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2126_E.S.E. HOSP SAN VICENTE DE PAUL MISTRAT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1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<sst xmlns="http://schemas.openxmlformats.org/spreadsheetml/2006/main" count="273" uniqueCount="122">
  <si>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</si>
  <si>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</si>
  <si>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</si>
  <si>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</si>
  <si>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</si>
  <si>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</si>
  <si>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</si>
  <si>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</si>
  <si>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</si>
  <si>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</si>
  <si>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</si>
  <si>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</si>
  <si>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URGENCIAS</t>
  </si>
  <si>
    <t xml:space="preserve">ESE HOSPITAL SAN VICENTE DE PAUL </t>
  </si>
  <si>
    <t>FEH</t>
  </si>
  <si>
    <t>MISTRATO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</si>
  <si>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</si>
  <si>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</si>
  <si>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</si>
  <si>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</si>
  <si>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</si>
  <si>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</si>
  <si>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</si>
  <si>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</si>
  <si>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</si>
  <si>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</si>
  <si>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</si>
  <si>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</si>
  <si>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</si>
  <si>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</si>
  <si>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</si>
  <si>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</si>
  <si>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</si>
  <si>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</si>
  <si>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</si>
  <si>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</si>
  <si>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</si>
  <si>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</si>
  <si>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</si>
  <si>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</si>
  <si>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</si>
  <si>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FEH52461</t>
  </si>
  <si>
    <t>891412126_FEH52461</t>
  </si>
  <si>
    <t>Factura devuelta</t>
  </si>
  <si>
    <t>Devuelta</t>
  </si>
  <si>
    <t>DEVOLUCION</t>
  </si>
  <si>
    <t>AUT: SE REALIZA DEVOLUCIÓN DE FACTURA CON SOPORTES COMPLETOS, FACTURA NO CUENTA CON AUTORIZACIÓN PARA LOS SERVICIOS FACTURADOS, FAVOR COMUNICARSE CON EL ÁREA  ENCARGADA, SOLICITARLA A LA capautorizaciones@epsdelagente.com.co</t>
  </si>
  <si>
    <t>AUTORIZACION</t>
  </si>
  <si>
    <t>FEH52453</t>
  </si>
  <si>
    <t>891412126_FEH52453</t>
  </si>
  <si>
    <t xml:space="preserve">AUT: SE REALIZA DEVOLUCIÓN DE FACTURA CON SOPORTES COMPLETOS, FACTURA NO CUENTA CON AUTORIZACIÓN PARA LOS SERVICIOS FACTURADOS, FAVOR COMUNICARSE CON EL ÁREA  ENCARGADA, SOLICITARLA A LA capautorizaciones@epsdelagente.com.co </t>
  </si>
  <si>
    <t>FEH52406</t>
  </si>
  <si>
    <t>891412126_FEH52406</t>
  </si>
  <si>
    <t>FEH45373</t>
  </si>
  <si>
    <t>891412126_FEH45373</t>
  </si>
  <si>
    <t>Finalizada</t>
  </si>
  <si>
    <t>AUT: SE REALIZA DEVOLUCIÓN DE FACTURA, LA AUTORIZACIÓN 122300052181 ESTÁ GENERADA PARA OTRO PRESTADOR NIT 891409017 - E.S.E. HOSPITAL SAN VICENTE DE PAUL APÍA, FAVOR COMUNICARSE CON EL ÁREA ENCARGADA, SOLICITARLA A LA capautorizaciones@epsdelagente.com.co</t>
  </si>
  <si>
    <t>FEH46664</t>
  </si>
  <si>
    <t>891412126_FEH46664</t>
  </si>
  <si>
    <t xml:space="preserve">AUT: SE REALIZA DEVOLUCIÓN DE FACTURA, LA AUTORIZACIÓN 122300074492 ESTÁ GENERADA PARA OTRO PRESTADOR NIT 891855438 - EMPRESA SOCIAL DEL ESTADO HOSPITAL REGIONAL DE DUITAMA, FAVOR COMUNICARSE CON EL ÁREA ENCARGADA, SOLICITARLA A LA capautorizaciones@epsdelagente.com.co. LUIS ERNESTO GUERRERO GALEANO </t>
  </si>
  <si>
    <t>FEH47248</t>
  </si>
  <si>
    <t>891412126_FEH47248</t>
  </si>
  <si>
    <t>FEH52464</t>
  </si>
  <si>
    <t>891412126_FEH52464</t>
  </si>
  <si>
    <t>FEH52466</t>
  </si>
  <si>
    <t>891412126_FEH52466</t>
  </si>
  <si>
    <t>FEH52459</t>
  </si>
  <si>
    <t>891412126_FEH52459</t>
  </si>
  <si>
    <t>FEH52460</t>
  </si>
  <si>
    <t>891412126_FEH52460</t>
  </si>
  <si>
    <t>FEH52462</t>
  </si>
  <si>
    <t>891412126_FEH52462</t>
  </si>
  <si>
    <t>FEH52463</t>
  </si>
  <si>
    <t>891412126_FEH52463</t>
  </si>
  <si>
    <t>FEH52469</t>
  </si>
  <si>
    <t>891412126_FEH52469</t>
  </si>
  <si>
    <t>FEH52471</t>
  </si>
  <si>
    <t>891412126_FEH52471</t>
  </si>
  <si>
    <t>Factura aceptada por la IPS (Paz y Salvo dic 2023)</t>
  </si>
  <si>
    <t>Factura cancelada</t>
  </si>
  <si>
    <t>Total general</t>
  </si>
  <si>
    <t>CANT</t>
  </si>
  <si>
    <t>SALDO FACT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</si>
  <si>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</si>
  <si>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</si>
  <si>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</si>
  <si>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</si>
  <si>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</si>
  <si>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</si>
  <si>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</si>
  <si>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</si>
  <si>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</si>
  <si>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</si>
  <si>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</si>
  <si>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</si>
  <si>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</si>
  <si>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</si>
  <si>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</si>
  <si>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</si>
  <si>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</si>
  <si>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</si>
  <si>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</si>
  <si>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</si>
  <si>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</si>
  <si>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</si>
  <si>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</si>
  <si>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</si>
  <si>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</si>
  <si>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</si>
  <si>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</si>
  <si>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</si>
  <si>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</si>
  <si>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</si>
  <si>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</si>
  <si>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</si>
  <si>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</si>
  <si>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HOSPITAL SAN VICENTE DE PAUL </t>
  </si>
  <si>
    <t>NIT: 891412126</t>
  </si>
  <si>
    <t>Santiago de Cali, mayo 21 2024</t>
  </si>
  <si>
    <t>Angelica Ramirez Medina</t>
  </si>
  <si>
    <t>Jefe de cartera</t>
  </si>
  <si>
    <t>Hospital San Vicente de Paul - Mistrato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</si>
</sst>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_-* #,##0_-;\-* #,##0_-;_-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2" xfId="0" applyBorder="1" applyAlignment="1">
      <alignment vertical="center"/>
    </xf>
    <xf numFmtId="164" fontId="0" fillId="0" borderId="2" xfId="0" applyNumberFormat="1" applyBorder="1" applyAlignment="1">
      <alignment vertical="center"/>
    </xf>
    <xf numFmtId="4" fontId="0" fillId="0" borderId="2" xfId="0" applyNumberFormat="1" applyBorder="1" applyAlignment="1">
      <alignment horizontal="right" vertical="center"/>
    </xf>
    <xf numFmtId="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5" fontId="7" fillId="0" borderId="1" xfId="1" applyNumberFormat="1" applyFont="1" applyBorder="1" applyAlignment="1">
      <alignment horizontal="center"/>
    </xf>
    <xf numFmtId="165" fontId="7" fillId="0" borderId="1" xfId="1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44" fontId="0" fillId="0" borderId="0" xfId="0" applyNumberFormat="1"/>
    <xf numFmtId="165" fontId="0" fillId="0" borderId="0" xfId="0" applyNumberFormat="1"/>
    <xf numFmtId="0" fontId="9" fillId="0" borderId="0" xfId="3" applyFont="1"/>
    <xf numFmtId="0" fontId="9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7" xfId="3" applyFont="1" applyBorder="1"/>
    <xf numFmtId="0" fontId="9" fillId="0" borderId="8" xfId="3" applyFont="1" applyBorder="1"/>
    <xf numFmtId="0" fontId="10" fillId="0" borderId="0" xfId="3" applyFont="1"/>
    <xf numFmtId="14" fontId="9" fillId="0" borderId="0" xfId="3" applyNumberFormat="1" applyFont="1"/>
    <xf numFmtId="170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2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9" fillId="0" borderId="10" xfId="3" applyNumberFormat="1" applyFont="1" applyBorder="1" applyAlignment="1">
      <alignment horizontal="center"/>
    </xf>
    <xf numFmtId="173" fontId="9" fillId="0" borderId="10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4" xfId="3" applyNumberFormat="1" applyFont="1" applyBorder="1" applyAlignment="1">
      <alignment horizontal="center"/>
    </xf>
    <xf numFmtId="173" fontId="10" fillId="0" borderId="14" xfId="3" applyNumberFormat="1" applyFont="1" applyBorder="1" applyAlignment="1">
      <alignment horizontal="right"/>
    </xf>
    <xf numFmtId="173" fontId="9" fillId="0" borderId="0" xfId="3" applyNumberFormat="1" applyFont="1"/>
    <xf numFmtId="173" fontId="10" fillId="0" borderId="10" xfId="3" applyNumberFormat="1" applyFont="1" applyBorder="1"/>
    <xf numFmtId="173" fontId="9" fillId="0" borderId="10" xfId="3" applyNumberFormat="1" applyFont="1" applyBorder="1"/>
    <xf numFmtId="173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9" xfId="3" applyFont="1" applyBorder="1"/>
    <xf numFmtId="0" fontId="9" fillId="0" borderId="10" xfId="3" applyFont="1" applyBorder="1"/>
    <xf numFmtId="0" fontId="9" fillId="0" borderId="11" xfId="3" applyFont="1" applyBorder="1"/>
    <xf numFmtId="0" fontId="10" fillId="0" borderId="7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4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4" fontId="9" fillId="0" borderId="0" xfId="5" applyNumberFormat="1" applyFont="1" applyAlignment="1">
      <alignment horizontal="right"/>
    </xf>
    <xf numFmtId="168" fontId="9" fillId="0" borderId="14" xfId="5" applyNumberFormat="1" applyFont="1" applyBorder="1" applyAlignment="1">
      <alignment horizontal="center"/>
    </xf>
    <xf numFmtId="174" fontId="9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6">
    <dxf>
      <numFmt numFmtId="165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7" formatCode="_-* #,##0.0_-;\-* #,##0.0_-;_-* &quot;-&quot;??_-;_-@_-"/>
    </dxf>
    <dxf>
      <numFmt numFmtId="167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3.365210300923" createdVersion="5" refreshedVersion="5" minRefreshableVersion="3" recordCount="14">
  <cacheSource type="worksheet">
    <worksheetSource ref="A1:AF15" sheet="ESTADO DE CADA FACTURA"/>
  </cacheSource>
  <cacheFields count="32">
    <cacheField name="NIT" numFmtId="0">
      <sharedItems containsSemiMixedTypes="0" containsString="0" containsNumber="1" containsInteger="1" minValue="891412126" maxValue="8914121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373" maxValue="524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2-18T00:00:00" maxDate="2024-01-18T00:00:00"/>
    </cacheField>
    <cacheField name="IPS Fecha radicado" numFmtId="14">
      <sharedItems containsSemiMixedTypes="0" containsNonDate="0" containsDate="1" containsString="0" minDate="2024-02-15T00:00:00" maxDate="2024-02-16T00:00:00"/>
    </cacheField>
    <cacheField name="IPS Valor Factura" numFmtId="165">
      <sharedItems containsSemiMixedTypes="0" containsString="0" containsNumber="1" containsInteger="1" minValue="5800" maxValue="776114"/>
    </cacheField>
    <cacheField name="IPS Saldo Factura" numFmtId="165">
      <sharedItems containsSemiMixedTypes="0" containsString="0" containsNumber="1" containsInteger="1" minValue="5800" maxValue="776114"/>
    </cacheField>
    <cacheField name="ESTADO EPS 19-05-2024" numFmtId="0">
      <sharedItems count="3">
        <s v="Factura devuelta"/>
        <s v="Factura aceptada por la IPS (Paz y Salvo dic 2023)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77611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52" maxValue="4800063300"/>
    </cacheField>
    <cacheField name="FECHA COMPENSACION SAP" numFmtId="14">
      <sharedItems containsNonDate="0" containsDate="1" containsString="0" containsBlank="1" minDate="2024-04-16T00:00:00" maxDate="2024-04-30T00:00:00"/>
    </cacheField>
    <cacheField name="VALOR TRANFERENCIA" numFmtId="165">
      <sharedItems containsSemiMixedTypes="0" containsString="0" containsNumber="1" containsInteger="1" minValue="0" maxValue="13564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07T00:00:00" maxDate="2024-01-19T00:00:00"/>
    </cacheField>
    <cacheField name="Fecha Radicacion" numFmtId="14">
      <sharedItems containsSemiMixedTypes="0" containsNonDate="0" containsDate="1" containsString="0" minDate="2024-02-15T00:00:00" maxDate="2024-05-07T00:00:00"/>
    </cacheField>
    <cacheField name="Fecha Devolucion" numFmtId="14">
      <sharedItems containsNonDate="0" containsDate="1" containsString="0" containsBlank="1" minDate="2024-02-27T00:00:00" maxDate="2024-02-28T00:00:00"/>
    </cacheField>
    <cacheField name="Valor Bruto" numFmtId="165">
      <sharedItems containsSemiMixedTypes="0" containsString="0" containsNumber="1" containsInteger="1" minValue="5800" maxValue="776114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227868"/>
    </cacheField>
    <cacheField name="Valor_Glosa y Devolución" numFmtId="165">
      <sharedItems containsSemiMixedTypes="0" containsString="0" containsNumber="1" containsInteger="1" minValue="0" maxValue="22786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227868"/>
    </cacheField>
    <cacheField name="Valor a Pagar " numFmtId="165">
      <sharedItems containsSemiMixedTypes="0" containsString="0" containsNumber="1" containsInteger="1" minValue="0" maxValue="7761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1412126"/>
    <s v="ESE HOSPITAL SAN VICENTE DE PAUL "/>
    <s v="FEH"/>
    <n v="52461"/>
    <s v="FEH52461"/>
    <s v="891412126_FEH52461"/>
    <d v="2022-04-08T00:00:00"/>
    <d v="2024-02-15T00:00:00"/>
    <n v="70021"/>
    <n v="70021"/>
    <x v="0"/>
    <n v="0"/>
    <m/>
    <n v="0"/>
    <n v="0"/>
    <m/>
    <m/>
    <n v="0"/>
    <s v="Devuelta"/>
    <d v="2024-01-18T00:00:00"/>
    <d v="2024-02-15T00:00:00"/>
    <d v="2024-02-27T00:00:00"/>
    <n v="70021"/>
    <n v="0"/>
    <n v="0"/>
    <n v="70021"/>
    <n v="70021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  <n v="0"/>
    <n v="0"/>
  </r>
  <r>
    <n v="891412126"/>
    <s v="ESE HOSPITAL SAN VICENTE DE PAUL "/>
    <s v="FEH"/>
    <n v="52453"/>
    <s v="FEH52453"/>
    <s v="891412126_FEH52453"/>
    <d v="2024-01-17T00:00:00"/>
    <d v="2024-02-15T00:00:00"/>
    <n v="85577"/>
    <n v="85577"/>
    <x v="0"/>
    <n v="0"/>
    <m/>
    <n v="0"/>
    <n v="0"/>
    <m/>
    <m/>
    <n v="0"/>
    <s v="Devuelta"/>
    <d v="2024-01-18T00:00:00"/>
    <d v="2024-02-15T00:00:00"/>
    <d v="2024-02-27T00:00:00"/>
    <n v="85577"/>
    <n v="0"/>
    <n v="0"/>
    <n v="85577"/>
    <n v="85577"/>
    <s v="DEVOLUCION"/>
    <s v="AUT: SE REALIZA DEVOLUCIÓN DE FACTURA CON SOPORTES COMPLETOS, FACTURA NO CUENTA CON AUTORIZACIÓN PARA LOS SERVICIOS FACTURADOS, FAVOR COMUNICARSE CON EL ÁREA  ENCARGADA, SOLICITARLA A LA capautorizaciones@epsdelagente.com.co "/>
    <s v="AUTORIZACION"/>
    <n v="0"/>
    <n v="0"/>
  </r>
  <r>
    <n v="891412126"/>
    <s v="ESE HOSPITAL SAN VICENTE DE PAUL "/>
    <s v="FEH"/>
    <n v="52406"/>
    <s v="FEH52406"/>
    <s v="891412126_FEH52406"/>
    <d v="2023-06-30T00:00:00"/>
    <d v="2024-02-15T00:00:00"/>
    <n v="112919"/>
    <n v="112919"/>
    <x v="0"/>
    <n v="0"/>
    <m/>
    <n v="0"/>
    <n v="0"/>
    <m/>
    <m/>
    <n v="0"/>
    <s v="Devuelta"/>
    <d v="2024-01-17T00:00:00"/>
    <d v="2024-02-15T00:00:00"/>
    <d v="2024-02-27T00:00:00"/>
    <n v="112919"/>
    <n v="0"/>
    <n v="0"/>
    <n v="112919"/>
    <n v="112919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  <n v="0"/>
    <n v="0"/>
  </r>
  <r>
    <n v="891412126"/>
    <s v="ESE HOSPITAL SAN VICENTE DE PAUL "/>
    <s v="FEH"/>
    <n v="45373"/>
    <s v="FEH45373"/>
    <s v="891412126_FEH45373"/>
    <d v="2023-09-06T00:00:00"/>
    <d v="2024-02-15T00:00:00"/>
    <n v="227868"/>
    <n v="227868"/>
    <x v="1"/>
    <n v="0"/>
    <m/>
    <n v="0"/>
    <n v="0"/>
    <m/>
    <m/>
    <n v="0"/>
    <s v="Finalizada"/>
    <d v="2023-09-07T00:00:00"/>
    <d v="2024-05-06T00:00:00"/>
    <m/>
    <n v="227868"/>
    <n v="0"/>
    <n v="0"/>
    <n v="227868"/>
    <n v="227868"/>
    <s v="DEVOLUCION"/>
    <s v="AUT: SE REALIZA DEVOLUCIÓN DE FACTURA, LA AUTORIZACIÓN 122300052181 ESTÁ GENERADA PARA OTRO PRESTADOR NIT 891409017 - E.S.E. HOSPITAL SAN VICENTE DE PAUL APÍA, FAVOR COMUNICARSE CON EL ÁREA ENCARGADA, SOLICITARLA A LA capautorizaciones@epsdelagente.com.co"/>
    <s v="AUTORIZACION"/>
    <n v="227868"/>
    <n v="0"/>
  </r>
  <r>
    <n v="891412126"/>
    <s v="ESE HOSPITAL SAN VICENTE DE PAUL "/>
    <s v="FEH"/>
    <n v="46664"/>
    <s v="FEH46664"/>
    <s v="891412126_FEH46664"/>
    <d v="2023-09-28T00:00:00"/>
    <d v="2024-02-15T00:00:00"/>
    <n v="128759"/>
    <n v="128759"/>
    <x v="1"/>
    <n v="0"/>
    <m/>
    <n v="0"/>
    <n v="0"/>
    <m/>
    <m/>
    <n v="0"/>
    <s v="Finalizada"/>
    <d v="2023-09-29T00:00:00"/>
    <d v="2024-05-06T00:00:00"/>
    <m/>
    <n v="128759"/>
    <n v="0"/>
    <n v="0"/>
    <n v="128759"/>
    <n v="128759"/>
    <s v="DEVOLUCION"/>
    <s v="AUT: SE REALIZA DEVOLUCIÓN DE FACTURA, LA AUTORIZACIÓN 122300074492 ESTÁ GENERADA PARA OTRO PRESTADOR NIT 891855438 - EMPRESA SOCIAL DEL ESTADO HOSPITAL REGIONAL DE DUITAMA, FAVOR COMUNICARSE CON EL ÁREA ENCARGADA, SOLICITARLA A LA capautorizaciones@epsdelagente.com.co. LUIS ERNESTO GUERRERO GALEANO "/>
    <s v="AUTORIZACION"/>
    <n v="128759"/>
    <n v="0"/>
  </r>
  <r>
    <n v="891412126"/>
    <s v="ESE HOSPITAL SAN VICENTE DE PAUL "/>
    <s v="FEH"/>
    <n v="47248"/>
    <s v="FEH47248"/>
    <s v="891412126_FEH47248"/>
    <d v="2023-10-06T00:00:00"/>
    <d v="2024-02-15T00:00:00"/>
    <n v="77008"/>
    <n v="77008"/>
    <x v="1"/>
    <n v="0"/>
    <m/>
    <n v="0"/>
    <n v="0"/>
    <m/>
    <m/>
    <n v="0"/>
    <s v="Finalizada"/>
    <d v="2023-10-07T00:00:00"/>
    <d v="2024-05-06T00:00:00"/>
    <m/>
    <n v="77008"/>
    <n v="0"/>
    <n v="0"/>
    <n v="77008"/>
    <n v="77008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  <n v="77008"/>
    <n v="0"/>
  </r>
  <r>
    <n v="891412126"/>
    <s v="ESE HOSPITAL SAN VICENTE DE PAUL "/>
    <s v="FEH"/>
    <n v="52464"/>
    <s v="FEH52464"/>
    <s v="891412126_FEH52464"/>
    <d v="2023-03-23T00:00:00"/>
    <d v="2024-02-15T00:00:00"/>
    <n v="85797"/>
    <n v="85797"/>
    <x v="2"/>
    <n v="0"/>
    <m/>
    <n v="85797"/>
    <n v="0"/>
    <n v="2201506752"/>
    <d v="2024-04-29T00:00:00"/>
    <n v="166282"/>
    <s v="Finalizada"/>
    <d v="2024-01-18T00:00:00"/>
    <d v="2024-02-15T00:00:00"/>
    <m/>
    <n v="85797"/>
    <n v="0"/>
    <n v="0"/>
    <n v="0"/>
    <n v="0"/>
    <m/>
    <m/>
    <m/>
    <n v="0"/>
    <n v="85797"/>
  </r>
  <r>
    <n v="891412126"/>
    <s v="ESE HOSPITAL SAN VICENTE DE PAUL "/>
    <s v="FEH"/>
    <n v="52466"/>
    <s v="FEH52466"/>
    <s v="891412126_FEH52466"/>
    <d v="2023-05-11T00:00:00"/>
    <d v="2024-02-15T00:00:00"/>
    <n v="80485"/>
    <n v="80485"/>
    <x v="2"/>
    <n v="0"/>
    <m/>
    <n v="80485"/>
    <n v="0"/>
    <n v="2201506752"/>
    <d v="2024-04-29T00:00:00"/>
    <n v="166282"/>
    <s v="Finalizada"/>
    <d v="2024-01-18T00:00:00"/>
    <d v="2024-02-15T00:00:00"/>
    <m/>
    <n v="80485"/>
    <n v="0"/>
    <n v="0"/>
    <n v="0"/>
    <n v="0"/>
    <m/>
    <m/>
    <m/>
    <n v="0"/>
    <n v="80485"/>
  </r>
  <r>
    <n v="891412126"/>
    <s v="ESE HOSPITAL SAN VICENTE DE PAUL "/>
    <s v="FEH"/>
    <n v="52459"/>
    <s v="FEH52459"/>
    <s v="891412126_FEH52459"/>
    <d v="2022-02-18T00:00:00"/>
    <d v="2024-02-15T00:00:00"/>
    <n v="5800"/>
    <n v="5800"/>
    <x v="2"/>
    <n v="0"/>
    <m/>
    <n v="5800"/>
    <n v="0"/>
    <n v="4800063300"/>
    <d v="2024-04-16T00:00:00"/>
    <n v="1356458"/>
    <s v="Finalizada"/>
    <d v="2024-01-18T00:00:00"/>
    <d v="2024-02-15T00:00:00"/>
    <m/>
    <n v="5800"/>
    <n v="0"/>
    <n v="0"/>
    <n v="0"/>
    <n v="0"/>
    <m/>
    <m/>
    <m/>
    <n v="0"/>
    <n v="5800"/>
  </r>
  <r>
    <n v="891412126"/>
    <s v="ESE HOSPITAL SAN VICENTE DE PAUL "/>
    <s v="FEH"/>
    <n v="52460"/>
    <s v="FEH52460"/>
    <s v="891412126_FEH52460"/>
    <d v="2022-02-22T00:00:00"/>
    <d v="2024-02-15T00:00:00"/>
    <n v="77374"/>
    <n v="77374"/>
    <x v="2"/>
    <n v="0"/>
    <m/>
    <n v="77374"/>
    <n v="0"/>
    <n v="4800063300"/>
    <d v="2024-04-16T00:00:00"/>
    <n v="1356458"/>
    <s v="Finalizada"/>
    <d v="2024-01-18T00:00:00"/>
    <d v="2024-02-15T00:00:00"/>
    <m/>
    <n v="77374"/>
    <n v="0"/>
    <n v="0"/>
    <n v="0"/>
    <n v="0"/>
    <m/>
    <m/>
    <m/>
    <n v="0"/>
    <n v="77374"/>
  </r>
  <r>
    <n v="891412126"/>
    <s v="ESE HOSPITAL SAN VICENTE DE PAUL "/>
    <s v="FEH"/>
    <n v="52462"/>
    <s v="FEH52462"/>
    <s v="891412126_FEH52462"/>
    <d v="2022-11-20T00:00:00"/>
    <d v="2024-02-15T00:00:00"/>
    <n v="68685"/>
    <n v="68685"/>
    <x v="2"/>
    <n v="0"/>
    <m/>
    <n v="68685"/>
    <n v="0"/>
    <n v="4800063300"/>
    <d v="2024-04-16T00:00:00"/>
    <n v="1356458"/>
    <s v="Finalizada"/>
    <d v="2024-01-18T00:00:00"/>
    <d v="2024-02-15T00:00:00"/>
    <m/>
    <n v="68685"/>
    <n v="0"/>
    <n v="0"/>
    <n v="0"/>
    <n v="0"/>
    <m/>
    <m/>
    <m/>
    <n v="0"/>
    <n v="68685"/>
  </r>
  <r>
    <n v="891412126"/>
    <s v="ESE HOSPITAL SAN VICENTE DE PAUL "/>
    <s v="FEH"/>
    <n v="52463"/>
    <s v="FEH52463"/>
    <s v="891412126_FEH52463"/>
    <d v="2023-02-07T00:00:00"/>
    <d v="2024-02-15T00:00:00"/>
    <n v="94772"/>
    <n v="94772"/>
    <x v="2"/>
    <n v="0"/>
    <m/>
    <n v="94772"/>
    <n v="0"/>
    <n v="4800063300"/>
    <d v="2024-04-16T00:00:00"/>
    <n v="1356458"/>
    <s v="Finalizada"/>
    <d v="2024-01-18T00:00:00"/>
    <d v="2024-02-15T00:00:00"/>
    <m/>
    <n v="94772"/>
    <n v="0"/>
    <n v="0"/>
    <n v="0"/>
    <n v="0"/>
    <m/>
    <m/>
    <m/>
    <n v="0"/>
    <n v="94772"/>
  </r>
  <r>
    <n v="891412126"/>
    <s v="ESE HOSPITAL SAN VICENTE DE PAUL "/>
    <s v="FEH"/>
    <n v="52469"/>
    <s v="FEH52469"/>
    <s v="891412126_FEH52469"/>
    <d v="2022-06-03T00:00:00"/>
    <d v="2024-02-15T00:00:00"/>
    <n v="776114"/>
    <n v="776114"/>
    <x v="2"/>
    <n v="0"/>
    <m/>
    <n v="776114"/>
    <n v="0"/>
    <n v="4800063300"/>
    <d v="2024-04-16T00:00:00"/>
    <n v="1356458"/>
    <s v="Finalizada"/>
    <d v="2024-01-18T00:00:00"/>
    <d v="2024-02-15T00:00:00"/>
    <m/>
    <n v="776114"/>
    <n v="0"/>
    <n v="0"/>
    <n v="0"/>
    <n v="0"/>
    <m/>
    <m/>
    <m/>
    <n v="0"/>
    <n v="776114"/>
  </r>
  <r>
    <n v="891412126"/>
    <s v="ESE HOSPITAL SAN VICENTE DE PAUL "/>
    <s v="FEH"/>
    <n v="52471"/>
    <s v="FEH52471"/>
    <s v="891412126_FEH52471"/>
    <d v="2023-04-21T00:00:00"/>
    <d v="2024-02-15T00:00:00"/>
    <n v="77008"/>
    <n v="77008"/>
    <x v="2"/>
    <n v="0"/>
    <m/>
    <n v="77008"/>
    <n v="0"/>
    <n v="4800063300"/>
    <d v="2024-04-16T00:00:00"/>
    <n v="1356458"/>
    <s v="Finalizada"/>
    <d v="2024-01-18T00:00:00"/>
    <d v="2024-02-15T00:00:00"/>
    <m/>
    <n v="77008"/>
    <n v="0"/>
    <n v="0"/>
    <n v="0"/>
    <n v="0"/>
    <m/>
    <m/>
    <m/>
    <n v="0"/>
    <n v="770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axis="axisRow" compact="0" outline="0" showAll="0">
      <items count="4">
        <item x="1"/>
        <item x="2"/>
        <item x="0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FACT" fld="9" baseField="0" baseItem="0" numFmtId="165"/>
  </dataFields>
  <formats count="2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">
      <pivotArea collapsedLevelsAreSubtotals="1" fieldPosition="0">
        <references count="2">
          <reference field="4294967294" count="1" selected="0">
            <x v="1"/>
          </reference>
          <reference field="10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showGridLines="0" zoomScale="120" zoomScaleNormal="120" workbookViewId="0">
      <selection activeCell="H16" sqref="H16"/>
    </sheetView>
  </sheetViews>
  <sheetFormatPr baseColWidth="10" defaultRowHeight="14.5" x14ac:dyDescent="0.35"/>
  <cols>
    <col min="2" max="2" width="34.26953125" bestFit="1" customWidth="1"/>
    <col min="3" max="3" width="9" customWidth="1"/>
    <col min="4" max="4" width="9.81640625" bestFit="1" customWidth="1"/>
    <col min="5" max="5" width="12.7265625" bestFit="1" customWidth="1"/>
    <col min="6" max="6" width="14.7265625" customWidth="1"/>
    <col min="7" max="7" width="10.7265625" bestFit="1" customWidth="1"/>
    <col min="8" max="8" width="12.4531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891412126</v>
      </c>
      <c r="B2" s="1" t="s">
        <v>13</v>
      </c>
      <c r="C2" s="1" t="s">
        <v>14</v>
      </c>
      <c r="D2" s="6">
        <v>52453</v>
      </c>
      <c r="E2" s="7">
        <v>45308.456362465273</v>
      </c>
      <c r="F2" s="7">
        <v>45337.999988425923</v>
      </c>
      <c r="G2" s="8">
        <v>85577</v>
      </c>
      <c r="H2" s="8">
        <v>85577</v>
      </c>
      <c r="I2" s="5" t="s">
        <v>12</v>
      </c>
      <c r="J2" s="4" t="s">
        <v>15</v>
      </c>
      <c r="K2" s="5" t="s">
        <v>12</v>
      </c>
      <c r="L2" s="4"/>
    </row>
    <row r="3" spans="1:12" x14ac:dyDescent="0.35">
      <c r="A3" s="1">
        <v>891412126</v>
      </c>
      <c r="B3" s="1" t="s">
        <v>13</v>
      </c>
      <c r="C3" s="1" t="s">
        <v>14</v>
      </c>
      <c r="D3" s="6">
        <v>52464</v>
      </c>
      <c r="E3" s="7">
        <v>45008.884375000001</v>
      </c>
      <c r="F3" s="7">
        <v>45337.999988425923</v>
      </c>
      <c r="G3" s="8">
        <v>85797</v>
      </c>
      <c r="H3" s="8">
        <v>85797</v>
      </c>
      <c r="I3" s="5" t="s">
        <v>12</v>
      </c>
      <c r="J3" s="4" t="s">
        <v>15</v>
      </c>
      <c r="K3" s="5" t="s">
        <v>12</v>
      </c>
      <c r="L3" s="4"/>
    </row>
    <row r="4" spans="1:12" x14ac:dyDescent="0.35">
      <c r="A4" s="1">
        <v>891412126</v>
      </c>
      <c r="B4" s="1" t="s">
        <v>13</v>
      </c>
      <c r="C4" s="1" t="s">
        <v>14</v>
      </c>
      <c r="D4" s="6">
        <v>52466</v>
      </c>
      <c r="E4" s="7">
        <v>45057.413171296292</v>
      </c>
      <c r="F4" s="7">
        <v>45337.999988425923</v>
      </c>
      <c r="G4" s="8">
        <v>80485</v>
      </c>
      <c r="H4" s="8">
        <v>80485</v>
      </c>
      <c r="I4" s="5" t="s">
        <v>12</v>
      </c>
      <c r="J4" s="4" t="s">
        <v>15</v>
      </c>
      <c r="K4" s="5" t="s">
        <v>12</v>
      </c>
    </row>
    <row r="5" spans="1:12" x14ac:dyDescent="0.35">
      <c r="A5" s="1">
        <v>891412126</v>
      </c>
      <c r="B5" s="1" t="s">
        <v>13</v>
      </c>
      <c r="C5" s="1" t="s">
        <v>14</v>
      </c>
      <c r="D5" s="6">
        <v>45373</v>
      </c>
      <c r="E5" s="7">
        <v>45175</v>
      </c>
      <c r="F5" s="7">
        <v>45337.999988425923</v>
      </c>
      <c r="G5" s="8">
        <v>227868</v>
      </c>
      <c r="H5" s="8">
        <v>227868</v>
      </c>
      <c r="I5" s="5" t="s">
        <v>12</v>
      </c>
      <c r="J5" s="4" t="s">
        <v>15</v>
      </c>
      <c r="K5" s="5" t="s">
        <v>12</v>
      </c>
    </row>
    <row r="6" spans="1:12" x14ac:dyDescent="0.35">
      <c r="A6" s="1">
        <v>891412126</v>
      </c>
      <c r="B6" s="1" t="s">
        <v>13</v>
      </c>
      <c r="C6" s="1" t="s">
        <v>14</v>
      </c>
      <c r="D6" s="6">
        <v>46664</v>
      </c>
      <c r="E6" s="7">
        <v>45197</v>
      </c>
      <c r="F6" s="7">
        <v>45337.999988425923</v>
      </c>
      <c r="G6" s="8">
        <v>128759</v>
      </c>
      <c r="H6" s="8">
        <v>128759</v>
      </c>
      <c r="I6" s="5" t="s">
        <v>12</v>
      </c>
      <c r="J6" s="4" t="s">
        <v>15</v>
      </c>
      <c r="K6" s="5" t="s">
        <v>12</v>
      </c>
    </row>
    <row r="7" spans="1:12" x14ac:dyDescent="0.35">
      <c r="A7" s="1">
        <v>891412126</v>
      </c>
      <c r="B7" s="1" t="s">
        <v>13</v>
      </c>
      <c r="C7" s="1" t="s">
        <v>14</v>
      </c>
      <c r="D7" s="6">
        <v>47248</v>
      </c>
      <c r="E7" s="7">
        <v>45205</v>
      </c>
      <c r="F7" s="7">
        <v>45337.999988425923</v>
      </c>
      <c r="G7" s="8">
        <v>77008</v>
      </c>
      <c r="H7" s="8">
        <v>77008</v>
      </c>
      <c r="I7" s="5" t="s">
        <v>12</v>
      </c>
      <c r="J7" s="4" t="s">
        <v>15</v>
      </c>
      <c r="K7" s="5" t="s">
        <v>12</v>
      </c>
    </row>
    <row r="8" spans="1:12" x14ac:dyDescent="0.35">
      <c r="A8" s="1">
        <v>891412126</v>
      </c>
      <c r="B8" s="1" t="s">
        <v>13</v>
      </c>
      <c r="C8" s="1" t="s">
        <v>14</v>
      </c>
      <c r="D8" s="6">
        <v>52406</v>
      </c>
      <c r="E8" s="7">
        <v>45107.414039351846</v>
      </c>
      <c r="F8" s="7">
        <v>45337.999988425923</v>
      </c>
      <c r="G8" s="8">
        <v>112919</v>
      </c>
      <c r="H8" s="8">
        <v>112919</v>
      </c>
      <c r="I8" s="5" t="s">
        <v>12</v>
      </c>
      <c r="J8" s="4" t="s">
        <v>15</v>
      </c>
      <c r="K8" s="5" t="s">
        <v>12</v>
      </c>
    </row>
    <row r="9" spans="1:12" x14ac:dyDescent="0.35">
      <c r="A9" s="1">
        <v>891412126</v>
      </c>
      <c r="B9" s="1" t="s">
        <v>13</v>
      </c>
      <c r="C9" s="1" t="s">
        <v>14</v>
      </c>
      <c r="D9" s="6">
        <v>52459</v>
      </c>
      <c r="E9" s="7">
        <v>44610.349409722221</v>
      </c>
      <c r="F9" s="7">
        <v>45337.999988425923</v>
      </c>
      <c r="G9" s="8">
        <v>5800</v>
      </c>
      <c r="H9" s="8">
        <v>5800</v>
      </c>
      <c r="I9" s="5" t="s">
        <v>12</v>
      </c>
      <c r="J9" s="4" t="s">
        <v>15</v>
      </c>
      <c r="K9" s="5" t="s">
        <v>12</v>
      </c>
    </row>
    <row r="10" spans="1:12" x14ac:dyDescent="0.35">
      <c r="A10" s="1">
        <v>891412126</v>
      </c>
      <c r="B10" s="1" t="s">
        <v>13</v>
      </c>
      <c r="C10" s="1" t="s">
        <v>14</v>
      </c>
      <c r="D10" s="6">
        <v>52460</v>
      </c>
      <c r="E10" s="7">
        <v>44614.446180555555</v>
      </c>
      <c r="F10" s="7">
        <v>45337.999988425923</v>
      </c>
      <c r="G10" s="8">
        <v>77374</v>
      </c>
      <c r="H10" s="8">
        <v>77374</v>
      </c>
      <c r="I10" s="5" t="s">
        <v>12</v>
      </c>
      <c r="J10" s="4" t="s">
        <v>15</v>
      </c>
      <c r="K10" s="5" t="s">
        <v>12</v>
      </c>
    </row>
    <row r="11" spans="1:12" x14ac:dyDescent="0.35">
      <c r="A11" s="1">
        <v>891412126</v>
      </c>
      <c r="B11" s="1" t="s">
        <v>13</v>
      </c>
      <c r="C11" s="1" t="s">
        <v>14</v>
      </c>
      <c r="D11" s="6">
        <v>52461</v>
      </c>
      <c r="E11" s="7">
        <v>44659.789247685185</v>
      </c>
      <c r="F11" s="7">
        <v>45337.999988425923</v>
      </c>
      <c r="G11" s="8">
        <v>70021</v>
      </c>
      <c r="H11" s="8">
        <v>70021</v>
      </c>
      <c r="I11" s="5" t="s">
        <v>12</v>
      </c>
      <c r="J11" s="4" t="s">
        <v>15</v>
      </c>
      <c r="K11" s="5" t="s">
        <v>12</v>
      </c>
    </row>
    <row r="12" spans="1:12" x14ac:dyDescent="0.35">
      <c r="A12" s="1">
        <v>891412126</v>
      </c>
      <c r="B12" s="1" t="s">
        <v>13</v>
      </c>
      <c r="C12" s="1" t="s">
        <v>14</v>
      </c>
      <c r="D12" s="6">
        <v>52462</v>
      </c>
      <c r="E12" s="7">
        <v>44885.901828703703</v>
      </c>
      <c r="F12" s="7">
        <v>45337.999988425923</v>
      </c>
      <c r="G12" s="8">
        <v>68685</v>
      </c>
      <c r="H12" s="8">
        <v>68685</v>
      </c>
      <c r="I12" s="5" t="s">
        <v>12</v>
      </c>
      <c r="J12" s="4" t="s">
        <v>15</v>
      </c>
      <c r="K12" s="5" t="s">
        <v>12</v>
      </c>
    </row>
    <row r="13" spans="1:12" x14ac:dyDescent="0.35">
      <c r="A13" s="1">
        <v>891412126</v>
      </c>
      <c r="B13" s="1" t="s">
        <v>13</v>
      </c>
      <c r="C13" s="1" t="s">
        <v>14</v>
      </c>
      <c r="D13" s="6">
        <v>52463</v>
      </c>
      <c r="E13" s="7">
        <v>44964.917766203704</v>
      </c>
      <c r="F13" s="7">
        <v>45337.999988425923</v>
      </c>
      <c r="G13" s="8">
        <v>94772</v>
      </c>
      <c r="H13" s="8">
        <v>94772</v>
      </c>
      <c r="I13" s="5" t="s">
        <v>12</v>
      </c>
      <c r="J13" s="4" t="s">
        <v>15</v>
      </c>
      <c r="K13" s="5" t="s">
        <v>12</v>
      </c>
    </row>
    <row r="14" spans="1:12" x14ac:dyDescent="0.35">
      <c r="A14" s="1">
        <v>891412126</v>
      </c>
      <c r="B14" s="1" t="s">
        <v>13</v>
      </c>
      <c r="C14" s="1" t="s">
        <v>14</v>
      </c>
      <c r="D14" s="6">
        <v>52469</v>
      </c>
      <c r="E14" s="7">
        <v>44715.88994212963</v>
      </c>
      <c r="F14" s="7">
        <v>45337.999988425923</v>
      </c>
      <c r="G14" s="8">
        <v>776114</v>
      </c>
      <c r="H14" s="8">
        <v>776114</v>
      </c>
      <c r="I14" s="5" t="s">
        <v>12</v>
      </c>
      <c r="J14" s="4" t="s">
        <v>15</v>
      </c>
      <c r="K14" s="5" t="s">
        <v>12</v>
      </c>
    </row>
    <row r="15" spans="1:12" x14ac:dyDescent="0.35">
      <c r="A15" s="1">
        <v>891412126</v>
      </c>
      <c r="B15" s="1" t="s">
        <v>13</v>
      </c>
      <c r="C15" s="1" t="s">
        <v>14</v>
      </c>
      <c r="D15" s="6">
        <v>52471</v>
      </c>
      <c r="E15" s="7">
        <v>45037.506412037037</v>
      </c>
      <c r="F15" s="7">
        <v>45337.999988425923</v>
      </c>
      <c r="G15" s="8">
        <v>77008</v>
      </c>
      <c r="H15" s="8">
        <v>77008</v>
      </c>
      <c r="I15" s="5" t="s">
        <v>12</v>
      </c>
      <c r="J15" s="4" t="s">
        <v>15</v>
      </c>
      <c r="K15" s="5" t="s">
        <v>12</v>
      </c>
    </row>
    <row r="16" spans="1:12" x14ac:dyDescent="0.35">
      <c r="H16" s="9">
        <f>SUM(H2:H15)</f>
        <v>1968187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41.81640625" bestFit="1" customWidth="1"/>
    <col min="2" max="2" width="5.36328125" customWidth="1"/>
    <col min="3" max="3" width="14.08984375" customWidth="1"/>
  </cols>
  <sheetData>
    <row r="3" spans="1:3" x14ac:dyDescent="0.35">
      <c r="A3" s="27" t="s">
        <v>19</v>
      </c>
      <c r="B3" t="s">
        <v>81</v>
      </c>
      <c r="C3" t="s">
        <v>82</v>
      </c>
    </row>
    <row r="4" spans="1:3" x14ac:dyDescent="0.35">
      <c r="A4" t="s">
        <v>78</v>
      </c>
      <c r="B4" s="26">
        <v>3</v>
      </c>
      <c r="C4" s="29">
        <v>433635</v>
      </c>
    </row>
    <row r="5" spans="1:3" x14ac:dyDescent="0.35">
      <c r="A5" t="s">
        <v>79</v>
      </c>
      <c r="B5" s="26">
        <v>8</v>
      </c>
      <c r="C5" s="28">
        <v>1266035</v>
      </c>
    </row>
    <row r="6" spans="1:3" x14ac:dyDescent="0.35">
      <c r="A6" t="s">
        <v>43</v>
      </c>
      <c r="B6" s="26">
        <v>3</v>
      </c>
      <c r="C6" s="29">
        <v>268517</v>
      </c>
    </row>
    <row r="7" spans="1:3" x14ac:dyDescent="0.35">
      <c r="A7" t="s">
        <v>80</v>
      </c>
      <c r="B7" s="26">
        <v>14</v>
      </c>
      <c r="C7" s="29">
        <v>1968187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15"/>
  <sheetViews>
    <sheetView showGridLines="0" zoomScaleNormal="100" workbookViewId="0">
      <selection activeCell="A2" sqref="A2"/>
    </sheetView>
  </sheetViews>
  <sheetFormatPr baseColWidth="10" defaultRowHeight="10" x14ac:dyDescent="0.2"/>
  <cols>
    <col min="1" max="1" width="8.1796875" style="25" bestFit="1" customWidth="1"/>
    <col min="2" max="2" width="27.26953125" style="25" bestFit="1" customWidth="1"/>
    <col min="3" max="3" width="6.36328125" style="25" bestFit="1" customWidth="1"/>
    <col min="4" max="4" width="6.6328125" style="25" bestFit="1" customWidth="1"/>
    <col min="5" max="5" width="7.453125" style="25" bestFit="1" customWidth="1"/>
    <col min="6" max="6" width="15.6328125" style="25" bestFit="1" customWidth="1"/>
    <col min="7" max="8" width="8.453125" style="25" bestFit="1" customWidth="1"/>
    <col min="9" max="10" width="8.54296875" style="25" bestFit="1" customWidth="1"/>
    <col min="11" max="11" width="11.26953125" style="25" bestFit="1" customWidth="1"/>
    <col min="12" max="12" width="10.26953125" style="25" bestFit="1" customWidth="1"/>
    <col min="13" max="13" width="9.7265625" style="25" bestFit="1" customWidth="1"/>
    <col min="14" max="14" width="10" style="25" bestFit="1" customWidth="1"/>
    <col min="15" max="15" width="10.08984375" style="25" bestFit="1" customWidth="1"/>
    <col min="16" max="17" width="10.81640625" style="25" bestFit="1" customWidth="1"/>
    <col min="18" max="18" width="10.90625" style="25"/>
    <col min="19" max="19" width="7.08984375" style="25" bestFit="1" customWidth="1"/>
    <col min="20" max="20" width="8.453125" style="25" bestFit="1" customWidth="1"/>
    <col min="21" max="21" width="8.81640625" style="25" bestFit="1" customWidth="1"/>
    <col min="22" max="22" width="8.90625" style="25" bestFit="1" customWidth="1"/>
    <col min="23" max="23" width="9.26953125" style="25" bestFit="1" customWidth="1"/>
    <col min="24" max="24" width="7.81640625" style="25" bestFit="1" customWidth="1"/>
    <col min="25" max="25" width="8.36328125" style="25" bestFit="1" customWidth="1"/>
    <col min="26" max="26" width="8.90625" style="25" bestFit="1" customWidth="1"/>
    <col min="27" max="27" width="10.1796875" style="25" bestFit="1" customWidth="1"/>
    <col min="28" max="28" width="10.36328125" style="25" bestFit="1" customWidth="1"/>
    <col min="29" max="29" width="11.1796875" style="25" customWidth="1"/>
    <col min="30" max="30" width="11.6328125" style="25" bestFit="1" customWidth="1"/>
    <col min="31" max="31" width="8.7265625" style="25" bestFit="1" customWidth="1"/>
    <col min="32" max="16384" width="10.90625" style="25"/>
  </cols>
  <sheetData>
    <row r="1" spans="1:32" ht="30" x14ac:dyDescent="0.2">
      <c r="A1" s="10" t="s">
        <v>16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1" t="s">
        <v>2</v>
      </c>
      <c r="H1" s="11" t="s">
        <v>3</v>
      </c>
      <c r="I1" s="12" t="s">
        <v>4</v>
      </c>
      <c r="J1" s="12" t="s">
        <v>5</v>
      </c>
      <c r="K1" s="13" t="s">
        <v>19</v>
      </c>
      <c r="L1" s="14" t="s">
        <v>20</v>
      </c>
      <c r="M1" s="15" t="s">
        <v>21</v>
      </c>
      <c r="N1" s="16" t="s">
        <v>22</v>
      </c>
      <c r="O1" s="16" t="s">
        <v>23</v>
      </c>
      <c r="P1" s="17" t="s">
        <v>24</v>
      </c>
      <c r="Q1" s="17" t="s">
        <v>25</v>
      </c>
      <c r="R1" s="16" t="s">
        <v>26</v>
      </c>
      <c r="S1" s="10" t="s">
        <v>27</v>
      </c>
      <c r="T1" s="10" t="s">
        <v>28</v>
      </c>
      <c r="U1" s="10" t="s">
        <v>29</v>
      </c>
      <c r="V1" s="10" t="s">
        <v>30</v>
      </c>
      <c r="W1" s="10" t="s">
        <v>31</v>
      </c>
      <c r="X1" s="10" t="s">
        <v>32</v>
      </c>
      <c r="Y1" s="10" t="s">
        <v>33</v>
      </c>
      <c r="Z1" s="10" t="s">
        <v>34</v>
      </c>
      <c r="AA1" s="17" t="s">
        <v>35</v>
      </c>
      <c r="AB1" s="17" t="s">
        <v>36</v>
      </c>
      <c r="AC1" s="17" t="s">
        <v>37</v>
      </c>
      <c r="AD1" s="17" t="s">
        <v>38</v>
      </c>
      <c r="AE1" s="10" t="s">
        <v>39</v>
      </c>
      <c r="AF1" s="10" t="s">
        <v>40</v>
      </c>
    </row>
    <row r="2" spans="1:32" x14ac:dyDescent="0.2">
      <c r="A2" s="18">
        <v>891412126</v>
      </c>
      <c r="B2" s="19" t="s">
        <v>13</v>
      </c>
      <c r="C2" s="18" t="s">
        <v>14</v>
      </c>
      <c r="D2" s="20">
        <v>52461</v>
      </c>
      <c r="E2" s="21" t="s">
        <v>41</v>
      </c>
      <c r="F2" s="21" t="s">
        <v>42</v>
      </c>
      <c r="G2" s="22">
        <v>44659</v>
      </c>
      <c r="H2" s="22">
        <v>45337</v>
      </c>
      <c r="I2" s="23">
        <v>70021</v>
      </c>
      <c r="J2" s="24">
        <v>70021</v>
      </c>
      <c r="K2" s="20" t="s">
        <v>43</v>
      </c>
      <c r="L2" s="24">
        <v>0</v>
      </c>
      <c r="M2" s="20"/>
      <c r="N2" s="24">
        <v>0</v>
      </c>
      <c r="O2" s="24">
        <v>0</v>
      </c>
      <c r="P2" s="20"/>
      <c r="Q2" s="22"/>
      <c r="R2" s="24">
        <v>0</v>
      </c>
      <c r="S2" s="20" t="s">
        <v>44</v>
      </c>
      <c r="T2" s="22">
        <v>45309</v>
      </c>
      <c r="U2" s="22">
        <v>45337</v>
      </c>
      <c r="V2" s="22">
        <v>45349</v>
      </c>
      <c r="W2" s="24">
        <v>70021</v>
      </c>
      <c r="X2" s="24">
        <v>0</v>
      </c>
      <c r="Y2" s="24">
        <v>0</v>
      </c>
      <c r="Z2" s="24">
        <v>70021</v>
      </c>
      <c r="AA2" s="24">
        <v>70021</v>
      </c>
      <c r="AB2" s="20" t="s">
        <v>45</v>
      </c>
      <c r="AC2" s="20" t="s">
        <v>46</v>
      </c>
      <c r="AD2" s="20" t="s">
        <v>47</v>
      </c>
      <c r="AE2" s="24">
        <v>0</v>
      </c>
      <c r="AF2" s="24">
        <v>0</v>
      </c>
    </row>
    <row r="3" spans="1:32" x14ac:dyDescent="0.2">
      <c r="A3" s="18">
        <v>891412126</v>
      </c>
      <c r="B3" s="19" t="s">
        <v>13</v>
      </c>
      <c r="C3" s="18" t="s">
        <v>14</v>
      </c>
      <c r="D3" s="20">
        <v>52453</v>
      </c>
      <c r="E3" s="21" t="s">
        <v>48</v>
      </c>
      <c r="F3" s="21" t="s">
        <v>49</v>
      </c>
      <c r="G3" s="22">
        <v>45308</v>
      </c>
      <c r="H3" s="22">
        <v>45337</v>
      </c>
      <c r="I3" s="23">
        <v>85577</v>
      </c>
      <c r="J3" s="24">
        <v>85577</v>
      </c>
      <c r="K3" s="20" t="s">
        <v>43</v>
      </c>
      <c r="L3" s="24">
        <v>0</v>
      </c>
      <c r="M3" s="20"/>
      <c r="N3" s="24">
        <v>0</v>
      </c>
      <c r="O3" s="24">
        <v>0</v>
      </c>
      <c r="P3" s="20"/>
      <c r="Q3" s="22"/>
      <c r="R3" s="24">
        <v>0</v>
      </c>
      <c r="S3" s="20" t="s">
        <v>44</v>
      </c>
      <c r="T3" s="22">
        <v>45309</v>
      </c>
      <c r="U3" s="22">
        <v>45337</v>
      </c>
      <c r="V3" s="22">
        <v>45349</v>
      </c>
      <c r="W3" s="24">
        <v>85577</v>
      </c>
      <c r="X3" s="24">
        <v>0</v>
      </c>
      <c r="Y3" s="24">
        <v>0</v>
      </c>
      <c r="Z3" s="24">
        <v>85577</v>
      </c>
      <c r="AA3" s="24">
        <v>85577</v>
      </c>
      <c r="AB3" s="20" t="s">
        <v>45</v>
      </c>
      <c r="AC3" s="20" t="s">
        <v>50</v>
      </c>
      <c r="AD3" s="20" t="s">
        <v>47</v>
      </c>
      <c r="AE3" s="24">
        <v>0</v>
      </c>
      <c r="AF3" s="24">
        <v>0</v>
      </c>
    </row>
    <row r="4" spans="1:32" x14ac:dyDescent="0.2">
      <c r="A4" s="18">
        <v>891412126</v>
      </c>
      <c r="B4" s="19" t="s">
        <v>13</v>
      </c>
      <c r="C4" s="18" t="s">
        <v>14</v>
      </c>
      <c r="D4" s="20">
        <v>52406</v>
      </c>
      <c r="E4" s="21" t="s">
        <v>51</v>
      </c>
      <c r="F4" s="21" t="s">
        <v>52</v>
      </c>
      <c r="G4" s="22">
        <v>45107</v>
      </c>
      <c r="H4" s="22">
        <v>45337</v>
      </c>
      <c r="I4" s="23">
        <v>112919</v>
      </c>
      <c r="J4" s="24">
        <v>112919</v>
      </c>
      <c r="K4" s="20" t="s">
        <v>43</v>
      </c>
      <c r="L4" s="24">
        <v>0</v>
      </c>
      <c r="M4" s="20"/>
      <c r="N4" s="24">
        <v>0</v>
      </c>
      <c r="O4" s="24">
        <v>0</v>
      </c>
      <c r="P4" s="20"/>
      <c r="Q4" s="22"/>
      <c r="R4" s="24">
        <v>0</v>
      </c>
      <c r="S4" s="20" t="s">
        <v>44</v>
      </c>
      <c r="T4" s="22">
        <v>45308</v>
      </c>
      <c r="U4" s="22">
        <v>45337</v>
      </c>
      <c r="V4" s="22">
        <v>45349</v>
      </c>
      <c r="W4" s="24">
        <v>112919</v>
      </c>
      <c r="X4" s="24">
        <v>0</v>
      </c>
      <c r="Y4" s="24">
        <v>0</v>
      </c>
      <c r="Z4" s="24">
        <v>112919</v>
      </c>
      <c r="AA4" s="24">
        <v>112919</v>
      </c>
      <c r="AB4" s="20" t="s">
        <v>45</v>
      </c>
      <c r="AC4" s="20" t="s">
        <v>46</v>
      </c>
      <c r="AD4" s="20" t="s">
        <v>47</v>
      </c>
      <c r="AE4" s="24">
        <v>0</v>
      </c>
      <c r="AF4" s="24">
        <v>0</v>
      </c>
    </row>
    <row r="5" spans="1:32" x14ac:dyDescent="0.2">
      <c r="A5" s="18">
        <v>891412126</v>
      </c>
      <c r="B5" s="19" t="s">
        <v>13</v>
      </c>
      <c r="C5" s="18" t="s">
        <v>14</v>
      </c>
      <c r="D5" s="20">
        <v>45373</v>
      </c>
      <c r="E5" s="21" t="s">
        <v>53</v>
      </c>
      <c r="F5" s="21" t="s">
        <v>54</v>
      </c>
      <c r="G5" s="22">
        <v>45175</v>
      </c>
      <c r="H5" s="22">
        <v>45337</v>
      </c>
      <c r="I5" s="23">
        <v>227868</v>
      </c>
      <c r="J5" s="24">
        <v>227868</v>
      </c>
      <c r="K5" s="20" t="s">
        <v>78</v>
      </c>
      <c r="L5" s="24">
        <v>0</v>
      </c>
      <c r="M5" s="20"/>
      <c r="N5" s="24">
        <v>0</v>
      </c>
      <c r="O5" s="24">
        <v>0</v>
      </c>
      <c r="P5" s="20"/>
      <c r="Q5" s="22"/>
      <c r="R5" s="24">
        <v>0</v>
      </c>
      <c r="S5" s="20" t="s">
        <v>55</v>
      </c>
      <c r="T5" s="22">
        <v>45176</v>
      </c>
      <c r="U5" s="22">
        <v>45418</v>
      </c>
      <c r="V5" s="22"/>
      <c r="W5" s="24">
        <v>227868</v>
      </c>
      <c r="X5" s="24">
        <v>0</v>
      </c>
      <c r="Y5" s="24">
        <v>0</v>
      </c>
      <c r="Z5" s="24">
        <v>227868</v>
      </c>
      <c r="AA5" s="24">
        <v>227868</v>
      </c>
      <c r="AB5" s="20" t="s">
        <v>45</v>
      </c>
      <c r="AC5" s="20" t="s">
        <v>56</v>
      </c>
      <c r="AD5" s="20" t="s">
        <v>47</v>
      </c>
      <c r="AE5" s="24">
        <v>227868</v>
      </c>
      <c r="AF5" s="24">
        <v>0</v>
      </c>
    </row>
    <row r="6" spans="1:32" x14ac:dyDescent="0.2">
      <c r="A6" s="18">
        <v>891412126</v>
      </c>
      <c r="B6" s="19" t="s">
        <v>13</v>
      </c>
      <c r="C6" s="18" t="s">
        <v>14</v>
      </c>
      <c r="D6" s="20">
        <v>46664</v>
      </c>
      <c r="E6" s="21" t="s">
        <v>57</v>
      </c>
      <c r="F6" s="21" t="s">
        <v>58</v>
      </c>
      <c r="G6" s="22">
        <v>45197</v>
      </c>
      <c r="H6" s="22">
        <v>45337</v>
      </c>
      <c r="I6" s="23">
        <v>128759</v>
      </c>
      <c r="J6" s="24">
        <v>128759</v>
      </c>
      <c r="K6" s="20" t="s">
        <v>78</v>
      </c>
      <c r="L6" s="24">
        <v>0</v>
      </c>
      <c r="M6" s="20"/>
      <c r="N6" s="24">
        <v>0</v>
      </c>
      <c r="O6" s="24">
        <v>0</v>
      </c>
      <c r="P6" s="20"/>
      <c r="Q6" s="22"/>
      <c r="R6" s="24">
        <v>0</v>
      </c>
      <c r="S6" s="20" t="s">
        <v>55</v>
      </c>
      <c r="T6" s="22">
        <v>45198</v>
      </c>
      <c r="U6" s="22">
        <v>45418</v>
      </c>
      <c r="V6" s="22"/>
      <c r="W6" s="24">
        <v>128759</v>
      </c>
      <c r="X6" s="24">
        <v>0</v>
      </c>
      <c r="Y6" s="24">
        <v>0</v>
      </c>
      <c r="Z6" s="24">
        <v>128759</v>
      </c>
      <c r="AA6" s="24">
        <v>128759</v>
      </c>
      <c r="AB6" s="20" t="s">
        <v>45</v>
      </c>
      <c r="AC6" s="20" t="s">
        <v>59</v>
      </c>
      <c r="AD6" s="20" t="s">
        <v>47</v>
      </c>
      <c r="AE6" s="24">
        <v>128759</v>
      </c>
      <c r="AF6" s="24">
        <v>0</v>
      </c>
    </row>
    <row r="7" spans="1:32" x14ac:dyDescent="0.2">
      <c r="A7" s="18">
        <v>891412126</v>
      </c>
      <c r="B7" s="19" t="s">
        <v>13</v>
      </c>
      <c r="C7" s="18" t="s">
        <v>14</v>
      </c>
      <c r="D7" s="20">
        <v>47248</v>
      </c>
      <c r="E7" s="21" t="s">
        <v>60</v>
      </c>
      <c r="F7" s="21" t="s">
        <v>61</v>
      </c>
      <c r="G7" s="22">
        <v>45205</v>
      </c>
      <c r="H7" s="22">
        <v>45337</v>
      </c>
      <c r="I7" s="23">
        <v>77008</v>
      </c>
      <c r="J7" s="24">
        <v>77008</v>
      </c>
      <c r="K7" s="20" t="s">
        <v>78</v>
      </c>
      <c r="L7" s="24">
        <v>0</v>
      </c>
      <c r="M7" s="20"/>
      <c r="N7" s="24">
        <v>0</v>
      </c>
      <c r="O7" s="24">
        <v>0</v>
      </c>
      <c r="P7" s="20"/>
      <c r="Q7" s="22"/>
      <c r="R7" s="24">
        <v>0</v>
      </c>
      <c r="S7" s="20" t="s">
        <v>55</v>
      </c>
      <c r="T7" s="22">
        <v>45206</v>
      </c>
      <c r="U7" s="22">
        <v>45418</v>
      </c>
      <c r="V7" s="22"/>
      <c r="W7" s="24">
        <v>77008</v>
      </c>
      <c r="X7" s="24">
        <v>0</v>
      </c>
      <c r="Y7" s="24">
        <v>0</v>
      </c>
      <c r="Z7" s="24">
        <v>77008</v>
      </c>
      <c r="AA7" s="24">
        <v>77008</v>
      </c>
      <c r="AB7" s="20" t="s">
        <v>45</v>
      </c>
      <c r="AC7" s="20" t="s">
        <v>46</v>
      </c>
      <c r="AD7" s="20" t="s">
        <v>47</v>
      </c>
      <c r="AE7" s="24">
        <v>77008</v>
      </c>
      <c r="AF7" s="24">
        <v>0</v>
      </c>
    </row>
    <row r="8" spans="1:32" x14ac:dyDescent="0.2">
      <c r="A8" s="18">
        <v>891412126</v>
      </c>
      <c r="B8" s="19" t="s">
        <v>13</v>
      </c>
      <c r="C8" s="18" t="s">
        <v>14</v>
      </c>
      <c r="D8" s="20">
        <v>52464</v>
      </c>
      <c r="E8" s="21" t="s">
        <v>62</v>
      </c>
      <c r="F8" s="21" t="s">
        <v>63</v>
      </c>
      <c r="G8" s="22">
        <v>45008</v>
      </c>
      <c r="H8" s="22">
        <v>45337</v>
      </c>
      <c r="I8" s="23">
        <v>85797</v>
      </c>
      <c r="J8" s="24">
        <v>85797</v>
      </c>
      <c r="K8" s="20" t="s">
        <v>79</v>
      </c>
      <c r="L8" s="24">
        <v>0</v>
      </c>
      <c r="M8" s="20"/>
      <c r="N8" s="24">
        <v>85797</v>
      </c>
      <c r="O8" s="24">
        <v>0</v>
      </c>
      <c r="P8" s="20">
        <v>2201506752</v>
      </c>
      <c r="Q8" s="22">
        <v>45411</v>
      </c>
      <c r="R8" s="24">
        <v>166282</v>
      </c>
      <c r="S8" s="20" t="s">
        <v>55</v>
      </c>
      <c r="T8" s="22">
        <v>45309</v>
      </c>
      <c r="U8" s="22">
        <v>45337</v>
      </c>
      <c r="V8" s="22"/>
      <c r="W8" s="24">
        <v>85797</v>
      </c>
      <c r="X8" s="24">
        <v>0</v>
      </c>
      <c r="Y8" s="24">
        <v>0</v>
      </c>
      <c r="Z8" s="24">
        <v>0</v>
      </c>
      <c r="AA8" s="24">
        <v>0</v>
      </c>
      <c r="AB8" s="20"/>
      <c r="AC8" s="20"/>
      <c r="AD8" s="20"/>
      <c r="AE8" s="24">
        <v>0</v>
      </c>
      <c r="AF8" s="24">
        <v>85797</v>
      </c>
    </row>
    <row r="9" spans="1:32" x14ac:dyDescent="0.2">
      <c r="A9" s="18">
        <v>891412126</v>
      </c>
      <c r="B9" s="19" t="s">
        <v>13</v>
      </c>
      <c r="C9" s="18" t="s">
        <v>14</v>
      </c>
      <c r="D9" s="20">
        <v>52466</v>
      </c>
      <c r="E9" s="21" t="s">
        <v>64</v>
      </c>
      <c r="F9" s="21" t="s">
        <v>65</v>
      </c>
      <c r="G9" s="22">
        <v>45057</v>
      </c>
      <c r="H9" s="22">
        <v>45337</v>
      </c>
      <c r="I9" s="23">
        <v>80485</v>
      </c>
      <c r="J9" s="24">
        <v>80485</v>
      </c>
      <c r="K9" s="20" t="s">
        <v>79</v>
      </c>
      <c r="L9" s="24">
        <v>0</v>
      </c>
      <c r="M9" s="20"/>
      <c r="N9" s="24">
        <v>80485</v>
      </c>
      <c r="O9" s="24">
        <v>0</v>
      </c>
      <c r="P9" s="20">
        <v>2201506752</v>
      </c>
      <c r="Q9" s="22">
        <v>45411</v>
      </c>
      <c r="R9" s="24">
        <v>166282</v>
      </c>
      <c r="S9" s="20" t="s">
        <v>55</v>
      </c>
      <c r="T9" s="22">
        <v>45309</v>
      </c>
      <c r="U9" s="22">
        <v>45337</v>
      </c>
      <c r="V9" s="22"/>
      <c r="W9" s="24">
        <v>80485</v>
      </c>
      <c r="X9" s="24">
        <v>0</v>
      </c>
      <c r="Y9" s="24">
        <v>0</v>
      </c>
      <c r="Z9" s="24">
        <v>0</v>
      </c>
      <c r="AA9" s="24">
        <v>0</v>
      </c>
      <c r="AB9" s="20"/>
      <c r="AC9" s="20"/>
      <c r="AD9" s="20"/>
      <c r="AE9" s="24">
        <v>0</v>
      </c>
      <c r="AF9" s="24">
        <v>80485</v>
      </c>
    </row>
    <row r="10" spans="1:32" x14ac:dyDescent="0.2">
      <c r="A10" s="18">
        <v>891412126</v>
      </c>
      <c r="B10" s="19" t="s">
        <v>13</v>
      </c>
      <c r="C10" s="18" t="s">
        <v>14</v>
      </c>
      <c r="D10" s="20">
        <v>52459</v>
      </c>
      <c r="E10" s="21" t="s">
        <v>66</v>
      </c>
      <c r="F10" s="21" t="s">
        <v>67</v>
      </c>
      <c r="G10" s="22">
        <v>44610</v>
      </c>
      <c r="H10" s="22">
        <v>45337</v>
      </c>
      <c r="I10" s="23">
        <v>5800</v>
      </c>
      <c r="J10" s="24">
        <v>5800</v>
      </c>
      <c r="K10" s="20" t="s">
        <v>79</v>
      </c>
      <c r="L10" s="24">
        <v>0</v>
      </c>
      <c r="M10" s="20"/>
      <c r="N10" s="24">
        <v>5800</v>
      </c>
      <c r="O10" s="24">
        <v>0</v>
      </c>
      <c r="P10" s="20">
        <v>4800063300</v>
      </c>
      <c r="Q10" s="22">
        <v>45398</v>
      </c>
      <c r="R10" s="24">
        <v>1356458</v>
      </c>
      <c r="S10" s="20" t="s">
        <v>55</v>
      </c>
      <c r="T10" s="22">
        <v>45309</v>
      </c>
      <c r="U10" s="22">
        <v>45337</v>
      </c>
      <c r="V10" s="22"/>
      <c r="W10" s="24">
        <v>5800</v>
      </c>
      <c r="X10" s="24">
        <v>0</v>
      </c>
      <c r="Y10" s="24">
        <v>0</v>
      </c>
      <c r="Z10" s="24">
        <v>0</v>
      </c>
      <c r="AA10" s="24">
        <v>0</v>
      </c>
      <c r="AB10" s="20"/>
      <c r="AC10" s="20"/>
      <c r="AD10" s="20"/>
      <c r="AE10" s="24">
        <v>0</v>
      </c>
      <c r="AF10" s="24">
        <v>5800</v>
      </c>
    </row>
    <row r="11" spans="1:32" x14ac:dyDescent="0.2">
      <c r="A11" s="18">
        <v>891412126</v>
      </c>
      <c r="B11" s="19" t="s">
        <v>13</v>
      </c>
      <c r="C11" s="18" t="s">
        <v>14</v>
      </c>
      <c r="D11" s="20">
        <v>52460</v>
      </c>
      <c r="E11" s="21" t="s">
        <v>68</v>
      </c>
      <c r="F11" s="21" t="s">
        <v>69</v>
      </c>
      <c r="G11" s="22">
        <v>44614</v>
      </c>
      <c r="H11" s="22">
        <v>45337</v>
      </c>
      <c r="I11" s="23">
        <v>77374</v>
      </c>
      <c r="J11" s="24">
        <v>77374</v>
      </c>
      <c r="K11" s="20" t="s">
        <v>79</v>
      </c>
      <c r="L11" s="24">
        <v>0</v>
      </c>
      <c r="M11" s="20"/>
      <c r="N11" s="24">
        <v>77374</v>
      </c>
      <c r="O11" s="24">
        <v>0</v>
      </c>
      <c r="P11" s="20">
        <v>4800063300</v>
      </c>
      <c r="Q11" s="22">
        <v>45398</v>
      </c>
      <c r="R11" s="24">
        <v>1356458</v>
      </c>
      <c r="S11" s="20" t="s">
        <v>55</v>
      </c>
      <c r="T11" s="22">
        <v>45309</v>
      </c>
      <c r="U11" s="22">
        <v>45337</v>
      </c>
      <c r="V11" s="22"/>
      <c r="W11" s="24">
        <v>77374</v>
      </c>
      <c r="X11" s="24">
        <v>0</v>
      </c>
      <c r="Y11" s="24">
        <v>0</v>
      </c>
      <c r="Z11" s="24">
        <v>0</v>
      </c>
      <c r="AA11" s="24">
        <v>0</v>
      </c>
      <c r="AB11" s="20"/>
      <c r="AC11" s="20"/>
      <c r="AD11" s="20"/>
      <c r="AE11" s="24">
        <v>0</v>
      </c>
      <c r="AF11" s="24">
        <v>77374</v>
      </c>
    </row>
    <row r="12" spans="1:32" x14ac:dyDescent="0.2">
      <c r="A12" s="18">
        <v>891412126</v>
      </c>
      <c r="B12" s="19" t="s">
        <v>13</v>
      </c>
      <c r="C12" s="18" t="s">
        <v>14</v>
      </c>
      <c r="D12" s="20">
        <v>52462</v>
      </c>
      <c r="E12" s="21" t="s">
        <v>70</v>
      </c>
      <c r="F12" s="21" t="s">
        <v>71</v>
      </c>
      <c r="G12" s="22">
        <v>44885</v>
      </c>
      <c r="H12" s="22">
        <v>45337</v>
      </c>
      <c r="I12" s="23">
        <v>68685</v>
      </c>
      <c r="J12" s="24">
        <v>68685</v>
      </c>
      <c r="K12" s="20" t="s">
        <v>79</v>
      </c>
      <c r="L12" s="24">
        <v>0</v>
      </c>
      <c r="M12" s="20"/>
      <c r="N12" s="24">
        <v>68685</v>
      </c>
      <c r="O12" s="24">
        <v>0</v>
      </c>
      <c r="P12" s="20">
        <v>4800063300</v>
      </c>
      <c r="Q12" s="22">
        <v>45398</v>
      </c>
      <c r="R12" s="24">
        <v>1356458</v>
      </c>
      <c r="S12" s="20" t="s">
        <v>55</v>
      </c>
      <c r="T12" s="22">
        <v>45309</v>
      </c>
      <c r="U12" s="22">
        <v>45337</v>
      </c>
      <c r="V12" s="22"/>
      <c r="W12" s="24">
        <v>68685</v>
      </c>
      <c r="X12" s="24">
        <v>0</v>
      </c>
      <c r="Y12" s="24">
        <v>0</v>
      </c>
      <c r="Z12" s="24">
        <v>0</v>
      </c>
      <c r="AA12" s="24">
        <v>0</v>
      </c>
      <c r="AB12" s="20"/>
      <c r="AC12" s="20"/>
      <c r="AD12" s="20"/>
      <c r="AE12" s="24">
        <v>0</v>
      </c>
      <c r="AF12" s="24">
        <v>68685</v>
      </c>
    </row>
    <row r="13" spans="1:32" x14ac:dyDescent="0.2">
      <c r="A13" s="18">
        <v>891412126</v>
      </c>
      <c r="B13" s="19" t="s">
        <v>13</v>
      </c>
      <c r="C13" s="18" t="s">
        <v>14</v>
      </c>
      <c r="D13" s="20">
        <v>52463</v>
      </c>
      <c r="E13" s="21" t="s">
        <v>72</v>
      </c>
      <c r="F13" s="21" t="s">
        <v>73</v>
      </c>
      <c r="G13" s="22">
        <v>44964</v>
      </c>
      <c r="H13" s="22">
        <v>45337</v>
      </c>
      <c r="I13" s="23">
        <v>94772</v>
      </c>
      <c r="J13" s="24">
        <v>94772</v>
      </c>
      <c r="K13" s="20" t="s">
        <v>79</v>
      </c>
      <c r="L13" s="24">
        <v>0</v>
      </c>
      <c r="M13" s="20"/>
      <c r="N13" s="24">
        <v>94772</v>
      </c>
      <c r="O13" s="24">
        <v>0</v>
      </c>
      <c r="P13" s="20">
        <v>4800063300</v>
      </c>
      <c r="Q13" s="22">
        <v>45398</v>
      </c>
      <c r="R13" s="24">
        <v>1356458</v>
      </c>
      <c r="S13" s="20" t="s">
        <v>55</v>
      </c>
      <c r="T13" s="22">
        <v>45309</v>
      </c>
      <c r="U13" s="22">
        <v>45337</v>
      </c>
      <c r="V13" s="22"/>
      <c r="W13" s="24">
        <v>94772</v>
      </c>
      <c r="X13" s="24">
        <v>0</v>
      </c>
      <c r="Y13" s="24">
        <v>0</v>
      </c>
      <c r="Z13" s="24">
        <v>0</v>
      </c>
      <c r="AA13" s="24">
        <v>0</v>
      </c>
      <c r="AB13" s="20"/>
      <c r="AC13" s="20"/>
      <c r="AD13" s="20"/>
      <c r="AE13" s="24">
        <v>0</v>
      </c>
      <c r="AF13" s="24">
        <v>94772</v>
      </c>
    </row>
    <row r="14" spans="1:32" x14ac:dyDescent="0.2">
      <c r="A14" s="18">
        <v>891412126</v>
      </c>
      <c r="B14" s="19" t="s">
        <v>13</v>
      </c>
      <c r="C14" s="18" t="s">
        <v>14</v>
      </c>
      <c r="D14" s="20">
        <v>52469</v>
      </c>
      <c r="E14" s="21" t="s">
        <v>74</v>
      </c>
      <c r="F14" s="21" t="s">
        <v>75</v>
      </c>
      <c r="G14" s="22">
        <v>44715</v>
      </c>
      <c r="H14" s="22">
        <v>45337</v>
      </c>
      <c r="I14" s="23">
        <v>776114</v>
      </c>
      <c r="J14" s="24">
        <v>776114</v>
      </c>
      <c r="K14" s="20" t="s">
        <v>79</v>
      </c>
      <c r="L14" s="24">
        <v>0</v>
      </c>
      <c r="M14" s="20"/>
      <c r="N14" s="24">
        <v>776114</v>
      </c>
      <c r="O14" s="24">
        <v>0</v>
      </c>
      <c r="P14" s="20">
        <v>4800063300</v>
      </c>
      <c r="Q14" s="22">
        <v>45398</v>
      </c>
      <c r="R14" s="24">
        <v>1356458</v>
      </c>
      <c r="S14" s="20" t="s">
        <v>55</v>
      </c>
      <c r="T14" s="22">
        <v>45309</v>
      </c>
      <c r="U14" s="22">
        <v>45337</v>
      </c>
      <c r="V14" s="22"/>
      <c r="W14" s="24">
        <v>776114</v>
      </c>
      <c r="X14" s="24">
        <v>0</v>
      </c>
      <c r="Y14" s="24">
        <v>0</v>
      </c>
      <c r="Z14" s="24">
        <v>0</v>
      </c>
      <c r="AA14" s="24">
        <v>0</v>
      </c>
      <c r="AB14" s="20"/>
      <c r="AC14" s="20"/>
      <c r="AD14" s="20"/>
      <c r="AE14" s="24">
        <v>0</v>
      </c>
      <c r="AF14" s="24">
        <v>776114</v>
      </c>
    </row>
    <row r="15" spans="1:32" x14ac:dyDescent="0.2">
      <c r="A15" s="18">
        <v>891412126</v>
      </c>
      <c r="B15" s="19" t="s">
        <v>13</v>
      </c>
      <c r="C15" s="18" t="s">
        <v>14</v>
      </c>
      <c r="D15" s="20">
        <v>52471</v>
      </c>
      <c r="E15" s="21" t="s">
        <v>76</v>
      </c>
      <c r="F15" s="21" t="s">
        <v>77</v>
      </c>
      <c r="G15" s="22">
        <v>45037</v>
      </c>
      <c r="H15" s="22">
        <v>45337</v>
      </c>
      <c r="I15" s="23">
        <v>77008</v>
      </c>
      <c r="J15" s="24">
        <v>77008</v>
      </c>
      <c r="K15" s="20" t="s">
        <v>79</v>
      </c>
      <c r="L15" s="24">
        <v>0</v>
      </c>
      <c r="M15" s="20"/>
      <c r="N15" s="24">
        <v>77008</v>
      </c>
      <c r="O15" s="24">
        <v>0</v>
      </c>
      <c r="P15" s="20">
        <v>4800063300</v>
      </c>
      <c r="Q15" s="22">
        <v>45398</v>
      </c>
      <c r="R15" s="24">
        <v>1356458</v>
      </c>
      <c r="S15" s="20" t="s">
        <v>55</v>
      </c>
      <c r="T15" s="22">
        <v>45309</v>
      </c>
      <c r="U15" s="22">
        <v>45337</v>
      </c>
      <c r="V15" s="22"/>
      <c r="W15" s="24">
        <v>77008</v>
      </c>
      <c r="X15" s="24">
        <v>0</v>
      </c>
      <c r="Y15" s="24">
        <v>0</v>
      </c>
      <c r="Z15" s="24">
        <v>0</v>
      </c>
      <c r="AA15" s="24">
        <v>0</v>
      </c>
      <c r="AB15" s="20"/>
      <c r="AC15" s="20"/>
      <c r="AD15" s="20"/>
      <c r="AE15" s="24">
        <v>0</v>
      </c>
      <c r="AF15" s="24">
        <v>77008</v>
      </c>
    </row>
  </sheetData>
  <autoFilter ref="A1:AF15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I8" sqref="I8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83</v>
      </c>
      <c r="E2" s="34"/>
      <c r="F2" s="34"/>
      <c r="G2" s="34"/>
      <c r="H2" s="34"/>
      <c r="I2" s="35"/>
      <c r="J2" s="36" t="s">
        <v>84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85</v>
      </c>
      <c r="E5" s="48"/>
      <c r="F5" s="48"/>
      <c r="G5" s="48"/>
      <c r="H5" s="48"/>
      <c r="I5" s="49"/>
      <c r="J5" s="49" t="s">
        <v>86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118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116</v>
      </c>
      <c r="J12" s="57"/>
    </row>
    <row r="13" spans="2:10" ht="13" x14ac:dyDescent="0.3">
      <c r="B13" s="56"/>
      <c r="C13" s="58" t="s">
        <v>117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87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88</v>
      </c>
      <c r="D17" s="59"/>
      <c r="H17" s="62"/>
      <c r="I17" s="63"/>
      <c r="J17" s="57"/>
    </row>
    <row r="18" spans="2:10" ht="13" x14ac:dyDescent="0.3">
      <c r="B18" s="56"/>
      <c r="C18" s="58" t="s">
        <v>89</v>
      </c>
      <c r="D18" s="58"/>
      <c r="E18" s="58"/>
      <c r="F18" s="58"/>
      <c r="H18" s="64">
        <v>14</v>
      </c>
      <c r="I18" s="65">
        <v>1968187</v>
      </c>
      <c r="J18" s="57"/>
    </row>
    <row r="19" spans="2:10" x14ac:dyDescent="0.25">
      <c r="B19" s="56"/>
      <c r="C19" s="30" t="s">
        <v>90</v>
      </c>
      <c r="H19" s="66">
        <v>8</v>
      </c>
      <c r="I19" s="67">
        <v>1266035</v>
      </c>
      <c r="J19" s="57"/>
    </row>
    <row r="20" spans="2:10" x14ac:dyDescent="0.25">
      <c r="B20" s="56"/>
      <c r="C20" s="30" t="s">
        <v>91</v>
      </c>
      <c r="H20" s="66">
        <v>3</v>
      </c>
      <c r="I20" s="67">
        <v>268517</v>
      </c>
      <c r="J20" s="57"/>
    </row>
    <row r="21" spans="2:10" x14ac:dyDescent="0.25">
      <c r="B21" s="56"/>
      <c r="C21" s="30" t="s">
        <v>92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93</v>
      </c>
      <c r="H22" s="66">
        <v>3</v>
      </c>
      <c r="I22" s="67">
        <v>433635</v>
      </c>
      <c r="J22" s="57"/>
    </row>
    <row r="23" spans="2:10" x14ac:dyDescent="0.25">
      <c r="B23" s="56"/>
      <c r="C23" s="30" t="s">
        <v>94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95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96</v>
      </c>
      <c r="D25" s="58"/>
      <c r="E25" s="58"/>
      <c r="F25" s="58"/>
      <c r="H25" s="64">
        <f>H19+H20+H21+H22+H24+H23</f>
        <v>14</v>
      </c>
      <c r="I25" s="65">
        <f>I19+I20+I21+I22+I24+I23</f>
        <v>1968187</v>
      </c>
      <c r="J25" s="57"/>
    </row>
    <row r="26" spans="2:10" x14ac:dyDescent="0.25">
      <c r="B26" s="56"/>
      <c r="C26" s="30" t="s">
        <v>97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98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99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100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101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102</v>
      </c>
      <c r="D32" s="58"/>
      <c r="H32" s="71">
        <f>H25+H28+H30</f>
        <v>14</v>
      </c>
      <c r="I32" s="72">
        <f>I25+I28+I30</f>
        <v>1968187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119</v>
      </c>
      <c r="D37" s="75"/>
      <c r="H37" s="74" t="s">
        <v>103</v>
      </c>
      <c r="I37" s="75"/>
      <c r="J37" s="57"/>
    </row>
    <row r="38" spans="2:10" ht="13" x14ac:dyDescent="0.3">
      <c r="B38" s="56"/>
      <c r="C38" s="58" t="s">
        <v>120</v>
      </c>
      <c r="D38" s="73"/>
      <c r="H38" s="76" t="s">
        <v>104</v>
      </c>
      <c r="I38" s="73"/>
      <c r="J38" s="57"/>
    </row>
    <row r="39" spans="2:10" ht="13" x14ac:dyDescent="0.3">
      <c r="B39" s="56"/>
      <c r="C39" s="58" t="s">
        <v>121</v>
      </c>
      <c r="H39" s="58" t="s">
        <v>105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106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107</v>
      </c>
      <c r="E2" s="34"/>
      <c r="F2" s="34"/>
      <c r="G2" s="34"/>
      <c r="H2" s="34"/>
      <c r="I2" s="35"/>
      <c r="J2" s="36" t="s">
        <v>84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108</v>
      </c>
      <c r="E5" s="82"/>
      <c r="F5" s="82"/>
      <c r="G5" s="82"/>
      <c r="H5" s="82"/>
      <c r="I5" s="83"/>
      <c r="J5" s="49" t="s">
        <v>109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118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116</v>
      </c>
      <c r="J11" s="57"/>
    </row>
    <row r="12" spans="2:10" ht="13" x14ac:dyDescent="0.3">
      <c r="B12" s="56"/>
      <c r="C12" s="58" t="s">
        <v>117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110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111</v>
      </c>
      <c r="I16" s="85" t="s">
        <v>112</v>
      </c>
      <c r="J16" s="57"/>
    </row>
    <row r="17" spans="2:10" ht="13" x14ac:dyDescent="0.3">
      <c r="B17" s="56"/>
      <c r="C17" s="58" t="s">
        <v>89</v>
      </c>
      <c r="D17" s="58"/>
      <c r="E17" s="58"/>
      <c r="F17" s="58"/>
      <c r="H17" s="62">
        <v>14</v>
      </c>
      <c r="I17" s="86">
        <v>1968187</v>
      </c>
      <c r="J17" s="57"/>
    </row>
    <row r="18" spans="2:10" x14ac:dyDescent="0.25">
      <c r="B18" s="56"/>
      <c r="C18" s="30" t="s">
        <v>90</v>
      </c>
      <c r="H18" s="87">
        <v>8</v>
      </c>
      <c r="I18" s="88">
        <v>1266035</v>
      </c>
      <c r="J18" s="57"/>
    </row>
    <row r="19" spans="2:10" x14ac:dyDescent="0.25">
      <c r="B19" s="56"/>
      <c r="C19" s="30" t="s">
        <v>91</v>
      </c>
      <c r="H19" s="87">
        <v>3</v>
      </c>
      <c r="I19" s="88">
        <v>268517</v>
      </c>
      <c r="J19" s="57"/>
    </row>
    <row r="20" spans="2:10" x14ac:dyDescent="0.25">
      <c r="B20" s="56"/>
      <c r="C20" s="30" t="s">
        <v>93</v>
      </c>
      <c r="H20" s="87">
        <v>3</v>
      </c>
      <c r="I20" s="88">
        <v>433635</v>
      </c>
      <c r="J20" s="57"/>
    </row>
    <row r="21" spans="2:10" x14ac:dyDescent="0.25">
      <c r="B21" s="56"/>
      <c r="C21" s="30" t="s">
        <v>113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114</v>
      </c>
      <c r="D22" s="58"/>
      <c r="E22" s="58"/>
      <c r="F22" s="58"/>
      <c r="H22" s="62">
        <v>14</v>
      </c>
      <c r="I22" s="86">
        <v>1968187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119</v>
      </c>
      <c r="D28" s="74"/>
      <c r="G28" s="74" t="s">
        <v>103</v>
      </c>
      <c r="H28" s="75"/>
      <c r="I28" s="73"/>
      <c r="J28" s="57"/>
    </row>
    <row r="29" spans="2:10" ht="13" x14ac:dyDescent="0.3">
      <c r="B29" s="56"/>
      <c r="C29" s="76" t="s">
        <v>120</v>
      </c>
      <c r="D29" s="76"/>
      <c r="G29" s="76" t="s">
        <v>115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2024-05-21T13:50:24Z</cp:lastPrinted>
  <dcterms:created xsi:type="dcterms:W3CDTF">2022-06-01T14:39:12Z</dcterms:created>
  <dcterms:modified xsi:type="dcterms:W3CDTF">2024-05-21T13:55:11Z</dcterms:modified>
</cp:coreProperties>
</file>