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891180098_HOSP DEPTAL MARIA INMACULADA E.S.E\"/>
    </mc:Choice>
  </mc:AlternateContent>
  <bookViews>
    <workbookView xWindow="0" yWindow="0" windowWidth="19200" windowHeight="7310" activeTab="3"/>
  </bookViews>
  <sheets>
    <sheet name="INFO IPS" sheetId="3" r:id="rId1"/>
    <sheet name="TD" sheetId="5" r:id="rId2"/>
    <sheet name="ESTADO DE CADA FACTURA" sheetId="4" r:id="rId3"/>
    <sheet name="FOR-CSA-018" sheetId="6" r:id="rId4"/>
    <sheet name="CIRCULAR 030" sheetId="7" r:id="rId5"/>
  </sheets>
  <externalReferences>
    <externalReference r:id="rId6"/>
    <externalReference r:id="rId7"/>
  </externalReferences>
  <definedNames>
    <definedName name="_xlnm._FilterDatabase" localSheetId="2" hidden="1">'ESTADO DE CADA FACTURA'!$A$1:$AC$15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9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7" l="1"/>
  <c r="C28" i="7"/>
  <c r="I22" i="7"/>
  <c r="I21" i="7"/>
  <c r="H21" i="7"/>
  <c r="I20" i="7"/>
  <c r="H20" i="7"/>
  <c r="I19" i="7"/>
  <c r="H19" i="7"/>
  <c r="I18" i="7"/>
  <c r="H18" i="7"/>
  <c r="H22" i="7" s="1"/>
  <c r="C12" i="7"/>
  <c r="C11" i="7"/>
  <c r="C9" i="7"/>
  <c r="I32" i="6"/>
  <c r="I33" i="6" s="1"/>
  <c r="I30" i="6"/>
  <c r="H30" i="6"/>
  <c r="I28" i="6"/>
  <c r="H28" i="6"/>
  <c r="I25" i="6"/>
  <c r="H25" i="6"/>
  <c r="H32" i="6" s="1"/>
  <c r="H33" i="6" s="1"/>
  <c r="H17" i="7" l="1"/>
  <c r="I17" i="7"/>
  <c r="H16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<sst xmlns="http://schemas.openxmlformats.org/spreadsheetml/2006/main" count="259" uniqueCount="122">
  <si>
    <t>ESE HOSPITAL DEPARTAMENTAL MARIA INMACULADA</t>
  </si>
  <si>
    <t>HMI</t>
  </si>
  <si>
    <t>HDMI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</si>
  <si>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</si>
  <si>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</si>
  <si>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</si>
  <si>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</si>
  <si>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</si>
  <si>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</si>
  <si>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</si>
  <si>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</si>
  <si>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</si>
  <si>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</si>
  <si>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</si>
  <si>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N/A</t>
  </si>
  <si>
    <t>FLORENCIA CAQUETA</t>
  </si>
  <si>
    <t>EVENTO</t>
  </si>
  <si>
    <t>NIT</t>
  </si>
  <si>
    <t>FACT</t>
  </si>
  <si>
    <t>LLAVE</t>
  </si>
  <si>
    <t>ESTADO EPS 19-05-2024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</si>
  <si>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</si>
  <si>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</si>
  <si>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</si>
  <si>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</si>
  <si>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</si>
  <si>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</si>
  <si>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</si>
  <si>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</si>
  <si>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</si>
  <si>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</si>
  <si>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</si>
  <si>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</si>
  <si>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</si>
  <si>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</si>
  <si>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</si>
  <si>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</si>
  <si>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</si>
  <si>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</si>
  <si>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HDMI403296</t>
  </si>
  <si>
    <t>891180098_HDMI403296</t>
  </si>
  <si>
    <t>Factura pendiente en programacion de pago</t>
  </si>
  <si>
    <t>Finalizada</t>
  </si>
  <si>
    <t>HDMI400052</t>
  </si>
  <si>
    <t>891180098_HDMI400052</t>
  </si>
  <si>
    <t>HDMI450439</t>
  </si>
  <si>
    <t>891180098_HDMI450439</t>
  </si>
  <si>
    <t>HDMI43034</t>
  </si>
  <si>
    <t>891180098_HDMI43034</t>
  </si>
  <si>
    <t>HDMI441406</t>
  </si>
  <si>
    <t>891180098_HDMI441406</t>
  </si>
  <si>
    <t>HDMI302486</t>
  </si>
  <si>
    <t>891180098_HDMI302486</t>
  </si>
  <si>
    <t>HDMI399056</t>
  </si>
  <si>
    <t>891180098_HDMI399056</t>
  </si>
  <si>
    <t>HDMI383102</t>
  </si>
  <si>
    <t>891180098_HDMI383102</t>
  </si>
  <si>
    <t>Factura devuelta</t>
  </si>
  <si>
    <t>Devuelta</t>
  </si>
  <si>
    <t>DEVOLUCION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</si>
  <si>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</si>
  <si>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AUTORIZACION</t>
  </si>
  <si>
    <t>HDMI2992</t>
  </si>
  <si>
    <t>891180098_HDMI2992</t>
  </si>
  <si>
    <t>AUT: SE SOSTIENE DEVOLUCIÓN DE FACTURA CON SOPORTES COMPLETOS, FACTURA NO CUENTA CON AUTORIZACIÓN PARA LOS SERVICIOS FACTURADOS, LA AUT # 201148523083997 NO EXISTE EN NUESTRO SISTEMA DE INFORMACIÓN, FAVOR COMUNICARSE CON EL ÁREA ENCARGADA, SOLICITARLA A LA autorizacionescap@epsdelagente.com.co</t>
  </si>
  <si>
    <t>HDMI15180</t>
  </si>
  <si>
    <t>891180098_HDMI15180</t>
  </si>
  <si>
    <t>se devuelve factura con soportes completos al validar los datos no se evidencia autorizacion de la urgencia nap 15 digitos y solicitud de los correos .para solicitar la autorizacion , favor solicitarla ala capautorizaciones@epsdelagente.com.co , para darle tramite ala factura.</t>
  </si>
  <si>
    <t>HDMI462879</t>
  </si>
  <si>
    <t>891180098_HDMI462879</t>
  </si>
  <si>
    <t xml:space="preserve">aut: se sostiene devolución de factura con soportes completos al validar losa datos dela factura no anexan autorizacion de internacion ,solicitarla al area encargada autorizacionescap@epsdelagente.com.com. para darle tramite ala factura,sujeta a pertiencia </t>
  </si>
  <si>
    <t>HDMI308956</t>
  </si>
  <si>
    <t>891180098_HDMI308956</t>
  </si>
  <si>
    <t>HDMI403297</t>
  </si>
  <si>
    <t>891180098_HDMI403297</t>
  </si>
  <si>
    <t>Factura no radicada</t>
  </si>
  <si>
    <t>Para cargar RIPS o soportes</t>
  </si>
  <si>
    <t>HMI1429434</t>
  </si>
  <si>
    <t>891180098_HMI1429434</t>
  </si>
  <si>
    <t>Factura cancelada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</si>
  <si>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</si>
  <si>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</si>
  <si>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</si>
  <si>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</si>
  <si>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</si>
  <si>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</si>
  <si>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</si>
  <si>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</si>
  <si>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</si>
  <si>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</si>
  <si>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</si>
  <si>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</si>
  <si>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</si>
  <si>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</si>
  <si>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</si>
  <si>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</si>
  <si>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</si>
  <si>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</si>
  <si>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</si>
  <si>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</si>
  <si>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</si>
  <si>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</si>
  <si>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</si>
  <si>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</si>
  <si>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</si>
  <si>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</si>
  <si>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</si>
  <si>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</si>
  <si>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</si>
  <si>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</si>
  <si>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</si>
  <si>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</si>
  <si>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</si>
  <si>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</si>
  <si>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</si>
  <si>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</si>
  <si>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</si>
  <si>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DEPARTAMENTAL MARIA INMACULADA</t>
  </si>
  <si>
    <t>NIT: 891180098</t>
  </si>
  <si>
    <t>Santiago de Cali, mayo 25 2024</t>
  </si>
  <si>
    <t>CARTERA</t>
  </si>
  <si>
    <t>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</si>
</sst>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2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6">
    <xf numFmtId="0" fontId="0" fillId="0" borderId="0" xfId="0"/>
    <xf numFmtId="0" fontId="16" fillId="0" borderId="10" xfId="0" applyFont="1" applyBorder="1" applyAlignment="1">
      <alignment horizontal="center" vertical="center" wrapText="1"/>
    </xf>
    <xf numFmtId="0" fontId="0" fillId="0" borderId="10" xfId="0" applyBorder="1"/>
    <xf numFmtId="164" fontId="0" fillId="0" borderId="10" xfId="0" applyNumberFormat="1" applyBorder="1"/>
    <xf numFmtId="0" fontId="16" fillId="33" borderId="10" xfId="0" applyFont="1" applyFill="1" applyBorder="1" applyAlignment="1">
      <alignment horizontal="center"/>
    </xf>
    <xf numFmtId="3" fontId="0" fillId="0" borderId="0" xfId="0" applyNumberFormat="1"/>
    <xf numFmtId="0" fontId="20" fillId="0" borderId="10" xfId="0" applyFont="1" applyBorder="1" applyAlignment="1">
      <alignment horizontal="center" vertical="center" wrapText="1"/>
    </xf>
    <xf numFmtId="14" fontId="20" fillId="0" borderId="10" xfId="0" applyNumberFormat="1" applyFont="1" applyBorder="1" applyAlignment="1">
      <alignment horizontal="center" vertical="center" wrapText="1"/>
    </xf>
    <xf numFmtId="165" fontId="20" fillId="0" borderId="10" xfId="42" applyNumberFormat="1" applyFont="1" applyBorder="1" applyAlignment="1">
      <alignment horizontal="center" vertical="center" wrapText="1"/>
    </xf>
    <xf numFmtId="0" fontId="20" fillId="34" borderId="10" xfId="0" applyFont="1" applyFill="1" applyBorder="1" applyAlignment="1">
      <alignment horizontal="center" vertical="center" wrapText="1"/>
    </xf>
    <xf numFmtId="166" fontId="20" fillId="34" borderId="10" xfId="43" applyNumberFormat="1" applyFont="1" applyFill="1" applyBorder="1" applyAlignment="1">
      <alignment horizontal="center" vertical="center" wrapText="1"/>
    </xf>
    <xf numFmtId="1" fontId="20" fillId="34" borderId="10" xfId="0" applyNumberFormat="1" applyFont="1" applyFill="1" applyBorder="1" applyAlignment="1">
      <alignment horizontal="center" vertical="center" wrapText="1"/>
    </xf>
    <xf numFmtId="166" fontId="20" fillId="35" borderId="10" xfId="43" applyNumberFormat="1" applyFont="1" applyFill="1" applyBorder="1" applyAlignment="1">
      <alignment horizontal="center" vertical="center" wrapText="1"/>
    </xf>
    <xf numFmtId="0" fontId="20" fillId="35" borderId="10" xfId="0" applyFont="1" applyFill="1" applyBorder="1" applyAlignment="1">
      <alignment horizontal="center" vertical="center" wrapText="1"/>
    </xf>
    <xf numFmtId="0" fontId="21" fillId="0" borderId="10" xfId="0" applyFont="1" applyBorder="1" applyAlignment="1">
      <alignment horizontal="center"/>
    </xf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0" fontId="21" fillId="0" borderId="10" xfId="0" applyFont="1" applyBorder="1" applyAlignment="1">
      <alignment vertical="center"/>
    </xf>
    <xf numFmtId="14" fontId="21" fillId="0" borderId="10" xfId="0" applyNumberFormat="1" applyFont="1" applyBorder="1"/>
    <xf numFmtId="165" fontId="21" fillId="0" borderId="10" xfId="42" applyNumberFormat="1" applyFont="1" applyBorder="1" applyAlignment="1">
      <alignment horizontal="center"/>
    </xf>
    <xf numFmtId="165" fontId="21" fillId="0" borderId="10" xfId="42" applyNumberFormat="1" applyFont="1" applyBorder="1"/>
    <xf numFmtId="0" fontId="21" fillId="0" borderId="0" xfId="0" applyFont="1"/>
    <xf numFmtId="0" fontId="21" fillId="0" borderId="10" xfId="0" pivotButton="1" applyFont="1" applyBorder="1"/>
    <xf numFmtId="0" fontId="21" fillId="0" borderId="10" xfId="0" applyNumberFormat="1" applyFont="1" applyBorder="1"/>
    <xf numFmtId="165" fontId="21" fillId="0" borderId="10" xfId="0" applyNumberFormat="1" applyFont="1" applyBorder="1"/>
    <xf numFmtId="0" fontId="23" fillId="0" borderId="0" xfId="44" applyFont="1"/>
    <xf numFmtId="0" fontId="23" fillId="0" borderId="11" xfId="44" applyFont="1" applyBorder="1" applyAlignment="1">
      <alignment horizontal="centerContinuous"/>
    </xf>
    <xf numFmtId="0" fontId="23" fillId="0" borderId="12" xfId="44" applyFont="1" applyBorder="1" applyAlignment="1">
      <alignment horizontal="centerContinuous"/>
    </xf>
    <xf numFmtId="0" fontId="23" fillId="0" borderId="15" xfId="44" applyFont="1" applyBorder="1" applyAlignment="1">
      <alignment horizontal="centerContinuous"/>
    </xf>
    <xf numFmtId="0" fontId="23" fillId="0" borderId="16" xfId="44" applyFont="1" applyBorder="1" applyAlignment="1">
      <alignment horizontal="centerContinuous"/>
    </xf>
    <xf numFmtId="0" fontId="24" fillId="0" borderId="11" xfId="44" applyFont="1" applyBorder="1" applyAlignment="1">
      <alignment horizontal="centerContinuous" vertical="center"/>
    </xf>
    <xf numFmtId="0" fontId="24" fillId="0" borderId="13" xfId="44" applyFont="1" applyBorder="1" applyAlignment="1">
      <alignment horizontal="centerContinuous" vertical="center"/>
    </xf>
    <xf numFmtId="0" fontId="24" fillId="0" borderId="12" xfId="44" applyFont="1" applyBorder="1" applyAlignment="1">
      <alignment horizontal="centerContinuous" vertical="center"/>
    </xf>
    <xf numFmtId="0" fontId="24" fillId="0" borderId="14" xfId="44" applyFont="1" applyBorder="1" applyAlignment="1">
      <alignment horizontal="centerContinuous" vertical="center"/>
    </xf>
    <xf numFmtId="0" fontId="24" fillId="0" borderId="15" xfId="44" applyFont="1" applyBorder="1" applyAlignment="1">
      <alignment horizontal="centerContinuous" vertical="center"/>
    </xf>
    <xf numFmtId="0" fontId="24" fillId="0" borderId="0" xfId="44" applyFont="1" applyAlignment="1">
      <alignment horizontal="centerContinuous" vertical="center"/>
    </xf>
    <xf numFmtId="0" fontId="24" fillId="0" borderId="21" xfId="44" applyFont="1" applyBorder="1" applyAlignment="1">
      <alignment horizontal="centerContinuous" vertical="center"/>
    </xf>
    <xf numFmtId="0" fontId="23" fillId="0" borderId="17" xfId="44" applyFont="1" applyBorder="1" applyAlignment="1">
      <alignment horizontal="centerContinuous"/>
    </xf>
    <xf numFmtId="0" fontId="23" fillId="0" borderId="19" xfId="44" applyFont="1" applyBorder="1" applyAlignment="1">
      <alignment horizontal="centerContinuous"/>
    </xf>
    <xf numFmtId="0" fontId="24" fillId="0" borderId="17" xfId="44" applyFont="1" applyBorder="1" applyAlignment="1">
      <alignment horizontal="centerContinuous" vertical="center"/>
    </xf>
    <xf numFmtId="0" fontId="24" fillId="0" borderId="18" xfId="44" applyFont="1" applyBorder="1" applyAlignment="1">
      <alignment horizontal="centerContinuous" vertical="center"/>
    </xf>
    <xf numFmtId="0" fontId="24" fillId="0" borderId="19" xfId="44" applyFont="1" applyBorder="1" applyAlignment="1">
      <alignment horizontal="centerContinuous" vertical="center"/>
    </xf>
    <xf numFmtId="0" fontId="24" fillId="0" borderId="20" xfId="44" applyFont="1" applyBorder="1" applyAlignment="1">
      <alignment horizontal="centerContinuous" vertical="center"/>
    </xf>
    <xf numFmtId="0" fontId="23" fillId="0" borderId="15" xfId="44" applyFont="1" applyBorder="1"/>
    <xf numFmtId="0" fontId="23" fillId="0" borderId="16" xfId="44" applyFont="1" applyBorder="1"/>
    <xf numFmtId="0" fontId="24" fillId="0" borderId="0" xfId="44" applyFont="1"/>
    <xf numFmtId="14" fontId="23" fillId="0" borderId="0" xfId="44" applyNumberFormat="1" applyFont="1"/>
    <xf numFmtId="167" fontId="23" fillId="0" borderId="0" xfId="44" applyNumberFormat="1" applyFont="1"/>
    <xf numFmtId="14" fontId="23" fillId="0" borderId="0" xfId="44" applyNumberFormat="1" applyFont="1" applyAlignment="1">
      <alignment horizontal="left"/>
    </xf>
    <xf numFmtId="1" fontId="24" fillId="0" borderId="0" xfId="45" applyNumberFormat="1" applyFont="1" applyAlignment="1">
      <alignment horizontal="right"/>
    </xf>
    <xf numFmtId="169" fontId="24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70" fontId="24" fillId="0" borderId="0" xfId="44" applyNumberFormat="1" applyFont="1" applyAlignment="1">
      <alignment horizontal="right"/>
    </xf>
    <xf numFmtId="1" fontId="23" fillId="0" borderId="0" xfId="44" applyNumberFormat="1" applyFont="1" applyAlignment="1">
      <alignment horizontal="center"/>
    </xf>
    <xf numFmtId="170" fontId="23" fillId="0" borderId="0" xfId="44" applyNumberFormat="1" applyFont="1" applyAlignment="1">
      <alignment horizontal="right"/>
    </xf>
    <xf numFmtId="1" fontId="23" fillId="0" borderId="18" xfId="44" applyNumberFormat="1" applyFont="1" applyBorder="1" applyAlignment="1">
      <alignment horizontal="center"/>
    </xf>
    <xf numFmtId="170" fontId="23" fillId="0" borderId="18" xfId="44" applyNumberFormat="1" applyFont="1" applyBorder="1" applyAlignment="1">
      <alignment horizontal="right"/>
    </xf>
    <xf numFmtId="0" fontId="23" fillId="0" borderId="0" xfId="44" applyFont="1" applyAlignment="1">
      <alignment horizontal="center"/>
    </xf>
    <xf numFmtId="1" fontId="24" fillId="0" borderId="22" xfId="44" applyNumberFormat="1" applyFont="1" applyBorder="1" applyAlignment="1">
      <alignment horizontal="center"/>
    </xf>
    <xf numFmtId="170" fontId="24" fillId="0" borderId="22" xfId="44" applyNumberFormat="1" applyFont="1" applyBorder="1" applyAlignment="1">
      <alignment horizontal="right"/>
    </xf>
    <xf numFmtId="170" fontId="23" fillId="0" borderId="0" xfId="44" applyNumberFormat="1" applyFont="1"/>
    <xf numFmtId="170" fontId="24" fillId="0" borderId="18" xfId="44" applyNumberFormat="1" applyFont="1" applyBorder="1"/>
    <xf numFmtId="170" fontId="23" fillId="0" borderId="18" xfId="44" applyNumberFormat="1" applyFont="1" applyBorder="1"/>
    <xf numFmtId="170" fontId="24" fillId="0" borderId="0" xfId="44" applyNumberFormat="1" applyFont="1"/>
    <xf numFmtId="0" fontId="23" fillId="0" borderId="17" xfId="44" applyFont="1" applyBorder="1"/>
    <xf numFmtId="0" fontId="23" fillId="0" borderId="18" xfId="44" applyFont="1" applyBorder="1"/>
    <xf numFmtId="0" fontId="23" fillId="0" borderId="19" xfId="44" applyFont="1" applyBorder="1"/>
    <xf numFmtId="0" fontId="23" fillId="33" borderId="0" xfId="44" applyFont="1" applyFill="1"/>
    <xf numFmtId="0" fontId="24" fillId="0" borderId="0" xfId="44" applyFont="1" applyAlignment="1">
      <alignment horizontal="center"/>
    </xf>
    <xf numFmtId="171" fontId="24" fillId="0" borderId="0" xfId="46" applyNumberFormat="1" applyFont="1" applyAlignment="1">
      <alignment horizontal="right"/>
    </xf>
    <xf numFmtId="1" fontId="23" fillId="0" borderId="0" xfId="45" applyNumberFormat="1" applyFont="1" applyAlignment="1">
      <alignment horizontal="right"/>
    </xf>
    <xf numFmtId="171" fontId="23" fillId="0" borderId="0" xfId="46" applyNumberFormat="1" applyFont="1" applyAlignment="1">
      <alignment horizontal="right"/>
    </xf>
    <xf numFmtId="172" fontId="23" fillId="0" borderId="22" xfId="46" applyNumberFormat="1" applyFont="1" applyBorder="1" applyAlignment="1">
      <alignment horizontal="center"/>
    </xf>
    <xf numFmtId="171" fontId="23" fillId="0" borderId="22" xfId="46" applyNumberFormat="1" applyFont="1" applyBorder="1" applyAlignment="1">
      <alignment horizontal="right"/>
    </xf>
    <xf numFmtId="0" fontId="24" fillId="0" borderId="11" xfId="44" applyFont="1" applyBorder="1" applyAlignment="1">
      <alignment horizontal="center" vertical="center"/>
    </xf>
    <xf numFmtId="0" fontId="24" fillId="0" borderId="13" xfId="44" applyFont="1" applyBorder="1" applyAlignment="1">
      <alignment horizontal="center" vertical="center"/>
    </xf>
    <xf numFmtId="0" fontId="24" fillId="0" borderId="12" xfId="44" applyFont="1" applyBorder="1" applyAlignment="1">
      <alignment horizontal="center" vertical="center"/>
    </xf>
    <xf numFmtId="0" fontId="24" fillId="0" borderId="17" xfId="44" applyFont="1" applyBorder="1" applyAlignment="1">
      <alignment horizontal="center" vertical="center"/>
    </xf>
    <xf numFmtId="0" fontId="24" fillId="0" borderId="18" xfId="44" applyFont="1" applyBorder="1" applyAlignment="1">
      <alignment horizontal="center" vertical="center"/>
    </xf>
    <xf numFmtId="0" fontId="24" fillId="0" borderId="19" xfId="44" applyFont="1" applyBorder="1" applyAlignment="1">
      <alignment horizontal="center" vertical="center"/>
    </xf>
    <xf numFmtId="0" fontId="24" fillId="0" borderId="14" xfId="44" applyFont="1" applyBorder="1" applyAlignment="1">
      <alignment horizontal="center" vertical="center"/>
    </xf>
    <xf numFmtId="0" fontId="24" fillId="0" borderId="20" xfId="44" applyFont="1" applyBorder="1" applyAlignment="1">
      <alignment horizontal="center" vertical="center"/>
    </xf>
    <xf numFmtId="0" fontId="25" fillId="0" borderId="0" xfId="44" applyFont="1" applyAlignment="1">
      <alignment horizontal="center" vertical="center" wrapText="1"/>
    </xf>
    <xf numFmtId="0" fontId="24" fillId="0" borderId="15" xfId="44" applyFont="1" applyBorder="1" applyAlignment="1">
      <alignment horizontal="center" vertical="center" wrapText="1"/>
    </xf>
    <xf numFmtId="0" fontId="24" fillId="0" borderId="0" xfId="44" applyFont="1" applyAlignment="1">
      <alignment horizontal="center" vertical="center" wrapText="1"/>
    </xf>
    <xf numFmtId="0" fontId="24" fillId="0" borderId="16" xfId="44" applyFont="1" applyBorder="1" applyAlignment="1">
      <alignment horizontal="center" vertical="center" wrapText="1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3"/>
    <cellStyle name="Millares 2 2" xfId="46"/>
    <cellStyle name="Millares 3" xfId="45"/>
    <cellStyle name="Moneda" xfId="42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7.530040740741" createdVersion="5" refreshedVersion="5" minRefreshableVersion="3" recordCount="14">
  <cacheSource type="worksheet">
    <worksheetSource ref="A1:AC15" sheet="ESTADO DE CADA FACTURA"/>
  </cacheSource>
  <cacheFields count="29">
    <cacheField name="NIT" numFmtId="0">
      <sharedItems containsSemiMixedTypes="0" containsString="0" containsNumber="1" containsInteger="1" minValue="891180098" maxValue="89118009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92" maxValue="142943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6-09T00:00:00" maxDate="2023-08-24T00:00:00"/>
    </cacheField>
    <cacheField name="IPS Fecha radicado" numFmtId="14">
      <sharedItems containsSemiMixedTypes="0" containsNonDate="0" containsDate="1" containsString="0" minDate="2020-10-19T00:00:00" maxDate="2024-04-06T00:00:00"/>
    </cacheField>
    <cacheField name="IPS Valor Factura" numFmtId="165">
      <sharedItems containsSemiMixedTypes="0" containsString="0" containsNumber="1" containsInteger="1" minValue="133849" maxValue="4909490"/>
    </cacheField>
    <cacheField name="IPS Saldo Factura" numFmtId="165">
      <sharedItems containsSemiMixedTypes="0" containsString="0" containsNumber="1" containsInteger="1" minValue="133849" maxValue="4909490"/>
    </cacheField>
    <cacheField name="ESTADO EPS 19-05-2024" numFmtId="0">
      <sharedItems count="4">
        <s v="Factura cancelada"/>
        <s v="Factura pendiente en programacion de pago"/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3618370"/>
    </cacheField>
    <cacheField name="DOC CONTA" numFmtId="0">
      <sharedItems containsString="0" containsBlank="1" containsNumber="1" containsInteger="1" minValue="1222441944" maxValue="1222454190"/>
    </cacheField>
    <cacheField name="VALO CANCELADO SAP" numFmtId="165">
      <sharedItems containsSemiMixedTypes="0" containsString="0" containsNumber="1" containsInteger="1" minValue="0" maxValue="490949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654" maxValue="4800063654"/>
    </cacheField>
    <cacheField name="FECHA COMPENSACION SAP" numFmtId="14">
      <sharedItems containsNonDate="0" containsDate="1" containsString="0" containsBlank="1" minDate="2024-05-20T00:00:00" maxDate="2024-05-21T00:00:00"/>
    </cacheField>
    <cacheField name="VALOR TRANFERENCIA" numFmtId="165">
      <sharedItems containsSemiMixedTypes="0" containsString="0" containsNumber="1" containsInteger="1" minValue="0" maxValue="490949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10-15T00:00:00" maxDate="2023-08-24T00:00:00"/>
    </cacheField>
    <cacheField name="Fecha Radicacion" numFmtId="14">
      <sharedItems containsNonDate="0" containsDate="1" containsString="0" containsBlank="1" minDate="2023-11-01T00:00:00" maxDate="2024-04-13T00:00:00"/>
    </cacheField>
    <cacheField name="Fecha Devolucion" numFmtId="14">
      <sharedItems containsNonDate="0" containsDate="1" containsString="0" containsBlank="1" minDate="2023-11-07T00:00:00" maxDate="2024-04-30T00:00:00"/>
    </cacheField>
    <cacheField name="Valor Bruto" numFmtId="165">
      <sharedItems containsSemiMixedTypes="0" containsString="0" containsNumber="1" containsInteger="1" minValue="0" maxValue="4909490"/>
    </cacheField>
    <cacheField name="Valor Devolucion" numFmtId="165">
      <sharedItems containsSemiMixedTypes="0" containsString="0" containsNumber="1" containsInteger="1" minValue="0" maxValue="2840759"/>
    </cacheField>
    <cacheField name="Valor_Glosa y Devolución" numFmtId="165">
      <sharedItems containsSemiMixedTypes="0" containsString="0" containsNumber="1" containsInteger="1" minValue="0" maxValue="284075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490949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891180098"/>
    <s v="ESE HOSPITAL DEPARTAMENTAL MARIA INMACULADA"/>
    <s v="HDMI"/>
    <n v="403296"/>
    <s v="HDMI403296"/>
    <s v="891180098_HDMI403296"/>
    <d v="2022-12-23T00:00:00"/>
    <d v="2023-01-17T00:00:00"/>
    <n v="4909490"/>
    <n v="4909490"/>
    <x v="0"/>
    <n v="0"/>
    <m/>
    <n v="4909490"/>
    <n v="0"/>
    <n v="4800063654"/>
    <d v="2024-05-20T00:00:00"/>
    <n v="4909490"/>
    <s v="Finalizada"/>
    <d v="2022-12-23T00:00:00"/>
    <d v="2024-04-01T00:00:00"/>
    <m/>
    <n v="4909490"/>
    <n v="0"/>
    <n v="0"/>
    <m/>
    <m/>
    <m/>
    <n v="4909490"/>
  </r>
  <r>
    <n v="891180098"/>
    <s v="ESE HOSPITAL DEPARTAMENTAL MARIA INMACULADA"/>
    <s v="HDMI"/>
    <n v="400052"/>
    <s v="HDMI400052"/>
    <s v="891180098_HDMI400052"/>
    <d v="2022-12-08T00:00:00"/>
    <d v="2023-01-17T00:00:00"/>
    <n v="3618370"/>
    <n v="3618370"/>
    <x v="1"/>
    <n v="3618370"/>
    <n v="1222441944"/>
    <n v="0"/>
    <n v="0"/>
    <m/>
    <m/>
    <n v="0"/>
    <s v="Finalizada"/>
    <d v="2022-12-08T00:00:00"/>
    <d v="2024-04-09T00:00:00"/>
    <m/>
    <n v="3618370"/>
    <n v="0"/>
    <n v="0"/>
    <m/>
    <m/>
    <m/>
    <n v="3618370"/>
  </r>
  <r>
    <n v="891180098"/>
    <s v="ESE HOSPITAL DEPARTAMENTAL MARIA INMACULADA"/>
    <s v="HDMI"/>
    <n v="450439"/>
    <s v="HDMI450439"/>
    <s v="891180098_HDMI450439"/>
    <d v="2023-07-04T00:00:00"/>
    <d v="2024-04-05T00:00:00"/>
    <n v="3427245"/>
    <n v="3427245"/>
    <x v="1"/>
    <n v="3427245"/>
    <n v="1222441966"/>
    <n v="0"/>
    <n v="0"/>
    <m/>
    <m/>
    <n v="0"/>
    <s v="Finalizada"/>
    <d v="2023-07-04T00:00:00"/>
    <d v="2024-04-10T00:00:00"/>
    <m/>
    <n v="3427245"/>
    <n v="0"/>
    <n v="0"/>
    <m/>
    <m/>
    <m/>
    <n v="3427245"/>
  </r>
  <r>
    <n v="891180098"/>
    <s v="ESE HOSPITAL DEPARTAMENTAL MARIA INMACULADA"/>
    <s v="HDMI"/>
    <n v="43034"/>
    <s v="HDMI43034"/>
    <s v="891180098_HDMI43034"/>
    <d v="2021-03-03T00:00:00"/>
    <d v="2021-06-30T00:00:00"/>
    <n v="2649558"/>
    <n v="2649558"/>
    <x v="1"/>
    <n v="2649558"/>
    <n v="1222441946"/>
    <n v="0"/>
    <n v="0"/>
    <m/>
    <m/>
    <n v="0"/>
    <s v="Finalizada"/>
    <d v="2021-03-03T00:00:00"/>
    <d v="2024-04-09T00:00:00"/>
    <m/>
    <n v="2649558"/>
    <n v="0"/>
    <n v="0"/>
    <m/>
    <m/>
    <m/>
    <n v="2649558"/>
  </r>
  <r>
    <n v="891180098"/>
    <s v="ESE HOSPITAL DEPARTAMENTAL MARIA INMACULADA"/>
    <s v="HDMI"/>
    <n v="441406"/>
    <s v="HDMI441406"/>
    <s v="891180098_HDMI441406"/>
    <d v="2023-05-28T00:00:00"/>
    <d v="2023-06-14T00:00:00"/>
    <n v="1769164"/>
    <n v="1719164"/>
    <x v="1"/>
    <n v="1719164"/>
    <n v="1222442925"/>
    <n v="0"/>
    <n v="0"/>
    <m/>
    <m/>
    <n v="0"/>
    <s v="Finalizada"/>
    <d v="2023-05-28T00:00:00"/>
    <d v="2024-04-10T00:00:00"/>
    <m/>
    <n v="1769164"/>
    <n v="0"/>
    <n v="0"/>
    <m/>
    <m/>
    <m/>
    <n v="1719164"/>
  </r>
  <r>
    <n v="891180098"/>
    <s v="ESE HOSPITAL DEPARTAMENTAL MARIA INMACULADA"/>
    <s v="HDMI"/>
    <n v="302486"/>
    <s v="HDMI302486"/>
    <s v="891180098_HDMI302486"/>
    <d v="2022-02-10T00:00:00"/>
    <d v="2022-03-15T00:00:00"/>
    <n v="412355"/>
    <n v="412355"/>
    <x v="1"/>
    <n v="412355"/>
    <n v="1222441947"/>
    <n v="0"/>
    <n v="0"/>
    <m/>
    <m/>
    <n v="0"/>
    <s v="Finalizada"/>
    <d v="2022-02-10T00:00:00"/>
    <d v="2024-04-09T00:00:00"/>
    <m/>
    <n v="412355"/>
    <n v="0"/>
    <n v="0"/>
    <m/>
    <m/>
    <m/>
    <n v="412355"/>
  </r>
  <r>
    <n v="891180098"/>
    <s v="ESE HOSPITAL DEPARTAMENTAL MARIA INMACULADA"/>
    <s v="HDMI"/>
    <n v="399056"/>
    <s v="HDMI399056"/>
    <s v="891180098_HDMI399056"/>
    <d v="2022-12-04T00:00:00"/>
    <d v="2023-01-17T00:00:00"/>
    <n v="264090"/>
    <n v="264090"/>
    <x v="1"/>
    <n v="264090"/>
    <n v="1222441965"/>
    <n v="0"/>
    <n v="0"/>
    <m/>
    <m/>
    <n v="0"/>
    <s v="Finalizada"/>
    <d v="2022-12-04T00:00:00"/>
    <d v="2024-04-10T00:00:00"/>
    <m/>
    <n v="264090"/>
    <n v="0"/>
    <n v="0"/>
    <m/>
    <m/>
    <m/>
    <n v="264090"/>
  </r>
  <r>
    <n v="891180098"/>
    <s v="ESE HOSPITAL DEPARTAMENTAL MARIA INMACULADA"/>
    <s v="HDMI"/>
    <n v="383102"/>
    <s v="HDMI383102"/>
    <s v="891180098_HDMI383102"/>
    <d v="2022-10-11T00:00:00"/>
    <d v="2022-11-28T00:00:00"/>
    <n v="177910"/>
    <n v="177910"/>
    <x v="2"/>
    <n v="0"/>
    <m/>
    <n v="0"/>
    <n v="0"/>
    <m/>
    <m/>
    <n v="0"/>
    <s v="Devuelta"/>
    <d v="2022-10-11T00:00:00"/>
    <d v="2024-04-10T00:00:00"/>
    <d v="2024-04-23T00:00:00"/>
    <n v="177910"/>
    <n v="177910"/>
    <n v="17791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n v="0"/>
  </r>
  <r>
    <n v="891180098"/>
    <s v="ESE HOSPITAL DEPARTAMENTAL MARIA INMACULADA"/>
    <s v="HDMI"/>
    <n v="2992"/>
    <s v="HDMI2992"/>
    <s v="891180098_HDMI2992"/>
    <d v="2020-10-15T00:00:00"/>
    <d v="2020-11-11T00:00:00"/>
    <n v="310857"/>
    <n v="310857"/>
    <x v="2"/>
    <n v="0"/>
    <m/>
    <n v="0"/>
    <n v="0"/>
    <m/>
    <m/>
    <n v="0"/>
    <s v="Devuelta"/>
    <d v="2020-10-15T00:00:00"/>
    <d v="2024-04-09T00:00:00"/>
    <d v="2024-04-29T00:00:00"/>
    <n v="310857"/>
    <n v="310857"/>
    <n v="310857"/>
    <s v="DEVOLUCION"/>
    <s v="AUT: SE SOSTIENE DEVOLUCIÓN DE FACTURA CON SOPORTES COMPLETOS, FACTURA NO CUENTA CON AUTORIZACIÓN PARA LOS SERVICIOS FACTURADOS, LA AUT # 201148523083997 NO EXISTE EN NUESTRO SISTEMA DE INFORMACIÓN, FAVOR COMUNICARSE CON EL ÁREA ENCARGADA, SOLICITARLA A LA autorizacionescap@epsdelagente.com.co"/>
    <s v="AUTORIZACION"/>
    <n v="0"/>
  </r>
  <r>
    <n v="891180098"/>
    <s v="ESE HOSPITAL DEPARTAMENTAL MARIA INMACULADA"/>
    <s v="HDMI"/>
    <n v="15180"/>
    <s v="HDMI15180"/>
    <s v="891180098_HDMI15180"/>
    <d v="2020-11-25T00:00:00"/>
    <d v="2020-12-17T00:00:00"/>
    <n v="412437"/>
    <n v="412437"/>
    <x v="2"/>
    <n v="0"/>
    <m/>
    <n v="0"/>
    <n v="0"/>
    <m/>
    <m/>
    <n v="0"/>
    <s v="Devuelta"/>
    <d v="2020-11-25T00:00:00"/>
    <d v="2023-11-01T00:00:00"/>
    <d v="2023-11-07T00:00:00"/>
    <n v="412437"/>
    <n v="412437"/>
    <n v="412437"/>
    <s v="DEVOLUCION"/>
    <s v="se devuelve factura con soportes completos al validar los datos no se evidencia autorizacion de la urgencia nap 15 digitos y solicitud de los correos .para solicitar la autorizacion , favor solicitarla ala capautorizaciones@epsdelagente.com.co , para darle tramite ala factura."/>
    <s v="AUTORIZACION"/>
    <n v="0"/>
  </r>
  <r>
    <n v="891180098"/>
    <s v="ESE HOSPITAL DEPARTAMENTAL MARIA INMACULADA"/>
    <s v="HDMI"/>
    <n v="462879"/>
    <s v="HDMI462879"/>
    <s v="891180098_HDMI462879"/>
    <d v="2023-08-23T00:00:00"/>
    <d v="2023-12-14T00:00:00"/>
    <n v="2840759"/>
    <n v="2840759"/>
    <x v="2"/>
    <n v="0"/>
    <m/>
    <n v="0"/>
    <n v="0"/>
    <m/>
    <m/>
    <n v="0"/>
    <s v="Devuelta"/>
    <d v="2023-08-23T00:00:00"/>
    <d v="2024-04-12T00:00:00"/>
    <d v="2024-04-29T00:00:00"/>
    <n v="2840759"/>
    <n v="2840759"/>
    <n v="2840759"/>
    <s v="DEVOLUCION"/>
    <s v="aut: se sostiene devolución de factura con soportes completos al validar losa datos dela factura no anexan autorizacion de internacion ,solicitarla al area encargada autorizacionescap@epsdelagente.com.com. para darle tramite ala factura,sujeta a pertiencia "/>
    <s v="AUTORIZACION"/>
    <n v="0"/>
  </r>
  <r>
    <n v="891180098"/>
    <s v="ESE HOSPITAL DEPARTAMENTAL MARIA INMACULADA"/>
    <s v="HDMI"/>
    <n v="308956"/>
    <s v="HDMI308956"/>
    <s v="891180098_HDMI308956"/>
    <d v="2022-02-26T00:00:00"/>
    <d v="2022-03-15T00:00:00"/>
    <n v="631770"/>
    <n v="631770"/>
    <x v="1"/>
    <n v="631770"/>
    <n v="1222454190"/>
    <n v="0"/>
    <n v="0"/>
    <m/>
    <m/>
    <n v="0"/>
    <s v="Finalizada"/>
    <d v="2022-02-26T00:00:00"/>
    <d v="2023-11-01T00:00:00"/>
    <m/>
    <n v="631770"/>
    <n v="0"/>
    <n v="0"/>
    <m/>
    <m/>
    <m/>
    <n v="631770"/>
  </r>
  <r>
    <n v="891180098"/>
    <s v="ESE HOSPITAL DEPARTAMENTAL MARIA INMACULADA"/>
    <s v="HDMI"/>
    <n v="403297"/>
    <s v="HDMI403297"/>
    <s v="891180098_HDMI403297"/>
    <d v="2022-12-23T00:00:00"/>
    <d v="2023-01-17T00:00:00"/>
    <n v="133849"/>
    <n v="133849"/>
    <x v="3"/>
    <n v="0"/>
    <m/>
    <n v="0"/>
    <n v="0"/>
    <m/>
    <m/>
    <n v="0"/>
    <s v="Para cargar RIPS o soportes"/>
    <d v="2022-12-23T00:00:00"/>
    <m/>
    <m/>
    <n v="133849"/>
    <n v="0"/>
    <n v="0"/>
    <m/>
    <m/>
    <m/>
    <n v="0"/>
  </r>
  <r>
    <n v="891180098"/>
    <s v="ESE HOSPITAL DEPARTAMENTAL MARIA INMACULADA"/>
    <s v="HMI"/>
    <n v="1429434"/>
    <s v="HMI1429434"/>
    <s v="891180098_HMI1429434"/>
    <d v="2020-06-09T00:00:00"/>
    <d v="2020-10-19T00:00:00"/>
    <n v="2202458"/>
    <n v="2202458"/>
    <x v="3"/>
    <n v="0"/>
    <m/>
    <n v="0"/>
    <n v="0"/>
    <m/>
    <m/>
    <n v="0"/>
    <m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29"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5">
        <item x="0"/>
        <item x="2"/>
        <item x="3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5"/>
  </dataFields>
  <formats count="19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0" type="button" dataOnly="0" labelOnly="1" outline="0" axis="axisRow" fieldPosition="0"/>
    </format>
    <format dxfId="14">
      <pivotArea dataOnly="0" labelOnly="1" outline="0" fieldPosition="0">
        <references count="1">
          <reference field="10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outline="0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16"/>
  <sheetViews>
    <sheetView workbookViewId="0">
      <selection activeCell="H16" sqref="H16"/>
    </sheetView>
  </sheetViews>
  <sheetFormatPr baseColWidth="10" defaultRowHeight="14.5" x14ac:dyDescent="0.35"/>
  <cols>
    <col min="12" max="12" width="19.7265625" customWidth="1"/>
  </cols>
  <sheetData>
    <row r="1" spans="1:14" ht="29" x14ac:dyDescent="0.35">
      <c r="A1" s="1" t="s">
        <v>3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10</v>
      </c>
      <c r="I1" s="1" t="s">
        <v>11</v>
      </c>
      <c r="J1" s="1" t="s">
        <v>12</v>
      </c>
      <c r="K1" s="1" t="s">
        <v>13</v>
      </c>
    </row>
    <row r="2" spans="1:14" x14ac:dyDescent="0.35">
      <c r="A2" s="2">
        <v>891180098</v>
      </c>
      <c r="B2" s="2" t="s">
        <v>0</v>
      </c>
      <c r="C2" s="2" t="s">
        <v>1</v>
      </c>
      <c r="D2" s="2">
        <v>1429434</v>
      </c>
      <c r="E2" s="3">
        <v>43991</v>
      </c>
      <c r="F2" s="3">
        <v>44123</v>
      </c>
      <c r="G2" s="2">
        <v>2202458</v>
      </c>
      <c r="H2" s="2">
        <v>2202458</v>
      </c>
      <c r="I2" s="4" t="s">
        <v>14</v>
      </c>
      <c r="J2" s="4" t="s">
        <v>15</v>
      </c>
      <c r="K2" s="4" t="s">
        <v>16</v>
      </c>
      <c r="N2" s="5"/>
    </row>
    <row r="3" spans="1:14" x14ac:dyDescent="0.35">
      <c r="A3" s="2">
        <v>891180098</v>
      </c>
      <c r="B3" s="2" t="s">
        <v>0</v>
      </c>
      <c r="C3" s="2" t="s">
        <v>2</v>
      </c>
      <c r="D3" s="2">
        <v>2992</v>
      </c>
      <c r="E3" s="3">
        <v>44119</v>
      </c>
      <c r="F3" s="3">
        <v>44146</v>
      </c>
      <c r="G3" s="2">
        <v>310857</v>
      </c>
      <c r="H3" s="2">
        <v>310857</v>
      </c>
      <c r="I3" s="4" t="s">
        <v>14</v>
      </c>
      <c r="J3" s="4" t="s">
        <v>15</v>
      </c>
      <c r="K3" s="4" t="s">
        <v>16</v>
      </c>
      <c r="N3" s="5"/>
    </row>
    <row r="4" spans="1:14" x14ac:dyDescent="0.35">
      <c r="A4" s="2">
        <v>891180098</v>
      </c>
      <c r="B4" s="2" t="s">
        <v>0</v>
      </c>
      <c r="C4" s="2" t="s">
        <v>2</v>
      </c>
      <c r="D4" s="2">
        <v>15180</v>
      </c>
      <c r="E4" s="3">
        <v>44160</v>
      </c>
      <c r="F4" s="3">
        <v>44182</v>
      </c>
      <c r="G4" s="2">
        <v>412437</v>
      </c>
      <c r="H4" s="2">
        <v>412437</v>
      </c>
      <c r="I4" s="4" t="s">
        <v>14</v>
      </c>
      <c r="J4" s="4" t="s">
        <v>15</v>
      </c>
      <c r="K4" s="4" t="s">
        <v>16</v>
      </c>
      <c r="N4" s="5"/>
    </row>
    <row r="5" spans="1:14" x14ac:dyDescent="0.35">
      <c r="A5" s="2">
        <v>891180098</v>
      </c>
      <c r="B5" s="2" t="s">
        <v>0</v>
      </c>
      <c r="C5" s="2" t="s">
        <v>2</v>
      </c>
      <c r="D5" s="2">
        <v>43034</v>
      </c>
      <c r="E5" s="3">
        <v>44258</v>
      </c>
      <c r="F5" s="3">
        <v>44377</v>
      </c>
      <c r="G5" s="2">
        <v>2649558</v>
      </c>
      <c r="H5" s="2">
        <v>2649558</v>
      </c>
      <c r="I5" s="4" t="s">
        <v>14</v>
      </c>
      <c r="J5" s="4" t="s">
        <v>15</v>
      </c>
      <c r="K5" s="4" t="s">
        <v>16</v>
      </c>
      <c r="N5" s="5"/>
    </row>
    <row r="6" spans="1:14" x14ac:dyDescent="0.35">
      <c r="A6" s="2">
        <v>891180098</v>
      </c>
      <c r="B6" s="2" t="s">
        <v>0</v>
      </c>
      <c r="C6" s="2" t="s">
        <v>2</v>
      </c>
      <c r="D6" s="2">
        <v>302486</v>
      </c>
      <c r="E6" s="3">
        <v>44602</v>
      </c>
      <c r="F6" s="3">
        <v>44635</v>
      </c>
      <c r="G6" s="2">
        <v>412355</v>
      </c>
      <c r="H6" s="2">
        <v>412355</v>
      </c>
      <c r="I6" s="4" t="s">
        <v>14</v>
      </c>
      <c r="J6" s="4" t="s">
        <v>15</v>
      </c>
      <c r="K6" s="4" t="s">
        <v>16</v>
      </c>
      <c r="N6" s="5"/>
    </row>
    <row r="7" spans="1:14" x14ac:dyDescent="0.35">
      <c r="A7" s="2">
        <v>891180098</v>
      </c>
      <c r="B7" s="2" t="s">
        <v>0</v>
      </c>
      <c r="C7" s="2" t="s">
        <v>2</v>
      </c>
      <c r="D7" s="2">
        <v>308956</v>
      </c>
      <c r="E7" s="3">
        <v>44618</v>
      </c>
      <c r="F7" s="3">
        <v>44635</v>
      </c>
      <c r="G7" s="2">
        <v>631770</v>
      </c>
      <c r="H7" s="2">
        <v>631770</v>
      </c>
      <c r="I7" s="4" t="s">
        <v>14</v>
      </c>
      <c r="J7" s="4" t="s">
        <v>15</v>
      </c>
      <c r="K7" s="4" t="s">
        <v>16</v>
      </c>
      <c r="N7" s="5"/>
    </row>
    <row r="8" spans="1:14" x14ac:dyDescent="0.35">
      <c r="A8" s="2">
        <v>891180098</v>
      </c>
      <c r="B8" s="2" t="s">
        <v>0</v>
      </c>
      <c r="C8" s="2" t="s">
        <v>2</v>
      </c>
      <c r="D8" s="2">
        <v>383102</v>
      </c>
      <c r="E8" s="3">
        <v>44845</v>
      </c>
      <c r="F8" s="3">
        <v>44893</v>
      </c>
      <c r="G8" s="2">
        <v>177910</v>
      </c>
      <c r="H8" s="2">
        <v>177910</v>
      </c>
      <c r="I8" s="4" t="s">
        <v>14</v>
      </c>
      <c r="J8" s="4" t="s">
        <v>15</v>
      </c>
      <c r="K8" s="4" t="s">
        <v>16</v>
      </c>
      <c r="N8" s="5"/>
    </row>
    <row r="9" spans="1:14" x14ac:dyDescent="0.35">
      <c r="A9" s="2">
        <v>891180098</v>
      </c>
      <c r="B9" s="2" t="s">
        <v>0</v>
      </c>
      <c r="C9" s="2" t="s">
        <v>2</v>
      </c>
      <c r="D9" s="2">
        <v>399056</v>
      </c>
      <c r="E9" s="3">
        <v>44899</v>
      </c>
      <c r="F9" s="3">
        <v>44943</v>
      </c>
      <c r="G9" s="2">
        <v>264090</v>
      </c>
      <c r="H9" s="2">
        <v>264090</v>
      </c>
      <c r="I9" s="4" t="s">
        <v>14</v>
      </c>
      <c r="J9" s="4" t="s">
        <v>15</v>
      </c>
      <c r="K9" s="4" t="s">
        <v>16</v>
      </c>
      <c r="N9" s="5"/>
    </row>
    <row r="10" spans="1:14" x14ac:dyDescent="0.35">
      <c r="A10" s="2">
        <v>891180098</v>
      </c>
      <c r="B10" s="2" t="s">
        <v>0</v>
      </c>
      <c r="C10" s="2" t="s">
        <v>2</v>
      </c>
      <c r="D10" s="2">
        <v>400052</v>
      </c>
      <c r="E10" s="3">
        <v>44903</v>
      </c>
      <c r="F10" s="3">
        <v>44943</v>
      </c>
      <c r="G10" s="2">
        <v>3618370</v>
      </c>
      <c r="H10" s="2">
        <v>3618370</v>
      </c>
      <c r="I10" s="4" t="s">
        <v>14</v>
      </c>
      <c r="J10" s="4" t="s">
        <v>15</v>
      </c>
      <c r="K10" s="4" t="s">
        <v>16</v>
      </c>
      <c r="N10" s="5"/>
    </row>
    <row r="11" spans="1:14" x14ac:dyDescent="0.35">
      <c r="A11" s="2">
        <v>891180098</v>
      </c>
      <c r="B11" s="2" t="s">
        <v>0</v>
      </c>
      <c r="C11" s="2" t="s">
        <v>2</v>
      </c>
      <c r="D11" s="2">
        <v>403296</v>
      </c>
      <c r="E11" s="3">
        <v>44918</v>
      </c>
      <c r="F11" s="3">
        <v>44943</v>
      </c>
      <c r="G11" s="2">
        <v>4909490</v>
      </c>
      <c r="H11" s="2">
        <v>4909490</v>
      </c>
      <c r="I11" s="4" t="s">
        <v>14</v>
      </c>
      <c r="J11" s="4" t="s">
        <v>15</v>
      </c>
      <c r="K11" s="4" t="s">
        <v>16</v>
      </c>
      <c r="N11" s="5"/>
    </row>
    <row r="12" spans="1:14" x14ac:dyDescent="0.35">
      <c r="A12" s="2">
        <v>891180098</v>
      </c>
      <c r="B12" s="2" t="s">
        <v>0</v>
      </c>
      <c r="C12" s="2" t="s">
        <v>2</v>
      </c>
      <c r="D12" s="2">
        <v>403297</v>
      </c>
      <c r="E12" s="3">
        <v>44918</v>
      </c>
      <c r="F12" s="3">
        <v>44943</v>
      </c>
      <c r="G12" s="2">
        <v>133849</v>
      </c>
      <c r="H12" s="2">
        <v>133849</v>
      </c>
      <c r="I12" s="4" t="s">
        <v>14</v>
      </c>
      <c r="J12" s="4" t="s">
        <v>15</v>
      </c>
      <c r="K12" s="4" t="s">
        <v>16</v>
      </c>
      <c r="N12" s="5"/>
    </row>
    <row r="13" spans="1:14" x14ac:dyDescent="0.35">
      <c r="A13" s="2">
        <v>891180098</v>
      </c>
      <c r="B13" s="2" t="s">
        <v>0</v>
      </c>
      <c r="C13" s="2" t="s">
        <v>2</v>
      </c>
      <c r="D13" s="2">
        <v>441406</v>
      </c>
      <c r="E13" s="3">
        <v>45074</v>
      </c>
      <c r="F13" s="3">
        <v>45091</v>
      </c>
      <c r="G13" s="2">
        <v>1769164</v>
      </c>
      <c r="H13" s="2">
        <v>1719164</v>
      </c>
      <c r="I13" s="4" t="s">
        <v>14</v>
      </c>
      <c r="J13" s="4" t="s">
        <v>15</v>
      </c>
      <c r="K13" s="4" t="s">
        <v>16</v>
      </c>
      <c r="N13" s="5"/>
    </row>
    <row r="14" spans="1:14" x14ac:dyDescent="0.35">
      <c r="A14" s="2">
        <v>891180098</v>
      </c>
      <c r="B14" s="2" t="s">
        <v>0</v>
      </c>
      <c r="C14" s="2" t="s">
        <v>2</v>
      </c>
      <c r="D14" s="2">
        <v>450439</v>
      </c>
      <c r="E14" s="3">
        <v>45111</v>
      </c>
      <c r="F14" s="3">
        <v>45387</v>
      </c>
      <c r="G14" s="2">
        <v>3427245</v>
      </c>
      <c r="H14" s="2">
        <v>3427245</v>
      </c>
      <c r="I14" s="4" t="s">
        <v>14</v>
      </c>
      <c r="J14" s="4" t="s">
        <v>15</v>
      </c>
      <c r="K14" s="4" t="s">
        <v>16</v>
      </c>
      <c r="N14" s="5"/>
    </row>
    <row r="15" spans="1:14" x14ac:dyDescent="0.35">
      <c r="A15" s="2">
        <v>891180098</v>
      </c>
      <c r="B15" s="2" t="s">
        <v>0</v>
      </c>
      <c r="C15" s="2" t="s">
        <v>2</v>
      </c>
      <c r="D15" s="2">
        <v>462879</v>
      </c>
      <c r="E15" s="3">
        <v>45161</v>
      </c>
      <c r="F15" s="3">
        <v>45274</v>
      </c>
      <c r="G15" s="2">
        <v>2840759</v>
      </c>
      <c r="H15" s="2">
        <v>2840759</v>
      </c>
      <c r="I15" s="4" t="s">
        <v>14</v>
      </c>
      <c r="J15" s="4" t="s">
        <v>15</v>
      </c>
      <c r="K15" s="4" t="s">
        <v>16</v>
      </c>
      <c r="N15" s="5"/>
    </row>
    <row r="16" spans="1:14" x14ac:dyDescent="0.35">
      <c r="H16">
        <f>SUM(H2:H15)</f>
        <v>23710312</v>
      </c>
    </row>
  </sheetData>
  <dataValidations count="1">
    <dataValidation type="whole" operator="greaterThan" allowBlank="1" showInputMessage="1" showErrorMessage="1" errorTitle="DATO ERRADO" error="El valor debe ser diferente de cero" sqref="G1:H12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showGridLines="0" workbookViewId="0">
      <selection activeCell="A3" sqref="A3:C8"/>
    </sheetView>
  </sheetViews>
  <sheetFormatPr baseColWidth="10" defaultRowHeight="10" x14ac:dyDescent="0.2"/>
  <cols>
    <col min="1" max="1" width="29.453125" style="21" bestFit="1" customWidth="1"/>
    <col min="2" max="2" width="5" style="21" bestFit="1" customWidth="1"/>
    <col min="3" max="3" width="11.6328125" style="21" bestFit="1" customWidth="1"/>
    <col min="4" max="16384" width="10.90625" style="21"/>
  </cols>
  <sheetData>
    <row r="3" spans="1:3" x14ac:dyDescent="0.2">
      <c r="A3" s="22" t="s">
        <v>20</v>
      </c>
      <c r="B3" s="16" t="s">
        <v>81</v>
      </c>
      <c r="C3" s="16" t="s">
        <v>82</v>
      </c>
    </row>
    <row r="4" spans="1:3" x14ac:dyDescent="0.2">
      <c r="A4" s="16" t="s">
        <v>79</v>
      </c>
      <c r="B4" s="23">
        <v>1</v>
      </c>
      <c r="C4" s="24">
        <v>4909490</v>
      </c>
    </row>
    <row r="5" spans="1:3" x14ac:dyDescent="0.2">
      <c r="A5" s="16" t="s">
        <v>57</v>
      </c>
      <c r="B5" s="23">
        <v>4</v>
      </c>
      <c r="C5" s="24">
        <v>3741963</v>
      </c>
    </row>
    <row r="6" spans="1:3" x14ac:dyDescent="0.2">
      <c r="A6" s="16" t="s">
        <v>75</v>
      </c>
      <c r="B6" s="23">
        <v>2</v>
      </c>
      <c r="C6" s="24">
        <v>2336307</v>
      </c>
    </row>
    <row r="7" spans="1:3" x14ac:dyDescent="0.2">
      <c r="A7" s="16" t="s">
        <v>41</v>
      </c>
      <c r="B7" s="23">
        <v>7</v>
      </c>
      <c r="C7" s="24">
        <v>12722552</v>
      </c>
    </row>
    <row r="8" spans="1:3" x14ac:dyDescent="0.2">
      <c r="A8" s="16" t="s">
        <v>80</v>
      </c>
      <c r="B8" s="23">
        <v>14</v>
      </c>
      <c r="C8" s="24">
        <v>23710312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5"/>
  <sheetViews>
    <sheetView topLeftCell="O1" workbookViewId="0">
      <selection activeCell="Z7" sqref="Z7"/>
    </sheetView>
  </sheetViews>
  <sheetFormatPr baseColWidth="10" defaultRowHeight="14.5" x14ac:dyDescent="0.35"/>
  <sheetData>
    <row r="1" spans="1:29" ht="30" x14ac:dyDescent="0.35">
      <c r="A1" s="6" t="s">
        <v>17</v>
      </c>
      <c r="B1" s="6" t="s">
        <v>4</v>
      </c>
      <c r="C1" s="6" t="s">
        <v>5</v>
      </c>
      <c r="D1" s="6" t="s">
        <v>6</v>
      </c>
      <c r="E1" s="6" t="s">
        <v>18</v>
      </c>
      <c r="F1" s="6" t="s">
        <v>19</v>
      </c>
      <c r="G1" s="7" t="s">
        <v>7</v>
      </c>
      <c r="H1" s="7" t="s">
        <v>8</v>
      </c>
      <c r="I1" s="8" t="s">
        <v>9</v>
      </c>
      <c r="J1" s="8" t="s">
        <v>10</v>
      </c>
      <c r="K1" s="9" t="s">
        <v>20</v>
      </c>
      <c r="L1" s="10" t="s">
        <v>21</v>
      </c>
      <c r="M1" s="11" t="s">
        <v>22</v>
      </c>
      <c r="N1" s="12" t="s">
        <v>23</v>
      </c>
      <c r="O1" s="12" t="s">
        <v>24</v>
      </c>
      <c r="P1" s="13" t="s">
        <v>25</v>
      </c>
      <c r="Q1" s="13" t="s">
        <v>26</v>
      </c>
      <c r="R1" s="12" t="s">
        <v>27</v>
      </c>
      <c r="S1" s="6" t="s">
        <v>28</v>
      </c>
      <c r="T1" s="6" t="s">
        <v>29</v>
      </c>
      <c r="U1" s="6" t="s">
        <v>30</v>
      </c>
      <c r="V1" s="6" t="s">
        <v>31</v>
      </c>
      <c r="W1" s="6" t="s">
        <v>32</v>
      </c>
      <c r="X1" s="6" t="s">
        <v>33</v>
      </c>
      <c r="Y1" s="13" t="s">
        <v>34</v>
      </c>
      <c r="Z1" s="13" t="s">
        <v>35</v>
      </c>
      <c r="AA1" s="13" t="s">
        <v>36</v>
      </c>
      <c r="AB1" s="13" t="s">
        <v>37</v>
      </c>
      <c r="AC1" s="6" t="s">
        <v>38</v>
      </c>
    </row>
    <row r="2" spans="1:29" x14ac:dyDescent="0.35">
      <c r="A2" s="14">
        <v>891180098</v>
      </c>
      <c r="B2" s="15" t="s">
        <v>0</v>
      </c>
      <c r="C2" s="14" t="s">
        <v>2</v>
      </c>
      <c r="D2" s="16">
        <v>462879</v>
      </c>
      <c r="E2" s="17" t="s">
        <v>68</v>
      </c>
      <c r="F2" s="17" t="s">
        <v>69</v>
      </c>
      <c r="G2" s="18">
        <v>45161</v>
      </c>
      <c r="H2" s="18">
        <v>45274</v>
      </c>
      <c r="I2" s="19">
        <v>2840759</v>
      </c>
      <c r="J2" s="20">
        <v>2840759</v>
      </c>
      <c r="K2" s="16" t="s">
        <v>57</v>
      </c>
      <c r="L2" s="20">
        <v>0</v>
      </c>
      <c r="M2" s="16"/>
      <c r="N2" s="20">
        <v>0</v>
      </c>
      <c r="O2" s="20">
        <v>0</v>
      </c>
      <c r="P2" s="16"/>
      <c r="Q2" s="18"/>
      <c r="R2" s="20">
        <v>0</v>
      </c>
      <c r="S2" s="16" t="s">
        <v>58</v>
      </c>
      <c r="T2" s="18">
        <v>45161</v>
      </c>
      <c r="U2" s="18">
        <v>45394</v>
      </c>
      <c r="V2" s="18">
        <v>45411</v>
      </c>
      <c r="W2" s="20">
        <v>2840759</v>
      </c>
      <c r="X2" s="20">
        <v>2840759</v>
      </c>
      <c r="Y2" s="20">
        <v>2840759</v>
      </c>
      <c r="Z2" s="16" t="s">
        <v>59</v>
      </c>
      <c r="AA2" s="16" t="s">
        <v>70</v>
      </c>
      <c r="AB2" s="16" t="s">
        <v>61</v>
      </c>
      <c r="AC2" s="20">
        <v>0</v>
      </c>
    </row>
    <row r="3" spans="1:29" x14ac:dyDescent="0.35">
      <c r="A3" s="14">
        <v>891180098</v>
      </c>
      <c r="B3" s="15" t="s">
        <v>0</v>
      </c>
      <c r="C3" s="14" t="s">
        <v>2</v>
      </c>
      <c r="D3" s="16">
        <v>15180</v>
      </c>
      <c r="E3" s="17" t="s">
        <v>65</v>
      </c>
      <c r="F3" s="17" t="s">
        <v>66</v>
      </c>
      <c r="G3" s="18">
        <v>44160</v>
      </c>
      <c r="H3" s="18">
        <v>44182</v>
      </c>
      <c r="I3" s="19">
        <v>412437</v>
      </c>
      <c r="J3" s="20">
        <v>412437</v>
      </c>
      <c r="K3" s="16" t="s">
        <v>57</v>
      </c>
      <c r="L3" s="20">
        <v>0</v>
      </c>
      <c r="M3" s="16"/>
      <c r="N3" s="20">
        <v>0</v>
      </c>
      <c r="O3" s="20">
        <v>0</v>
      </c>
      <c r="P3" s="16"/>
      <c r="Q3" s="18"/>
      <c r="R3" s="20">
        <v>0</v>
      </c>
      <c r="S3" s="16" t="s">
        <v>58</v>
      </c>
      <c r="T3" s="18">
        <v>44160</v>
      </c>
      <c r="U3" s="18">
        <v>45231</v>
      </c>
      <c r="V3" s="18">
        <v>45237</v>
      </c>
      <c r="W3" s="20">
        <v>412437</v>
      </c>
      <c r="X3" s="20">
        <v>412437</v>
      </c>
      <c r="Y3" s="20">
        <v>412437</v>
      </c>
      <c r="Z3" s="16" t="s">
        <v>59</v>
      </c>
      <c r="AA3" s="16" t="s">
        <v>67</v>
      </c>
      <c r="AB3" s="16" t="s">
        <v>61</v>
      </c>
      <c r="AC3" s="20">
        <v>0</v>
      </c>
    </row>
    <row r="4" spans="1:29" x14ac:dyDescent="0.35">
      <c r="A4" s="14">
        <v>891180098</v>
      </c>
      <c r="B4" s="15" t="s">
        <v>0</v>
      </c>
      <c r="C4" s="14" t="s">
        <v>2</v>
      </c>
      <c r="D4" s="16">
        <v>2992</v>
      </c>
      <c r="E4" s="17" t="s">
        <v>62</v>
      </c>
      <c r="F4" s="17" t="s">
        <v>63</v>
      </c>
      <c r="G4" s="18">
        <v>44119</v>
      </c>
      <c r="H4" s="18">
        <v>44146</v>
      </c>
      <c r="I4" s="19">
        <v>310857</v>
      </c>
      <c r="J4" s="20">
        <v>310857</v>
      </c>
      <c r="K4" s="16" t="s">
        <v>57</v>
      </c>
      <c r="L4" s="20">
        <v>0</v>
      </c>
      <c r="M4" s="16"/>
      <c r="N4" s="20">
        <v>0</v>
      </c>
      <c r="O4" s="20">
        <v>0</v>
      </c>
      <c r="P4" s="16"/>
      <c r="Q4" s="18"/>
      <c r="R4" s="20">
        <v>0</v>
      </c>
      <c r="S4" s="16" t="s">
        <v>58</v>
      </c>
      <c r="T4" s="18">
        <v>44119</v>
      </c>
      <c r="U4" s="18">
        <v>45391</v>
      </c>
      <c r="V4" s="18">
        <v>45411</v>
      </c>
      <c r="W4" s="20">
        <v>310857</v>
      </c>
      <c r="X4" s="20">
        <v>310857</v>
      </c>
      <c r="Y4" s="20">
        <v>310857</v>
      </c>
      <c r="Z4" s="16" t="s">
        <v>59</v>
      </c>
      <c r="AA4" s="16" t="s">
        <v>64</v>
      </c>
      <c r="AB4" s="16" t="s">
        <v>61</v>
      </c>
      <c r="AC4" s="20">
        <v>0</v>
      </c>
    </row>
    <row r="5" spans="1:29" x14ac:dyDescent="0.35">
      <c r="A5" s="14">
        <v>891180098</v>
      </c>
      <c r="B5" s="15" t="s">
        <v>0</v>
      </c>
      <c r="C5" s="14" t="s">
        <v>2</v>
      </c>
      <c r="D5" s="16">
        <v>383102</v>
      </c>
      <c r="E5" s="17" t="s">
        <v>55</v>
      </c>
      <c r="F5" s="17" t="s">
        <v>56</v>
      </c>
      <c r="G5" s="18">
        <v>44845</v>
      </c>
      <c r="H5" s="18">
        <v>44893</v>
      </c>
      <c r="I5" s="19">
        <v>177910</v>
      </c>
      <c r="J5" s="20">
        <v>177910</v>
      </c>
      <c r="K5" s="16" t="s">
        <v>57</v>
      </c>
      <c r="L5" s="20">
        <v>0</v>
      </c>
      <c r="M5" s="16"/>
      <c r="N5" s="20">
        <v>0</v>
      </c>
      <c r="O5" s="20">
        <v>0</v>
      </c>
      <c r="P5" s="16"/>
      <c r="Q5" s="18"/>
      <c r="R5" s="20">
        <v>0</v>
      </c>
      <c r="S5" s="16" t="s">
        <v>58</v>
      </c>
      <c r="T5" s="18">
        <v>44845</v>
      </c>
      <c r="U5" s="18">
        <v>45392</v>
      </c>
      <c r="V5" s="18">
        <v>45405</v>
      </c>
      <c r="W5" s="20">
        <v>177910</v>
      </c>
      <c r="X5" s="20">
        <v>177910</v>
      </c>
      <c r="Y5" s="20">
        <v>177910</v>
      </c>
      <c r="Z5" s="16" t="s">
        <v>59</v>
      </c>
      <c r="AA5" s="16" t="s">
        <v>60</v>
      </c>
      <c r="AB5" s="16" t="s">
        <v>61</v>
      </c>
      <c r="AC5" s="20">
        <v>0</v>
      </c>
    </row>
    <row r="6" spans="1:29" x14ac:dyDescent="0.35">
      <c r="A6" s="14">
        <v>891180098</v>
      </c>
      <c r="B6" s="15" t="s">
        <v>0</v>
      </c>
      <c r="C6" s="14" t="s">
        <v>1</v>
      </c>
      <c r="D6" s="16">
        <v>1429434</v>
      </c>
      <c r="E6" s="17" t="s">
        <v>77</v>
      </c>
      <c r="F6" s="17" t="s">
        <v>78</v>
      </c>
      <c r="G6" s="18">
        <v>43991</v>
      </c>
      <c r="H6" s="18">
        <v>44123</v>
      </c>
      <c r="I6" s="19">
        <v>2202458</v>
      </c>
      <c r="J6" s="20">
        <v>2202458</v>
      </c>
      <c r="K6" s="16" t="s">
        <v>75</v>
      </c>
      <c r="L6" s="20">
        <v>0</v>
      </c>
      <c r="M6" s="16"/>
      <c r="N6" s="20">
        <v>0</v>
      </c>
      <c r="O6" s="20">
        <v>0</v>
      </c>
      <c r="P6" s="16"/>
      <c r="Q6" s="18"/>
      <c r="R6" s="20">
        <v>0</v>
      </c>
      <c r="S6" s="16"/>
      <c r="T6" s="18"/>
      <c r="U6" s="18"/>
      <c r="V6" s="18"/>
      <c r="W6" s="20">
        <v>0</v>
      </c>
      <c r="X6" s="20">
        <v>0</v>
      </c>
      <c r="Y6" s="20">
        <v>0</v>
      </c>
      <c r="Z6" s="16"/>
      <c r="AA6" s="16"/>
      <c r="AB6" s="16"/>
      <c r="AC6" s="20">
        <v>0</v>
      </c>
    </row>
    <row r="7" spans="1:29" x14ac:dyDescent="0.35">
      <c r="A7" s="14">
        <v>891180098</v>
      </c>
      <c r="B7" s="15" t="s">
        <v>0</v>
      </c>
      <c r="C7" s="14" t="s">
        <v>2</v>
      </c>
      <c r="D7" s="16">
        <v>43034</v>
      </c>
      <c r="E7" s="17" t="s">
        <v>47</v>
      </c>
      <c r="F7" s="17" t="s">
        <v>48</v>
      </c>
      <c r="G7" s="18">
        <v>44258</v>
      </c>
      <c r="H7" s="18">
        <v>44377</v>
      </c>
      <c r="I7" s="19">
        <v>2649558</v>
      </c>
      <c r="J7" s="20">
        <v>2649558</v>
      </c>
      <c r="K7" s="16" t="s">
        <v>41</v>
      </c>
      <c r="L7" s="20">
        <v>2649558</v>
      </c>
      <c r="M7" s="16">
        <v>1222441946</v>
      </c>
      <c r="N7" s="20">
        <v>0</v>
      </c>
      <c r="O7" s="20">
        <v>0</v>
      </c>
      <c r="P7" s="16"/>
      <c r="Q7" s="18"/>
      <c r="R7" s="20">
        <v>0</v>
      </c>
      <c r="S7" s="16" t="s">
        <v>42</v>
      </c>
      <c r="T7" s="18">
        <v>44258</v>
      </c>
      <c r="U7" s="18">
        <v>45391</v>
      </c>
      <c r="V7" s="18"/>
      <c r="W7" s="20">
        <v>2649558</v>
      </c>
      <c r="X7" s="20">
        <v>0</v>
      </c>
      <c r="Y7" s="20">
        <v>0</v>
      </c>
      <c r="Z7" s="16"/>
      <c r="AA7" s="16"/>
      <c r="AB7" s="16"/>
      <c r="AC7" s="20">
        <v>2649558</v>
      </c>
    </row>
    <row r="8" spans="1:29" x14ac:dyDescent="0.35">
      <c r="A8" s="14">
        <v>891180098</v>
      </c>
      <c r="B8" s="15" t="s">
        <v>0</v>
      </c>
      <c r="C8" s="14" t="s">
        <v>2</v>
      </c>
      <c r="D8" s="16">
        <v>302486</v>
      </c>
      <c r="E8" s="17" t="s">
        <v>51</v>
      </c>
      <c r="F8" s="17" t="s">
        <v>52</v>
      </c>
      <c r="G8" s="18">
        <v>44602</v>
      </c>
      <c r="H8" s="18">
        <v>44635</v>
      </c>
      <c r="I8" s="19">
        <v>412355</v>
      </c>
      <c r="J8" s="20">
        <v>412355</v>
      </c>
      <c r="K8" s="16" t="s">
        <v>41</v>
      </c>
      <c r="L8" s="20">
        <v>412355</v>
      </c>
      <c r="M8" s="16">
        <v>1222441947</v>
      </c>
      <c r="N8" s="20">
        <v>0</v>
      </c>
      <c r="O8" s="20">
        <v>0</v>
      </c>
      <c r="P8" s="16"/>
      <c r="Q8" s="18"/>
      <c r="R8" s="20">
        <v>0</v>
      </c>
      <c r="S8" s="16" t="s">
        <v>42</v>
      </c>
      <c r="T8" s="18">
        <v>44602</v>
      </c>
      <c r="U8" s="18">
        <v>45391</v>
      </c>
      <c r="V8" s="18"/>
      <c r="W8" s="20">
        <v>412355</v>
      </c>
      <c r="X8" s="20">
        <v>0</v>
      </c>
      <c r="Y8" s="20">
        <v>0</v>
      </c>
      <c r="Z8" s="16"/>
      <c r="AA8" s="16"/>
      <c r="AB8" s="16"/>
      <c r="AC8" s="20">
        <v>412355</v>
      </c>
    </row>
    <row r="9" spans="1:29" x14ac:dyDescent="0.35">
      <c r="A9" s="14">
        <v>891180098</v>
      </c>
      <c r="B9" s="15" t="s">
        <v>0</v>
      </c>
      <c r="C9" s="14" t="s">
        <v>2</v>
      </c>
      <c r="D9" s="16">
        <v>308956</v>
      </c>
      <c r="E9" s="17" t="s">
        <v>71</v>
      </c>
      <c r="F9" s="17" t="s">
        <v>72</v>
      </c>
      <c r="G9" s="18">
        <v>44618</v>
      </c>
      <c r="H9" s="18">
        <v>44635</v>
      </c>
      <c r="I9" s="19">
        <v>631770</v>
      </c>
      <c r="J9" s="20">
        <v>631770</v>
      </c>
      <c r="K9" s="16" t="s">
        <v>41</v>
      </c>
      <c r="L9" s="20">
        <v>631770</v>
      </c>
      <c r="M9" s="16">
        <v>1222454190</v>
      </c>
      <c r="N9" s="20">
        <v>0</v>
      </c>
      <c r="O9" s="20">
        <v>0</v>
      </c>
      <c r="P9" s="16"/>
      <c r="Q9" s="18"/>
      <c r="R9" s="20">
        <v>0</v>
      </c>
      <c r="S9" s="16" t="s">
        <v>42</v>
      </c>
      <c r="T9" s="18">
        <v>44618</v>
      </c>
      <c r="U9" s="18">
        <v>45231</v>
      </c>
      <c r="V9" s="18"/>
      <c r="W9" s="20">
        <v>631770</v>
      </c>
      <c r="X9" s="20">
        <v>0</v>
      </c>
      <c r="Y9" s="20">
        <v>0</v>
      </c>
      <c r="Z9" s="16"/>
      <c r="AA9" s="16"/>
      <c r="AB9" s="16"/>
      <c r="AC9" s="20">
        <v>631770</v>
      </c>
    </row>
    <row r="10" spans="1:29" x14ac:dyDescent="0.35">
      <c r="A10" s="14">
        <v>891180098</v>
      </c>
      <c r="B10" s="15" t="s">
        <v>0</v>
      </c>
      <c r="C10" s="14" t="s">
        <v>2</v>
      </c>
      <c r="D10" s="16">
        <v>399056</v>
      </c>
      <c r="E10" s="17" t="s">
        <v>53</v>
      </c>
      <c r="F10" s="17" t="s">
        <v>54</v>
      </c>
      <c r="G10" s="18">
        <v>44899</v>
      </c>
      <c r="H10" s="18">
        <v>44943</v>
      </c>
      <c r="I10" s="19">
        <v>264090</v>
      </c>
      <c r="J10" s="20">
        <v>264090</v>
      </c>
      <c r="K10" s="16" t="s">
        <v>41</v>
      </c>
      <c r="L10" s="20">
        <v>264090</v>
      </c>
      <c r="M10" s="16">
        <v>1222441965</v>
      </c>
      <c r="N10" s="20">
        <v>0</v>
      </c>
      <c r="O10" s="20">
        <v>0</v>
      </c>
      <c r="P10" s="16"/>
      <c r="Q10" s="18"/>
      <c r="R10" s="20">
        <v>0</v>
      </c>
      <c r="S10" s="16" t="s">
        <v>42</v>
      </c>
      <c r="T10" s="18">
        <v>44899</v>
      </c>
      <c r="U10" s="18">
        <v>45392</v>
      </c>
      <c r="V10" s="18"/>
      <c r="W10" s="20">
        <v>264090</v>
      </c>
      <c r="X10" s="20">
        <v>0</v>
      </c>
      <c r="Y10" s="20">
        <v>0</v>
      </c>
      <c r="Z10" s="16"/>
      <c r="AA10" s="16"/>
      <c r="AB10" s="16"/>
      <c r="AC10" s="20">
        <v>264090</v>
      </c>
    </row>
    <row r="11" spans="1:29" x14ac:dyDescent="0.35">
      <c r="A11" s="14">
        <v>891180098</v>
      </c>
      <c r="B11" s="15" t="s">
        <v>0</v>
      </c>
      <c r="C11" s="14" t="s">
        <v>2</v>
      </c>
      <c r="D11" s="16">
        <v>400052</v>
      </c>
      <c r="E11" s="17" t="s">
        <v>43</v>
      </c>
      <c r="F11" s="17" t="s">
        <v>44</v>
      </c>
      <c r="G11" s="18">
        <v>44903</v>
      </c>
      <c r="H11" s="18">
        <v>44943</v>
      </c>
      <c r="I11" s="19">
        <v>3618370</v>
      </c>
      <c r="J11" s="20">
        <v>3618370</v>
      </c>
      <c r="K11" s="16" t="s">
        <v>41</v>
      </c>
      <c r="L11" s="20">
        <v>3618370</v>
      </c>
      <c r="M11" s="16">
        <v>1222441944</v>
      </c>
      <c r="N11" s="20">
        <v>0</v>
      </c>
      <c r="O11" s="20">
        <v>0</v>
      </c>
      <c r="P11" s="16"/>
      <c r="Q11" s="18"/>
      <c r="R11" s="20">
        <v>0</v>
      </c>
      <c r="S11" s="16" t="s">
        <v>42</v>
      </c>
      <c r="T11" s="18">
        <v>44903</v>
      </c>
      <c r="U11" s="18">
        <v>45391</v>
      </c>
      <c r="V11" s="18"/>
      <c r="W11" s="20">
        <v>3618370</v>
      </c>
      <c r="X11" s="20">
        <v>0</v>
      </c>
      <c r="Y11" s="20">
        <v>0</v>
      </c>
      <c r="Z11" s="16"/>
      <c r="AA11" s="16"/>
      <c r="AB11" s="16"/>
      <c r="AC11" s="20">
        <v>3618370</v>
      </c>
    </row>
    <row r="12" spans="1:29" x14ac:dyDescent="0.35">
      <c r="A12" s="14">
        <v>891180098</v>
      </c>
      <c r="B12" s="15" t="s">
        <v>0</v>
      </c>
      <c r="C12" s="14" t="s">
        <v>2</v>
      </c>
      <c r="D12" s="16">
        <v>403296</v>
      </c>
      <c r="E12" s="17" t="s">
        <v>39</v>
      </c>
      <c r="F12" s="17" t="s">
        <v>40</v>
      </c>
      <c r="G12" s="18">
        <v>44918</v>
      </c>
      <c r="H12" s="18">
        <v>44943</v>
      </c>
      <c r="I12" s="19">
        <v>4909490</v>
      </c>
      <c r="J12" s="20">
        <v>4909490</v>
      </c>
      <c r="K12" s="16" t="s">
        <v>79</v>
      </c>
      <c r="L12" s="20">
        <v>0</v>
      </c>
      <c r="M12" s="16"/>
      <c r="N12" s="20">
        <v>4909490</v>
      </c>
      <c r="O12" s="20">
        <v>0</v>
      </c>
      <c r="P12" s="16">
        <v>4800063654</v>
      </c>
      <c r="Q12" s="18">
        <v>45432</v>
      </c>
      <c r="R12" s="20">
        <v>4909490</v>
      </c>
      <c r="S12" s="16" t="s">
        <v>42</v>
      </c>
      <c r="T12" s="18">
        <v>44918</v>
      </c>
      <c r="U12" s="18">
        <v>45383</v>
      </c>
      <c r="V12" s="18"/>
      <c r="W12" s="20">
        <v>4909490</v>
      </c>
      <c r="X12" s="20">
        <v>0</v>
      </c>
      <c r="Y12" s="20">
        <v>0</v>
      </c>
      <c r="Z12" s="16"/>
      <c r="AA12" s="16"/>
      <c r="AB12" s="16"/>
      <c r="AC12" s="20">
        <v>4909490</v>
      </c>
    </row>
    <row r="13" spans="1:29" x14ac:dyDescent="0.35">
      <c r="A13" s="14">
        <v>891180098</v>
      </c>
      <c r="B13" s="15" t="s">
        <v>0</v>
      </c>
      <c r="C13" s="14" t="s">
        <v>2</v>
      </c>
      <c r="D13" s="16">
        <v>403297</v>
      </c>
      <c r="E13" s="17" t="s">
        <v>73</v>
      </c>
      <c r="F13" s="17" t="s">
        <v>74</v>
      </c>
      <c r="G13" s="18">
        <v>44918</v>
      </c>
      <c r="H13" s="18">
        <v>44943</v>
      </c>
      <c r="I13" s="19">
        <v>133849</v>
      </c>
      <c r="J13" s="20">
        <v>133849</v>
      </c>
      <c r="K13" s="16" t="s">
        <v>75</v>
      </c>
      <c r="L13" s="20">
        <v>0</v>
      </c>
      <c r="M13" s="16"/>
      <c r="N13" s="20">
        <v>0</v>
      </c>
      <c r="O13" s="20">
        <v>0</v>
      </c>
      <c r="P13" s="16"/>
      <c r="Q13" s="18"/>
      <c r="R13" s="20">
        <v>0</v>
      </c>
      <c r="S13" s="16" t="s">
        <v>76</v>
      </c>
      <c r="T13" s="18">
        <v>44918</v>
      </c>
      <c r="U13" s="18"/>
      <c r="V13" s="18"/>
      <c r="W13" s="20">
        <v>133849</v>
      </c>
      <c r="X13" s="20">
        <v>0</v>
      </c>
      <c r="Y13" s="20">
        <v>0</v>
      </c>
      <c r="Z13" s="16"/>
      <c r="AA13" s="16"/>
      <c r="AB13" s="16"/>
      <c r="AC13" s="20">
        <v>0</v>
      </c>
    </row>
    <row r="14" spans="1:29" x14ac:dyDescent="0.35">
      <c r="A14" s="14">
        <v>891180098</v>
      </c>
      <c r="B14" s="15" t="s">
        <v>0</v>
      </c>
      <c r="C14" s="14" t="s">
        <v>2</v>
      </c>
      <c r="D14" s="16">
        <v>441406</v>
      </c>
      <c r="E14" s="17" t="s">
        <v>49</v>
      </c>
      <c r="F14" s="17" t="s">
        <v>50</v>
      </c>
      <c r="G14" s="18">
        <v>45074</v>
      </c>
      <c r="H14" s="18">
        <v>45091</v>
      </c>
      <c r="I14" s="19">
        <v>1769164</v>
      </c>
      <c r="J14" s="20">
        <v>1719164</v>
      </c>
      <c r="K14" s="16" t="s">
        <v>41</v>
      </c>
      <c r="L14" s="20">
        <v>1719164</v>
      </c>
      <c r="M14" s="16">
        <v>1222442925</v>
      </c>
      <c r="N14" s="20">
        <v>0</v>
      </c>
      <c r="O14" s="20">
        <v>0</v>
      </c>
      <c r="P14" s="16"/>
      <c r="Q14" s="18"/>
      <c r="R14" s="20">
        <v>0</v>
      </c>
      <c r="S14" s="16" t="s">
        <v>42</v>
      </c>
      <c r="T14" s="18">
        <v>45074</v>
      </c>
      <c r="U14" s="18">
        <v>45392</v>
      </c>
      <c r="V14" s="18"/>
      <c r="W14" s="20">
        <v>1769164</v>
      </c>
      <c r="X14" s="20">
        <v>0</v>
      </c>
      <c r="Y14" s="20">
        <v>0</v>
      </c>
      <c r="Z14" s="16"/>
      <c r="AA14" s="16"/>
      <c r="AB14" s="16"/>
      <c r="AC14" s="20">
        <v>1719164</v>
      </c>
    </row>
    <row r="15" spans="1:29" x14ac:dyDescent="0.35">
      <c r="A15" s="14">
        <v>891180098</v>
      </c>
      <c r="B15" s="15" t="s">
        <v>0</v>
      </c>
      <c r="C15" s="14" t="s">
        <v>2</v>
      </c>
      <c r="D15" s="16">
        <v>450439</v>
      </c>
      <c r="E15" s="17" t="s">
        <v>45</v>
      </c>
      <c r="F15" s="17" t="s">
        <v>46</v>
      </c>
      <c r="G15" s="18">
        <v>45111</v>
      </c>
      <c r="H15" s="18">
        <v>45387</v>
      </c>
      <c r="I15" s="19">
        <v>3427245</v>
      </c>
      <c r="J15" s="20">
        <v>3427245</v>
      </c>
      <c r="K15" s="16" t="s">
        <v>41</v>
      </c>
      <c r="L15" s="20">
        <v>3427245</v>
      </c>
      <c r="M15" s="16">
        <v>1222441966</v>
      </c>
      <c r="N15" s="20">
        <v>0</v>
      </c>
      <c r="O15" s="20">
        <v>0</v>
      </c>
      <c r="P15" s="16"/>
      <c r="Q15" s="18"/>
      <c r="R15" s="20">
        <v>0</v>
      </c>
      <c r="S15" s="16" t="s">
        <v>42</v>
      </c>
      <c r="T15" s="18">
        <v>45111</v>
      </c>
      <c r="U15" s="18">
        <v>45392</v>
      </c>
      <c r="V15" s="18"/>
      <c r="W15" s="20">
        <v>3427245</v>
      </c>
      <c r="X15" s="20">
        <v>0</v>
      </c>
      <c r="Y15" s="20">
        <v>0</v>
      </c>
      <c r="Z15" s="16"/>
      <c r="AA15" s="16"/>
      <c r="AB15" s="16"/>
      <c r="AC15" s="20">
        <v>3427245</v>
      </c>
    </row>
  </sheetData>
  <autoFilter ref="A1:AC15">
    <sortState ref="A2:AC15">
      <sortCondition descending="1" ref="Y1:Y15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M14" sqref="M14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6384" width="10.90625" style="25"/>
  </cols>
  <sheetData>
    <row r="1" spans="2:10" ht="6" customHeight="1" thickBot="1" x14ac:dyDescent="0.3"/>
    <row r="2" spans="2:10" ht="19.5" customHeight="1" x14ac:dyDescent="0.25">
      <c r="B2" s="26"/>
      <c r="C2" s="27"/>
      <c r="D2" s="74" t="s">
        <v>83</v>
      </c>
      <c r="E2" s="75"/>
      <c r="F2" s="75"/>
      <c r="G2" s="75"/>
      <c r="H2" s="75"/>
      <c r="I2" s="76"/>
      <c r="J2" s="80" t="s">
        <v>84</v>
      </c>
    </row>
    <row r="3" spans="2:10" ht="15.75" customHeight="1" thickBot="1" x14ac:dyDescent="0.3">
      <c r="B3" s="28"/>
      <c r="C3" s="29"/>
      <c r="D3" s="77"/>
      <c r="E3" s="78"/>
      <c r="F3" s="78"/>
      <c r="G3" s="78"/>
      <c r="H3" s="78"/>
      <c r="I3" s="79"/>
      <c r="J3" s="81"/>
    </row>
    <row r="4" spans="2:10" ht="13" x14ac:dyDescent="0.25">
      <c r="B4" s="28"/>
      <c r="C4" s="29"/>
      <c r="D4" s="30"/>
      <c r="E4" s="31"/>
      <c r="F4" s="31"/>
      <c r="G4" s="31"/>
      <c r="H4" s="31"/>
      <c r="I4" s="32"/>
      <c r="J4" s="33"/>
    </row>
    <row r="5" spans="2:10" ht="13" x14ac:dyDescent="0.25">
      <c r="B5" s="28"/>
      <c r="C5" s="29"/>
      <c r="D5" s="34" t="s">
        <v>85</v>
      </c>
      <c r="E5" s="35"/>
      <c r="F5" s="35"/>
      <c r="G5" s="35"/>
      <c r="H5" s="35"/>
      <c r="I5" s="36"/>
      <c r="J5" s="36" t="s">
        <v>86</v>
      </c>
    </row>
    <row r="6" spans="2:10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0" x14ac:dyDescent="0.25">
      <c r="B7" s="43"/>
      <c r="J7" s="44"/>
    </row>
    <row r="8" spans="2:10" x14ac:dyDescent="0.25">
      <c r="B8" s="43"/>
      <c r="J8" s="44"/>
    </row>
    <row r="9" spans="2:10" x14ac:dyDescent="0.25">
      <c r="B9" s="43"/>
      <c r="J9" s="44"/>
    </row>
    <row r="10" spans="2:10" ht="13" x14ac:dyDescent="0.3">
      <c r="B10" s="43"/>
      <c r="C10" s="45" t="s">
        <v>119</v>
      </c>
      <c r="E10" s="46"/>
      <c r="H10" s="47"/>
      <c r="J10" s="44"/>
    </row>
    <row r="11" spans="2:10" x14ac:dyDescent="0.25">
      <c r="B11" s="43"/>
      <c r="J11" s="44"/>
    </row>
    <row r="12" spans="2:10" ht="13" x14ac:dyDescent="0.3">
      <c r="B12" s="43"/>
      <c r="C12" s="45" t="s">
        <v>117</v>
      </c>
      <c r="J12" s="44"/>
    </row>
    <row r="13" spans="2:10" ht="13" x14ac:dyDescent="0.3">
      <c r="B13" s="43"/>
      <c r="C13" s="45" t="s">
        <v>118</v>
      </c>
      <c r="J13" s="44"/>
    </row>
    <row r="14" spans="2:10" x14ac:dyDescent="0.25">
      <c r="B14" s="43"/>
      <c r="J14" s="44"/>
    </row>
    <row r="15" spans="2:10" x14ac:dyDescent="0.25">
      <c r="B15" s="43"/>
      <c r="C15" s="25" t="s">
        <v>87</v>
      </c>
      <c r="J15" s="44"/>
    </row>
    <row r="16" spans="2:10" x14ac:dyDescent="0.25">
      <c r="B16" s="43"/>
      <c r="C16" s="48"/>
      <c r="J16" s="44"/>
    </row>
    <row r="17" spans="2:10" ht="13" x14ac:dyDescent="0.3">
      <c r="B17" s="43"/>
      <c r="C17" s="25" t="s">
        <v>88</v>
      </c>
      <c r="D17" s="46"/>
      <c r="H17" s="49"/>
      <c r="I17" s="50"/>
      <c r="J17" s="44"/>
    </row>
    <row r="18" spans="2:10" ht="13" x14ac:dyDescent="0.3">
      <c r="B18" s="43"/>
      <c r="C18" s="45" t="s">
        <v>89</v>
      </c>
      <c r="D18" s="45"/>
      <c r="E18" s="45"/>
      <c r="F18" s="45"/>
      <c r="H18" s="51">
        <v>14</v>
      </c>
      <c r="I18" s="52">
        <v>23710312</v>
      </c>
      <c r="J18" s="44"/>
    </row>
    <row r="19" spans="2:10" x14ac:dyDescent="0.25">
      <c r="B19" s="43"/>
      <c r="C19" s="25" t="s">
        <v>90</v>
      </c>
      <c r="H19" s="53">
        <v>1</v>
      </c>
      <c r="I19" s="54">
        <v>4909490</v>
      </c>
      <c r="J19" s="44" t="s">
        <v>121</v>
      </c>
    </row>
    <row r="20" spans="2:10" x14ac:dyDescent="0.25">
      <c r="B20" s="43"/>
      <c r="C20" s="25" t="s">
        <v>91</v>
      </c>
      <c r="H20" s="53">
        <v>4</v>
      </c>
      <c r="I20" s="54">
        <v>3741963</v>
      </c>
      <c r="J20" s="44"/>
    </row>
    <row r="21" spans="2:10" x14ac:dyDescent="0.25">
      <c r="B21" s="43"/>
      <c r="C21" s="25" t="s">
        <v>92</v>
      </c>
      <c r="H21" s="53">
        <v>2</v>
      </c>
      <c r="I21" s="54">
        <v>2336307</v>
      </c>
      <c r="J21" s="44"/>
    </row>
    <row r="22" spans="2:10" x14ac:dyDescent="0.25">
      <c r="B22" s="43"/>
      <c r="C22" s="25" t="s">
        <v>93</v>
      </c>
      <c r="H22" s="53">
        <v>0</v>
      </c>
      <c r="I22" s="54">
        <v>0</v>
      </c>
      <c r="J22" s="44"/>
    </row>
    <row r="23" spans="2:10" x14ac:dyDescent="0.25">
      <c r="B23" s="43"/>
      <c r="C23" s="25" t="s">
        <v>94</v>
      </c>
      <c r="H23" s="53">
        <v>0</v>
      </c>
      <c r="I23" s="54">
        <v>0</v>
      </c>
      <c r="J23" s="44"/>
    </row>
    <row r="24" spans="2:10" ht="13" thickBot="1" x14ac:dyDescent="0.3">
      <c r="B24" s="43"/>
      <c r="C24" s="25" t="s">
        <v>95</v>
      </c>
      <c r="H24" s="55">
        <v>0</v>
      </c>
      <c r="I24" s="56">
        <v>0</v>
      </c>
      <c r="J24" s="44"/>
    </row>
    <row r="25" spans="2:10" ht="13" x14ac:dyDescent="0.3">
      <c r="B25" s="43"/>
      <c r="C25" s="45" t="s">
        <v>96</v>
      </c>
      <c r="D25" s="45"/>
      <c r="E25" s="45"/>
      <c r="F25" s="45"/>
      <c r="H25" s="51">
        <f>H19+H20+H21+H22+H24+H23</f>
        <v>7</v>
      </c>
      <c r="I25" s="52">
        <f>I19+I20+I21+I22+I24+I23</f>
        <v>10987760</v>
      </c>
      <c r="J25" s="44"/>
    </row>
    <row r="26" spans="2:10" x14ac:dyDescent="0.25">
      <c r="B26" s="43"/>
      <c r="C26" s="25" t="s">
        <v>97</v>
      </c>
      <c r="H26" s="53">
        <v>7</v>
      </c>
      <c r="I26" s="54">
        <v>12722552</v>
      </c>
      <c r="J26" s="44"/>
    </row>
    <row r="27" spans="2:10" ht="13" thickBot="1" x14ac:dyDescent="0.3">
      <c r="B27" s="43"/>
      <c r="C27" s="25" t="s">
        <v>98</v>
      </c>
      <c r="H27" s="55">
        <v>0</v>
      </c>
      <c r="I27" s="56">
        <v>0</v>
      </c>
      <c r="J27" s="44"/>
    </row>
    <row r="28" spans="2:10" ht="13" x14ac:dyDescent="0.3">
      <c r="B28" s="43"/>
      <c r="C28" s="45" t="s">
        <v>99</v>
      </c>
      <c r="D28" s="45"/>
      <c r="E28" s="45"/>
      <c r="F28" s="45"/>
      <c r="H28" s="51">
        <f>H26+H27</f>
        <v>7</v>
      </c>
      <c r="I28" s="52">
        <f>I26+I27</f>
        <v>12722552</v>
      </c>
      <c r="J28" s="44"/>
    </row>
    <row r="29" spans="2:10" ht="13.5" thickBot="1" x14ac:dyDescent="0.35">
      <c r="B29" s="43"/>
      <c r="C29" s="25" t="s">
        <v>100</v>
      </c>
      <c r="D29" s="45"/>
      <c r="E29" s="45"/>
      <c r="F29" s="45"/>
      <c r="H29" s="55">
        <v>0</v>
      </c>
      <c r="I29" s="56">
        <v>0</v>
      </c>
      <c r="J29" s="44"/>
    </row>
    <row r="30" spans="2:10" ht="13" x14ac:dyDescent="0.3">
      <c r="B30" s="43"/>
      <c r="C30" s="45" t="s">
        <v>101</v>
      </c>
      <c r="D30" s="45"/>
      <c r="E30" s="45"/>
      <c r="F30" s="45"/>
      <c r="H30" s="53">
        <f>H29</f>
        <v>0</v>
      </c>
      <c r="I30" s="54">
        <f>I29</f>
        <v>0</v>
      </c>
      <c r="J30" s="44"/>
    </row>
    <row r="31" spans="2:10" ht="13" x14ac:dyDescent="0.3">
      <c r="B31" s="43"/>
      <c r="C31" s="45"/>
      <c r="D31" s="45"/>
      <c r="E31" s="45"/>
      <c r="F31" s="45"/>
      <c r="H31" s="57"/>
      <c r="I31" s="52"/>
      <c r="J31" s="44"/>
    </row>
    <row r="32" spans="2:10" ht="13.5" thickBot="1" x14ac:dyDescent="0.35">
      <c r="B32" s="43"/>
      <c r="C32" s="45" t="s">
        <v>102</v>
      </c>
      <c r="D32" s="45"/>
      <c r="H32" s="58">
        <f>H25+H28+H30</f>
        <v>14</v>
      </c>
      <c r="I32" s="59">
        <f>I25+I28+I30</f>
        <v>23710312</v>
      </c>
      <c r="J32" s="44"/>
    </row>
    <row r="33" spans="2:10" ht="13.5" thickTop="1" x14ac:dyDescent="0.3">
      <c r="B33" s="43"/>
      <c r="C33" s="45"/>
      <c r="D33" s="45"/>
      <c r="H33" s="60">
        <f>+H18-H32</f>
        <v>0</v>
      </c>
      <c r="I33" s="54">
        <f>+I18-I32</f>
        <v>0</v>
      </c>
      <c r="J33" s="44"/>
    </row>
    <row r="34" spans="2:10" x14ac:dyDescent="0.25">
      <c r="B34" s="43"/>
      <c r="G34" s="60"/>
      <c r="H34" s="60"/>
      <c r="I34" s="60"/>
      <c r="J34" s="44"/>
    </row>
    <row r="35" spans="2:10" x14ac:dyDescent="0.25">
      <c r="B35" s="43"/>
      <c r="G35" s="60"/>
      <c r="H35" s="60"/>
      <c r="I35" s="60"/>
      <c r="J35" s="44"/>
    </row>
    <row r="36" spans="2:10" ht="13" x14ac:dyDescent="0.3">
      <c r="B36" s="43"/>
      <c r="C36" s="45"/>
      <c r="G36" s="60"/>
      <c r="H36" s="60"/>
      <c r="I36" s="60"/>
      <c r="J36" s="44"/>
    </row>
    <row r="37" spans="2:10" ht="13.5" thickBot="1" x14ac:dyDescent="0.35">
      <c r="B37" s="43"/>
      <c r="C37" s="61" t="s">
        <v>103</v>
      </c>
      <c r="D37" s="62"/>
      <c r="H37" s="61" t="s">
        <v>104</v>
      </c>
      <c r="I37" s="62"/>
      <c r="J37" s="44"/>
    </row>
    <row r="38" spans="2:10" ht="13" x14ac:dyDescent="0.3">
      <c r="B38" s="43"/>
      <c r="C38" s="45" t="s">
        <v>120</v>
      </c>
      <c r="D38" s="60"/>
      <c r="H38" s="63" t="s">
        <v>105</v>
      </c>
      <c r="I38" s="60"/>
      <c r="J38" s="44"/>
    </row>
    <row r="39" spans="2:10" ht="13" x14ac:dyDescent="0.3">
      <c r="B39" s="43"/>
      <c r="C39" s="45" t="s">
        <v>0</v>
      </c>
      <c r="H39" s="45" t="s">
        <v>106</v>
      </c>
      <c r="I39" s="60"/>
      <c r="J39" s="44"/>
    </row>
    <row r="40" spans="2:10" x14ac:dyDescent="0.25">
      <c r="B40" s="43"/>
      <c r="G40" s="60"/>
      <c r="H40" s="60"/>
      <c r="I40" s="60"/>
      <c r="J40" s="44"/>
    </row>
    <row r="41" spans="2:10" ht="12.75" customHeight="1" x14ac:dyDescent="0.25">
      <c r="B41" s="43"/>
      <c r="C41" s="82" t="s">
        <v>107</v>
      </c>
      <c r="D41" s="82"/>
      <c r="E41" s="82"/>
      <c r="F41" s="82"/>
      <c r="G41" s="82"/>
      <c r="H41" s="82"/>
      <c r="I41" s="82"/>
      <c r="J41" s="44"/>
    </row>
    <row r="42" spans="2:10" ht="18.75" customHeight="1" thickBot="1" x14ac:dyDescent="0.3">
      <c r="B42" s="64"/>
      <c r="C42" s="65"/>
      <c r="D42" s="65"/>
      <c r="E42" s="65"/>
      <c r="F42" s="65"/>
      <c r="G42" s="65"/>
      <c r="H42" s="65"/>
      <c r="I42" s="65"/>
      <c r="J42" s="6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D17" sqref="D17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74" t="s">
        <v>108</v>
      </c>
      <c r="E2" s="75"/>
      <c r="F2" s="75"/>
      <c r="G2" s="75"/>
      <c r="H2" s="75"/>
      <c r="I2" s="76"/>
      <c r="J2" s="80" t="s">
        <v>84</v>
      </c>
    </row>
    <row r="3" spans="2:10" ht="15.75" customHeight="1" thickBot="1" x14ac:dyDescent="0.3">
      <c r="B3" s="28"/>
      <c r="C3" s="29"/>
      <c r="D3" s="77"/>
      <c r="E3" s="78"/>
      <c r="F3" s="78"/>
      <c r="G3" s="78"/>
      <c r="H3" s="78"/>
      <c r="I3" s="79"/>
      <c r="J3" s="81"/>
    </row>
    <row r="4" spans="2:10" ht="13" x14ac:dyDescent="0.25">
      <c r="B4" s="28"/>
      <c r="C4" s="29"/>
      <c r="E4" s="31"/>
      <c r="F4" s="31"/>
      <c r="G4" s="31"/>
      <c r="H4" s="31"/>
      <c r="I4" s="32"/>
      <c r="J4" s="33"/>
    </row>
    <row r="5" spans="2:10" ht="13" x14ac:dyDescent="0.25">
      <c r="B5" s="28"/>
      <c r="C5" s="29"/>
      <c r="D5" s="83" t="s">
        <v>109</v>
      </c>
      <c r="E5" s="84"/>
      <c r="F5" s="84"/>
      <c r="G5" s="84"/>
      <c r="H5" s="84"/>
      <c r="I5" s="85"/>
      <c r="J5" s="36" t="s">
        <v>110</v>
      </c>
    </row>
    <row r="6" spans="2:10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0" x14ac:dyDescent="0.25">
      <c r="B7" s="43"/>
      <c r="J7" s="44"/>
    </row>
    <row r="8" spans="2:10" x14ac:dyDescent="0.25">
      <c r="B8" s="43"/>
      <c r="J8" s="44"/>
    </row>
    <row r="9" spans="2:10" ht="13" x14ac:dyDescent="0.3">
      <c r="B9" s="43"/>
      <c r="C9" s="45" t="str">
        <f ca="1">+CONCATENATE("Santiago de Cali, ",TEXT(TODAY(),"MMMM DD YYYY"))</f>
        <v>Santiago de Cali, mayo 28 2024</v>
      </c>
      <c r="D9" s="47"/>
      <c r="E9" s="46"/>
      <c r="J9" s="44"/>
    </row>
    <row r="10" spans="2:10" ht="13" x14ac:dyDescent="0.3">
      <c r="B10" s="43"/>
      <c r="C10" s="45"/>
      <c r="J10" s="44"/>
    </row>
    <row r="11" spans="2:10" ht="13" x14ac:dyDescent="0.3">
      <c r="B11" s="43"/>
      <c r="C11" s="45" t="str">
        <f>+'FOR-CSA-018'!C12</f>
        <v>Señores : ESE HOSPITAL DEPARTAMENTAL MARIA INMACULADA</v>
      </c>
      <c r="J11" s="44"/>
    </row>
    <row r="12" spans="2:10" ht="13" x14ac:dyDescent="0.3">
      <c r="B12" s="43"/>
      <c r="C12" s="45" t="str">
        <f>+'FOR-CSA-018'!C13</f>
        <v>NIT: 891180098</v>
      </c>
      <c r="J12" s="44"/>
    </row>
    <row r="13" spans="2:10" x14ac:dyDescent="0.25">
      <c r="B13" s="43"/>
      <c r="J13" s="44"/>
    </row>
    <row r="14" spans="2:10" x14ac:dyDescent="0.25">
      <c r="B14" s="43"/>
      <c r="C14" s="25" t="s">
        <v>111</v>
      </c>
      <c r="J14" s="44"/>
    </row>
    <row r="15" spans="2:10" x14ac:dyDescent="0.25">
      <c r="B15" s="43"/>
      <c r="C15" s="48"/>
      <c r="J15" s="44"/>
    </row>
    <row r="16" spans="2:10" ht="13" x14ac:dyDescent="0.3">
      <c r="B16" s="43"/>
      <c r="C16" s="67"/>
      <c r="D16" s="46"/>
      <c r="H16" s="68" t="s">
        <v>112</v>
      </c>
      <c r="I16" s="68" t="s">
        <v>113</v>
      </c>
      <c r="J16" s="44"/>
    </row>
    <row r="17" spans="2:10" ht="13" x14ac:dyDescent="0.3">
      <c r="B17" s="43"/>
      <c r="C17" s="45" t="s">
        <v>89</v>
      </c>
      <c r="D17" s="45"/>
      <c r="E17" s="45"/>
      <c r="F17" s="45"/>
      <c r="H17" s="49">
        <f>+SUM(H18:H21)</f>
        <v>5</v>
      </c>
      <c r="I17" s="69">
        <f>+SUM(I18:I21)</f>
        <v>8651453</v>
      </c>
      <c r="J17" s="44"/>
    </row>
    <row r="18" spans="2:10" x14ac:dyDescent="0.25">
      <c r="B18" s="43"/>
      <c r="C18" s="25" t="s">
        <v>90</v>
      </c>
      <c r="H18" s="70">
        <f>+'FOR-CSA-018'!H19</f>
        <v>1</v>
      </c>
      <c r="I18" s="71">
        <f>+'FOR-CSA-018'!I19</f>
        <v>4909490</v>
      </c>
      <c r="J18" s="44"/>
    </row>
    <row r="19" spans="2:10" x14ac:dyDescent="0.25">
      <c r="B19" s="43"/>
      <c r="C19" s="25" t="s">
        <v>91</v>
      </c>
      <c r="H19" s="70">
        <f>+'FOR-CSA-018'!H20</f>
        <v>4</v>
      </c>
      <c r="I19" s="71">
        <f>+'FOR-CSA-018'!I20</f>
        <v>3741963</v>
      </c>
      <c r="J19" s="44"/>
    </row>
    <row r="20" spans="2:10" x14ac:dyDescent="0.25">
      <c r="B20" s="43"/>
      <c r="C20" s="25" t="s">
        <v>93</v>
      </c>
      <c r="H20" s="70">
        <f>+'FOR-CSA-018'!H22</f>
        <v>0</v>
      </c>
      <c r="I20" s="71">
        <f>+'FOR-CSA-018'!I22</f>
        <v>0</v>
      </c>
      <c r="J20" s="44"/>
    </row>
    <row r="21" spans="2:10" x14ac:dyDescent="0.25">
      <c r="B21" s="43"/>
      <c r="C21" s="25" t="s">
        <v>114</v>
      </c>
      <c r="H21" s="70">
        <f>+'FOR-CSA-018'!H24</f>
        <v>0</v>
      </c>
      <c r="I21" s="71">
        <f>+'FOR-CSA-018'!I24</f>
        <v>0</v>
      </c>
      <c r="J21" s="44"/>
    </row>
    <row r="22" spans="2:10" ht="13" x14ac:dyDescent="0.3">
      <c r="B22" s="43"/>
      <c r="C22" s="45" t="s">
        <v>115</v>
      </c>
      <c r="D22" s="45"/>
      <c r="E22" s="45"/>
      <c r="F22" s="45"/>
      <c r="H22" s="49">
        <f>SUM(H18:H21)</f>
        <v>5</v>
      </c>
      <c r="I22" s="69">
        <f>+SUBTOTAL(9,I18:I21)</f>
        <v>8651453</v>
      </c>
      <c r="J22" s="44"/>
    </row>
    <row r="23" spans="2:10" ht="13.5" thickBot="1" x14ac:dyDescent="0.35">
      <c r="B23" s="43"/>
      <c r="C23" s="45"/>
      <c r="D23" s="45"/>
      <c r="H23" s="72"/>
      <c r="I23" s="73"/>
      <c r="J23" s="44"/>
    </row>
    <row r="24" spans="2:10" ht="13.5" thickTop="1" x14ac:dyDescent="0.3">
      <c r="B24" s="43"/>
      <c r="C24" s="45"/>
      <c r="D24" s="45"/>
      <c r="H24" s="60"/>
      <c r="I24" s="54"/>
      <c r="J24" s="44"/>
    </row>
    <row r="25" spans="2:10" ht="13" x14ac:dyDescent="0.3">
      <c r="B25" s="43"/>
      <c r="C25" s="45"/>
      <c r="D25" s="45"/>
      <c r="H25" s="60"/>
      <c r="I25" s="54"/>
      <c r="J25" s="44"/>
    </row>
    <row r="26" spans="2:10" ht="13" x14ac:dyDescent="0.3">
      <c r="B26" s="43"/>
      <c r="C26" s="45"/>
      <c r="D26" s="45"/>
      <c r="H26" s="60"/>
      <c r="I26" s="54"/>
      <c r="J26" s="44"/>
    </row>
    <row r="27" spans="2:10" x14ac:dyDescent="0.25">
      <c r="B27" s="43"/>
      <c r="G27" s="60"/>
      <c r="H27" s="60"/>
      <c r="I27" s="60"/>
      <c r="J27" s="44"/>
    </row>
    <row r="28" spans="2:10" ht="13.5" thickBot="1" x14ac:dyDescent="0.35">
      <c r="B28" s="43"/>
      <c r="C28" s="61" t="str">
        <f>+'FOR-CSA-018'!C37</f>
        <v>Nombre</v>
      </c>
      <c r="D28" s="61"/>
      <c r="G28" s="61" t="s">
        <v>104</v>
      </c>
      <c r="H28" s="62"/>
      <c r="I28" s="60"/>
      <c r="J28" s="44"/>
    </row>
    <row r="29" spans="2:10" ht="13" x14ac:dyDescent="0.3">
      <c r="B29" s="43"/>
      <c r="C29" s="63" t="str">
        <f>+'FOR-CSA-018'!C38</f>
        <v>CARTERA</v>
      </c>
      <c r="D29" s="63"/>
      <c r="G29" s="63" t="s">
        <v>116</v>
      </c>
      <c r="H29" s="60"/>
      <c r="I29" s="60"/>
      <c r="J29" s="44"/>
    </row>
    <row r="30" spans="2:10" ht="18.75" customHeight="1" thickBot="1" x14ac:dyDescent="0.3">
      <c r="B30" s="64"/>
      <c r="C30" s="65"/>
      <c r="D30" s="65"/>
      <c r="E30" s="65"/>
      <c r="F30" s="65"/>
      <c r="G30" s="62"/>
      <c r="H30" s="62"/>
      <c r="I30" s="62"/>
      <c r="J30" s="6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cafi</dc:creator>
  <cp:lastModifiedBy>Juan Camilo Paez Ramirez</cp:lastModifiedBy>
  <cp:lastPrinted>2024-05-25T19:28:32Z</cp:lastPrinted>
  <dcterms:created xsi:type="dcterms:W3CDTF">2017-03-08T03:21:00Z</dcterms:created>
  <dcterms:modified xsi:type="dcterms:W3CDTF">2024-05-28T16:13:14Z</dcterms:modified>
</cp:coreProperties>
</file>