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FACTURA'!$A$2:$AG$2</definedName>
    <definedName name="_xlnm._FilterDatabase" localSheetId="0" hidden="1">'INFO IPS'!$A$17:$X$39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5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Z1" i="2" l="1"/>
  <c r="D15" i="2" l="1"/>
  <c r="D11" i="2"/>
  <c r="D10" i="2"/>
  <c r="D3" i="2"/>
  <c r="D24" i="2"/>
  <c r="D23" i="2"/>
  <c r="D22" i="2"/>
  <c r="D21" i="2"/>
  <c r="D9" i="2"/>
  <c r="D8" i="2"/>
  <c r="D7" i="2"/>
  <c r="D6" i="2"/>
  <c r="D5" i="2"/>
  <c r="D12" i="2"/>
  <c r="D4" i="2"/>
  <c r="D20" i="2"/>
  <c r="D19" i="2"/>
  <c r="D18" i="2"/>
  <c r="D14" i="2"/>
  <c r="D13" i="2"/>
  <c r="D17" i="2"/>
  <c r="D16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W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NICOLL DAYANA GONZALEZ</t>
        </r>
      </text>
    </comment>
    <comment ref="W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  <comment ref="AB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AB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<sst xmlns="http://schemas.openxmlformats.org/spreadsheetml/2006/main" count="250" uniqueCount="126">
  <si>
    <t>PER_DOC</t>
  </si>
  <si>
    <t>FEC.EMI</t>
  </si>
  <si>
    <t>FEC.RAD</t>
  </si>
  <si>
    <t>FEC.VENC</t>
  </si>
  <si>
    <t>CTA.COBRO</t>
  </si>
  <si>
    <t>VALOR INICIAL</t>
  </si>
  <si>
    <t>VALOR COPAGO</t>
  </si>
  <si>
    <t>VALOR A 14052024</t>
  </si>
  <si>
    <t>ANTICIPO CARTERA</t>
  </si>
  <si>
    <t>GLOSA INICIAL</t>
  </si>
  <si>
    <t>GLOSA ACEPTADA</t>
  </si>
  <si>
    <t>GLOSA RECHAZADA</t>
  </si>
  <si>
    <t>COMFENALCO E.P.S</t>
  </si>
  <si>
    <t>FE454709</t>
  </si>
  <si>
    <t>FE498866</t>
  </si>
  <si>
    <t>FE538896</t>
  </si>
  <si>
    <t>FE540269</t>
  </si>
  <si>
    <t>FE544365</t>
  </si>
  <si>
    <t>FE550361</t>
  </si>
  <si>
    <t>FE547041</t>
  </si>
  <si>
    <t>FE405224</t>
  </si>
  <si>
    <t>FE420250</t>
  </si>
  <si>
    <t>FE453541</t>
  </si>
  <si>
    <t>FE503548</t>
  </si>
  <si>
    <t>FE526942</t>
  </si>
  <si>
    <t>FE519977</t>
  </si>
  <si>
    <t>FE524207</t>
  </si>
  <si>
    <t>FE542178</t>
  </si>
  <si>
    <t>FE550637</t>
  </si>
  <si>
    <t>FE551557</t>
  </si>
  <si>
    <t>FE553688</t>
  </si>
  <si>
    <t>FE467216</t>
  </si>
  <si>
    <t>FE528278</t>
  </si>
  <si>
    <t>FE428652</t>
  </si>
  <si>
    <t>FE540057</t>
  </si>
  <si>
    <t>ESTADO DE CUENTA DETALLADO POR EMPRESA</t>
  </si>
  <si>
    <t>CODIGO: FR-GFCA-02</t>
  </si>
  <si>
    <t>VERSIÓN: No. 1</t>
  </si>
  <si>
    <t>REPRESENTANTE LEGAL</t>
  </si>
  <si>
    <t xml:space="preserve">CARLOS GABRIEL QUIÑONEZ QUINTERO </t>
  </si>
  <si>
    <t>CC</t>
  </si>
  <si>
    <t>10.482.734</t>
  </si>
  <si>
    <t>NATURALEZA</t>
  </si>
  <si>
    <t>PUBLICA NIVEL -Mediana Complejidad</t>
  </si>
  <si>
    <t>DIRECCION</t>
  </si>
  <si>
    <t>Cra 9 N 2-92</t>
  </si>
  <si>
    <t>ENTIDAD</t>
  </si>
  <si>
    <t>CIUDAD</t>
  </si>
  <si>
    <t>Santander de Quilichao Cauca</t>
  </si>
  <si>
    <t>CORTE</t>
  </si>
  <si>
    <t>TELEFONO</t>
  </si>
  <si>
    <t>(092) 8292423-8292209 EXT 124</t>
  </si>
  <si>
    <t>TOTAL</t>
  </si>
  <si>
    <t>E-MAIL</t>
  </si>
  <si>
    <t>cartera@hfps.gov.co</t>
  </si>
  <si>
    <t>SALDO A FECHA_RAD</t>
  </si>
  <si>
    <t>CARTERA</t>
  </si>
  <si>
    <t>CEL</t>
  </si>
  <si>
    <t>ARVEY RODRIGUEZ</t>
  </si>
  <si>
    <t>NIT: 890303093</t>
  </si>
  <si>
    <t>FACTURA</t>
  </si>
  <si>
    <t>NIT</t>
  </si>
  <si>
    <t>PRESTADOR</t>
  </si>
  <si>
    <t>HOSP FRANCISCO DE PAULA SANTANDER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</si>
  <si>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</si>
  <si>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</si>
  <si>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</si>
  <si>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</si>
  <si>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</si>
  <si>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</si>
  <si>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</si>
  <si>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</si>
  <si>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</si>
  <si>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</si>
  <si>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ESTADO EPS 20-05-2024</t>
  </si>
  <si>
    <t>LLAVE</t>
  </si>
  <si>
    <t>ESTADO CARTERA ANTERIOR</t>
  </si>
  <si>
    <t>Finalizada</t>
  </si>
  <si>
    <t>Para auditoria de pertinencia</t>
  </si>
  <si>
    <t>Factura en proceso interno</t>
  </si>
  <si>
    <t>Factura cancelada</t>
  </si>
  <si>
    <t>Factura pendiente en programacion de pago</t>
  </si>
  <si>
    <t>Factura no radicada</t>
  </si>
  <si>
    <t>Cuenta de LLAVE</t>
  </si>
  <si>
    <t>Suma de VALOR A 14052024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</si>
  <si>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</si>
  <si>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</si>
  <si>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</si>
  <si>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</si>
  <si>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</si>
  <si>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</si>
  <si>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</si>
  <si>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</si>
  <si>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</si>
  <si>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</si>
  <si>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</si>
  <si>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</si>
  <si>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</si>
  <si>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</si>
  <si>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</si>
  <si>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</si>
  <si>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</si>
  <si>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</si>
  <si>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</si>
  <si>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</si>
  <si>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</si>
  <si>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</si>
  <si>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</si>
  <si>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</si>
  <si>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</si>
  <si>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</si>
  <si>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</si>
  <si>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</si>
  <si>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</si>
  <si>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</si>
  <si>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</si>
  <si>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</si>
  <si>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</si>
  <si>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</si>
  <si>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</si>
  <si>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FRANCISCO DE PAULA SANTANDER</t>
  </si>
  <si>
    <t>NIT: 891500084</t>
  </si>
  <si>
    <t>Santiago de Cali, mayo 20 2024</t>
  </si>
  <si>
    <t>María Fernanda Paz Zapata</t>
  </si>
  <si>
    <t>Líder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</si>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</sst>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8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6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0" fontId="18" fillId="33" borderId="10" xfId="43" applyFill="1" applyBorder="1" applyAlignment="1">
      <alignment horizontal="center"/>
    </xf>
    <xf numFmtId="0" fontId="18" fillId="33" borderId="11" xfId="43" applyFill="1" applyBorder="1" applyAlignment="1">
      <alignment horizontal="center"/>
    </xf>
    <xf numFmtId="0" fontId="19" fillId="33" borderId="13" xfId="43" applyFont="1" applyFill="1" applyBorder="1" applyAlignment="1">
      <alignment horizontal="center"/>
    </xf>
    <xf numFmtId="0" fontId="18" fillId="33" borderId="13" xfId="43" applyFill="1" applyBorder="1" applyAlignment="1"/>
    <xf numFmtId="0" fontId="18" fillId="33" borderId="14" xfId="43" applyFill="1" applyBorder="1" applyAlignment="1">
      <alignment horizontal="center"/>
    </xf>
    <xf numFmtId="0" fontId="18" fillId="33" borderId="15" xfId="43" applyFill="1" applyBorder="1" applyAlignment="1">
      <alignment horizontal="center"/>
    </xf>
    <xf numFmtId="0" fontId="20" fillId="33" borderId="16" xfId="43" applyFont="1" applyFill="1" applyBorder="1" applyAlignment="1">
      <alignment horizontal="center" wrapText="1"/>
    </xf>
    <xf numFmtId="0" fontId="18" fillId="33" borderId="16" xfId="43" applyFill="1" applyBorder="1" applyAlignment="1"/>
    <xf numFmtId="0" fontId="20" fillId="33" borderId="14" xfId="43" applyFont="1" applyFill="1" applyBorder="1" applyAlignment="1">
      <alignment horizontal="center" wrapText="1"/>
    </xf>
    <xf numFmtId="0" fontId="20" fillId="33" borderId="0" xfId="43" applyFont="1" applyFill="1" applyBorder="1" applyAlignment="1">
      <alignment horizontal="center" wrapText="1"/>
    </xf>
    <xf numFmtId="0" fontId="18" fillId="33" borderId="17" xfId="43" applyFill="1" applyBorder="1" applyAlignment="1">
      <alignment horizontal="center"/>
    </xf>
    <xf numFmtId="0" fontId="18" fillId="33" borderId="18" xfId="43" applyFill="1" applyBorder="1" applyAlignment="1">
      <alignment horizontal="center"/>
    </xf>
    <xf numFmtId="0" fontId="20" fillId="33" borderId="20" xfId="43" applyFont="1" applyFill="1" applyBorder="1" applyAlignment="1">
      <alignment horizontal="center"/>
    </xf>
    <xf numFmtId="0" fontId="18" fillId="33" borderId="20" xfId="43" applyFill="1" applyBorder="1" applyAlignment="1"/>
    <xf numFmtId="0" fontId="18" fillId="33" borderId="0" xfId="43" applyFill="1" applyBorder="1"/>
    <xf numFmtId="0" fontId="18" fillId="33" borderId="0" xfId="43" applyFont="1" applyFill="1" applyBorder="1" applyAlignment="1">
      <alignment horizontal="center"/>
    </xf>
    <xf numFmtId="0" fontId="18" fillId="33" borderId="0" xfId="43" applyFill="1" applyBorder="1" applyAlignment="1">
      <alignment horizontal="center"/>
    </xf>
    <xf numFmtId="0" fontId="18" fillId="0" borderId="0" xfId="43"/>
    <xf numFmtId="0" fontId="20" fillId="0" borderId="0" xfId="43" applyFont="1"/>
    <xf numFmtId="0" fontId="20" fillId="0" borderId="0" xfId="43" applyFont="1" applyFill="1"/>
    <xf numFmtId="0" fontId="18" fillId="0" borderId="0" xfId="43" applyFont="1"/>
    <xf numFmtId="0" fontId="18" fillId="0" borderId="0" xfId="43" applyBorder="1"/>
    <xf numFmtId="14" fontId="0" fillId="0" borderId="0" xfId="0" quotePrefix="1" applyNumberFormat="1" applyBorder="1"/>
    <xf numFmtId="164" fontId="18" fillId="0" borderId="0" xfId="43" applyNumberFormat="1"/>
    <xf numFmtId="0" fontId="21" fillId="0" borderId="0" xfId="44"/>
    <xf numFmtId="164" fontId="0" fillId="0" borderId="21" xfId="0" applyNumberFormat="1" applyBorder="1"/>
    <xf numFmtId="0" fontId="0" fillId="33" borderId="21" xfId="0" applyFill="1" applyBorder="1"/>
    <xf numFmtId="164" fontId="0" fillId="33" borderId="21" xfId="45" applyNumberFormat="1" applyFont="1" applyFill="1" applyBorder="1"/>
    <xf numFmtId="164" fontId="18" fillId="34" borderId="21" xfId="45" applyNumberFormat="1" applyFont="1" applyFill="1" applyBorder="1"/>
    <xf numFmtId="164" fontId="18" fillId="33" borderId="21" xfId="45" applyNumberFormat="1" applyFont="1" applyFill="1" applyBorder="1"/>
    <xf numFmtId="0" fontId="20" fillId="0" borderId="0" xfId="43" applyFont="1" applyAlignment="1">
      <alignment horizontal="left"/>
    </xf>
    <xf numFmtId="164" fontId="0" fillId="0" borderId="0" xfId="0" applyNumberFormat="1"/>
    <xf numFmtId="0" fontId="22" fillId="0" borderId="0" xfId="0" applyFont="1"/>
    <xf numFmtId="14" fontId="22" fillId="0" borderId="0" xfId="0" applyNumberFormat="1" applyFont="1"/>
    <xf numFmtId="164" fontId="22" fillId="0" borderId="0" xfId="0" applyNumberFormat="1" applyFont="1"/>
    <xf numFmtId="0" fontId="23" fillId="35" borderId="21" xfId="0" applyFont="1" applyFill="1" applyBorder="1" applyAlignment="1">
      <alignment horizontal="center" vertical="center" wrapText="1"/>
    </xf>
    <xf numFmtId="1" fontId="23" fillId="35" borderId="21" xfId="0" applyNumberFormat="1" applyFont="1" applyFill="1" applyBorder="1" applyAlignment="1">
      <alignment horizontal="center" vertical="center" wrapText="1"/>
    </xf>
    <xf numFmtId="0" fontId="23" fillId="36" borderId="21" xfId="0" applyFont="1" applyFill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2" fillId="0" borderId="21" xfId="0" applyFont="1" applyBorder="1"/>
    <xf numFmtId="14" fontId="22" fillId="0" borderId="21" xfId="0" applyNumberFormat="1" applyFont="1" applyBorder="1"/>
    <xf numFmtId="164" fontId="22" fillId="0" borderId="21" xfId="1" applyNumberFormat="1" applyFont="1" applyBorder="1"/>
    <xf numFmtId="0" fontId="23" fillId="0" borderId="0" xfId="0" applyFont="1" applyAlignment="1">
      <alignment horizontal="center" vertical="center" wrapText="1"/>
    </xf>
    <xf numFmtId="166" fontId="23" fillId="36" borderId="21" xfId="46" applyNumberFormat="1" applyFont="1" applyFill="1" applyBorder="1" applyAlignment="1">
      <alignment horizontal="center" vertical="center" wrapText="1"/>
    </xf>
    <xf numFmtId="166" fontId="22" fillId="0" borderId="21" xfId="46" applyNumberFormat="1" applyFont="1" applyBorder="1"/>
    <xf numFmtId="166" fontId="22" fillId="0" borderId="0" xfId="46" applyNumberFormat="1" applyFont="1"/>
    <xf numFmtId="14" fontId="23" fillId="36" borderId="21" xfId="0" applyNumberFormat="1" applyFont="1" applyFill="1" applyBorder="1" applyAlignment="1">
      <alignment horizontal="center" vertical="center" wrapText="1"/>
    </xf>
    <xf numFmtId="0" fontId="19" fillId="33" borderId="10" xfId="43" applyFont="1" applyFill="1" applyBorder="1" applyAlignment="1">
      <alignment horizontal="center"/>
    </xf>
    <xf numFmtId="0" fontId="19" fillId="33" borderId="12" xfId="43" applyFont="1" applyFill="1" applyBorder="1" applyAlignment="1">
      <alignment horizontal="center"/>
    </xf>
    <xf numFmtId="0" fontId="20" fillId="33" borderId="14" xfId="43" applyFont="1" applyFill="1" applyBorder="1" applyAlignment="1">
      <alignment horizontal="center" wrapText="1"/>
    </xf>
    <xf numFmtId="0" fontId="20" fillId="33" borderId="0" xfId="43" applyFont="1" applyFill="1" applyBorder="1" applyAlignment="1">
      <alignment horizontal="center" wrapText="1"/>
    </xf>
    <xf numFmtId="0" fontId="20" fillId="33" borderId="17" xfId="43" applyFont="1" applyFill="1" applyBorder="1" applyAlignment="1">
      <alignment horizontal="center"/>
    </xf>
    <xf numFmtId="0" fontId="20" fillId="33" borderId="19" xfId="43" applyFont="1" applyFill="1" applyBorder="1" applyAlignment="1">
      <alignment horizontal="center"/>
    </xf>
    <xf numFmtId="0" fontId="20" fillId="33" borderId="18" xfId="43" applyFont="1" applyFill="1" applyBorder="1" applyAlignment="1">
      <alignment horizontal="center"/>
    </xf>
    <xf numFmtId="44" fontId="22" fillId="0" borderId="21" xfId="46" applyFont="1" applyBorder="1"/>
    <xf numFmtId="2" fontId="23" fillId="37" borderId="2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44" fontId="22" fillId="0" borderId="0" xfId="46" applyFont="1"/>
    <xf numFmtId="44" fontId="23" fillId="35" borderId="21" xfId="46" applyFont="1" applyFill="1" applyBorder="1" applyAlignment="1">
      <alignment horizontal="center" vertical="center" wrapText="1"/>
    </xf>
    <xf numFmtId="0" fontId="28" fillId="0" borderId="0" xfId="47" applyFont="1"/>
    <xf numFmtId="0" fontId="28" fillId="0" borderId="22" xfId="47" applyFont="1" applyBorder="1" applyAlignment="1">
      <alignment horizontal="centerContinuous"/>
    </xf>
    <xf numFmtId="0" fontId="28" fillId="0" borderId="23" xfId="47" applyFont="1" applyBorder="1" applyAlignment="1">
      <alignment horizontal="centerContinuous"/>
    </xf>
    <xf numFmtId="0" fontId="29" fillId="0" borderId="22" xfId="47" applyFont="1" applyBorder="1" applyAlignment="1">
      <alignment horizontal="center" vertical="center"/>
    </xf>
    <xf numFmtId="0" fontId="29" fillId="0" borderId="24" xfId="47" applyFont="1" applyBorder="1" applyAlignment="1">
      <alignment horizontal="center" vertical="center"/>
    </xf>
    <xf numFmtId="0" fontId="29" fillId="0" borderId="23" xfId="47" applyFont="1" applyBorder="1" applyAlignment="1">
      <alignment horizontal="center" vertical="center"/>
    </xf>
    <xf numFmtId="0" fontId="29" fillId="0" borderId="25" xfId="47" applyFont="1" applyBorder="1" applyAlignment="1">
      <alignment horizontal="center" vertical="center"/>
    </xf>
    <xf numFmtId="0" fontId="28" fillId="0" borderId="26" xfId="47" applyFont="1" applyBorder="1" applyAlignment="1">
      <alignment horizontal="centerContinuous"/>
    </xf>
    <xf numFmtId="0" fontId="28" fillId="0" borderId="27" xfId="47" applyFont="1" applyBorder="1" applyAlignment="1">
      <alignment horizontal="centerContinuous"/>
    </xf>
    <xf numFmtId="0" fontId="29" fillId="0" borderId="28" xfId="47" applyFont="1" applyBorder="1" applyAlignment="1">
      <alignment horizontal="center" vertical="center"/>
    </xf>
    <xf numFmtId="0" fontId="29" fillId="0" borderId="29" xfId="47" applyFont="1" applyBorder="1" applyAlignment="1">
      <alignment horizontal="center" vertical="center"/>
    </xf>
    <xf numFmtId="0" fontId="29" fillId="0" borderId="30" xfId="47" applyFont="1" applyBorder="1" applyAlignment="1">
      <alignment horizontal="center" vertical="center"/>
    </xf>
    <xf numFmtId="0" fontId="29" fillId="0" borderId="31" xfId="47" applyFont="1" applyBorder="1" applyAlignment="1">
      <alignment horizontal="center" vertical="center"/>
    </xf>
    <xf numFmtId="0" fontId="29" fillId="0" borderId="22" xfId="47" applyFont="1" applyBorder="1" applyAlignment="1">
      <alignment horizontal="centerContinuous" vertical="center"/>
    </xf>
    <xf numFmtId="0" fontId="29" fillId="0" borderId="24" xfId="47" applyFont="1" applyBorder="1" applyAlignment="1">
      <alignment horizontal="centerContinuous" vertical="center"/>
    </xf>
    <xf numFmtId="0" fontId="29" fillId="0" borderId="23" xfId="47" applyFont="1" applyBorder="1" applyAlignment="1">
      <alignment horizontal="centerContinuous" vertical="center"/>
    </xf>
    <xf numFmtId="0" fontId="29" fillId="0" borderId="25" xfId="47" applyFont="1" applyBorder="1" applyAlignment="1">
      <alignment horizontal="centerContinuous" vertical="center"/>
    </xf>
    <xf numFmtId="0" fontId="29" fillId="0" borderId="26" xfId="47" applyFont="1" applyBorder="1" applyAlignment="1">
      <alignment horizontal="centerContinuous" vertical="center"/>
    </xf>
    <xf numFmtId="0" fontId="29" fillId="0" borderId="0" xfId="47" applyFont="1" applyAlignment="1">
      <alignment horizontal="centerContinuous" vertical="center"/>
    </xf>
    <xf numFmtId="0" fontId="29" fillId="0" borderId="32" xfId="47" applyFont="1" applyBorder="1" applyAlignment="1">
      <alignment horizontal="centerContinuous" vertical="center"/>
    </xf>
    <xf numFmtId="0" fontId="28" fillId="0" borderId="28" xfId="47" applyFont="1" applyBorder="1" applyAlignment="1">
      <alignment horizontal="centerContinuous"/>
    </xf>
    <xf numFmtId="0" fontId="28" fillId="0" borderId="30" xfId="47" applyFont="1" applyBorder="1" applyAlignment="1">
      <alignment horizontal="centerContinuous"/>
    </xf>
    <xf numFmtId="0" fontId="29" fillId="0" borderId="28" xfId="47" applyFont="1" applyBorder="1" applyAlignment="1">
      <alignment horizontal="centerContinuous" vertical="center"/>
    </xf>
    <xf numFmtId="0" fontId="29" fillId="0" borderId="29" xfId="47" applyFont="1" applyBorder="1" applyAlignment="1">
      <alignment horizontal="centerContinuous" vertical="center"/>
    </xf>
    <xf numFmtId="0" fontId="29" fillId="0" borderId="30" xfId="47" applyFont="1" applyBorder="1" applyAlignment="1">
      <alignment horizontal="centerContinuous" vertical="center"/>
    </xf>
    <xf numFmtId="0" fontId="29" fillId="0" borderId="31" xfId="47" applyFont="1" applyBorder="1" applyAlignment="1">
      <alignment horizontal="centerContinuous" vertical="center"/>
    </xf>
    <xf numFmtId="0" fontId="28" fillId="0" borderId="26" xfId="47" applyFont="1" applyBorder="1"/>
    <xf numFmtId="0" fontId="28" fillId="0" borderId="27" xfId="47" applyFont="1" applyBorder="1"/>
    <xf numFmtId="0" fontId="29" fillId="0" borderId="0" xfId="47" applyFont="1"/>
    <xf numFmtId="14" fontId="28" fillId="0" borderId="0" xfId="47" applyNumberFormat="1" applyFont="1"/>
    <xf numFmtId="170" fontId="28" fillId="0" borderId="0" xfId="47" applyNumberFormat="1" applyFont="1"/>
    <xf numFmtId="14" fontId="28" fillId="0" borderId="0" xfId="47" applyNumberFormat="1" applyFont="1" applyAlignment="1">
      <alignment horizontal="left"/>
    </xf>
    <xf numFmtId="1" fontId="29" fillId="0" borderId="0" xfId="48" applyNumberFormat="1" applyFont="1" applyAlignment="1">
      <alignment horizontal="right"/>
    </xf>
    <xf numFmtId="172" fontId="29" fillId="0" borderId="0" xfId="47" applyNumberFormat="1" applyFont="1" applyAlignment="1">
      <alignment horizontal="right"/>
    </xf>
    <xf numFmtId="1" fontId="29" fillId="0" borderId="0" xfId="47" applyNumberFormat="1" applyFont="1" applyAlignment="1">
      <alignment horizontal="center"/>
    </xf>
    <xf numFmtId="173" fontId="29" fillId="0" borderId="0" xfId="47" applyNumberFormat="1" applyFont="1" applyAlignment="1">
      <alignment horizontal="right"/>
    </xf>
    <xf numFmtId="1" fontId="28" fillId="0" borderId="0" xfId="47" applyNumberFormat="1" applyFont="1" applyAlignment="1">
      <alignment horizontal="center"/>
    </xf>
    <xf numFmtId="173" fontId="28" fillId="0" borderId="0" xfId="47" applyNumberFormat="1" applyFont="1" applyAlignment="1">
      <alignment horizontal="right"/>
    </xf>
    <xf numFmtId="1" fontId="28" fillId="0" borderId="29" xfId="47" applyNumberFormat="1" applyFont="1" applyBorder="1" applyAlignment="1">
      <alignment horizontal="center"/>
    </xf>
    <xf numFmtId="173" fontId="28" fillId="0" borderId="29" xfId="47" applyNumberFormat="1" applyFont="1" applyBorder="1" applyAlignment="1">
      <alignment horizontal="right"/>
    </xf>
    <xf numFmtId="0" fontId="28" fillId="0" borderId="0" xfId="47" applyFont="1" applyAlignment="1">
      <alignment horizontal="center"/>
    </xf>
    <xf numFmtId="1" fontId="29" fillId="0" borderId="33" xfId="47" applyNumberFormat="1" applyFont="1" applyBorder="1" applyAlignment="1">
      <alignment horizontal="center"/>
    </xf>
    <xf numFmtId="173" fontId="29" fillId="0" borderId="33" xfId="47" applyNumberFormat="1" applyFont="1" applyBorder="1" applyAlignment="1">
      <alignment horizontal="right"/>
    </xf>
    <xf numFmtId="173" fontId="28" fillId="0" borderId="0" xfId="47" applyNumberFormat="1" applyFont="1"/>
    <xf numFmtId="173" fontId="29" fillId="0" borderId="29" xfId="47" applyNumberFormat="1" applyFont="1" applyBorder="1"/>
    <xf numFmtId="173" fontId="28" fillId="0" borderId="29" xfId="47" applyNumberFormat="1" applyFont="1" applyBorder="1"/>
    <xf numFmtId="173" fontId="29" fillId="0" borderId="0" xfId="47" applyNumberFormat="1" applyFont="1"/>
    <xf numFmtId="0" fontId="30" fillId="0" borderId="0" xfId="47" applyFont="1" applyAlignment="1">
      <alignment horizontal="center" vertical="center" wrapText="1"/>
    </xf>
    <xf numFmtId="0" fontId="28" fillId="0" borderId="28" xfId="47" applyFont="1" applyBorder="1"/>
    <xf numFmtId="0" fontId="28" fillId="0" borderId="29" xfId="47" applyFont="1" applyBorder="1"/>
    <xf numFmtId="0" fontId="28" fillId="0" borderId="30" xfId="47" applyFont="1" applyBorder="1"/>
    <xf numFmtId="0" fontId="29" fillId="0" borderId="26" xfId="47" applyFont="1" applyBorder="1" applyAlignment="1">
      <alignment horizontal="center" vertical="center" wrapText="1"/>
    </xf>
    <xf numFmtId="0" fontId="29" fillId="0" borderId="0" xfId="47" applyFont="1" applyAlignment="1">
      <alignment horizontal="center" vertical="center" wrapText="1"/>
    </xf>
    <xf numFmtId="0" fontId="29" fillId="0" borderId="27" xfId="47" applyFont="1" applyBorder="1" applyAlignment="1">
      <alignment horizontal="center" vertical="center" wrapText="1"/>
    </xf>
    <xf numFmtId="0" fontId="28" fillId="33" borderId="0" xfId="47" applyFont="1" applyFill="1"/>
    <xf numFmtId="0" fontId="29" fillId="0" borderId="0" xfId="47" applyFont="1" applyAlignment="1">
      <alignment horizontal="center"/>
    </xf>
    <xf numFmtId="174" fontId="29" fillId="0" borderId="0" xfId="49" applyNumberFormat="1" applyFont="1" applyAlignment="1">
      <alignment horizontal="right"/>
    </xf>
    <xf numFmtId="1" fontId="28" fillId="0" borderId="0" xfId="48" applyNumberFormat="1" applyFont="1" applyAlignment="1">
      <alignment horizontal="right"/>
    </xf>
    <xf numFmtId="174" fontId="28" fillId="0" borderId="0" xfId="49" applyNumberFormat="1" applyFont="1" applyAlignment="1">
      <alignment horizontal="right"/>
    </xf>
    <xf numFmtId="164" fontId="28" fillId="0" borderId="33" xfId="49" applyNumberFormat="1" applyFont="1" applyBorder="1" applyAlignment="1">
      <alignment horizontal="center"/>
    </xf>
    <xf numFmtId="174" fontId="28" fillId="0" borderId="33" xfId="49" applyNumberFormat="1" applyFont="1" applyBorder="1" applyAlignment="1">
      <alignment horizontal="right"/>
    </xf>
  </cellXfs>
  <cellStyles count="50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" xfId="44" builtinId="8"/>
    <cellStyle name="Incorrecto" xfId="8" builtinId="27" customBuiltin="1"/>
    <cellStyle name="Millares" xfId="1" builtinId="3"/>
    <cellStyle name="Millares 2" xfId="45"/>
    <cellStyle name="Millares 2 2" xfId="49"/>
    <cellStyle name="Millares 3" xfId="48"/>
    <cellStyle name="Moneda" xfId="46" builtinId="4"/>
    <cellStyle name="Neutral" xfId="9" builtinId="28" customBuiltin="1"/>
    <cellStyle name="Normal" xfId="0" builtinId="0"/>
    <cellStyle name="Normal 2 2" xfId="47"/>
    <cellStyle name="Normal 45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104775</xdr:rowOff>
    </xdr:from>
    <xdr:to>
      <xdr:col>1</xdr:col>
      <xdr:colOff>647700</xdr:colOff>
      <xdr:row>3</xdr:row>
      <xdr:rowOff>85725</xdr:rowOff>
    </xdr:to>
    <xdr:pic>
      <xdr:nvPicPr>
        <xdr:cNvPr id="2" name="Imagen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04775"/>
          <a:ext cx="1304925" cy="552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200025</xdr:colOff>
      <xdr:row>0</xdr:row>
      <xdr:rowOff>123825</xdr:rowOff>
    </xdr:from>
    <xdr:to>
      <xdr:col>10</xdr:col>
      <xdr:colOff>66675</xdr:colOff>
      <xdr:row>2</xdr:row>
      <xdr:rowOff>152400</xdr:rowOff>
    </xdr:to>
    <xdr:pic>
      <xdr:nvPicPr>
        <xdr:cNvPr id="3" name="Imagen 2" descr="Mitos y realidades sobre el MIPG – Juan Carlos Torres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11" t="12730" r="45915" b="42258"/>
        <a:stretch>
          <a:fillRect/>
        </a:stretch>
      </xdr:blipFill>
      <xdr:spPr bwMode="auto">
        <a:xfrm>
          <a:off x="8486775" y="123825"/>
          <a:ext cx="628650" cy="409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295275</xdr:colOff>
      <xdr:row>0</xdr:row>
      <xdr:rowOff>123825</xdr:rowOff>
    </xdr:from>
    <xdr:to>
      <xdr:col>11</xdr:col>
      <xdr:colOff>104775</xdr:colOff>
      <xdr:row>3</xdr:row>
      <xdr:rowOff>104775</xdr:rowOff>
    </xdr:to>
    <xdr:pic>
      <xdr:nvPicPr>
        <xdr:cNvPr id="4" name="Imagen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6925" y="123825"/>
          <a:ext cx="571500" cy="552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2.625384837964" createdVersion="5" refreshedVersion="5" minRefreshableVersion="3" recordCount="22">
  <cacheSource type="worksheet">
    <worksheetSource ref="A2:AG24" sheet="ESTADO DE CADA FACTURA"/>
  </cacheSource>
  <cacheFields count="33">
    <cacheField name="NIT" numFmtId="0">
      <sharedItems containsSemiMixedTypes="0" containsString="0" containsNumber="1" containsInteger="1" minValue="891500084" maxValue="891500084"/>
    </cacheField>
    <cacheField name="PRESTADOR" numFmtId="0">
      <sharedItems/>
    </cacheField>
    <cacheField name="FACTURA" numFmtId="0">
      <sharedItems/>
    </cacheField>
    <cacheField name="LLAVE" numFmtId="0">
      <sharedItems/>
    </cacheField>
    <cacheField name="PER_DOC" numFmtId="0">
      <sharedItems containsSemiMixedTypes="0" containsString="0" containsNumber="1" containsInteger="1" minValue="202306" maxValue="202404"/>
    </cacheField>
    <cacheField name="FEC.EMI" numFmtId="14">
      <sharedItems containsSemiMixedTypes="0" containsNonDate="0" containsDate="1" containsString="0" minDate="2023-06-08T00:00:00" maxDate="2024-04-30T00:00:00"/>
    </cacheField>
    <cacheField name="FEC.RAD" numFmtId="14">
      <sharedItems containsSemiMixedTypes="0" containsNonDate="0" containsDate="1" containsString="0" minDate="2023-07-10T00:00:00" maxDate="2024-05-08T00:00:00"/>
    </cacheField>
    <cacheField name="FEC.VENC" numFmtId="14">
      <sharedItems containsSemiMixedTypes="0" containsNonDate="0" containsDate="1" containsString="0" minDate="2023-08-09T00:00:00" maxDate="2024-06-07T00:00:00"/>
    </cacheField>
    <cacheField name="CTA.COBRO" numFmtId="0">
      <sharedItems containsSemiMixedTypes="0" containsString="0" containsNumber="1" containsInteger="1" minValue="31244" maxValue="33085"/>
    </cacheField>
    <cacheField name="VALOR INICIAL" numFmtId="164">
      <sharedItems containsSemiMixedTypes="0" containsString="0" containsNumber="1" containsInteger="1" minValue="60200" maxValue="721671"/>
    </cacheField>
    <cacheField name="VALOR COPAGO" numFmtId="164">
      <sharedItems containsSemiMixedTypes="0" containsString="0" containsNumber="1" containsInteger="1" minValue="0" maxValue="0"/>
    </cacheField>
    <cacheField name="VALOR A 14052024" numFmtId="164">
      <sharedItems containsSemiMixedTypes="0" containsString="0" containsNumber="1" containsInteger="1" minValue="22830" maxValue="721671"/>
    </cacheField>
    <cacheField name="ANTICIPO CARTERA" numFmtId="164">
      <sharedItems containsSemiMixedTypes="0" containsString="0" containsNumber="1" containsInteger="1" minValue="-336970" maxValue="0"/>
    </cacheField>
    <cacheField name="GLOSA INICIAL" numFmtId="164">
      <sharedItems containsSemiMixedTypes="0" containsString="0" containsNumber="1" containsInteger="1" minValue="0" maxValue="60200"/>
    </cacheField>
    <cacheField name="GLOSA ACEPTADA" numFmtId="164">
      <sharedItems containsSemiMixedTypes="0" containsString="0" containsNumber="1" containsInteger="1" minValue="0" maxValue="0"/>
    </cacheField>
    <cacheField name="GLOSA RECHAZADA" numFmtId="164">
      <sharedItems containsSemiMixedTypes="0" containsString="0" containsNumber="1" containsInteger="1" minValue="0" maxValue="60200"/>
    </cacheField>
    <cacheField name="ESTADO CARTERA ANTERIOR" numFmtId="164">
      <sharedItems/>
    </cacheField>
    <cacheField name="ESTADO EPS 20-05-2024" numFmtId="0">
      <sharedItems count="2">
        <s v="Factura cancelada"/>
        <s v="Factura en proceso interno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10204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3" maxValue="4800063401"/>
    </cacheField>
    <cacheField name="FECHA COMPENSACION SAP" numFmtId="14">
      <sharedItems containsNonDate="0" containsDate="1" containsString="0" containsBlank="1" minDate="2024-01-29T00:00:00" maxDate="2024-05-18T00:00:00"/>
    </cacheField>
    <cacheField name="VALOR TRANFERENCIA" numFmtId="166">
      <sharedItems containsSemiMixedTypes="0" containsString="0" containsNumber="1" containsInteger="1" minValue="0" maxValue="313568"/>
    </cacheField>
    <cacheField name="VALO CANCELADO SAP2" numFmtId="166">
      <sharedItems containsSemiMixedTypes="0" containsString="0" containsNumber="1" containsInteger="1" minValue="0" maxValue="721671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81863" maxValue="4800063615"/>
    </cacheField>
    <cacheField name="FECHA COMPENSACION SAP2" numFmtId="14">
      <sharedItems containsNonDate="0" containsDate="1" containsString="0" containsBlank="1" minDate="2024-02-19T00:00:00" maxDate="2024-05-18T00:00:00"/>
    </cacheField>
    <cacheField name="VALOR TRANFERENCIA2" numFmtId="166">
      <sharedItems containsSemiMixedTypes="0" containsString="0" containsNumber="1" containsInteger="1" minValue="0" maxValue="2147470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8T00:00:00" maxDate="2024-04-30T00:00:00"/>
    </cacheField>
    <cacheField name="Fecha Radicacion" numFmtId="14">
      <sharedItems containsSemiMixedTypes="0" containsNonDate="0" containsDate="1" containsString="0" minDate="2023-12-15T00:00:00" maxDate="2024-05-08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1500084"/>
    <s v="HOSP FRANCISCO DE PAULA SANTANDER"/>
    <s v="FE467216"/>
    <s v="891500084_FE467216"/>
    <n v="202310"/>
    <d v="2023-10-13T00:00:00"/>
    <d v="2023-11-08T00:00:00"/>
    <d v="2023-12-08T00:00:00"/>
    <n v="31968"/>
    <n v="286000"/>
    <n v="0"/>
    <n v="32000"/>
    <n v="-254000"/>
    <n v="0"/>
    <n v="0"/>
    <n v="0"/>
    <s v="Factura cancelada"/>
    <x v="0"/>
    <n v="0"/>
    <m/>
    <n v="0"/>
    <n v="0"/>
    <m/>
    <m/>
    <n v="0"/>
    <n v="286000"/>
    <n v="0"/>
    <n v="2201481863"/>
    <d v="2024-02-19T00:00:00"/>
    <n v="2074249"/>
    <s v="Finalizada"/>
    <d v="2023-10-13T00:00:00"/>
    <d v="2023-12-15T00:00:00"/>
  </r>
  <r>
    <n v="891500084"/>
    <s v="HOSP FRANCISCO DE PAULA SANTANDER"/>
    <s v="FE405224"/>
    <s v="891500084_FE405224"/>
    <n v="202306"/>
    <d v="2023-06-08T00:00:00"/>
    <d v="2023-07-10T00:00:00"/>
    <d v="2023-08-09T00:00:00"/>
    <n v="31244"/>
    <n v="721671"/>
    <n v="0"/>
    <n v="721671"/>
    <n v="0"/>
    <n v="0"/>
    <n v="0"/>
    <n v="0"/>
    <s v="Factura pendiente en programacion de pago"/>
    <x v="0"/>
    <n v="0"/>
    <m/>
    <n v="0"/>
    <n v="0"/>
    <m/>
    <m/>
    <n v="0"/>
    <n v="721671"/>
    <n v="0"/>
    <n v="2201500329"/>
    <d v="2024-04-12T00:00:00"/>
    <n v="2454217"/>
    <s v="Finalizada"/>
    <d v="2023-06-08T00:00:00"/>
    <d v="2024-03-01T00:00:00"/>
  </r>
  <r>
    <n v="891500084"/>
    <s v="HOSP FRANCISCO DE PAULA SANTANDER"/>
    <s v="FE453541"/>
    <s v="891500084_FE453541"/>
    <n v="202309"/>
    <d v="2023-09-12T00:00:00"/>
    <d v="2023-10-13T00:00:00"/>
    <d v="2023-11-12T00:00:00"/>
    <n v="31912"/>
    <n v="60200"/>
    <n v="0"/>
    <n v="60200"/>
    <n v="0"/>
    <n v="60200"/>
    <n v="0"/>
    <n v="60200"/>
    <s v="Factura pendiente en programacion de pago"/>
    <x v="0"/>
    <n v="0"/>
    <m/>
    <n v="0"/>
    <n v="0"/>
    <m/>
    <m/>
    <n v="0"/>
    <n v="60200"/>
    <n v="0"/>
    <n v="2201500329"/>
    <d v="2024-04-12T00:00:00"/>
    <n v="2454217"/>
    <s v="Finalizada"/>
    <d v="2023-09-12T00:00:00"/>
    <d v="2024-03-07T00:00:00"/>
  </r>
  <r>
    <n v="891500084"/>
    <s v="HOSP FRANCISCO DE PAULA SANTANDER"/>
    <s v="FE503548"/>
    <s v="891500084_FE503548"/>
    <n v="202401"/>
    <d v="2024-01-09T00:00:00"/>
    <d v="2024-02-12T00:00:00"/>
    <d v="2024-03-13T00:00:00"/>
    <n v="32558"/>
    <n v="132951"/>
    <n v="0"/>
    <n v="132951"/>
    <n v="0"/>
    <n v="0"/>
    <n v="0"/>
    <n v="0"/>
    <s v="Factura pendiente en programacion de pago"/>
    <x v="0"/>
    <n v="0"/>
    <m/>
    <n v="0"/>
    <n v="0"/>
    <m/>
    <m/>
    <n v="0"/>
    <n v="132951"/>
    <n v="0"/>
    <n v="2201500329"/>
    <d v="2024-04-12T00:00:00"/>
    <n v="2454217"/>
    <s v="Finalizada"/>
    <d v="2024-01-09T00:00:00"/>
    <d v="2024-02-12T00:00:00"/>
  </r>
  <r>
    <n v="891500084"/>
    <s v="HOSP FRANCISCO DE PAULA SANTANDER"/>
    <s v="FE526942"/>
    <s v="891500084_FE526942"/>
    <n v="202402"/>
    <d v="2024-02-26T00:00:00"/>
    <d v="2024-03-08T00:00:00"/>
    <d v="2024-04-07T00:00:00"/>
    <n v="32713"/>
    <n v="64400"/>
    <n v="0"/>
    <n v="64400"/>
    <n v="0"/>
    <n v="0"/>
    <n v="0"/>
    <n v="0"/>
    <s v="Factura pendiente en programacion de pago"/>
    <x v="0"/>
    <n v="0"/>
    <m/>
    <n v="0"/>
    <n v="0"/>
    <m/>
    <m/>
    <n v="0"/>
    <n v="64400"/>
    <n v="0"/>
    <n v="2201500329"/>
    <d v="2024-04-12T00:00:00"/>
    <n v="2454217"/>
    <s v="Finalizada"/>
    <d v="2024-02-26T00:00:00"/>
    <d v="2024-03-15T00:00:00"/>
  </r>
  <r>
    <n v="891500084"/>
    <s v="HOSP FRANCISCO DE PAULA SANTANDER"/>
    <s v="FE519977"/>
    <s v="891500084_FE519977"/>
    <n v="202402"/>
    <d v="2024-02-12T00:00:00"/>
    <d v="2024-03-08T00:00:00"/>
    <d v="2024-04-07T00:00:00"/>
    <n v="32713"/>
    <n v="155721"/>
    <n v="0"/>
    <n v="155721"/>
    <n v="0"/>
    <n v="0"/>
    <n v="0"/>
    <n v="0"/>
    <s v="Factura pendiente en programacion de pago"/>
    <x v="0"/>
    <n v="0"/>
    <m/>
    <n v="0"/>
    <n v="0"/>
    <m/>
    <m/>
    <n v="0"/>
    <n v="155721"/>
    <n v="0"/>
    <n v="2201500329"/>
    <d v="2024-04-12T00:00:00"/>
    <n v="2454217"/>
    <s v="Finalizada"/>
    <d v="2024-02-12T00:00:00"/>
    <d v="2024-03-15T00:00:00"/>
  </r>
  <r>
    <n v="891500084"/>
    <s v="HOSP FRANCISCO DE PAULA SANTANDER"/>
    <s v="FE524207"/>
    <s v="891500084_FE524207"/>
    <n v="202402"/>
    <d v="2024-02-20T00:00:00"/>
    <d v="2024-03-08T00:00:00"/>
    <d v="2024-04-07T00:00:00"/>
    <n v="32713"/>
    <n v="646410"/>
    <n v="0"/>
    <n v="646410"/>
    <n v="0"/>
    <n v="0"/>
    <n v="0"/>
    <n v="0"/>
    <s v="Factura pendiente en programacion de pago"/>
    <x v="0"/>
    <n v="0"/>
    <m/>
    <n v="0"/>
    <n v="0"/>
    <m/>
    <m/>
    <n v="0"/>
    <n v="646410"/>
    <n v="0"/>
    <n v="2201500329"/>
    <d v="2024-04-12T00:00:00"/>
    <n v="2454217"/>
    <s v="Finalizada"/>
    <d v="2024-02-20T00:00:00"/>
    <d v="2024-03-15T00:00:00"/>
  </r>
  <r>
    <n v="891500084"/>
    <s v="HOSP FRANCISCO DE PAULA SANTANDER"/>
    <s v="FE528278"/>
    <s v="891500084_FE528278"/>
    <n v="202402"/>
    <d v="2024-02-28T00:00:00"/>
    <d v="2024-03-08T00:00:00"/>
    <d v="2024-04-07T00:00:00"/>
    <n v="32713"/>
    <n v="187809"/>
    <n v="0"/>
    <n v="187809"/>
    <n v="0"/>
    <n v="0"/>
    <n v="0"/>
    <n v="0"/>
    <s v="Factura pendiente en programacion de pago"/>
    <x v="0"/>
    <n v="0"/>
    <m/>
    <n v="0"/>
    <n v="0"/>
    <m/>
    <m/>
    <n v="0"/>
    <n v="187809"/>
    <n v="0"/>
    <n v="2201500329"/>
    <d v="2024-04-12T00:00:00"/>
    <n v="2454217"/>
    <s v="Finalizada"/>
    <d v="2024-02-28T00:00:00"/>
    <d v="2024-03-15T00:00:00"/>
  </r>
  <r>
    <n v="891500084"/>
    <s v="HOSP FRANCISCO DE PAULA SANTANDER"/>
    <s v="FE428652"/>
    <s v="891500084_FE428652"/>
    <n v="202307"/>
    <d v="2023-07-26T00:00:00"/>
    <d v="2023-08-04T00:00:00"/>
    <d v="2023-09-03T00:00:00"/>
    <n v="31461"/>
    <n v="443255"/>
    <n v="0"/>
    <n v="443255"/>
    <n v="0"/>
    <n v="0"/>
    <n v="0"/>
    <n v="0"/>
    <s v="Factura pendiente en programacion de pago"/>
    <x v="0"/>
    <n v="0"/>
    <m/>
    <n v="0"/>
    <n v="0"/>
    <m/>
    <m/>
    <n v="0"/>
    <n v="443255"/>
    <n v="0"/>
    <n v="2201500329"/>
    <d v="2024-04-12T00:00:00"/>
    <n v="2454217"/>
    <s v="Finalizada"/>
    <d v="2023-07-26T00:00:00"/>
    <d v="2024-03-01T00:00:00"/>
  </r>
  <r>
    <n v="891500084"/>
    <s v="HOSP FRANCISCO DE PAULA SANTANDER"/>
    <s v="FE420250"/>
    <s v="891500084_FE420250"/>
    <n v="202307"/>
    <d v="2023-07-10T00:00:00"/>
    <d v="2023-08-04T00:00:00"/>
    <d v="2023-09-03T00:00:00"/>
    <n v="31461"/>
    <n v="359800"/>
    <n v="0"/>
    <n v="22830"/>
    <n v="-336970"/>
    <n v="0"/>
    <n v="0"/>
    <n v="0"/>
    <s v="Factura pendiente en programacion de pago"/>
    <x v="0"/>
    <n v="0"/>
    <m/>
    <n v="22830"/>
    <n v="0"/>
    <n v="4800062423"/>
    <d v="2024-01-29T00:00:00"/>
    <n v="22830"/>
    <n v="336970"/>
    <n v="0"/>
    <n v="2201500550"/>
    <d v="2024-04-15T00:00:00"/>
    <n v="21474708"/>
    <s v="Finalizada"/>
    <d v="2023-07-10T00:00:00"/>
    <d v="2023-12-15T00:00:00"/>
  </r>
  <r>
    <n v="891500084"/>
    <s v="HOSP FRANCISCO DE PAULA SANTANDER"/>
    <s v="FE538896"/>
    <s v="891500084_FE538896"/>
    <n v="202403"/>
    <d v="2024-03-20T00:00:00"/>
    <d v="2024-04-04T00:00:00"/>
    <d v="2024-05-04T00:00:00"/>
    <n v="32897"/>
    <n v="163495"/>
    <n v="0"/>
    <n v="163495"/>
    <n v="0"/>
    <n v="0"/>
    <n v="0"/>
    <n v="0"/>
    <e v="#N/A"/>
    <x v="0"/>
    <n v="0"/>
    <m/>
    <n v="102043"/>
    <n v="0"/>
    <n v="4800063401"/>
    <d v="2024-05-17T00:00:00"/>
    <n v="313568"/>
    <n v="61452"/>
    <n v="0"/>
    <n v="2201510483"/>
    <d v="2024-05-17T00:00:00"/>
    <n v="329735"/>
    <s v="Finalizada"/>
    <d v="2024-03-20T00:00:00"/>
    <d v="2024-04-10T00:00:00"/>
  </r>
  <r>
    <n v="891500084"/>
    <s v="HOSP FRANCISCO DE PAULA SANTANDER"/>
    <s v="FE540269"/>
    <s v="891500084_FE540269"/>
    <n v="202403"/>
    <d v="2024-03-25T00:00:00"/>
    <d v="2024-04-04T00:00:00"/>
    <d v="2024-05-04T00:00:00"/>
    <n v="32897"/>
    <n v="130289"/>
    <n v="0"/>
    <n v="130289"/>
    <n v="0"/>
    <n v="0"/>
    <n v="0"/>
    <n v="0"/>
    <e v="#N/A"/>
    <x v="0"/>
    <n v="0"/>
    <m/>
    <n v="0"/>
    <n v="0"/>
    <m/>
    <m/>
    <n v="0"/>
    <n v="130289"/>
    <n v="0"/>
    <n v="2201510483"/>
    <d v="2024-05-17T00:00:00"/>
    <n v="329735"/>
    <s v="Finalizada"/>
    <d v="2024-03-25T00:00:00"/>
    <d v="2024-04-10T00:00:00"/>
  </r>
  <r>
    <n v="891500084"/>
    <s v="HOSP FRANCISCO DE PAULA SANTANDER"/>
    <s v="FE540057"/>
    <s v="891500084_FE540057"/>
    <n v="202403"/>
    <d v="2024-03-24T00:00:00"/>
    <d v="2024-04-04T00:00:00"/>
    <d v="2024-05-04T00:00:00"/>
    <n v="32897"/>
    <n v="137994"/>
    <n v="0"/>
    <n v="137994"/>
    <n v="0"/>
    <n v="0"/>
    <n v="0"/>
    <n v="0"/>
    <e v="#N/A"/>
    <x v="0"/>
    <n v="0"/>
    <m/>
    <n v="0"/>
    <n v="0"/>
    <m/>
    <m/>
    <n v="0"/>
    <n v="137994"/>
    <n v="0"/>
    <n v="2201510483"/>
    <d v="2024-05-17T00:00:00"/>
    <n v="329735"/>
    <s v="Finalizada"/>
    <d v="2024-03-24T00:00:00"/>
    <d v="2024-04-10T00:00:00"/>
  </r>
  <r>
    <n v="891500084"/>
    <s v="HOSP FRANCISCO DE PAULA SANTANDER"/>
    <s v="FE454709"/>
    <s v="891500084_FE454709"/>
    <n v="202309"/>
    <d v="2023-09-13T00:00:00"/>
    <d v="2023-10-13T00:00:00"/>
    <d v="2023-11-12T00:00:00"/>
    <n v="31826"/>
    <n v="88109"/>
    <n v="0"/>
    <n v="88109"/>
    <n v="0"/>
    <n v="0"/>
    <n v="0"/>
    <n v="0"/>
    <s v="Factura no radicada"/>
    <x v="0"/>
    <n v="0"/>
    <m/>
    <n v="0"/>
    <n v="0"/>
    <m/>
    <m/>
    <n v="0"/>
    <n v="88109"/>
    <n v="0"/>
    <n v="4800063615"/>
    <d v="2024-05-17T00:00:00"/>
    <n v="313568"/>
    <s v="Finalizada"/>
    <d v="2023-09-13T00:00:00"/>
    <d v="2024-04-11T00:00:00"/>
  </r>
  <r>
    <n v="891500084"/>
    <s v="HOSP FRANCISCO DE PAULA SANTANDER"/>
    <s v="FE498866"/>
    <s v="891500084_FE498866"/>
    <n v="202312"/>
    <d v="2023-12-23T00:00:00"/>
    <d v="2024-01-11T00:00:00"/>
    <d v="2024-02-10T00:00:00"/>
    <n v="32360"/>
    <n v="123416"/>
    <n v="0"/>
    <n v="123416"/>
    <n v="0"/>
    <n v="0"/>
    <n v="0"/>
    <n v="0"/>
    <s v="Factura no radicada"/>
    <x v="0"/>
    <n v="0"/>
    <m/>
    <n v="0"/>
    <n v="0"/>
    <m/>
    <m/>
    <n v="0"/>
    <n v="123416"/>
    <n v="0"/>
    <n v="4800063615"/>
    <d v="2024-05-17T00:00:00"/>
    <n v="313568"/>
    <s v="Finalizada"/>
    <d v="2023-12-23T00:00:00"/>
    <d v="2024-04-11T00:00:00"/>
  </r>
  <r>
    <n v="891500084"/>
    <s v="HOSP FRANCISCO DE PAULA SANTANDER"/>
    <s v="FE544365"/>
    <s v="891500084_FE544365"/>
    <n v="202404"/>
    <d v="2024-04-08T00:00:00"/>
    <d v="2024-05-07T00:00:00"/>
    <d v="2024-06-06T00:00:00"/>
    <n v="33085"/>
    <n v="103534"/>
    <n v="0"/>
    <n v="103534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08T00:00:00"/>
    <d v="2024-05-07T00:00:00"/>
  </r>
  <r>
    <n v="891500084"/>
    <s v="HOSP FRANCISCO DE PAULA SANTANDER"/>
    <s v="FE550361"/>
    <s v="891500084_FE550361"/>
    <n v="202404"/>
    <d v="2024-04-21T00:00:00"/>
    <d v="2024-05-07T00:00:00"/>
    <d v="2024-06-06T00:00:00"/>
    <n v="33085"/>
    <n v="286598"/>
    <n v="0"/>
    <n v="286598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21T00:00:00"/>
    <d v="2024-05-07T00:00:00"/>
  </r>
  <r>
    <n v="891500084"/>
    <s v="HOSP FRANCISCO DE PAULA SANTANDER"/>
    <s v="FE547041"/>
    <s v="891500084_FE547041"/>
    <n v="202404"/>
    <d v="2024-04-13T00:00:00"/>
    <d v="2024-05-07T00:00:00"/>
    <d v="2024-06-06T00:00:00"/>
    <n v="33085"/>
    <n v="158618"/>
    <n v="0"/>
    <n v="158618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13T00:00:00"/>
    <d v="2024-05-07T00:00:00"/>
  </r>
  <r>
    <n v="891500084"/>
    <s v="HOSP FRANCISCO DE PAULA SANTANDER"/>
    <s v="FE542178"/>
    <s v="891500084_FE542178"/>
    <n v="202404"/>
    <d v="2024-04-02T00:00:00"/>
    <d v="2024-05-07T00:00:00"/>
    <d v="2024-06-06T00:00:00"/>
    <n v="33084"/>
    <n v="102897"/>
    <n v="0"/>
    <n v="102897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02T00:00:00"/>
    <d v="2024-05-07T00:00:00"/>
  </r>
  <r>
    <n v="891500084"/>
    <s v="HOSP FRANCISCO DE PAULA SANTANDER"/>
    <s v="FE550637"/>
    <s v="891500084_FE550637"/>
    <n v="202404"/>
    <d v="2024-04-22T00:00:00"/>
    <d v="2024-05-07T00:00:00"/>
    <d v="2024-06-06T00:00:00"/>
    <n v="33084"/>
    <n v="64400"/>
    <n v="0"/>
    <n v="64400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22T00:00:00"/>
    <d v="2024-05-07T00:00:00"/>
  </r>
  <r>
    <n v="891500084"/>
    <s v="HOSP FRANCISCO DE PAULA SANTANDER"/>
    <s v="FE551557"/>
    <s v="891500084_FE551557"/>
    <n v="202404"/>
    <d v="2024-04-23T00:00:00"/>
    <d v="2024-05-07T00:00:00"/>
    <d v="2024-06-06T00:00:00"/>
    <n v="33084"/>
    <n v="77171"/>
    <n v="0"/>
    <n v="77171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23T00:00:00"/>
    <d v="2024-05-07T00:00:00"/>
  </r>
  <r>
    <n v="891500084"/>
    <s v="HOSP FRANCISCO DE PAULA SANTANDER"/>
    <s v="FE553688"/>
    <s v="891500084_FE553688"/>
    <n v="202404"/>
    <d v="2024-04-29T00:00:00"/>
    <d v="2024-05-07T00:00:00"/>
    <d v="2024-06-06T00:00:00"/>
    <n v="33085"/>
    <n v="220014"/>
    <n v="0"/>
    <n v="220014"/>
    <n v="0"/>
    <n v="0"/>
    <n v="0"/>
    <n v="0"/>
    <e v="#N/A"/>
    <x v="1"/>
    <n v="0"/>
    <m/>
    <n v="0"/>
    <n v="0"/>
    <m/>
    <m/>
    <n v="0"/>
    <n v="0"/>
    <n v="0"/>
    <m/>
    <m/>
    <n v="0"/>
    <s v="Para auditoria de pertinencia"/>
    <d v="2024-04-29T00:00:00"/>
    <d v="2024-05-07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3"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4" showAll="0"/>
    <pivotField showAll="0"/>
    <pivotField numFmtId="164" showAll="0"/>
    <pivotField numFmtId="164" showAll="0"/>
    <pivotField dataField="1" numFmtId="164" showAll="0"/>
    <pivotField numFmtId="164" showAll="0"/>
    <pivotField numFmtId="164" showAll="0"/>
    <pivotField numFmtId="164" showAll="0"/>
    <pivotField numFmtId="164"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</pivotFields>
  <rowFields count="1">
    <field x="1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VALOR A 14052024" fld="11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cartera@hfps.gov.c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workbookViewId="0">
      <selection activeCell="D14" sqref="D14"/>
    </sheetView>
  </sheetViews>
  <sheetFormatPr baseColWidth="10" defaultRowHeight="14.5" x14ac:dyDescent="0.35"/>
  <cols>
    <col min="3" max="3" width="15" customWidth="1"/>
    <col min="8" max="8" width="21" customWidth="1"/>
    <col min="9" max="9" width="14.54296875" customWidth="1"/>
  </cols>
  <sheetData>
    <row r="1" spans="1:11" ht="15.5" x14ac:dyDescent="0.35">
      <c r="A1" s="3"/>
      <c r="B1" s="4"/>
      <c r="C1" s="50" t="s">
        <v>35</v>
      </c>
      <c r="D1" s="51"/>
      <c r="E1" s="51"/>
      <c r="F1" s="51"/>
      <c r="G1" s="51"/>
      <c r="H1" s="51"/>
      <c r="I1" s="51"/>
      <c r="J1" s="5"/>
      <c r="K1" s="6"/>
    </row>
    <row r="2" spans="1:11" x14ac:dyDescent="0.35">
      <c r="A2" s="7"/>
      <c r="B2" s="8"/>
      <c r="C2" s="52" t="s">
        <v>36</v>
      </c>
      <c r="D2" s="53"/>
      <c r="E2" s="53"/>
      <c r="F2" s="53"/>
      <c r="G2" s="53"/>
      <c r="H2" s="53"/>
      <c r="I2" s="53"/>
      <c r="J2" s="9"/>
      <c r="K2" s="10"/>
    </row>
    <row r="3" spans="1:11" x14ac:dyDescent="0.35">
      <c r="A3" s="7"/>
      <c r="B3" s="8"/>
      <c r="C3" s="11"/>
      <c r="D3" s="12"/>
      <c r="E3" s="12"/>
      <c r="F3" s="12"/>
      <c r="G3" s="12"/>
      <c r="H3" s="12"/>
      <c r="I3" s="12"/>
      <c r="J3" s="9"/>
      <c r="K3" s="10"/>
    </row>
    <row r="4" spans="1:11" x14ac:dyDescent="0.35">
      <c r="A4" s="13"/>
      <c r="B4" s="14"/>
      <c r="C4" s="54" t="s">
        <v>37</v>
      </c>
      <c r="D4" s="55"/>
      <c r="E4" s="55"/>
      <c r="F4" s="55"/>
      <c r="G4" s="55"/>
      <c r="H4" s="55"/>
      <c r="I4" s="56"/>
      <c r="J4" s="15"/>
      <c r="K4" s="16"/>
    </row>
    <row r="5" spans="1:11" x14ac:dyDescent="0.35">
      <c r="A5" s="17"/>
      <c r="B5" s="17"/>
      <c r="C5" s="18"/>
      <c r="D5" s="19"/>
      <c r="E5" s="19"/>
      <c r="F5" s="19"/>
      <c r="G5" s="19"/>
      <c r="H5" s="19"/>
      <c r="I5" s="19"/>
      <c r="J5" s="19"/>
      <c r="K5" s="17"/>
    </row>
    <row r="6" spans="1:11" x14ac:dyDescent="0.35">
      <c r="A6" s="20"/>
      <c r="B6" s="20"/>
      <c r="C6" s="20"/>
      <c r="D6" s="20"/>
      <c r="E6" s="20"/>
      <c r="F6" s="20"/>
      <c r="G6" s="20"/>
      <c r="H6" s="20"/>
      <c r="I6" s="20"/>
      <c r="J6" s="20"/>
      <c r="K6" s="20"/>
    </row>
    <row r="7" spans="1:11" x14ac:dyDescent="0.35">
      <c r="A7" s="21" t="s">
        <v>38</v>
      </c>
      <c r="B7" s="21"/>
      <c r="C7" s="22" t="s">
        <v>39</v>
      </c>
      <c r="D7" s="20"/>
      <c r="E7" s="20"/>
      <c r="F7" s="20"/>
      <c r="G7" s="20"/>
      <c r="H7" s="20"/>
      <c r="I7" s="20"/>
      <c r="J7" s="20"/>
      <c r="K7" s="20"/>
    </row>
    <row r="8" spans="1:11" x14ac:dyDescent="0.35">
      <c r="A8" s="21" t="s">
        <v>40</v>
      </c>
      <c r="B8" s="20"/>
      <c r="C8" s="22" t="s">
        <v>41</v>
      </c>
      <c r="D8" s="20"/>
      <c r="E8" s="20"/>
      <c r="F8" s="20"/>
      <c r="G8" s="20"/>
      <c r="H8" s="20"/>
      <c r="I8" s="20"/>
      <c r="J8" s="20"/>
      <c r="K8" s="20"/>
    </row>
    <row r="9" spans="1:11" x14ac:dyDescent="0.35">
      <c r="A9" s="21" t="s">
        <v>42</v>
      </c>
      <c r="B9" s="20"/>
      <c r="C9" s="21" t="s">
        <v>43</v>
      </c>
      <c r="D9" s="20"/>
      <c r="E9" s="23"/>
      <c r="F9" s="20"/>
      <c r="G9" s="20"/>
      <c r="H9" s="24"/>
      <c r="I9" s="24"/>
      <c r="J9" s="24"/>
      <c r="K9" s="20"/>
    </row>
    <row r="10" spans="1:11" x14ac:dyDescent="0.35">
      <c r="A10" s="21" t="s">
        <v>44</v>
      </c>
      <c r="B10" s="20"/>
      <c r="C10" s="21" t="s">
        <v>45</v>
      </c>
      <c r="D10" s="20"/>
      <c r="E10" s="20"/>
      <c r="F10" s="20"/>
      <c r="G10" s="21" t="s">
        <v>46</v>
      </c>
      <c r="H10" t="s">
        <v>12</v>
      </c>
      <c r="I10" s="24" t="s">
        <v>59</v>
      </c>
      <c r="J10" s="24"/>
      <c r="K10" s="20"/>
    </row>
    <row r="11" spans="1:11" x14ac:dyDescent="0.35">
      <c r="A11" s="21" t="s">
        <v>47</v>
      </c>
      <c r="B11" s="20"/>
      <c r="C11" s="21" t="s">
        <v>48</v>
      </c>
      <c r="D11" s="20"/>
      <c r="E11" s="20"/>
      <c r="F11" s="20"/>
      <c r="G11" s="21" t="s">
        <v>49</v>
      </c>
      <c r="H11" s="25">
        <v>45426</v>
      </c>
      <c r="I11" s="24"/>
      <c r="J11" s="24"/>
      <c r="K11" s="20"/>
    </row>
    <row r="12" spans="1:11" x14ac:dyDescent="0.35">
      <c r="A12" s="21" t="s">
        <v>50</v>
      </c>
      <c r="B12" s="20"/>
      <c r="C12" s="21" t="s">
        <v>51</v>
      </c>
      <c r="D12" s="20"/>
      <c r="E12" s="20"/>
      <c r="F12" s="20"/>
      <c r="G12" t="s">
        <v>52</v>
      </c>
      <c r="H12" s="26"/>
      <c r="I12" s="20"/>
      <c r="J12" s="20"/>
      <c r="K12" s="20"/>
    </row>
    <row r="13" spans="1:11" x14ac:dyDescent="0.35">
      <c r="A13" s="21" t="s">
        <v>53</v>
      </c>
      <c r="B13" s="20"/>
      <c r="C13" s="27" t="s">
        <v>54</v>
      </c>
      <c r="D13" s="20"/>
      <c r="E13" s="20"/>
      <c r="F13" s="20"/>
      <c r="G13" s="20"/>
      <c r="H13" s="28" t="s">
        <v>55</v>
      </c>
      <c r="I13" s="29"/>
      <c r="J13" s="30"/>
      <c r="K13" s="30"/>
    </row>
    <row r="14" spans="1:11" x14ac:dyDescent="0.35">
      <c r="A14" s="21" t="s">
        <v>56</v>
      </c>
      <c r="B14" s="20"/>
      <c r="C14" s="21" t="s">
        <v>58</v>
      </c>
      <c r="D14" s="20"/>
      <c r="E14" s="20"/>
      <c r="F14" s="20"/>
      <c r="G14" s="20"/>
      <c r="H14" s="31">
        <v>4714752</v>
      </c>
      <c r="I14" s="32"/>
      <c r="J14" s="32"/>
      <c r="K14" s="32"/>
    </row>
    <row r="15" spans="1:11" x14ac:dyDescent="0.35">
      <c r="A15" s="21" t="s">
        <v>57</v>
      </c>
      <c r="B15" s="20"/>
      <c r="C15" s="33">
        <v>3128816257</v>
      </c>
      <c r="D15" s="33"/>
      <c r="E15" s="20"/>
      <c r="F15" s="20"/>
      <c r="G15" s="20"/>
      <c r="H15" s="20"/>
      <c r="I15" s="20"/>
      <c r="J15" s="20"/>
      <c r="K15" s="20"/>
    </row>
    <row r="17" spans="1:13" x14ac:dyDescent="0.35">
      <c r="A17" t="s">
        <v>60</v>
      </c>
      <c r="B17" t="s">
        <v>0</v>
      </c>
      <c r="C17" t="s">
        <v>1</v>
      </c>
      <c r="D17" t="s">
        <v>2</v>
      </c>
      <c r="E17" t="s">
        <v>3</v>
      </c>
      <c r="F17" t="s">
        <v>4</v>
      </c>
      <c r="G17" t="s">
        <v>5</v>
      </c>
      <c r="H17" t="s">
        <v>6</v>
      </c>
      <c r="I17" t="s">
        <v>7</v>
      </c>
      <c r="J17" t="s">
        <v>8</v>
      </c>
      <c r="K17" t="s">
        <v>9</v>
      </c>
      <c r="L17" t="s">
        <v>10</v>
      </c>
      <c r="M17" t="s">
        <v>11</v>
      </c>
    </row>
    <row r="18" spans="1:13" x14ac:dyDescent="0.35">
      <c r="A18" t="s">
        <v>13</v>
      </c>
      <c r="B18">
        <v>202309</v>
      </c>
      <c r="C18" s="1">
        <v>45182</v>
      </c>
      <c r="D18" s="1">
        <v>45212</v>
      </c>
      <c r="E18" s="1">
        <v>45242</v>
      </c>
      <c r="F18">
        <v>31826</v>
      </c>
      <c r="G18" s="2">
        <v>88109</v>
      </c>
      <c r="H18" s="2">
        <v>0</v>
      </c>
      <c r="I18" s="2">
        <v>88109</v>
      </c>
      <c r="J18" s="2">
        <v>0</v>
      </c>
      <c r="K18" s="2">
        <v>0</v>
      </c>
      <c r="L18" s="2">
        <v>0</v>
      </c>
      <c r="M18" s="2">
        <v>0</v>
      </c>
    </row>
    <row r="19" spans="1:13" x14ac:dyDescent="0.35">
      <c r="A19" t="s">
        <v>14</v>
      </c>
      <c r="B19">
        <v>202312</v>
      </c>
      <c r="C19" s="1">
        <v>45283</v>
      </c>
      <c r="D19" s="1">
        <v>45302</v>
      </c>
      <c r="E19" s="1">
        <v>45332</v>
      </c>
      <c r="F19">
        <v>32360</v>
      </c>
      <c r="G19" s="2">
        <v>123416</v>
      </c>
      <c r="H19" s="2">
        <v>0</v>
      </c>
      <c r="I19" s="2">
        <v>123416</v>
      </c>
      <c r="J19" s="2">
        <v>0</v>
      </c>
      <c r="K19" s="2">
        <v>0</v>
      </c>
      <c r="L19" s="2">
        <v>0</v>
      </c>
      <c r="M19" s="2">
        <v>0</v>
      </c>
    </row>
    <row r="20" spans="1:13" x14ac:dyDescent="0.35">
      <c r="A20" t="s">
        <v>15</v>
      </c>
      <c r="B20">
        <v>202403</v>
      </c>
      <c r="C20" s="1">
        <v>45371</v>
      </c>
      <c r="D20" s="1">
        <v>45386</v>
      </c>
      <c r="E20" s="1">
        <v>45416</v>
      </c>
      <c r="F20">
        <v>32897</v>
      </c>
      <c r="G20" s="2">
        <v>163495</v>
      </c>
      <c r="H20" s="2">
        <v>0</v>
      </c>
      <c r="I20" s="2">
        <v>163495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35">
      <c r="A21" t="s">
        <v>16</v>
      </c>
      <c r="B21">
        <v>202403</v>
      </c>
      <c r="C21" s="1">
        <v>45376</v>
      </c>
      <c r="D21" s="1">
        <v>45386</v>
      </c>
      <c r="E21" s="1">
        <v>45416</v>
      </c>
      <c r="F21">
        <v>32897</v>
      </c>
      <c r="G21" s="2">
        <v>130289</v>
      </c>
      <c r="H21" s="2">
        <v>0</v>
      </c>
      <c r="I21" s="2">
        <v>130289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35">
      <c r="A22" t="s">
        <v>17</v>
      </c>
      <c r="B22">
        <v>202404</v>
      </c>
      <c r="C22" s="1">
        <v>45390</v>
      </c>
      <c r="D22" s="1">
        <v>45419</v>
      </c>
      <c r="E22" s="1">
        <v>45449</v>
      </c>
      <c r="F22">
        <v>33085</v>
      </c>
      <c r="G22" s="2">
        <v>103534</v>
      </c>
      <c r="H22" s="2">
        <v>0</v>
      </c>
      <c r="I22" s="2">
        <v>103534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35">
      <c r="A23" t="s">
        <v>18</v>
      </c>
      <c r="B23">
        <v>202404</v>
      </c>
      <c r="C23" s="1">
        <v>45403</v>
      </c>
      <c r="D23" s="1">
        <v>45419</v>
      </c>
      <c r="E23" s="1">
        <v>45449</v>
      </c>
      <c r="F23">
        <v>33085</v>
      </c>
      <c r="G23" s="2">
        <v>286598</v>
      </c>
      <c r="H23" s="2">
        <v>0</v>
      </c>
      <c r="I23" s="2">
        <v>286598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35">
      <c r="A24" t="s">
        <v>19</v>
      </c>
      <c r="B24">
        <v>202404</v>
      </c>
      <c r="C24" s="1">
        <v>45395</v>
      </c>
      <c r="D24" s="1">
        <v>45419</v>
      </c>
      <c r="E24" s="1">
        <v>45449</v>
      </c>
      <c r="F24">
        <v>33085</v>
      </c>
      <c r="G24" s="2">
        <v>158618</v>
      </c>
      <c r="H24" s="2">
        <v>0</v>
      </c>
      <c r="I24" s="2">
        <v>158618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35">
      <c r="A25" t="s">
        <v>20</v>
      </c>
      <c r="B25">
        <v>202306</v>
      </c>
      <c r="C25" s="1">
        <v>45085</v>
      </c>
      <c r="D25" s="1">
        <v>45117</v>
      </c>
      <c r="E25" s="1">
        <v>45147</v>
      </c>
      <c r="F25">
        <v>31244</v>
      </c>
      <c r="G25" s="2">
        <v>721671</v>
      </c>
      <c r="H25" s="2">
        <v>0</v>
      </c>
      <c r="I25" s="2">
        <v>721671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35">
      <c r="A26" t="s">
        <v>21</v>
      </c>
      <c r="B26">
        <v>202307</v>
      </c>
      <c r="C26" s="1">
        <v>45117</v>
      </c>
      <c r="D26" s="1">
        <v>45142</v>
      </c>
      <c r="E26" s="1">
        <v>45172</v>
      </c>
      <c r="F26">
        <v>31461</v>
      </c>
      <c r="G26" s="2">
        <v>359800</v>
      </c>
      <c r="H26" s="2">
        <v>0</v>
      </c>
      <c r="I26" s="2">
        <v>22830</v>
      </c>
      <c r="J26" s="2">
        <v>-336970</v>
      </c>
      <c r="K26" s="2">
        <v>0</v>
      </c>
      <c r="L26" s="2">
        <v>0</v>
      </c>
      <c r="M26" s="2">
        <v>0</v>
      </c>
    </row>
    <row r="27" spans="1:13" x14ac:dyDescent="0.35">
      <c r="A27" t="s">
        <v>22</v>
      </c>
      <c r="B27">
        <v>202309</v>
      </c>
      <c r="C27" s="1">
        <v>45181</v>
      </c>
      <c r="D27" s="1">
        <v>45212</v>
      </c>
      <c r="E27" s="1">
        <v>45242</v>
      </c>
      <c r="F27">
        <v>31912</v>
      </c>
      <c r="G27" s="2">
        <v>60200</v>
      </c>
      <c r="H27" s="2">
        <v>0</v>
      </c>
      <c r="I27" s="2">
        <v>60200</v>
      </c>
      <c r="J27" s="2">
        <v>0</v>
      </c>
      <c r="K27" s="2">
        <v>60200</v>
      </c>
      <c r="L27" s="2">
        <v>0</v>
      </c>
      <c r="M27" s="2">
        <v>60200</v>
      </c>
    </row>
    <row r="28" spans="1:13" x14ac:dyDescent="0.35">
      <c r="A28" t="s">
        <v>23</v>
      </c>
      <c r="B28">
        <v>202401</v>
      </c>
      <c r="C28" s="1">
        <v>45300</v>
      </c>
      <c r="D28" s="1">
        <v>45334</v>
      </c>
      <c r="E28" s="1">
        <v>45364</v>
      </c>
      <c r="F28">
        <v>32558</v>
      </c>
      <c r="G28" s="2">
        <v>132951</v>
      </c>
      <c r="H28" s="2">
        <v>0</v>
      </c>
      <c r="I28" s="2">
        <v>132951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35">
      <c r="A29" t="s">
        <v>24</v>
      </c>
      <c r="B29">
        <v>202402</v>
      </c>
      <c r="C29" s="1">
        <v>45348</v>
      </c>
      <c r="D29" s="1">
        <v>45359</v>
      </c>
      <c r="E29" s="1">
        <v>45389</v>
      </c>
      <c r="F29">
        <v>32713</v>
      </c>
      <c r="G29" s="2">
        <v>64400</v>
      </c>
      <c r="H29" s="2">
        <v>0</v>
      </c>
      <c r="I29" s="2">
        <v>64400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35">
      <c r="A30" t="s">
        <v>25</v>
      </c>
      <c r="B30">
        <v>202402</v>
      </c>
      <c r="C30" s="1">
        <v>45334</v>
      </c>
      <c r="D30" s="1">
        <v>45359</v>
      </c>
      <c r="E30" s="1">
        <v>45389</v>
      </c>
      <c r="F30">
        <v>32713</v>
      </c>
      <c r="G30" s="2">
        <v>155721</v>
      </c>
      <c r="H30" s="2">
        <v>0</v>
      </c>
      <c r="I30" s="2">
        <v>155721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35">
      <c r="A31" t="s">
        <v>26</v>
      </c>
      <c r="B31">
        <v>202402</v>
      </c>
      <c r="C31" s="1">
        <v>45342</v>
      </c>
      <c r="D31" s="1">
        <v>45359</v>
      </c>
      <c r="E31" s="1">
        <v>45389</v>
      </c>
      <c r="F31">
        <v>32713</v>
      </c>
      <c r="G31" s="2">
        <v>646410</v>
      </c>
      <c r="H31" s="2">
        <v>0</v>
      </c>
      <c r="I31" s="2">
        <v>646410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35">
      <c r="A32" t="s">
        <v>27</v>
      </c>
      <c r="B32">
        <v>202404</v>
      </c>
      <c r="C32" s="1">
        <v>45384</v>
      </c>
      <c r="D32" s="1">
        <v>45419</v>
      </c>
      <c r="E32" s="1">
        <v>45449</v>
      </c>
      <c r="F32">
        <v>33084</v>
      </c>
      <c r="G32" s="2">
        <v>102897</v>
      </c>
      <c r="H32" s="2">
        <v>0</v>
      </c>
      <c r="I32" s="2">
        <v>102897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35">
      <c r="A33" t="s">
        <v>28</v>
      </c>
      <c r="B33">
        <v>202404</v>
      </c>
      <c r="C33" s="1">
        <v>45404</v>
      </c>
      <c r="D33" s="1">
        <v>45419</v>
      </c>
      <c r="E33" s="1">
        <v>45449</v>
      </c>
      <c r="F33">
        <v>33084</v>
      </c>
      <c r="G33" s="2">
        <v>64400</v>
      </c>
      <c r="H33" s="2">
        <v>0</v>
      </c>
      <c r="I33" s="2">
        <v>64400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35">
      <c r="A34" t="s">
        <v>29</v>
      </c>
      <c r="B34">
        <v>202404</v>
      </c>
      <c r="C34" s="1">
        <v>45405</v>
      </c>
      <c r="D34" s="1">
        <v>45419</v>
      </c>
      <c r="E34" s="1">
        <v>45449</v>
      </c>
      <c r="F34">
        <v>33084</v>
      </c>
      <c r="G34" s="2">
        <v>77171</v>
      </c>
      <c r="H34" s="2">
        <v>0</v>
      </c>
      <c r="I34" s="2">
        <v>77171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35">
      <c r="A35" t="s">
        <v>30</v>
      </c>
      <c r="B35">
        <v>202404</v>
      </c>
      <c r="C35" s="1">
        <v>45411</v>
      </c>
      <c r="D35" s="1">
        <v>45419</v>
      </c>
      <c r="E35" s="1">
        <v>45449</v>
      </c>
      <c r="F35">
        <v>33085</v>
      </c>
      <c r="G35" s="2">
        <v>220014</v>
      </c>
      <c r="H35" s="2">
        <v>0</v>
      </c>
      <c r="I35" s="2">
        <v>220014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35">
      <c r="A36" t="s">
        <v>31</v>
      </c>
      <c r="B36">
        <v>202310</v>
      </c>
      <c r="C36" s="1">
        <v>45212</v>
      </c>
      <c r="D36" s="1">
        <v>45238</v>
      </c>
      <c r="E36" s="1">
        <v>45268</v>
      </c>
      <c r="F36">
        <v>31968</v>
      </c>
      <c r="G36" s="2">
        <v>286000</v>
      </c>
      <c r="H36" s="2">
        <v>0</v>
      </c>
      <c r="I36" s="2">
        <v>32000</v>
      </c>
      <c r="J36" s="2">
        <v>-254000</v>
      </c>
      <c r="K36" s="2">
        <v>0</v>
      </c>
      <c r="L36" s="2">
        <v>0</v>
      </c>
      <c r="M36" s="2">
        <v>0</v>
      </c>
    </row>
    <row r="37" spans="1:13" x14ac:dyDescent="0.35">
      <c r="A37" t="s">
        <v>32</v>
      </c>
      <c r="B37">
        <v>202402</v>
      </c>
      <c r="C37" s="1">
        <v>45350</v>
      </c>
      <c r="D37" s="1">
        <v>45359</v>
      </c>
      <c r="E37" s="1">
        <v>45389</v>
      </c>
      <c r="F37">
        <v>32713</v>
      </c>
      <c r="G37" s="2">
        <v>187809</v>
      </c>
      <c r="H37" s="2">
        <v>0</v>
      </c>
      <c r="I37" s="2">
        <v>187809</v>
      </c>
      <c r="J37" s="2">
        <v>0</v>
      </c>
      <c r="K37" s="2">
        <v>0</v>
      </c>
      <c r="L37" s="2">
        <v>0</v>
      </c>
      <c r="M37" s="2">
        <v>0</v>
      </c>
    </row>
    <row r="38" spans="1:13" x14ac:dyDescent="0.35">
      <c r="A38" t="s">
        <v>33</v>
      </c>
      <c r="B38">
        <v>202307</v>
      </c>
      <c r="C38" s="1">
        <v>45133</v>
      </c>
      <c r="D38" s="1">
        <v>45142</v>
      </c>
      <c r="E38" s="1">
        <v>45172</v>
      </c>
      <c r="F38">
        <v>31461</v>
      </c>
      <c r="G38" s="2">
        <v>443255</v>
      </c>
      <c r="H38" s="2">
        <v>0</v>
      </c>
      <c r="I38" s="2">
        <v>443255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35">
      <c r="A39" t="s">
        <v>34</v>
      </c>
      <c r="B39">
        <v>202403</v>
      </c>
      <c r="C39" s="1">
        <v>45375</v>
      </c>
      <c r="D39" s="1">
        <v>45386</v>
      </c>
      <c r="E39" s="1">
        <v>45416</v>
      </c>
      <c r="F39">
        <v>32897</v>
      </c>
      <c r="G39" s="2">
        <v>137994</v>
      </c>
      <c r="H39" s="2">
        <v>0</v>
      </c>
      <c r="I39" s="2">
        <v>137994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35">
      <c r="H40" s="34"/>
    </row>
  </sheetData>
  <mergeCells count="3">
    <mergeCell ref="C1:I1"/>
    <mergeCell ref="C2:I2"/>
    <mergeCell ref="C4:I4"/>
  </mergeCells>
  <hyperlinks>
    <hyperlink ref="C13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4.36328125" bestFit="1" customWidth="1"/>
  </cols>
  <sheetData>
    <row r="3" spans="1:3" x14ac:dyDescent="0.35">
      <c r="A3" s="60" t="s">
        <v>85</v>
      </c>
      <c r="B3" t="s">
        <v>83</v>
      </c>
      <c r="C3" t="s">
        <v>84</v>
      </c>
    </row>
    <row r="4" spans="1:3" x14ac:dyDescent="0.35">
      <c r="A4" s="61" t="s">
        <v>80</v>
      </c>
      <c r="B4" s="59">
        <v>15</v>
      </c>
      <c r="C4" s="62">
        <v>3110550</v>
      </c>
    </row>
    <row r="5" spans="1:3" x14ac:dyDescent="0.35">
      <c r="A5" s="61" t="s">
        <v>79</v>
      </c>
      <c r="B5" s="59">
        <v>7</v>
      </c>
      <c r="C5" s="62">
        <v>1013232</v>
      </c>
    </row>
    <row r="6" spans="1:3" x14ac:dyDescent="0.35">
      <c r="A6" s="61" t="s">
        <v>86</v>
      </c>
      <c r="B6" s="59">
        <v>22</v>
      </c>
      <c r="C6" s="62">
        <v>4123782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25"/>
  <sheetViews>
    <sheetView topLeftCell="H1" workbookViewId="0">
      <pane ySplit="2" topLeftCell="A3" activePane="bottomLeft" state="frozen"/>
      <selection pane="bottomLeft" activeCell="R2" sqref="R2"/>
    </sheetView>
  </sheetViews>
  <sheetFormatPr baseColWidth="10" defaultRowHeight="10" x14ac:dyDescent="0.2"/>
  <cols>
    <col min="1" max="1" width="8.1796875" style="35" bestFit="1" customWidth="1"/>
    <col min="2" max="2" width="16.36328125" style="35" customWidth="1"/>
    <col min="3" max="3" width="11.453125" style="35" bestFit="1" customWidth="1"/>
    <col min="4" max="4" width="11.453125" style="35" customWidth="1"/>
    <col min="5" max="5" width="11.453125" style="35" bestFit="1" customWidth="1"/>
    <col min="6" max="6" width="11.36328125" style="35" bestFit="1" customWidth="1"/>
    <col min="7" max="7" width="11.81640625" style="35" bestFit="1" customWidth="1"/>
    <col min="8" max="8" width="12.54296875" style="35" bestFit="1" customWidth="1"/>
    <col min="9" max="9" width="13.08984375" style="35" bestFit="1" customWidth="1"/>
    <col min="10" max="10" width="11.26953125" style="35" bestFit="1" customWidth="1"/>
    <col min="11" max="11" width="11.7265625" style="35" bestFit="1" customWidth="1"/>
    <col min="12" max="12" width="12.6328125" style="35" bestFit="1" customWidth="1"/>
    <col min="13" max="13" width="12.90625" style="35" bestFit="1" customWidth="1"/>
    <col min="14" max="14" width="11.26953125" style="35" bestFit="1" customWidth="1"/>
    <col min="15" max="15" width="13.6328125" style="35" bestFit="1" customWidth="1"/>
    <col min="16" max="16" width="14.7265625" style="35" bestFit="1" customWidth="1"/>
    <col min="17" max="17" width="14.7265625" style="35" customWidth="1"/>
    <col min="18" max="18" width="14.7265625" style="35" bestFit="1" customWidth="1"/>
    <col min="19" max="19" width="14.81640625" style="63" bestFit="1" customWidth="1"/>
    <col min="20" max="20" width="14.26953125" style="35" bestFit="1" customWidth="1"/>
    <col min="21" max="25" width="14.90625" style="35" customWidth="1"/>
    <col min="26" max="26" width="14.54296875" style="48" bestFit="1" customWidth="1"/>
    <col min="27" max="27" width="14.6328125" style="48" bestFit="1" customWidth="1"/>
    <col min="28" max="28" width="15.36328125" style="35" bestFit="1" customWidth="1"/>
    <col min="29" max="29" width="15.36328125" style="36" bestFit="1" customWidth="1"/>
    <col min="30" max="30" width="15.453125" style="48" bestFit="1" customWidth="1"/>
    <col min="31" max="32" width="10.90625" style="35"/>
    <col min="33" max="33" width="13.36328125" style="35" bestFit="1" customWidth="1"/>
    <col min="34" max="16384" width="10.90625" style="35"/>
  </cols>
  <sheetData>
    <row r="1" spans="1:33" x14ac:dyDescent="0.2">
      <c r="Z1" s="48">
        <f>+SUBTOTAL(9,Z3:Z24)</f>
        <v>3576647</v>
      </c>
    </row>
    <row r="2" spans="1:33" s="45" customFormat="1" ht="30" x14ac:dyDescent="0.35">
      <c r="A2" s="41" t="s">
        <v>61</v>
      </c>
      <c r="B2" s="41" t="s">
        <v>62</v>
      </c>
      <c r="C2" s="41" t="s">
        <v>60</v>
      </c>
      <c r="D2" s="41" t="s">
        <v>75</v>
      </c>
      <c r="E2" s="41" t="s">
        <v>0</v>
      </c>
      <c r="F2" s="41" t="s">
        <v>1</v>
      </c>
      <c r="G2" s="41" t="s">
        <v>2</v>
      </c>
      <c r="H2" s="41" t="s">
        <v>3</v>
      </c>
      <c r="I2" s="41" t="s">
        <v>4</v>
      </c>
      <c r="J2" s="41" t="s">
        <v>5</v>
      </c>
      <c r="K2" s="41" t="s">
        <v>6</v>
      </c>
      <c r="L2" s="41" t="s">
        <v>7</v>
      </c>
      <c r="M2" s="41" t="s">
        <v>8</v>
      </c>
      <c r="N2" s="41" t="s">
        <v>9</v>
      </c>
      <c r="O2" s="41" t="s">
        <v>10</v>
      </c>
      <c r="P2" s="41" t="s">
        <v>11</v>
      </c>
      <c r="Q2" s="41" t="s">
        <v>76</v>
      </c>
      <c r="R2" s="38" t="s">
        <v>74</v>
      </c>
      <c r="S2" s="64" t="s">
        <v>64</v>
      </c>
      <c r="T2" s="39" t="s">
        <v>65</v>
      </c>
      <c r="U2" s="58" t="s">
        <v>66</v>
      </c>
      <c r="V2" s="58" t="s">
        <v>67</v>
      </c>
      <c r="W2" s="58" t="s">
        <v>68</v>
      </c>
      <c r="X2" s="58" t="s">
        <v>69</v>
      </c>
      <c r="Y2" s="58" t="s">
        <v>70</v>
      </c>
      <c r="Z2" s="46" t="s">
        <v>66</v>
      </c>
      <c r="AA2" s="46" t="s">
        <v>67</v>
      </c>
      <c r="AB2" s="40" t="s">
        <v>68</v>
      </c>
      <c r="AC2" s="49" t="s">
        <v>69</v>
      </c>
      <c r="AD2" s="46" t="s">
        <v>70</v>
      </c>
      <c r="AE2" s="41" t="s">
        <v>71</v>
      </c>
      <c r="AF2" s="41" t="s">
        <v>72</v>
      </c>
      <c r="AG2" s="41" t="s">
        <v>73</v>
      </c>
    </row>
    <row r="3" spans="1:33" x14ac:dyDescent="0.2">
      <c r="A3" s="42">
        <v>891500084</v>
      </c>
      <c r="B3" s="42" t="s">
        <v>63</v>
      </c>
      <c r="C3" s="42" t="s">
        <v>31</v>
      </c>
      <c r="D3" s="42" t="str">
        <f>+CONCATENATE(A3,"_",C3)</f>
        <v>891500084_FE467216</v>
      </c>
      <c r="E3" s="42">
        <v>202310</v>
      </c>
      <c r="F3" s="43">
        <v>45212</v>
      </c>
      <c r="G3" s="43">
        <v>45238</v>
      </c>
      <c r="H3" s="43">
        <v>45268</v>
      </c>
      <c r="I3" s="42">
        <v>31968</v>
      </c>
      <c r="J3" s="44">
        <v>286000</v>
      </c>
      <c r="K3" s="44">
        <v>0</v>
      </c>
      <c r="L3" s="44">
        <v>32000</v>
      </c>
      <c r="M3" s="44">
        <v>-254000</v>
      </c>
      <c r="N3" s="44">
        <v>0</v>
      </c>
      <c r="O3" s="44">
        <v>0</v>
      </c>
      <c r="P3" s="44">
        <v>0</v>
      </c>
      <c r="Q3" s="44" t="s">
        <v>80</v>
      </c>
      <c r="R3" s="42" t="s">
        <v>80</v>
      </c>
      <c r="S3" s="57">
        <v>0</v>
      </c>
      <c r="T3" s="42"/>
      <c r="U3" s="47">
        <v>0</v>
      </c>
      <c r="V3" s="47">
        <v>0</v>
      </c>
      <c r="W3" s="42"/>
      <c r="X3" s="43"/>
      <c r="Y3" s="47">
        <v>0</v>
      </c>
      <c r="Z3" s="47">
        <v>286000</v>
      </c>
      <c r="AA3" s="47">
        <v>0</v>
      </c>
      <c r="AB3" s="42">
        <v>2201481863</v>
      </c>
      <c r="AC3" s="43">
        <v>45341</v>
      </c>
      <c r="AD3" s="47">
        <v>2074249</v>
      </c>
      <c r="AE3" s="42" t="s">
        <v>77</v>
      </c>
      <c r="AF3" s="43">
        <v>45212</v>
      </c>
      <c r="AG3" s="43">
        <v>45275</v>
      </c>
    </row>
    <row r="4" spans="1:33" x14ac:dyDescent="0.2">
      <c r="A4" s="42">
        <v>891500084</v>
      </c>
      <c r="B4" s="42" t="s">
        <v>63</v>
      </c>
      <c r="C4" s="42" t="s">
        <v>20</v>
      </c>
      <c r="D4" s="42" t="str">
        <f>+CONCATENATE(A4,"_",C4)</f>
        <v>891500084_FE405224</v>
      </c>
      <c r="E4" s="42">
        <v>202306</v>
      </c>
      <c r="F4" s="43">
        <v>45085</v>
      </c>
      <c r="G4" s="43">
        <v>45117</v>
      </c>
      <c r="H4" s="43">
        <v>45147</v>
      </c>
      <c r="I4" s="42">
        <v>31244</v>
      </c>
      <c r="J4" s="44">
        <v>721671</v>
      </c>
      <c r="K4" s="44">
        <v>0</v>
      </c>
      <c r="L4" s="44">
        <v>721671</v>
      </c>
      <c r="M4" s="44">
        <v>0</v>
      </c>
      <c r="N4" s="44">
        <v>0</v>
      </c>
      <c r="O4" s="44">
        <v>0</v>
      </c>
      <c r="P4" s="44">
        <v>0</v>
      </c>
      <c r="Q4" s="44" t="s">
        <v>81</v>
      </c>
      <c r="R4" s="42" t="s">
        <v>80</v>
      </c>
      <c r="S4" s="57">
        <v>0</v>
      </c>
      <c r="T4" s="42"/>
      <c r="U4" s="47">
        <v>0</v>
      </c>
      <c r="V4" s="47">
        <v>0</v>
      </c>
      <c r="W4" s="42"/>
      <c r="X4" s="43"/>
      <c r="Y4" s="47">
        <v>0</v>
      </c>
      <c r="Z4" s="47">
        <v>721671</v>
      </c>
      <c r="AA4" s="47">
        <v>0</v>
      </c>
      <c r="AB4" s="42">
        <v>2201500329</v>
      </c>
      <c r="AC4" s="43">
        <v>45394</v>
      </c>
      <c r="AD4" s="47">
        <v>2454217</v>
      </c>
      <c r="AE4" s="42" t="s">
        <v>77</v>
      </c>
      <c r="AF4" s="43">
        <v>45085</v>
      </c>
      <c r="AG4" s="43">
        <v>45352</v>
      </c>
    </row>
    <row r="5" spans="1:33" x14ac:dyDescent="0.2">
      <c r="A5" s="42">
        <v>891500084</v>
      </c>
      <c r="B5" s="42" t="s">
        <v>63</v>
      </c>
      <c r="C5" s="42" t="s">
        <v>22</v>
      </c>
      <c r="D5" s="42" t="str">
        <f>+CONCATENATE(A5,"_",C5)</f>
        <v>891500084_FE453541</v>
      </c>
      <c r="E5" s="42">
        <v>202309</v>
      </c>
      <c r="F5" s="43">
        <v>45181</v>
      </c>
      <c r="G5" s="43">
        <v>45212</v>
      </c>
      <c r="H5" s="43">
        <v>45242</v>
      </c>
      <c r="I5" s="42">
        <v>31912</v>
      </c>
      <c r="J5" s="44">
        <v>60200</v>
      </c>
      <c r="K5" s="44">
        <v>0</v>
      </c>
      <c r="L5" s="44">
        <v>60200</v>
      </c>
      <c r="M5" s="44">
        <v>0</v>
      </c>
      <c r="N5" s="44">
        <v>60200</v>
      </c>
      <c r="O5" s="44">
        <v>0</v>
      </c>
      <c r="P5" s="44">
        <v>60200</v>
      </c>
      <c r="Q5" s="44" t="s">
        <v>81</v>
      </c>
      <c r="R5" s="42" t="s">
        <v>80</v>
      </c>
      <c r="S5" s="57">
        <v>0</v>
      </c>
      <c r="T5" s="42"/>
      <c r="U5" s="47">
        <v>0</v>
      </c>
      <c r="V5" s="47">
        <v>0</v>
      </c>
      <c r="W5" s="42"/>
      <c r="X5" s="43"/>
      <c r="Y5" s="47">
        <v>0</v>
      </c>
      <c r="Z5" s="47">
        <v>60200</v>
      </c>
      <c r="AA5" s="47">
        <v>0</v>
      </c>
      <c r="AB5" s="42">
        <v>2201500329</v>
      </c>
      <c r="AC5" s="43">
        <v>45394</v>
      </c>
      <c r="AD5" s="47">
        <v>2454217</v>
      </c>
      <c r="AE5" s="42" t="s">
        <v>77</v>
      </c>
      <c r="AF5" s="43">
        <v>45181</v>
      </c>
      <c r="AG5" s="43">
        <v>45358</v>
      </c>
    </row>
    <row r="6" spans="1:33" x14ac:dyDescent="0.2">
      <c r="A6" s="42">
        <v>891500084</v>
      </c>
      <c r="B6" s="42" t="s">
        <v>63</v>
      </c>
      <c r="C6" s="42" t="s">
        <v>23</v>
      </c>
      <c r="D6" s="42" t="str">
        <f>+CONCATENATE(A6,"_",C6)</f>
        <v>891500084_FE503548</v>
      </c>
      <c r="E6" s="42">
        <v>202401</v>
      </c>
      <c r="F6" s="43">
        <v>45300</v>
      </c>
      <c r="G6" s="43">
        <v>45334</v>
      </c>
      <c r="H6" s="43">
        <v>45364</v>
      </c>
      <c r="I6" s="42">
        <v>32558</v>
      </c>
      <c r="J6" s="44">
        <v>132951</v>
      </c>
      <c r="K6" s="44">
        <v>0</v>
      </c>
      <c r="L6" s="44">
        <v>132951</v>
      </c>
      <c r="M6" s="44">
        <v>0</v>
      </c>
      <c r="N6" s="44">
        <v>0</v>
      </c>
      <c r="O6" s="44">
        <v>0</v>
      </c>
      <c r="P6" s="44">
        <v>0</v>
      </c>
      <c r="Q6" s="44" t="s">
        <v>81</v>
      </c>
      <c r="R6" s="42" t="s">
        <v>80</v>
      </c>
      <c r="S6" s="57">
        <v>0</v>
      </c>
      <c r="T6" s="42"/>
      <c r="U6" s="47">
        <v>0</v>
      </c>
      <c r="V6" s="47">
        <v>0</v>
      </c>
      <c r="W6" s="42"/>
      <c r="X6" s="43"/>
      <c r="Y6" s="47">
        <v>0</v>
      </c>
      <c r="Z6" s="47">
        <v>132951</v>
      </c>
      <c r="AA6" s="47">
        <v>0</v>
      </c>
      <c r="AB6" s="42">
        <v>2201500329</v>
      </c>
      <c r="AC6" s="43">
        <v>45394</v>
      </c>
      <c r="AD6" s="47">
        <v>2454217</v>
      </c>
      <c r="AE6" s="42" t="s">
        <v>77</v>
      </c>
      <c r="AF6" s="43">
        <v>45300</v>
      </c>
      <c r="AG6" s="43">
        <v>45334</v>
      </c>
    </row>
    <row r="7" spans="1:33" x14ac:dyDescent="0.2">
      <c r="A7" s="42">
        <v>891500084</v>
      </c>
      <c r="B7" s="42" t="s">
        <v>63</v>
      </c>
      <c r="C7" s="42" t="s">
        <v>24</v>
      </c>
      <c r="D7" s="42" t="str">
        <f>+CONCATENATE(A7,"_",C7)</f>
        <v>891500084_FE526942</v>
      </c>
      <c r="E7" s="42">
        <v>202402</v>
      </c>
      <c r="F7" s="43">
        <v>45348</v>
      </c>
      <c r="G7" s="43">
        <v>45359</v>
      </c>
      <c r="H7" s="43">
        <v>45389</v>
      </c>
      <c r="I7" s="42">
        <v>32713</v>
      </c>
      <c r="J7" s="44">
        <v>64400</v>
      </c>
      <c r="K7" s="44">
        <v>0</v>
      </c>
      <c r="L7" s="44">
        <v>64400</v>
      </c>
      <c r="M7" s="44">
        <v>0</v>
      </c>
      <c r="N7" s="44">
        <v>0</v>
      </c>
      <c r="O7" s="44">
        <v>0</v>
      </c>
      <c r="P7" s="44">
        <v>0</v>
      </c>
      <c r="Q7" s="44" t="s">
        <v>81</v>
      </c>
      <c r="R7" s="42" t="s">
        <v>80</v>
      </c>
      <c r="S7" s="57">
        <v>0</v>
      </c>
      <c r="T7" s="42"/>
      <c r="U7" s="47">
        <v>0</v>
      </c>
      <c r="V7" s="47">
        <v>0</v>
      </c>
      <c r="W7" s="42"/>
      <c r="X7" s="43"/>
      <c r="Y7" s="47">
        <v>0</v>
      </c>
      <c r="Z7" s="47">
        <v>64400</v>
      </c>
      <c r="AA7" s="47">
        <v>0</v>
      </c>
      <c r="AB7" s="42">
        <v>2201500329</v>
      </c>
      <c r="AC7" s="43">
        <v>45394</v>
      </c>
      <c r="AD7" s="47">
        <v>2454217</v>
      </c>
      <c r="AE7" s="42" t="s">
        <v>77</v>
      </c>
      <c r="AF7" s="43">
        <v>45348</v>
      </c>
      <c r="AG7" s="43">
        <v>45366</v>
      </c>
    </row>
    <row r="8" spans="1:33" x14ac:dyDescent="0.2">
      <c r="A8" s="42">
        <v>891500084</v>
      </c>
      <c r="B8" s="42" t="s">
        <v>63</v>
      </c>
      <c r="C8" s="42" t="s">
        <v>25</v>
      </c>
      <c r="D8" s="42" t="str">
        <f>+CONCATENATE(A8,"_",C8)</f>
        <v>891500084_FE519977</v>
      </c>
      <c r="E8" s="42">
        <v>202402</v>
      </c>
      <c r="F8" s="43">
        <v>45334</v>
      </c>
      <c r="G8" s="43">
        <v>45359</v>
      </c>
      <c r="H8" s="43">
        <v>45389</v>
      </c>
      <c r="I8" s="42">
        <v>32713</v>
      </c>
      <c r="J8" s="44">
        <v>155721</v>
      </c>
      <c r="K8" s="44">
        <v>0</v>
      </c>
      <c r="L8" s="44">
        <v>155721</v>
      </c>
      <c r="M8" s="44">
        <v>0</v>
      </c>
      <c r="N8" s="44">
        <v>0</v>
      </c>
      <c r="O8" s="44">
        <v>0</v>
      </c>
      <c r="P8" s="44">
        <v>0</v>
      </c>
      <c r="Q8" s="44" t="s">
        <v>81</v>
      </c>
      <c r="R8" s="42" t="s">
        <v>80</v>
      </c>
      <c r="S8" s="57">
        <v>0</v>
      </c>
      <c r="T8" s="42"/>
      <c r="U8" s="47">
        <v>0</v>
      </c>
      <c r="V8" s="47">
        <v>0</v>
      </c>
      <c r="W8" s="42"/>
      <c r="X8" s="43"/>
      <c r="Y8" s="47">
        <v>0</v>
      </c>
      <c r="Z8" s="47">
        <v>155721</v>
      </c>
      <c r="AA8" s="47">
        <v>0</v>
      </c>
      <c r="AB8" s="42">
        <v>2201500329</v>
      </c>
      <c r="AC8" s="43">
        <v>45394</v>
      </c>
      <c r="AD8" s="47">
        <v>2454217</v>
      </c>
      <c r="AE8" s="42" t="s">
        <v>77</v>
      </c>
      <c r="AF8" s="43">
        <v>45334</v>
      </c>
      <c r="AG8" s="43">
        <v>45366</v>
      </c>
    </row>
    <row r="9" spans="1:33" x14ac:dyDescent="0.2">
      <c r="A9" s="42">
        <v>891500084</v>
      </c>
      <c r="B9" s="42" t="s">
        <v>63</v>
      </c>
      <c r="C9" s="42" t="s">
        <v>26</v>
      </c>
      <c r="D9" s="42" t="str">
        <f>+CONCATENATE(A9,"_",C9)</f>
        <v>891500084_FE524207</v>
      </c>
      <c r="E9" s="42">
        <v>202402</v>
      </c>
      <c r="F9" s="43">
        <v>45342</v>
      </c>
      <c r="G9" s="43">
        <v>45359</v>
      </c>
      <c r="H9" s="43">
        <v>45389</v>
      </c>
      <c r="I9" s="42">
        <v>32713</v>
      </c>
      <c r="J9" s="44">
        <v>646410</v>
      </c>
      <c r="K9" s="44">
        <v>0</v>
      </c>
      <c r="L9" s="44">
        <v>646410</v>
      </c>
      <c r="M9" s="44">
        <v>0</v>
      </c>
      <c r="N9" s="44">
        <v>0</v>
      </c>
      <c r="O9" s="44">
        <v>0</v>
      </c>
      <c r="P9" s="44">
        <v>0</v>
      </c>
      <c r="Q9" s="44" t="s">
        <v>81</v>
      </c>
      <c r="R9" s="42" t="s">
        <v>80</v>
      </c>
      <c r="S9" s="57">
        <v>0</v>
      </c>
      <c r="T9" s="42"/>
      <c r="U9" s="47">
        <v>0</v>
      </c>
      <c r="V9" s="47">
        <v>0</v>
      </c>
      <c r="W9" s="42"/>
      <c r="X9" s="43"/>
      <c r="Y9" s="47">
        <v>0</v>
      </c>
      <c r="Z9" s="47">
        <v>646410</v>
      </c>
      <c r="AA9" s="47">
        <v>0</v>
      </c>
      <c r="AB9" s="42">
        <v>2201500329</v>
      </c>
      <c r="AC9" s="43">
        <v>45394</v>
      </c>
      <c r="AD9" s="47">
        <v>2454217</v>
      </c>
      <c r="AE9" s="42" t="s">
        <v>77</v>
      </c>
      <c r="AF9" s="43">
        <v>45342</v>
      </c>
      <c r="AG9" s="43">
        <v>45366</v>
      </c>
    </row>
    <row r="10" spans="1:33" x14ac:dyDescent="0.2">
      <c r="A10" s="42">
        <v>891500084</v>
      </c>
      <c r="B10" s="42" t="s">
        <v>63</v>
      </c>
      <c r="C10" s="42" t="s">
        <v>32</v>
      </c>
      <c r="D10" s="42" t="str">
        <f>+CONCATENATE(A10,"_",C10)</f>
        <v>891500084_FE528278</v>
      </c>
      <c r="E10" s="42">
        <v>202402</v>
      </c>
      <c r="F10" s="43">
        <v>45350</v>
      </c>
      <c r="G10" s="43">
        <v>45359</v>
      </c>
      <c r="H10" s="43">
        <v>45389</v>
      </c>
      <c r="I10" s="42">
        <v>32713</v>
      </c>
      <c r="J10" s="44">
        <v>187809</v>
      </c>
      <c r="K10" s="44">
        <v>0</v>
      </c>
      <c r="L10" s="44">
        <v>187809</v>
      </c>
      <c r="M10" s="44">
        <v>0</v>
      </c>
      <c r="N10" s="44">
        <v>0</v>
      </c>
      <c r="O10" s="44">
        <v>0</v>
      </c>
      <c r="P10" s="44">
        <v>0</v>
      </c>
      <c r="Q10" s="44" t="s">
        <v>81</v>
      </c>
      <c r="R10" s="42" t="s">
        <v>80</v>
      </c>
      <c r="S10" s="57">
        <v>0</v>
      </c>
      <c r="T10" s="42"/>
      <c r="U10" s="47">
        <v>0</v>
      </c>
      <c r="V10" s="47">
        <v>0</v>
      </c>
      <c r="W10" s="42"/>
      <c r="X10" s="43"/>
      <c r="Y10" s="47">
        <v>0</v>
      </c>
      <c r="Z10" s="47">
        <v>187809</v>
      </c>
      <c r="AA10" s="47">
        <v>0</v>
      </c>
      <c r="AB10" s="42">
        <v>2201500329</v>
      </c>
      <c r="AC10" s="43">
        <v>45394</v>
      </c>
      <c r="AD10" s="47">
        <v>2454217</v>
      </c>
      <c r="AE10" s="42" t="s">
        <v>77</v>
      </c>
      <c r="AF10" s="43">
        <v>45350</v>
      </c>
      <c r="AG10" s="43">
        <v>45366</v>
      </c>
    </row>
    <row r="11" spans="1:33" x14ac:dyDescent="0.2">
      <c r="A11" s="42">
        <v>891500084</v>
      </c>
      <c r="B11" s="42" t="s">
        <v>63</v>
      </c>
      <c r="C11" s="42" t="s">
        <v>33</v>
      </c>
      <c r="D11" s="42" t="str">
        <f>+CONCATENATE(A11,"_",C11)</f>
        <v>891500084_FE428652</v>
      </c>
      <c r="E11" s="42">
        <v>202307</v>
      </c>
      <c r="F11" s="43">
        <v>45133</v>
      </c>
      <c r="G11" s="43">
        <v>45142</v>
      </c>
      <c r="H11" s="43">
        <v>45172</v>
      </c>
      <c r="I11" s="42">
        <v>31461</v>
      </c>
      <c r="J11" s="44">
        <v>443255</v>
      </c>
      <c r="K11" s="44">
        <v>0</v>
      </c>
      <c r="L11" s="44">
        <v>443255</v>
      </c>
      <c r="M11" s="44">
        <v>0</v>
      </c>
      <c r="N11" s="44">
        <v>0</v>
      </c>
      <c r="O11" s="44">
        <v>0</v>
      </c>
      <c r="P11" s="44">
        <v>0</v>
      </c>
      <c r="Q11" s="44" t="s">
        <v>81</v>
      </c>
      <c r="R11" s="42" t="s">
        <v>80</v>
      </c>
      <c r="S11" s="57">
        <v>0</v>
      </c>
      <c r="T11" s="42"/>
      <c r="U11" s="47">
        <v>0</v>
      </c>
      <c r="V11" s="47">
        <v>0</v>
      </c>
      <c r="W11" s="42"/>
      <c r="X11" s="43"/>
      <c r="Y11" s="47">
        <v>0</v>
      </c>
      <c r="Z11" s="47">
        <v>443255</v>
      </c>
      <c r="AA11" s="47">
        <v>0</v>
      </c>
      <c r="AB11" s="42">
        <v>2201500329</v>
      </c>
      <c r="AC11" s="43">
        <v>45394</v>
      </c>
      <c r="AD11" s="47">
        <v>2454217</v>
      </c>
      <c r="AE11" s="42" t="s">
        <v>77</v>
      </c>
      <c r="AF11" s="43">
        <v>45133</v>
      </c>
      <c r="AG11" s="43">
        <v>45352</v>
      </c>
    </row>
    <row r="12" spans="1:33" x14ac:dyDescent="0.2">
      <c r="A12" s="42">
        <v>891500084</v>
      </c>
      <c r="B12" s="42" t="s">
        <v>63</v>
      </c>
      <c r="C12" s="42" t="s">
        <v>21</v>
      </c>
      <c r="D12" s="42" t="str">
        <f>+CONCATENATE(A12,"_",C12)</f>
        <v>891500084_FE420250</v>
      </c>
      <c r="E12" s="42">
        <v>202307</v>
      </c>
      <c r="F12" s="43">
        <v>45117</v>
      </c>
      <c r="G12" s="43">
        <v>45142</v>
      </c>
      <c r="H12" s="43">
        <v>45172</v>
      </c>
      <c r="I12" s="42">
        <v>31461</v>
      </c>
      <c r="J12" s="44">
        <v>359800</v>
      </c>
      <c r="K12" s="44">
        <v>0</v>
      </c>
      <c r="L12" s="44">
        <v>22830</v>
      </c>
      <c r="M12" s="44">
        <v>-336970</v>
      </c>
      <c r="N12" s="44">
        <v>0</v>
      </c>
      <c r="O12" s="44">
        <v>0</v>
      </c>
      <c r="P12" s="44">
        <v>0</v>
      </c>
      <c r="Q12" s="44" t="s">
        <v>81</v>
      </c>
      <c r="R12" s="42" t="s">
        <v>80</v>
      </c>
      <c r="S12" s="57">
        <v>0</v>
      </c>
      <c r="T12" s="42"/>
      <c r="U12" s="47">
        <v>22830</v>
      </c>
      <c r="V12" s="47">
        <v>0</v>
      </c>
      <c r="W12" s="42">
        <v>4800062423</v>
      </c>
      <c r="X12" s="43">
        <v>45320</v>
      </c>
      <c r="Y12" s="47">
        <v>22830</v>
      </c>
      <c r="Z12" s="47">
        <v>336970</v>
      </c>
      <c r="AA12" s="47">
        <v>0</v>
      </c>
      <c r="AB12" s="42">
        <v>2201500550</v>
      </c>
      <c r="AC12" s="43">
        <v>45397</v>
      </c>
      <c r="AD12" s="47">
        <v>21474708</v>
      </c>
      <c r="AE12" s="42" t="s">
        <v>77</v>
      </c>
      <c r="AF12" s="43">
        <v>45117</v>
      </c>
      <c r="AG12" s="43">
        <v>45275</v>
      </c>
    </row>
    <row r="13" spans="1:33" x14ac:dyDescent="0.2">
      <c r="A13" s="42">
        <v>891500084</v>
      </c>
      <c r="B13" s="42" t="s">
        <v>63</v>
      </c>
      <c r="C13" s="42" t="s">
        <v>15</v>
      </c>
      <c r="D13" s="42" t="str">
        <f>+CONCATENATE(A13,"_",C13)</f>
        <v>891500084_FE538896</v>
      </c>
      <c r="E13" s="42">
        <v>202403</v>
      </c>
      <c r="F13" s="43">
        <v>45371</v>
      </c>
      <c r="G13" s="43">
        <v>45386</v>
      </c>
      <c r="H13" s="43">
        <v>45416</v>
      </c>
      <c r="I13" s="42">
        <v>32897</v>
      </c>
      <c r="J13" s="44">
        <v>163495</v>
      </c>
      <c r="K13" s="44">
        <v>0</v>
      </c>
      <c r="L13" s="44">
        <v>163495</v>
      </c>
      <c r="M13" s="44">
        <v>0</v>
      </c>
      <c r="N13" s="44">
        <v>0</v>
      </c>
      <c r="O13" s="44">
        <v>0</v>
      </c>
      <c r="P13" s="44">
        <v>0</v>
      </c>
      <c r="Q13" s="44" t="e">
        <v>#N/A</v>
      </c>
      <c r="R13" s="42" t="s">
        <v>80</v>
      </c>
      <c r="S13" s="57">
        <v>0</v>
      </c>
      <c r="T13" s="42"/>
      <c r="U13" s="47">
        <v>102043</v>
      </c>
      <c r="V13" s="47">
        <v>0</v>
      </c>
      <c r="W13" s="42">
        <v>4800063401</v>
      </c>
      <c r="X13" s="43">
        <v>45429</v>
      </c>
      <c r="Y13" s="47">
        <v>313568</v>
      </c>
      <c r="Z13" s="47">
        <v>61452</v>
      </c>
      <c r="AA13" s="47">
        <v>0</v>
      </c>
      <c r="AB13" s="42">
        <v>2201510483</v>
      </c>
      <c r="AC13" s="43">
        <v>45429</v>
      </c>
      <c r="AD13" s="47">
        <v>329735</v>
      </c>
      <c r="AE13" s="42" t="s">
        <v>77</v>
      </c>
      <c r="AF13" s="43">
        <v>45371</v>
      </c>
      <c r="AG13" s="43">
        <v>45392</v>
      </c>
    </row>
    <row r="14" spans="1:33" x14ac:dyDescent="0.2">
      <c r="A14" s="42">
        <v>891500084</v>
      </c>
      <c r="B14" s="42" t="s">
        <v>63</v>
      </c>
      <c r="C14" s="42" t="s">
        <v>16</v>
      </c>
      <c r="D14" s="42" t="str">
        <f>+CONCATENATE(A14,"_",C14)</f>
        <v>891500084_FE540269</v>
      </c>
      <c r="E14" s="42">
        <v>202403</v>
      </c>
      <c r="F14" s="43">
        <v>45376</v>
      </c>
      <c r="G14" s="43">
        <v>45386</v>
      </c>
      <c r="H14" s="43">
        <v>45416</v>
      </c>
      <c r="I14" s="42">
        <v>32897</v>
      </c>
      <c r="J14" s="44">
        <v>130289</v>
      </c>
      <c r="K14" s="44">
        <v>0</v>
      </c>
      <c r="L14" s="44">
        <v>130289</v>
      </c>
      <c r="M14" s="44">
        <v>0</v>
      </c>
      <c r="N14" s="44">
        <v>0</v>
      </c>
      <c r="O14" s="44">
        <v>0</v>
      </c>
      <c r="P14" s="44">
        <v>0</v>
      </c>
      <c r="Q14" s="44" t="e">
        <v>#N/A</v>
      </c>
      <c r="R14" s="42" t="s">
        <v>80</v>
      </c>
      <c r="S14" s="57">
        <v>0</v>
      </c>
      <c r="T14" s="42"/>
      <c r="U14" s="47">
        <v>0</v>
      </c>
      <c r="V14" s="47">
        <v>0</v>
      </c>
      <c r="W14" s="42"/>
      <c r="X14" s="43"/>
      <c r="Y14" s="47">
        <v>0</v>
      </c>
      <c r="Z14" s="47">
        <v>130289</v>
      </c>
      <c r="AA14" s="47">
        <v>0</v>
      </c>
      <c r="AB14" s="42">
        <v>2201510483</v>
      </c>
      <c r="AC14" s="43">
        <v>45429</v>
      </c>
      <c r="AD14" s="47">
        <v>329735</v>
      </c>
      <c r="AE14" s="42" t="s">
        <v>77</v>
      </c>
      <c r="AF14" s="43">
        <v>45376</v>
      </c>
      <c r="AG14" s="43">
        <v>45392</v>
      </c>
    </row>
    <row r="15" spans="1:33" x14ac:dyDescent="0.2">
      <c r="A15" s="42">
        <v>891500084</v>
      </c>
      <c r="B15" s="42" t="s">
        <v>63</v>
      </c>
      <c r="C15" s="42" t="s">
        <v>34</v>
      </c>
      <c r="D15" s="42" t="str">
        <f>+CONCATENATE(A15,"_",C15)</f>
        <v>891500084_FE540057</v>
      </c>
      <c r="E15" s="42">
        <v>202403</v>
      </c>
      <c r="F15" s="43">
        <v>45375</v>
      </c>
      <c r="G15" s="43">
        <v>45386</v>
      </c>
      <c r="H15" s="43">
        <v>45416</v>
      </c>
      <c r="I15" s="42">
        <v>32897</v>
      </c>
      <c r="J15" s="44">
        <v>137994</v>
      </c>
      <c r="K15" s="44">
        <v>0</v>
      </c>
      <c r="L15" s="44">
        <v>137994</v>
      </c>
      <c r="M15" s="44">
        <v>0</v>
      </c>
      <c r="N15" s="44">
        <v>0</v>
      </c>
      <c r="O15" s="44">
        <v>0</v>
      </c>
      <c r="P15" s="44">
        <v>0</v>
      </c>
      <c r="Q15" s="44" t="e">
        <v>#N/A</v>
      </c>
      <c r="R15" s="42" t="s">
        <v>80</v>
      </c>
      <c r="S15" s="57">
        <v>0</v>
      </c>
      <c r="T15" s="42"/>
      <c r="U15" s="47">
        <v>0</v>
      </c>
      <c r="V15" s="47">
        <v>0</v>
      </c>
      <c r="W15" s="42"/>
      <c r="X15" s="43"/>
      <c r="Y15" s="47">
        <v>0</v>
      </c>
      <c r="Z15" s="47">
        <v>137994</v>
      </c>
      <c r="AA15" s="47">
        <v>0</v>
      </c>
      <c r="AB15" s="42">
        <v>2201510483</v>
      </c>
      <c r="AC15" s="43">
        <v>45429</v>
      </c>
      <c r="AD15" s="47">
        <v>329735</v>
      </c>
      <c r="AE15" s="42" t="s">
        <v>77</v>
      </c>
      <c r="AF15" s="43">
        <v>45375</v>
      </c>
      <c r="AG15" s="43">
        <v>45392</v>
      </c>
    </row>
    <row r="16" spans="1:33" x14ac:dyDescent="0.2">
      <c r="A16" s="42">
        <v>891500084</v>
      </c>
      <c r="B16" s="42" t="s">
        <v>63</v>
      </c>
      <c r="C16" s="42" t="s">
        <v>13</v>
      </c>
      <c r="D16" s="42" t="str">
        <f>+CONCATENATE(A16,"_",C16)</f>
        <v>891500084_FE454709</v>
      </c>
      <c r="E16" s="42">
        <v>202309</v>
      </c>
      <c r="F16" s="43">
        <v>45182</v>
      </c>
      <c r="G16" s="43">
        <v>45212</v>
      </c>
      <c r="H16" s="43">
        <v>45242</v>
      </c>
      <c r="I16" s="42">
        <v>31826</v>
      </c>
      <c r="J16" s="44">
        <v>88109</v>
      </c>
      <c r="K16" s="44">
        <v>0</v>
      </c>
      <c r="L16" s="44">
        <v>88109</v>
      </c>
      <c r="M16" s="44">
        <v>0</v>
      </c>
      <c r="N16" s="44">
        <v>0</v>
      </c>
      <c r="O16" s="44">
        <v>0</v>
      </c>
      <c r="P16" s="44">
        <v>0</v>
      </c>
      <c r="Q16" s="44" t="s">
        <v>82</v>
      </c>
      <c r="R16" s="42" t="s">
        <v>80</v>
      </c>
      <c r="S16" s="57">
        <v>0</v>
      </c>
      <c r="T16" s="42"/>
      <c r="U16" s="47">
        <v>0</v>
      </c>
      <c r="V16" s="47">
        <v>0</v>
      </c>
      <c r="W16" s="42"/>
      <c r="X16" s="43"/>
      <c r="Y16" s="47">
        <v>0</v>
      </c>
      <c r="Z16" s="47">
        <v>88109</v>
      </c>
      <c r="AA16" s="47">
        <v>0</v>
      </c>
      <c r="AB16" s="42">
        <v>4800063615</v>
      </c>
      <c r="AC16" s="43">
        <v>45429</v>
      </c>
      <c r="AD16" s="47">
        <v>313568</v>
      </c>
      <c r="AE16" s="42" t="s">
        <v>77</v>
      </c>
      <c r="AF16" s="43">
        <v>45182</v>
      </c>
      <c r="AG16" s="43">
        <v>45393</v>
      </c>
    </row>
    <row r="17" spans="1:33" x14ac:dyDescent="0.2">
      <c r="A17" s="42">
        <v>891500084</v>
      </c>
      <c r="B17" s="42" t="s">
        <v>63</v>
      </c>
      <c r="C17" s="42" t="s">
        <v>14</v>
      </c>
      <c r="D17" s="42" t="str">
        <f>+CONCATENATE(A17,"_",C17)</f>
        <v>891500084_FE498866</v>
      </c>
      <c r="E17" s="42">
        <v>202312</v>
      </c>
      <c r="F17" s="43">
        <v>45283</v>
      </c>
      <c r="G17" s="43">
        <v>45302</v>
      </c>
      <c r="H17" s="43">
        <v>45332</v>
      </c>
      <c r="I17" s="42">
        <v>32360</v>
      </c>
      <c r="J17" s="44">
        <v>123416</v>
      </c>
      <c r="K17" s="44">
        <v>0</v>
      </c>
      <c r="L17" s="44">
        <v>123416</v>
      </c>
      <c r="M17" s="44">
        <v>0</v>
      </c>
      <c r="N17" s="44">
        <v>0</v>
      </c>
      <c r="O17" s="44">
        <v>0</v>
      </c>
      <c r="P17" s="44">
        <v>0</v>
      </c>
      <c r="Q17" s="44" t="s">
        <v>82</v>
      </c>
      <c r="R17" s="42" t="s">
        <v>80</v>
      </c>
      <c r="S17" s="57">
        <v>0</v>
      </c>
      <c r="T17" s="42"/>
      <c r="U17" s="47">
        <v>0</v>
      </c>
      <c r="V17" s="47">
        <v>0</v>
      </c>
      <c r="W17" s="42"/>
      <c r="X17" s="43"/>
      <c r="Y17" s="47">
        <v>0</v>
      </c>
      <c r="Z17" s="47">
        <v>123416</v>
      </c>
      <c r="AA17" s="47">
        <v>0</v>
      </c>
      <c r="AB17" s="42">
        <v>4800063615</v>
      </c>
      <c r="AC17" s="43">
        <v>45429</v>
      </c>
      <c r="AD17" s="47">
        <v>313568</v>
      </c>
      <c r="AE17" s="42" t="s">
        <v>77</v>
      </c>
      <c r="AF17" s="43">
        <v>45283</v>
      </c>
      <c r="AG17" s="43">
        <v>45393</v>
      </c>
    </row>
    <row r="18" spans="1:33" x14ac:dyDescent="0.2">
      <c r="A18" s="42">
        <v>891500084</v>
      </c>
      <c r="B18" s="42" t="s">
        <v>63</v>
      </c>
      <c r="C18" s="42" t="s">
        <v>17</v>
      </c>
      <c r="D18" s="42" t="str">
        <f>+CONCATENATE(A18,"_",C18)</f>
        <v>891500084_FE544365</v>
      </c>
      <c r="E18" s="42">
        <v>202404</v>
      </c>
      <c r="F18" s="43">
        <v>45390</v>
      </c>
      <c r="G18" s="43">
        <v>45419</v>
      </c>
      <c r="H18" s="43">
        <v>45449</v>
      </c>
      <c r="I18" s="42">
        <v>33085</v>
      </c>
      <c r="J18" s="44">
        <v>103534</v>
      </c>
      <c r="K18" s="44">
        <v>0</v>
      </c>
      <c r="L18" s="44">
        <v>103534</v>
      </c>
      <c r="M18" s="44">
        <v>0</v>
      </c>
      <c r="N18" s="44">
        <v>0</v>
      </c>
      <c r="O18" s="44">
        <v>0</v>
      </c>
      <c r="P18" s="44">
        <v>0</v>
      </c>
      <c r="Q18" s="44" t="e">
        <v>#N/A</v>
      </c>
      <c r="R18" s="42" t="s">
        <v>79</v>
      </c>
      <c r="S18" s="57">
        <v>0</v>
      </c>
      <c r="T18" s="42"/>
      <c r="U18" s="47">
        <v>0</v>
      </c>
      <c r="V18" s="47">
        <v>0</v>
      </c>
      <c r="W18" s="42"/>
      <c r="X18" s="43"/>
      <c r="Y18" s="47">
        <v>0</v>
      </c>
      <c r="Z18" s="47">
        <v>0</v>
      </c>
      <c r="AA18" s="47">
        <v>0</v>
      </c>
      <c r="AB18" s="42"/>
      <c r="AC18" s="43"/>
      <c r="AD18" s="47">
        <v>0</v>
      </c>
      <c r="AE18" s="42" t="s">
        <v>78</v>
      </c>
      <c r="AF18" s="43">
        <v>45390</v>
      </c>
      <c r="AG18" s="43">
        <v>45419</v>
      </c>
    </row>
    <row r="19" spans="1:33" x14ac:dyDescent="0.2">
      <c r="A19" s="42">
        <v>891500084</v>
      </c>
      <c r="B19" s="42" t="s">
        <v>63</v>
      </c>
      <c r="C19" s="42" t="s">
        <v>18</v>
      </c>
      <c r="D19" s="42" t="str">
        <f>+CONCATENATE(A19,"_",C19)</f>
        <v>891500084_FE550361</v>
      </c>
      <c r="E19" s="42">
        <v>202404</v>
      </c>
      <c r="F19" s="43">
        <v>45403</v>
      </c>
      <c r="G19" s="43">
        <v>45419</v>
      </c>
      <c r="H19" s="43">
        <v>45449</v>
      </c>
      <c r="I19" s="42">
        <v>33085</v>
      </c>
      <c r="J19" s="44">
        <v>286598</v>
      </c>
      <c r="K19" s="44">
        <v>0</v>
      </c>
      <c r="L19" s="44">
        <v>286598</v>
      </c>
      <c r="M19" s="44">
        <v>0</v>
      </c>
      <c r="N19" s="44">
        <v>0</v>
      </c>
      <c r="O19" s="44">
        <v>0</v>
      </c>
      <c r="P19" s="44">
        <v>0</v>
      </c>
      <c r="Q19" s="44" t="e">
        <v>#N/A</v>
      </c>
      <c r="R19" s="42" t="s">
        <v>79</v>
      </c>
      <c r="S19" s="57">
        <v>0</v>
      </c>
      <c r="T19" s="42"/>
      <c r="U19" s="47">
        <v>0</v>
      </c>
      <c r="V19" s="47">
        <v>0</v>
      </c>
      <c r="W19" s="42"/>
      <c r="X19" s="43"/>
      <c r="Y19" s="47">
        <v>0</v>
      </c>
      <c r="Z19" s="47">
        <v>0</v>
      </c>
      <c r="AA19" s="47">
        <v>0</v>
      </c>
      <c r="AB19" s="42"/>
      <c r="AC19" s="43"/>
      <c r="AD19" s="47">
        <v>0</v>
      </c>
      <c r="AE19" s="42" t="s">
        <v>78</v>
      </c>
      <c r="AF19" s="43">
        <v>45403</v>
      </c>
      <c r="AG19" s="43">
        <v>45419</v>
      </c>
    </row>
    <row r="20" spans="1:33" x14ac:dyDescent="0.2">
      <c r="A20" s="42">
        <v>891500084</v>
      </c>
      <c r="B20" s="42" t="s">
        <v>63</v>
      </c>
      <c r="C20" s="42" t="s">
        <v>19</v>
      </c>
      <c r="D20" s="42" t="str">
        <f>+CONCATENATE(A20,"_",C20)</f>
        <v>891500084_FE547041</v>
      </c>
      <c r="E20" s="42">
        <v>202404</v>
      </c>
      <c r="F20" s="43">
        <v>45395</v>
      </c>
      <c r="G20" s="43">
        <v>45419</v>
      </c>
      <c r="H20" s="43">
        <v>45449</v>
      </c>
      <c r="I20" s="42">
        <v>33085</v>
      </c>
      <c r="J20" s="44">
        <v>158618</v>
      </c>
      <c r="K20" s="44">
        <v>0</v>
      </c>
      <c r="L20" s="44">
        <v>158618</v>
      </c>
      <c r="M20" s="44">
        <v>0</v>
      </c>
      <c r="N20" s="44">
        <v>0</v>
      </c>
      <c r="O20" s="44">
        <v>0</v>
      </c>
      <c r="P20" s="44">
        <v>0</v>
      </c>
      <c r="Q20" s="44" t="e">
        <v>#N/A</v>
      </c>
      <c r="R20" s="42" t="s">
        <v>79</v>
      </c>
      <c r="S20" s="57">
        <v>0</v>
      </c>
      <c r="T20" s="42"/>
      <c r="U20" s="47">
        <v>0</v>
      </c>
      <c r="V20" s="47">
        <v>0</v>
      </c>
      <c r="W20" s="42"/>
      <c r="X20" s="43"/>
      <c r="Y20" s="47">
        <v>0</v>
      </c>
      <c r="Z20" s="47">
        <v>0</v>
      </c>
      <c r="AA20" s="47">
        <v>0</v>
      </c>
      <c r="AB20" s="42"/>
      <c r="AC20" s="43"/>
      <c r="AD20" s="47">
        <v>0</v>
      </c>
      <c r="AE20" s="42" t="s">
        <v>78</v>
      </c>
      <c r="AF20" s="43">
        <v>45395</v>
      </c>
      <c r="AG20" s="43">
        <v>45419</v>
      </c>
    </row>
    <row r="21" spans="1:33" x14ac:dyDescent="0.2">
      <c r="A21" s="42">
        <v>891500084</v>
      </c>
      <c r="B21" s="42" t="s">
        <v>63</v>
      </c>
      <c r="C21" s="42" t="s">
        <v>27</v>
      </c>
      <c r="D21" s="42" t="str">
        <f>+CONCATENATE(A21,"_",C21)</f>
        <v>891500084_FE542178</v>
      </c>
      <c r="E21" s="42">
        <v>202404</v>
      </c>
      <c r="F21" s="43">
        <v>45384</v>
      </c>
      <c r="G21" s="43">
        <v>45419</v>
      </c>
      <c r="H21" s="43">
        <v>45449</v>
      </c>
      <c r="I21" s="42">
        <v>33084</v>
      </c>
      <c r="J21" s="44">
        <v>102897</v>
      </c>
      <c r="K21" s="44">
        <v>0</v>
      </c>
      <c r="L21" s="44">
        <v>102897</v>
      </c>
      <c r="M21" s="44">
        <v>0</v>
      </c>
      <c r="N21" s="44">
        <v>0</v>
      </c>
      <c r="O21" s="44">
        <v>0</v>
      </c>
      <c r="P21" s="44">
        <v>0</v>
      </c>
      <c r="Q21" s="44" t="e">
        <v>#N/A</v>
      </c>
      <c r="R21" s="42" t="s">
        <v>79</v>
      </c>
      <c r="S21" s="57">
        <v>0</v>
      </c>
      <c r="T21" s="42"/>
      <c r="U21" s="47">
        <v>0</v>
      </c>
      <c r="V21" s="47">
        <v>0</v>
      </c>
      <c r="W21" s="42"/>
      <c r="X21" s="43"/>
      <c r="Y21" s="47">
        <v>0</v>
      </c>
      <c r="Z21" s="47">
        <v>0</v>
      </c>
      <c r="AA21" s="47">
        <v>0</v>
      </c>
      <c r="AB21" s="42"/>
      <c r="AC21" s="43"/>
      <c r="AD21" s="47">
        <v>0</v>
      </c>
      <c r="AE21" s="42" t="s">
        <v>78</v>
      </c>
      <c r="AF21" s="43">
        <v>45384</v>
      </c>
      <c r="AG21" s="43">
        <v>45419</v>
      </c>
    </row>
    <row r="22" spans="1:33" x14ac:dyDescent="0.2">
      <c r="A22" s="42">
        <v>891500084</v>
      </c>
      <c r="B22" s="42" t="s">
        <v>63</v>
      </c>
      <c r="C22" s="42" t="s">
        <v>28</v>
      </c>
      <c r="D22" s="42" t="str">
        <f>+CONCATENATE(A22,"_",C22)</f>
        <v>891500084_FE550637</v>
      </c>
      <c r="E22" s="42">
        <v>202404</v>
      </c>
      <c r="F22" s="43">
        <v>45404</v>
      </c>
      <c r="G22" s="43">
        <v>45419</v>
      </c>
      <c r="H22" s="43">
        <v>45449</v>
      </c>
      <c r="I22" s="42">
        <v>33084</v>
      </c>
      <c r="J22" s="44">
        <v>64400</v>
      </c>
      <c r="K22" s="44">
        <v>0</v>
      </c>
      <c r="L22" s="44">
        <v>64400</v>
      </c>
      <c r="M22" s="44">
        <v>0</v>
      </c>
      <c r="N22" s="44">
        <v>0</v>
      </c>
      <c r="O22" s="44">
        <v>0</v>
      </c>
      <c r="P22" s="44">
        <v>0</v>
      </c>
      <c r="Q22" s="44" t="e">
        <v>#N/A</v>
      </c>
      <c r="R22" s="42" t="s">
        <v>79</v>
      </c>
      <c r="S22" s="57">
        <v>0</v>
      </c>
      <c r="T22" s="42"/>
      <c r="U22" s="47">
        <v>0</v>
      </c>
      <c r="V22" s="47">
        <v>0</v>
      </c>
      <c r="W22" s="42"/>
      <c r="X22" s="43"/>
      <c r="Y22" s="47">
        <v>0</v>
      </c>
      <c r="Z22" s="47">
        <v>0</v>
      </c>
      <c r="AA22" s="47">
        <v>0</v>
      </c>
      <c r="AB22" s="42"/>
      <c r="AC22" s="43"/>
      <c r="AD22" s="47">
        <v>0</v>
      </c>
      <c r="AE22" s="42" t="s">
        <v>78</v>
      </c>
      <c r="AF22" s="43">
        <v>45404</v>
      </c>
      <c r="AG22" s="43">
        <v>45419</v>
      </c>
    </row>
    <row r="23" spans="1:33" x14ac:dyDescent="0.2">
      <c r="A23" s="42">
        <v>891500084</v>
      </c>
      <c r="B23" s="42" t="s">
        <v>63</v>
      </c>
      <c r="C23" s="42" t="s">
        <v>29</v>
      </c>
      <c r="D23" s="42" t="str">
        <f>+CONCATENATE(A23,"_",C23)</f>
        <v>891500084_FE551557</v>
      </c>
      <c r="E23" s="42">
        <v>202404</v>
      </c>
      <c r="F23" s="43">
        <v>45405</v>
      </c>
      <c r="G23" s="43">
        <v>45419</v>
      </c>
      <c r="H23" s="43">
        <v>45449</v>
      </c>
      <c r="I23" s="42">
        <v>33084</v>
      </c>
      <c r="J23" s="44">
        <v>77171</v>
      </c>
      <c r="K23" s="44">
        <v>0</v>
      </c>
      <c r="L23" s="44">
        <v>77171</v>
      </c>
      <c r="M23" s="44">
        <v>0</v>
      </c>
      <c r="N23" s="44">
        <v>0</v>
      </c>
      <c r="O23" s="44">
        <v>0</v>
      </c>
      <c r="P23" s="44">
        <v>0</v>
      </c>
      <c r="Q23" s="44" t="e">
        <v>#N/A</v>
      </c>
      <c r="R23" s="42" t="s">
        <v>79</v>
      </c>
      <c r="S23" s="57">
        <v>0</v>
      </c>
      <c r="T23" s="42"/>
      <c r="U23" s="47">
        <v>0</v>
      </c>
      <c r="V23" s="47">
        <v>0</v>
      </c>
      <c r="W23" s="42"/>
      <c r="X23" s="43"/>
      <c r="Y23" s="47">
        <v>0</v>
      </c>
      <c r="Z23" s="47">
        <v>0</v>
      </c>
      <c r="AA23" s="47">
        <v>0</v>
      </c>
      <c r="AB23" s="42"/>
      <c r="AC23" s="43"/>
      <c r="AD23" s="47">
        <v>0</v>
      </c>
      <c r="AE23" s="42" t="s">
        <v>78</v>
      </c>
      <c r="AF23" s="43">
        <v>45405</v>
      </c>
      <c r="AG23" s="43">
        <v>45419</v>
      </c>
    </row>
    <row r="24" spans="1:33" x14ac:dyDescent="0.2">
      <c r="A24" s="42">
        <v>891500084</v>
      </c>
      <c r="B24" s="42" t="s">
        <v>63</v>
      </c>
      <c r="C24" s="42" t="s">
        <v>30</v>
      </c>
      <c r="D24" s="42" t="str">
        <f>+CONCATENATE(A24,"_",C24)</f>
        <v>891500084_FE553688</v>
      </c>
      <c r="E24" s="42">
        <v>202404</v>
      </c>
      <c r="F24" s="43">
        <v>45411</v>
      </c>
      <c r="G24" s="43">
        <v>45419</v>
      </c>
      <c r="H24" s="43">
        <v>45449</v>
      </c>
      <c r="I24" s="42">
        <v>33085</v>
      </c>
      <c r="J24" s="44">
        <v>220014</v>
      </c>
      <c r="K24" s="44">
        <v>0</v>
      </c>
      <c r="L24" s="44">
        <v>220014</v>
      </c>
      <c r="M24" s="44">
        <v>0</v>
      </c>
      <c r="N24" s="44">
        <v>0</v>
      </c>
      <c r="O24" s="44">
        <v>0</v>
      </c>
      <c r="P24" s="44">
        <v>0</v>
      </c>
      <c r="Q24" s="44" t="e">
        <v>#N/A</v>
      </c>
      <c r="R24" s="42" t="s">
        <v>79</v>
      </c>
      <c r="S24" s="57">
        <v>0</v>
      </c>
      <c r="T24" s="42"/>
      <c r="U24" s="47">
        <v>0</v>
      </c>
      <c r="V24" s="47">
        <v>0</v>
      </c>
      <c r="W24" s="42"/>
      <c r="X24" s="43"/>
      <c r="Y24" s="47">
        <v>0</v>
      </c>
      <c r="Z24" s="47">
        <v>0</v>
      </c>
      <c r="AA24" s="47">
        <v>0</v>
      </c>
      <c r="AB24" s="42"/>
      <c r="AC24" s="43"/>
      <c r="AD24" s="47">
        <v>0</v>
      </c>
      <c r="AE24" s="42" t="s">
        <v>78</v>
      </c>
      <c r="AF24" s="43">
        <v>45411</v>
      </c>
      <c r="AG24" s="43">
        <v>45419</v>
      </c>
    </row>
    <row r="25" spans="1:33" x14ac:dyDescent="0.2">
      <c r="K25" s="37"/>
    </row>
  </sheetData>
  <autoFilter ref="A2:AG2">
    <sortState ref="A2:BB23">
      <sortCondition ref="AE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27" sqref="I27"/>
    </sheetView>
  </sheetViews>
  <sheetFormatPr baseColWidth="10" defaultRowHeight="12.5" x14ac:dyDescent="0.25"/>
  <cols>
    <col min="1" max="1" width="1" style="65" customWidth="1"/>
    <col min="2" max="2" width="10.90625" style="65"/>
    <col min="3" max="3" width="17.54296875" style="65" customWidth="1"/>
    <col min="4" max="4" width="11.54296875" style="65" customWidth="1"/>
    <col min="5" max="8" width="10.90625" style="65"/>
    <col min="9" max="9" width="22.54296875" style="65" customWidth="1"/>
    <col min="10" max="10" width="14" style="65" customWidth="1"/>
    <col min="11" max="11" width="1.7265625" style="65" customWidth="1"/>
    <col min="12" max="16384" width="10.90625" style="65"/>
  </cols>
  <sheetData>
    <row r="1" spans="2:10" ht="6" customHeight="1" thickBot="1" x14ac:dyDescent="0.3"/>
    <row r="2" spans="2:10" ht="19.5" customHeight="1" x14ac:dyDescent="0.25">
      <c r="B2" s="66"/>
      <c r="C2" s="67"/>
      <c r="D2" s="68" t="s">
        <v>87</v>
      </c>
      <c r="E2" s="69"/>
      <c r="F2" s="69"/>
      <c r="G2" s="69"/>
      <c r="H2" s="69"/>
      <c r="I2" s="70"/>
      <c r="J2" s="71" t="s">
        <v>88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D4" s="78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82" t="s">
        <v>89</v>
      </c>
      <c r="E5" s="83"/>
      <c r="F5" s="83"/>
      <c r="G5" s="83"/>
      <c r="H5" s="83"/>
      <c r="I5" s="84"/>
      <c r="J5" s="84" t="s">
        <v>90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J9" s="92"/>
    </row>
    <row r="10" spans="2:10" ht="13" x14ac:dyDescent="0.3">
      <c r="B10" s="91"/>
      <c r="C10" s="93" t="s">
        <v>122</v>
      </c>
      <c r="E10" s="94"/>
      <c r="H10" s="95"/>
      <c r="J10" s="92"/>
    </row>
    <row r="11" spans="2:10" x14ac:dyDescent="0.25">
      <c r="B11" s="91"/>
      <c r="J11" s="92"/>
    </row>
    <row r="12" spans="2:10" ht="13" x14ac:dyDescent="0.3">
      <c r="B12" s="91"/>
      <c r="C12" s="93" t="s">
        <v>120</v>
      </c>
      <c r="J12" s="92"/>
    </row>
    <row r="13" spans="2:10" ht="13" x14ac:dyDescent="0.3">
      <c r="B13" s="91"/>
      <c r="C13" s="93" t="s">
        <v>121</v>
      </c>
      <c r="J13" s="92"/>
    </row>
    <row r="14" spans="2:10" x14ac:dyDescent="0.25">
      <c r="B14" s="91"/>
      <c r="J14" s="92"/>
    </row>
    <row r="15" spans="2:10" x14ac:dyDescent="0.25">
      <c r="B15" s="91"/>
      <c r="C15" s="65" t="s">
        <v>91</v>
      </c>
      <c r="J15" s="92"/>
    </row>
    <row r="16" spans="2:10" x14ac:dyDescent="0.25">
      <c r="B16" s="91"/>
      <c r="C16" s="96"/>
      <c r="J16" s="92"/>
    </row>
    <row r="17" spans="2:10" ht="13" x14ac:dyDescent="0.3">
      <c r="B17" s="91"/>
      <c r="C17" s="65" t="s">
        <v>92</v>
      </c>
      <c r="D17" s="94"/>
      <c r="H17" s="97"/>
      <c r="I17" s="98"/>
      <c r="J17" s="92"/>
    </row>
    <row r="18" spans="2:10" ht="13" x14ac:dyDescent="0.3">
      <c r="B18" s="91"/>
      <c r="C18" s="93" t="s">
        <v>93</v>
      </c>
      <c r="D18" s="93"/>
      <c r="E18" s="93"/>
      <c r="F18" s="93"/>
      <c r="H18" s="99">
        <v>22</v>
      </c>
      <c r="I18" s="100">
        <v>4123782</v>
      </c>
      <c r="J18" s="92"/>
    </row>
    <row r="19" spans="2:10" x14ac:dyDescent="0.25">
      <c r="B19" s="91"/>
      <c r="C19" s="65" t="s">
        <v>94</v>
      </c>
      <c r="H19" s="101">
        <v>15</v>
      </c>
      <c r="I19" s="102">
        <v>3110550</v>
      </c>
      <c r="J19" s="92"/>
    </row>
    <row r="20" spans="2:10" x14ac:dyDescent="0.25">
      <c r="B20" s="91"/>
      <c r="C20" s="65" t="s">
        <v>95</v>
      </c>
      <c r="H20" s="101">
        <v>0</v>
      </c>
      <c r="I20" s="102">
        <v>0</v>
      </c>
      <c r="J20" s="92"/>
    </row>
    <row r="21" spans="2:10" x14ac:dyDescent="0.25">
      <c r="B21" s="91"/>
      <c r="C21" s="65" t="s">
        <v>96</v>
      </c>
      <c r="H21" s="101">
        <v>0</v>
      </c>
      <c r="I21" s="102">
        <v>0</v>
      </c>
      <c r="J21" s="92"/>
    </row>
    <row r="22" spans="2:10" x14ac:dyDescent="0.25">
      <c r="B22" s="91"/>
      <c r="C22" s="65" t="s">
        <v>97</v>
      </c>
      <c r="H22" s="101">
        <v>0</v>
      </c>
      <c r="I22" s="102">
        <v>0</v>
      </c>
      <c r="J22" s="92"/>
    </row>
    <row r="23" spans="2:10" x14ac:dyDescent="0.25">
      <c r="B23" s="91"/>
      <c r="C23" s="65" t="s">
        <v>98</v>
      </c>
      <c r="H23" s="101">
        <v>0</v>
      </c>
      <c r="I23" s="102">
        <v>0</v>
      </c>
      <c r="J23" s="92"/>
    </row>
    <row r="24" spans="2:10" ht="13" thickBot="1" x14ac:dyDescent="0.3">
      <c r="B24" s="91"/>
      <c r="C24" s="65" t="s">
        <v>99</v>
      </c>
      <c r="H24" s="103">
        <v>0</v>
      </c>
      <c r="I24" s="104">
        <v>0</v>
      </c>
      <c r="J24" s="92"/>
    </row>
    <row r="25" spans="2:10" ht="13" x14ac:dyDescent="0.3">
      <c r="B25" s="91"/>
      <c r="C25" s="93" t="s">
        <v>100</v>
      </c>
      <c r="D25" s="93"/>
      <c r="E25" s="93"/>
      <c r="F25" s="93"/>
      <c r="H25" s="99">
        <f>H19+H20+H21+H22+H24+H23</f>
        <v>15</v>
      </c>
      <c r="I25" s="100">
        <f>I19+I20+I21+I22+I24+I23</f>
        <v>3110550</v>
      </c>
      <c r="J25" s="92"/>
    </row>
    <row r="26" spans="2:10" x14ac:dyDescent="0.25">
      <c r="B26" s="91"/>
      <c r="C26" s="65" t="s">
        <v>101</v>
      </c>
      <c r="H26" s="101">
        <v>0</v>
      </c>
      <c r="I26" s="102">
        <v>0</v>
      </c>
      <c r="J26" s="92"/>
    </row>
    <row r="27" spans="2:10" ht="13" thickBot="1" x14ac:dyDescent="0.3">
      <c r="B27" s="91"/>
      <c r="C27" s="65" t="s">
        <v>102</v>
      </c>
      <c r="H27" s="103">
        <v>7</v>
      </c>
      <c r="I27" s="104">
        <v>1013232</v>
      </c>
      <c r="J27" s="92"/>
    </row>
    <row r="28" spans="2:10" ht="13" x14ac:dyDescent="0.3">
      <c r="B28" s="91"/>
      <c r="C28" s="93" t="s">
        <v>103</v>
      </c>
      <c r="D28" s="93"/>
      <c r="E28" s="93"/>
      <c r="F28" s="93"/>
      <c r="H28" s="99">
        <f>H26+H27</f>
        <v>7</v>
      </c>
      <c r="I28" s="100">
        <f>I26+I27</f>
        <v>1013232</v>
      </c>
      <c r="J28" s="92"/>
    </row>
    <row r="29" spans="2:10" ht="13.5" thickBot="1" x14ac:dyDescent="0.35">
      <c r="B29" s="91"/>
      <c r="C29" s="65" t="s">
        <v>104</v>
      </c>
      <c r="D29" s="93"/>
      <c r="E29" s="93"/>
      <c r="F29" s="93"/>
      <c r="H29" s="103">
        <v>0</v>
      </c>
      <c r="I29" s="104">
        <v>0</v>
      </c>
      <c r="J29" s="92"/>
    </row>
    <row r="30" spans="2:10" ht="13" x14ac:dyDescent="0.3">
      <c r="B30" s="91"/>
      <c r="C30" s="93" t="s">
        <v>105</v>
      </c>
      <c r="D30" s="93"/>
      <c r="E30" s="93"/>
      <c r="F30" s="93"/>
      <c r="H30" s="101">
        <f>H29</f>
        <v>0</v>
      </c>
      <c r="I30" s="102">
        <f>I29</f>
        <v>0</v>
      </c>
      <c r="J30" s="92"/>
    </row>
    <row r="31" spans="2:10" ht="13" x14ac:dyDescent="0.3">
      <c r="B31" s="91"/>
      <c r="C31" s="93"/>
      <c r="D31" s="93"/>
      <c r="E31" s="93"/>
      <c r="F31" s="93"/>
      <c r="H31" s="105"/>
      <c r="I31" s="100"/>
      <c r="J31" s="92"/>
    </row>
    <row r="32" spans="2:10" ht="13.5" thickBot="1" x14ac:dyDescent="0.35">
      <c r="B32" s="91"/>
      <c r="C32" s="93" t="s">
        <v>106</v>
      </c>
      <c r="D32" s="93"/>
      <c r="H32" s="106">
        <f>H25+H28+H30</f>
        <v>22</v>
      </c>
      <c r="I32" s="107">
        <f>I25+I28+I30</f>
        <v>4123782</v>
      </c>
      <c r="J32" s="92"/>
    </row>
    <row r="33" spans="2:10" ht="13.5" thickTop="1" x14ac:dyDescent="0.3">
      <c r="B33" s="91"/>
      <c r="C33" s="93"/>
      <c r="D33" s="93"/>
      <c r="H33" s="108">
        <f>+H18-H32</f>
        <v>0</v>
      </c>
      <c r="I33" s="102">
        <f>+I18-I32</f>
        <v>0</v>
      </c>
      <c r="J33" s="92"/>
    </row>
    <row r="34" spans="2:10" x14ac:dyDescent="0.25">
      <c r="B34" s="91"/>
      <c r="G34" s="108"/>
      <c r="H34" s="108"/>
      <c r="I34" s="108"/>
      <c r="J34" s="92"/>
    </row>
    <row r="35" spans="2:10" x14ac:dyDescent="0.25">
      <c r="B35" s="91"/>
      <c r="G35" s="108"/>
      <c r="H35" s="108"/>
      <c r="I35" s="108"/>
      <c r="J35" s="92"/>
    </row>
    <row r="36" spans="2:10" ht="13" x14ac:dyDescent="0.3">
      <c r="B36" s="91"/>
      <c r="C36" s="93"/>
      <c r="G36" s="108"/>
      <c r="H36" s="108"/>
      <c r="I36" s="108"/>
      <c r="J36" s="92"/>
    </row>
    <row r="37" spans="2:10" ht="13.5" thickBot="1" x14ac:dyDescent="0.35">
      <c r="B37" s="91"/>
      <c r="C37" s="109" t="s">
        <v>123</v>
      </c>
      <c r="D37" s="110"/>
      <c r="H37" s="109" t="s">
        <v>107</v>
      </c>
      <c r="I37" s="110"/>
      <c r="J37" s="92"/>
    </row>
    <row r="38" spans="2:10" ht="13" x14ac:dyDescent="0.3">
      <c r="B38" s="91"/>
      <c r="C38" s="93" t="s">
        <v>124</v>
      </c>
      <c r="D38" s="108"/>
      <c r="H38" s="111" t="s">
        <v>108</v>
      </c>
      <c r="I38" s="108"/>
      <c r="J38" s="92"/>
    </row>
    <row r="39" spans="2:10" ht="13" x14ac:dyDescent="0.3">
      <c r="B39" s="91"/>
      <c r="C39" s="93" t="s">
        <v>125</v>
      </c>
      <c r="H39" s="93" t="s">
        <v>109</v>
      </c>
      <c r="I39" s="108"/>
      <c r="J39" s="92"/>
    </row>
    <row r="40" spans="2:10" x14ac:dyDescent="0.25">
      <c r="B40" s="91"/>
      <c r="G40" s="108"/>
      <c r="H40" s="108"/>
      <c r="I40" s="108"/>
      <c r="J40" s="92"/>
    </row>
    <row r="41" spans="2:10" ht="12.75" customHeight="1" x14ac:dyDescent="0.25">
      <c r="B41" s="91"/>
      <c r="C41" s="112" t="s">
        <v>110</v>
      </c>
      <c r="D41" s="112"/>
      <c r="E41" s="112"/>
      <c r="F41" s="112"/>
      <c r="G41" s="112"/>
      <c r="H41" s="112"/>
      <c r="I41" s="112"/>
      <c r="J41" s="92"/>
    </row>
    <row r="42" spans="2:10" ht="18.75" customHeight="1" thickBot="1" x14ac:dyDescent="0.3">
      <c r="B42" s="113"/>
      <c r="C42" s="114"/>
      <c r="D42" s="114"/>
      <c r="E42" s="114"/>
      <c r="F42" s="114"/>
      <c r="G42" s="114"/>
      <c r="H42" s="114"/>
      <c r="I42" s="114"/>
      <c r="J42" s="11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D14" sqref="D14"/>
    </sheetView>
  </sheetViews>
  <sheetFormatPr baseColWidth="10" defaultColWidth="11.453125" defaultRowHeight="12.5" x14ac:dyDescent="0.25"/>
  <cols>
    <col min="1" max="1" width="4.453125" style="65" customWidth="1"/>
    <col min="2" max="2" width="11.453125" style="65"/>
    <col min="3" max="3" width="12.81640625" style="65" customWidth="1"/>
    <col min="4" max="4" width="22" style="65" customWidth="1"/>
    <col min="5" max="8" width="11.453125" style="65"/>
    <col min="9" max="9" width="24.7265625" style="65" customWidth="1"/>
    <col min="10" max="10" width="12.54296875" style="65" customWidth="1"/>
    <col min="11" max="11" width="1.7265625" style="65" customWidth="1"/>
    <col min="12" max="16384" width="11.453125" style="65"/>
  </cols>
  <sheetData>
    <row r="1" spans="2:10" ht="18" customHeight="1" thickBot="1" x14ac:dyDescent="0.3"/>
    <row r="2" spans="2:10" ht="19.5" customHeight="1" x14ac:dyDescent="0.25">
      <c r="B2" s="66"/>
      <c r="C2" s="67"/>
      <c r="D2" s="68" t="s">
        <v>111</v>
      </c>
      <c r="E2" s="69"/>
      <c r="F2" s="69"/>
      <c r="G2" s="69"/>
      <c r="H2" s="69"/>
      <c r="I2" s="70"/>
      <c r="J2" s="71" t="s">
        <v>88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116" t="s">
        <v>112</v>
      </c>
      <c r="E5" s="117"/>
      <c r="F5" s="117"/>
      <c r="G5" s="117"/>
      <c r="H5" s="117"/>
      <c r="I5" s="118"/>
      <c r="J5" s="84" t="s">
        <v>113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ht="13" x14ac:dyDescent="0.3">
      <c r="B9" s="91"/>
      <c r="C9" s="93" t="s">
        <v>122</v>
      </c>
      <c r="D9" s="95"/>
      <c r="E9" s="94"/>
      <c r="J9" s="92"/>
    </row>
    <row r="10" spans="2:10" ht="13" x14ac:dyDescent="0.3">
      <c r="B10" s="91"/>
      <c r="C10" s="93"/>
      <c r="J10" s="92"/>
    </row>
    <row r="11" spans="2:10" ht="13" x14ac:dyDescent="0.3">
      <c r="B11" s="91"/>
      <c r="C11" s="93" t="s">
        <v>120</v>
      </c>
      <c r="J11" s="92"/>
    </row>
    <row r="12" spans="2:10" ht="13" x14ac:dyDescent="0.3">
      <c r="B12" s="91"/>
      <c r="C12" s="93" t="s">
        <v>121</v>
      </c>
      <c r="J12" s="92"/>
    </row>
    <row r="13" spans="2:10" x14ac:dyDescent="0.25">
      <c r="B13" s="91"/>
      <c r="J13" s="92"/>
    </row>
    <row r="14" spans="2:10" x14ac:dyDescent="0.25">
      <c r="B14" s="91"/>
      <c r="C14" s="65" t="s">
        <v>114</v>
      </c>
      <c r="J14" s="92"/>
    </row>
    <row r="15" spans="2:10" x14ac:dyDescent="0.25">
      <c r="B15" s="91"/>
      <c r="C15" s="96"/>
      <c r="J15" s="92"/>
    </row>
    <row r="16" spans="2:10" ht="13" x14ac:dyDescent="0.3">
      <c r="B16" s="91"/>
      <c r="C16" s="119"/>
      <c r="D16" s="94"/>
      <c r="H16" s="120" t="s">
        <v>115</v>
      </c>
      <c r="I16" s="120" t="s">
        <v>116</v>
      </c>
      <c r="J16" s="92"/>
    </row>
    <row r="17" spans="2:10" ht="13" x14ac:dyDescent="0.3">
      <c r="B17" s="91"/>
      <c r="C17" s="93" t="s">
        <v>93</v>
      </c>
      <c r="D17" s="93"/>
      <c r="E17" s="93"/>
      <c r="F17" s="93"/>
      <c r="H17" s="97">
        <v>15</v>
      </c>
      <c r="I17" s="121">
        <v>3110550</v>
      </c>
      <c r="J17" s="92"/>
    </row>
    <row r="18" spans="2:10" x14ac:dyDescent="0.25">
      <c r="B18" s="91"/>
      <c r="C18" s="65" t="s">
        <v>94</v>
      </c>
      <c r="H18" s="122">
        <v>15</v>
      </c>
      <c r="I18" s="123">
        <v>3110550</v>
      </c>
      <c r="J18" s="92"/>
    </row>
    <row r="19" spans="2:10" x14ac:dyDescent="0.25">
      <c r="B19" s="91"/>
      <c r="C19" s="65" t="s">
        <v>95</v>
      </c>
      <c r="H19" s="122">
        <v>0</v>
      </c>
      <c r="I19" s="123">
        <v>0</v>
      </c>
      <c r="J19" s="92"/>
    </row>
    <row r="20" spans="2:10" x14ac:dyDescent="0.25">
      <c r="B20" s="91"/>
      <c r="C20" s="65" t="s">
        <v>97</v>
      </c>
      <c r="H20" s="122">
        <v>0</v>
      </c>
      <c r="I20" s="123">
        <v>0</v>
      </c>
      <c r="J20" s="92"/>
    </row>
    <row r="21" spans="2:10" x14ac:dyDescent="0.25">
      <c r="B21" s="91"/>
      <c r="C21" s="65" t="s">
        <v>117</v>
      </c>
      <c r="H21" s="122">
        <v>0</v>
      </c>
      <c r="I21" s="123">
        <v>0</v>
      </c>
      <c r="J21" s="92"/>
    </row>
    <row r="22" spans="2:10" ht="13" x14ac:dyDescent="0.3">
      <c r="B22" s="91"/>
      <c r="C22" s="93" t="s">
        <v>118</v>
      </c>
      <c r="D22" s="93"/>
      <c r="E22" s="93"/>
      <c r="F22" s="93"/>
      <c r="H22" s="97">
        <v>15</v>
      </c>
      <c r="I22" s="121">
        <v>3110550</v>
      </c>
      <c r="J22" s="92"/>
    </row>
    <row r="23" spans="2:10" ht="13.5" thickBot="1" x14ac:dyDescent="0.35">
      <c r="B23" s="91"/>
      <c r="C23" s="93"/>
      <c r="D23" s="93"/>
      <c r="H23" s="124"/>
      <c r="I23" s="125"/>
      <c r="J23" s="92"/>
    </row>
    <row r="24" spans="2:10" ht="13.5" thickTop="1" x14ac:dyDescent="0.3">
      <c r="B24" s="91"/>
      <c r="C24" s="93"/>
      <c r="D24" s="93"/>
      <c r="H24" s="108"/>
      <c r="I24" s="102"/>
      <c r="J24" s="92"/>
    </row>
    <row r="25" spans="2:10" ht="13" x14ac:dyDescent="0.3">
      <c r="B25" s="91"/>
      <c r="C25" s="93"/>
      <c r="D25" s="93"/>
      <c r="H25" s="108"/>
      <c r="I25" s="102"/>
      <c r="J25" s="92"/>
    </row>
    <row r="26" spans="2:10" ht="13" x14ac:dyDescent="0.3">
      <c r="B26" s="91"/>
      <c r="C26" s="93"/>
      <c r="D26" s="93"/>
      <c r="H26" s="108"/>
      <c r="I26" s="102"/>
      <c r="J26" s="92"/>
    </row>
    <row r="27" spans="2:10" x14ac:dyDescent="0.25">
      <c r="B27" s="91"/>
      <c r="G27" s="108"/>
      <c r="H27" s="108"/>
      <c r="I27" s="108"/>
      <c r="J27" s="92"/>
    </row>
    <row r="28" spans="2:10" ht="13.5" thickBot="1" x14ac:dyDescent="0.35">
      <c r="B28" s="91"/>
      <c r="C28" s="109" t="s">
        <v>123</v>
      </c>
      <c r="D28" s="109"/>
      <c r="G28" s="109" t="s">
        <v>107</v>
      </c>
      <c r="H28" s="110"/>
      <c r="I28" s="108"/>
      <c r="J28" s="92"/>
    </row>
    <row r="29" spans="2:10" ht="13" x14ac:dyDescent="0.3">
      <c r="B29" s="91"/>
      <c r="C29" s="111" t="s">
        <v>124</v>
      </c>
      <c r="D29" s="111"/>
      <c r="G29" s="111" t="s">
        <v>119</v>
      </c>
      <c r="H29" s="108"/>
      <c r="I29" s="108"/>
      <c r="J29" s="92"/>
    </row>
    <row r="30" spans="2:10" ht="18.75" customHeight="1" thickBot="1" x14ac:dyDescent="0.3">
      <c r="B30" s="113"/>
      <c r="C30" s="114"/>
      <c r="D30" s="114"/>
      <c r="E30" s="114"/>
      <c r="F30" s="114"/>
      <c r="G30" s="110"/>
      <c r="H30" s="110"/>
      <c r="I30" s="110"/>
      <c r="J30" s="11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CARTERA-4</dc:creator>
  <cp:lastModifiedBy>Juan Camilo Paez Ramirez</cp:lastModifiedBy>
  <cp:lastPrinted>2024-05-20T20:35:39Z</cp:lastPrinted>
  <dcterms:created xsi:type="dcterms:W3CDTF">2024-05-14T17:00:07Z</dcterms:created>
  <dcterms:modified xsi:type="dcterms:W3CDTF">2024-05-20T20:37:35Z</dcterms:modified>
</cp:coreProperties>
</file>