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891480036_E.S.E. HOSP SAN VICENTE DE PAUL DE SANTA ROSA DE CABAL\"/>
    </mc:Choice>
  </mc:AlternateContent>
  <bookViews>
    <workbookView xWindow="-120" yWindow="-120" windowWidth="20730" windowHeight="11160" activeTab="3"/>
  </bookViews>
  <sheets>
    <sheet name="INFO IPS" sheetId="3" r:id="rId1"/>
    <sheet name="TD" sheetId="7" r:id="rId2"/>
    <sheet name="ESTADO DE CADA FACTURA" sheetId="5" r:id="rId3"/>
    <sheet name="FOR-CSA-018" sheetId="8" r:id="rId4"/>
    <sheet name="CIRCULAR 030" sheetId="9" r:id="rId5"/>
  </sheets>
  <externalReferences>
    <externalReference r:id="rId6"/>
    <externalReference r:id="rId7"/>
  </externalReferences>
  <definedNames>
    <definedName name="_xlnm._FilterDatabase" localSheetId="2" hidden="1">'ESTADO DE CADA FACTURA'!$A$1:$AD$18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8" l="1"/>
  <c r="H30" i="8"/>
  <c r="I28" i="8"/>
  <c r="H28" i="8"/>
  <c r="I25" i="8"/>
  <c r="H25" i="8"/>
  <c r="H32" i="8" l="1"/>
  <c r="H33" i="8" s="1"/>
  <c r="I32" i="8"/>
  <c r="I33" i="8" s="1"/>
</calcChain>
</file>

<file path=xl/sharedStrings.xml><?xml version="1.0" encoding="utf-8"?>
<sst xmlns="http://schemas.openxmlformats.org/spreadsheetml/2006/main" count="445" uniqueCount="127">
  <si>
    <t>SVPH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</si>
  <si>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</si>
  <si>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</si>
  <si>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</si>
  <si>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</si>
  <si>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</si>
  <si>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</si>
  <si>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</si>
  <si>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</si>
  <si>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</si>
  <si>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</si>
  <si>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</si>
  <si>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NO EXISTE CONTRATO</t>
  </si>
  <si>
    <t>SANTA ROSA DE CABAL</t>
  </si>
  <si>
    <t>EVENTO</t>
  </si>
  <si>
    <t>ESE HOSPITAL SAN VICENTE DE PAUL</t>
  </si>
  <si>
    <t>HSVP</t>
  </si>
  <si>
    <t>No existe contrato se factura soat pleno</t>
  </si>
  <si>
    <t>Factura en cobro coactivo en Exp 023, no hay lugar a reparos, la única conciliación viable es el cobro de los intereses moratorios</t>
  </si>
  <si>
    <t>HSVS</t>
  </si>
  <si>
    <t>Observacion</t>
  </si>
  <si>
    <t>Cartera a conciliar</t>
  </si>
  <si>
    <t>FACT</t>
  </si>
  <si>
    <t>LLAVE</t>
  </si>
  <si>
    <t>SVPH3951110</t>
  </si>
  <si>
    <t>891480086_SVPH3951110</t>
  </si>
  <si>
    <t>SVPH4038607</t>
  </si>
  <si>
    <t>891480086_SVPH4038607</t>
  </si>
  <si>
    <t>SVPH4061475</t>
  </si>
  <si>
    <t>891480086_SVPH4061475</t>
  </si>
  <si>
    <t>SVPH4066942</t>
  </si>
  <si>
    <t>891480086_SVPH4066942</t>
  </si>
  <si>
    <t>SVPH4069003</t>
  </si>
  <si>
    <t>891480086_SVPH4069003</t>
  </si>
  <si>
    <t>SVPH4079280</t>
  </si>
  <si>
    <t>891480086_SVPH4079280</t>
  </si>
  <si>
    <t>SVPH4079789</t>
  </si>
  <si>
    <t>891480086_SVPH4079789</t>
  </si>
  <si>
    <t>SVPH4084824</t>
  </si>
  <si>
    <t>891480086_SVPH4084824</t>
  </si>
  <si>
    <t>SVPH4087570</t>
  </si>
  <si>
    <t>891480086_SVPH4087570</t>
  </si>
  <si>
    <t>SVPH4087731</t>
  </si>
  <si>
    <t>891480086_SVPH4087731</t>
  </si>
  <si>
    <t>SVPH4089879</t>
  </si>
  <si>
    <t>891480086_SVPH4089879</t>
  </si>
  <si>
    <t>SVPH4091968</t>
  </si>
  <si>
    <t>891480086_SVPH4091968</t>
  </si>
  <si>
    <t>SVPH4092408</t>
  </si>
  <si>
    <t>891480086_SVPH4092408</t>
  </si>
  <si>
    <t>SVPH4092646</t>
  </si>
  <si>
    <t>891480086_SVPH4092646</t>
  </si>
  <si>
    <t>SVPH4092679</t>
  </si>
  <si>
    <t>891480086_SVPH4092679</t>
  </si>
  <si>
    <t>SVPH4095379</t>
  </si>
  <si>
    <t>891480086_SVPH4095379</t>
  </si>
  <si>
    <t>SVPH4096100</t>
  </si>
  <si>
    <t>891480086_SVPH4096100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</si>
  <si>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</si>
  <si>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</si>
  <si>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</si>
  <si>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</si>
  <si>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</si>
  <si>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</si>
  <si>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</si>
  <si>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</si>
  <si>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</si>
  <si>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</si>
  <si>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</si>
  <si>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Devolucion</t>
  </si>
  <si>
    <t xml:space="preserve">Valor a Pagar </t>
  </si>
  <si>
    <t>ESTADO EPS 22-05-2024</t>
  </si>
  <si>
    <t>Finalizada</t>
  </si>
  <si>
    <t>Devuelta</t>
  </si>
  <si>
    <t>Valor_Glosa y Devolución</t>
  </si>
  <si>
    <t>TIPIFICACION</t>
  </si>
  <si>
    <t>CONCEPTO GLOSA Y DEVOLUCION</t>
  </si>
  <si>
    <t>TIPIFICACION OBJECION</t>
  </si>
  <si>
    <t>AUT: SE REALIZA DEVOLUCIÓN DE FACTURA, LA AUTORIZACIÓN 122300169158 ESTÁ GENERADA PARA OTRO PRESTADOR NIT 891480000 - COMFAMILIAR RISARALDA CLINICA COMFAMILIAR, FAVOR COMUNICARSE CON EL ÁREA ENCARGADA, SOLICITARLA A LA capautorizaciones@epsdelagente.com.co</t>
  </si>
  <si>
    <t>DEVUELTA</t>
  </si>
  <si>
    <t>AUTORIZACION</t>
  </si>
  <si>
    <t>AUT: SE REALIZA DEVOLUCIÓN DE FACTURA, LA AUTORIZACIÓN 122300183922 ESTÁ GENERADA PARA OTRO PRESTADOR NIT 891480000 - CLINICA PALMIRA S.A, FAVOR COMUNICARSE CON EL ÁREA ENCARGADA, SOLICITARLA A LA capautorizaciones@epsdelagente.com.co</t>
  </si>
  <si>
    <t>Factura devuelta</t>
  </si>
  <si>
    <t>Factura cancelada</t>
  </si>
  <si>
    <t>Factura pendiente en programacion de pago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</si>
  <si>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</si>
  <si>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</si>
  <si>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</si>
  <si>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</si>
  <si>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</si>
  <si>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</si>
  <si>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</si>
  <si>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</si>
  <si>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</si>
  <si>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</si>
  <si>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</si>
  <si>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</si>
  <si>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</si>
  <si>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</si>
  <si>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</si>
  <si>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</si>
  <si>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</si>
  <si>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</si>
  <si>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</si>
  <si>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</si>
  <si>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</si>
  <si>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</si>
  <si>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</si>
  <si>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</si>
  <si>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</si>
  <si>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</si>
  <si>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</si>
  <si>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</si>
  <si>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</si>
  <si>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</si>
  <si>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</si>
  <si>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</si>
  <si>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</si>
  <si>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</si>
  <si>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</si>
  <si>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</si>
  <si>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VICENTE DE PAUL (SANTA ROSA)</t>
  </si>
  <si>
    <t>NIT: 891480086</t>
  </si>
  <si>
    <t>Santiago de Cali, mayo 22 2024</t>
  </si>
  <si>
    <t>Mónica López Gil</t>
  </si>
  <si>
    <t>Coordinadora de Cartera de la ESE</t>
  </si>
  <si>
    <t>ESE HOSPITAL SAN VICENTE DE PAUL (SANTA ROSA)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</si>
</sst>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/mm/yyyy\ 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0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0" fillId="0" borderId="1" xfId="0" applyBorder="1"/>
    <xf numFmtId="164" fontId="0" fillId="0" borderId="1" xfId="0" applyNumberFormat="1" applyBorder="1"/>
    <xf numFmtId="3" fontId="0" fillId="0" borderId="1" xfId="0" applyNumberFormat="1" applyBorder="1"/>
    <xf numFmtId="0" fontId="4" fillId="0" borderId="1" xfId="0" applyFont="1" applyBorder="1" applyAlignment="1"/>
    <xf numFmtId="0" fontId="1" fillId="0" borderId="3" xfId="0" applyFont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6" fillId="0" borderId="0" xfId="0" applyFont="1"/>
    <xf numFmtId="0" fontId="8" fillId="0" borderId="1" xfId="0" applyFont="1" applyBorder="1" applyAlignment="1">
      <alignment vertical="center" wrapText="1"/>
    </xf>
    <xf numFmtId="0" fontId="6" fillId="0" borderId="1" xfId="0" applyFont="1" applyBorder="1"/>
    <xf numFmtId="164" fontId="6" fillId="0" borderId="1" xfId="0" applyNumberFormat="1" applyFont="1" applyBorder="1"/>
    <xf numFmtId="3" fontId="6" fillId="0" borderId="1" xfId="0" applyNumberFormat="1" applyFont="1" applyBorder="1"/>
    <xf numFmtId="0" fontId="8" fillId="2" borderId="1" xfId="0" applyFont="1" applyFill="1" applyBorder="1" applyAlignment="1">
      <alignment horizontal="left" vertical="center"/>
    </xf>
    <xf numFmtId="0" fontId="9" fillId="4" borderId="1" xfId="0" applyFont="1" applyFill="1" applyBorder="1" applyAlignment="1">
      <alignment horizontal="center" vertical="center" wrapText="1"/>
    </xf>
    <xf numFmtId="165" fontId="9" fillId="4" borderId="1" xfId="2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165" fontId="9" fillId="5" borderId="1" xfId="2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66" fontId="6" fillId="0" borderId="1" xfId="1" applyNumberFormat="1" applyFont="1" applyBorder="1"/>
    <xf numFmtId="14" fontId="6" fillId="0" borderId="1" xfId="0" applyNumberFormat="1" applyFont="1" applyBorder="1"/>
    <xf numFmtId="0" fontId="6" fillId="0" borderId="1" xfId="1" applyNumberFormat="1" applyFont="1" applyBorder="1"/>
    <xf numFmtId="0" fontId="11" fillId="0" borderId="0" xfId="3" applyFont="1"/>
    <xf numFmtId="0" fontId="11" fillId="0" borderId="4" xfId="3" applyFont="1" applyBorder="1" applyAlignment="1">
      <alignment horizontal="centerContinuous"/>
    </xf>
    <xf numFmtId="0" fontId="11" fillId="0" borderId="5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8" xfId="3" applyFont="1" applyBorder="1"/>
    <xf numFmtId="0" fontId="11" fillId="0" borderId="9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11" xfId="3" applyNumberFormat="1" applyFont="1" applyBorder="1" applyAlignment="1">
      <alignment horizontal="center"/>
    </xf>
    <xf numFmtId="170" fontId="11" fillId="0" borderId="11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5" xfId="3" applyNumberFormat="1" applyFont="1" applyBorder="1" applyAlignment="1">
      <alignment horizontal="center"/>
    </xf>
    <xf numFmtId="170" fontId="12" fillId="0" borderId="15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11" xfId="3" applyNumberFormat="1" applyFont="1" applyBorder="1"/>
    <xf numFmtId="170" fontId="11" fillId="0" borderId="11" xfId="3" applyNumberFormat="1" applyFont="1" applyBorder="1"/>
    <xf numFmtId="170" fontId="12" fillId="0" borderId="0" xfId="3" applyNumberFormat="1" applyFont="1"/>
    <xf numFmtId="0" fontId="11" fillId="0" borderId="10" xfId="3" applyFont="1" applyBorder="1"/>
    <xf numFmtId="0" fontId="11" fillId="0" borderId="11" xfId="3" applyFont="1" applyBorder="1"/>
    <xf numFmtId="0" fontId="11" fillId="0" borderId="12" xfId="3" applyFont="1" applyBorder="1"/>
    <xf numFmtId="0" fontId="11" fillId="3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15" xfId="5" applyNumberFormat="1" applyFont="1" applyBorder="1" applyAlignment="1">
      <alignment horizontal="center"/>
    </xf>
    <xf numFmtId="171" fontId="11" fillId="0" borderId="15" xfId="5" applyNumberFormat="1" applyFont="1" applyBorder="1" applyAlignment="1">
      <alignment horizontal="right"/>
    </xf>
    <xf numFmtId="0" fontId="12" fillId="0" borderId="4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4" fillId="0" borderId="1" xfId="0" pivotButton="1" applyFont="1" applyBorder="1"/>
    <xf numFmtId="0" fontId="14" fillId="0" borderId="1" xfId="0" applyFont="1" applyBorder="1"/>
    <xf numFmtId="0" fontId="14" fillId="0" borderId="1" xfId="0" applyNumberFormat="1" applyFont="1" applyBorder="1"/>
    <xf numFmtId="166" fontId="14" fillId="0" borderId="1" xfId="0" applyNumberFormat="1" applyFont="1" applyBorder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38">
    <dxf>
      <numFmt numFmtId="166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8.64521909722" createdVersion="5" refreshedVersion="5" minRefreshableVersion="3" recordCount="17">
  <cacheSource type="worksheet">
    <worksheetSource ref="A1:AD18" sheet="ESTADO DE CADA FACTURA"/>
  </cacheSource>
  <cacheFields count="30">
    <cacheField name="NIT IPS" numFmtId="0">
      <sharedItems containsSemiMixedTypes="0" containsString="0" containsNumber="1" containsInteger="1" minValue="891480086" maxValue="89148008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951110" maxValue="4096100"/>
    </cacheField>
    <cacheField name="FACT" numFmtId="0">
      <sharedItems/>
    </cacheField>
    <cacheField name="LLAVE" numFmtId="0">
      <sharedItems/>
    </cacheField>
    <cacheField name="IPS Fecha factura" numFmtId="164">
      <sharedItems containsSemiMixedTypes="0" containsNonDate="0" containsDate="1" containsString="0" minDate="2022-06-05T15:10:00" maxDate="2024-04-08T11:08:00"/>
    </cacheField>
    <cacheField name="IPS Fecha radicado" numFmtId="164">
      <sharedItems containsSemiMixedTypes="0" containsNonDate="0" containsDate="1" containsString="0" minDate="2022-10-21T00:00:00" maxDate="2024-04-12T10:00:00"/>
    </cacheField>
    <cacheField name="IPS Valor Factura" numFmtId="3">
      <sharedItems containsSemiMixedTypes="0" containsString="0" containsNumber="1" containsInteger="1" minValue="76200" maxValue="661318"/>
    </cacheField>
    <cacheField name="IPS Saldo Factura" numFmtId="3">
      <sharedItems containsSemiMixedTypes="0" containsString="0" containsNumber="1" containsInteger="1" minValue="76200" maxValue="661318"/>
    </cacheField>
    <cacheField name="Tipo de Contrato" numFmtId="0">
      <sharedItems/>
    </cacheField>
    <cacheField name="Observacion" numFmtId="0">
      <sharedItems/>
    </cacheField>
    <cacheField name="ESTADO EPS 22-05-2024" numFmtId="0">
      <sharedItems count="4">
        <s v="Factura cancelada"/>
        <s v="Factura devuelta"/>
        <s v="Factura pendiente en programacion de pago"/>
        <s v="Factura no radicada" u="1"/>
      </sharedItems>
    </cacheField>
    <cacheField name="POR PAGAR SAP" numFmtId="166">
      <sharedItems containsSemiMixedTypes="0" containsString="0" containsNumber="1" containsInteger="1" minValue="0" maxValue="661318"/>
    </cacheField>
    <cacheField name="DOC CONTA" numFmtId="0">
      <sharedItems containsString="0" containsBlank="1" containsNumber="1" containsInteger="1" minValue="1222422638" maxValue="1222442261"/>
    </cacheField>
    <cacheField name="VALO CANCELADO SAP" numFmtId="166">
      <sharedItems containsSemiMixedTypes="0" containsString="0" containsNumber="1" containsInteger="1" minValue="0" maxValue="3625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482" maxValue="2201510482"/>
    </cacheField>
    <cacheField name="FECHA COMPENSACION SAP" numFmtId="14">
      <sharedItems containsNonDate="0" containsDate="1" containsString="0" containsBlank="1" minDate="2024-05-17T00:00:00" maxDate="2024-05-18T00:00:00"/>
    </cacheField>
    <cacheField name="VALOR TRANFERENCIA" numFmtId="166">
      <sharedItems containsSemiMixedTypes="0" containsString="0" containsNumber="1" containsInteger="1" minValue="0" maxValue="4439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6-05T00:00:00" maxDate="2024-04-09T00:00:00"/>
    </cacheField>
    <cacheField name="Fecha Radicacion" numFmtId="14">
      <sharedItems containsSemiMixedTypes="0" containsNonDate="0" containsDate="1" containsString="0" minDate="2023-09-12T00:00:00" maxDate="2024-04-13T00:00:00"/>
    </cacheField>
    <cacheField name="Fecha Devolucion" numFmtId="14">
      <sharedItems containsNonDate="0" containsDate="1" containsString="0" containsBlank="1" minDate="2024-02-20T00:00:00" maxDate="2024-02-21T00:00:00"/>
    </cacheField>
    <cacheField name="Valor Devolucion" numFmtId="166">
      <sharedItems containsSemiMixedTypes="0" containsString="0" containsNumber="1" containsInteger="1" minValue="0" maxValue="554381"/>
    </cacheField>
    <cacheField name="Valor_Glosa y Devolución" numFmtId="166">
      <sharedItems containsSemiMixedTypes="0" containsString="0" containsNumber="1" containsInteger="1" minValue="0" maxValue="554381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66131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891480086"/>
    <s v="ESE HOSPITAL SAN VICENTE DE PAUL"/>
    <s v="SVPH"/>
    <n v="4087570"/>
    <s v="SVPH4087570"/>
    <s v="891480086_SVPH4087570"/>
    <d v="2024-02-25T06:52:00"/>
    <d v="2024-04-12T10:00:00"/>
    <n v="362500"/>
    <n v="362500"/>
    <s v="NO EXISTE CONTRATO"/>
    <s v="Cartera a conciliar"/>
    <x v="0"/>
    <n v="0"/>
    <m/>
    <n v="362500"/>
    <n v="0"/>
    <n v="2201510482"/>
    <d v="2024-05-17T00:00:00"/>
    <n v="443900"/>
    <s v="Finalizada"/>
    <d v="2024-02-25T00:00:00"/>
    <d v="2024-04-12T00:00:00"/>
    <m/>
    <n v="0"/>
    <n v="0"/>
    <m/>
    <m/>
    <m/>
    <n v="362500"/>
  </r>
  <r>
    <n v="891480086"/>
    <s v="ESE HOSPITAL SAN VICENTE DE PAUL"/>
    <s v="SVPH"/>
    <n v="4092646"/>
    <s v="SVPH4092646"/>
    <s v="891480086_SVPH4092646"/>
    <d v="2024-03-20T13:20:00"/>
    <d v="2024-04-12T10:00:00"/>
    <n v="81400"/>
    <n v="81400"/>
    <s v="NO EXISTE CONTRATO"/>
    <s v="Cartera a conciliar"/>
    <x v="0"/>
    <n v="0"/>
    <m/>
    <n v="81400"/>
    <n v="0"/>
    <n v="2201510482"/>
    <d v="2024-05-17T00:00:00"/>
    <n v="443900"/>
    <s v="Finalizada"/>
    <d v="2024-03-20T00:00:00"/>
    <d v="2024-04-12T00:00:00"/>
    <m/>
    <n v="0"/>
    <n v="0"/>
    <m/>
    <m/>
    <m/>
    <n v="81400"/>
  </r>
  <r>
    <n v="891480086"/>
    <s v="ESE HOSPITAL SAN VICENTE DE PAUL"/>
    <s v="SVPH"/>
    <n v="4079280"/>
    <s v="SVPH4079280"/>
    <s v="891480086_SVPH4079280"/>
    <d v="2024-01-09T10:42:00"/>
    <d v="2024-02-12T10:00:00"/>
    <n v="554381"/>
    <n v="554381"/>
    <s v="NO EXISTE CONTRATO"/>
    <s v="Cartera a conciliar"/>
    <x v="1"/>
    <n v="0"/>
    <m/>
    <n v="0"/>
    <n v="0"/>
    <m/>
    <m/>
    <n v="0"/>
    <s v="Devuelta"/>
    <d v="2024-01-09T00:00:00"/>
    <d v="2024-02-12T00:00:00"/>
    <d v="2024-02-20T00:00:00"/>
    <n v="554381"/>
    <n v="554381"/>
    <s v="DEVUELTA"/>
    <s v="AUT: SE REALIZA DEVOLUCIÓN DE FACTURA, LA AUTORIZACIÓN 122300169158 ESTÁ GENERADA PARA OTRO PRESTADOR NIT 891480000 - COMFAMILIAR RISARALDA CLINICA COMFAMILIAR, FAVOR COMUNICARSE CON EL ÁREA ENCARGADA, SOLICITARLA A LA capautorizaciones@epsdelagente.com.co"/>
    <s v="AUTORIZACION"/>
    <n v="0"/>
  </r>
  <r>
    <n v="891480086"/>
    <s v="ESE HOSPITAL SAN VICENTE DE PAUL"/>
    <s v="SVPH"/>
    <n v="4079789"/>
    <s v="SVPH4079789"/>
    <s v="891480086_SVPH4079789"/>
    <d v="2024-01-11T10:04:00"/>
    <d v="2024-02-12T10:00:00"/>
    <n v="108419"/>
    <n v="108419"/>
    <s v="NO EXISTE CONTRATO"/>
    <s v="Cartera a conciliar"/>
    <x v="1"/>
    <n v="0"/>
    <m/>
    <n v="0"/>
    <n v="0"/>
    <m/>
    <m/>
    <n v="0"/>
    <s v="Devuelta"/>
    <d v="2024-01-11T00:00:00"/>
    <d v="2024-02-12T00:00:00"/>
    <d v="2024-02-20T00:00:00"/>
    <n v="108419"/>
    <n v="108419"/>
    <s v="DEVUELTA"/>
    <s v="AUT: SE REALIZA DEVOLUCIÓN DE FACTURA, LA AUTORIZACIÓN 122300183922 ESTÁ GENERADA PARA OTRO PRESTADOR NIT 891480000 - CLINICA PALMIRA S.A, FAVOR COMUNICARSE CON EL ÁREA ENCARGADA, SOLICITARLA A LA capautorizaciones@epsdelagente.com.co"/>
    <s v="AUTORIZACION"/>
    <n v="0"/>
  </r>
  <r>
    <n v="891480086"/>
    <s v="ESE HOSPITAL SAN VICENTE DE PAUL"/>
    <s v="SVPH"/>
    <n v="3951110"/>
    <s v="SVPH3951110"/>
    <s v="891480086_SVPH3951110"/>
    <d v="2022-06-05T15:10:00"/>
    <d v="2022-10-21T00:00:00"/>
    <n v="116721"/>
    <n v="116721"/>
    <s v="NO EXISTE CONTRATO"/>
    <s v="Cartera a conciliar"/>
    <x v="2"/>
    <n v="0"/>
    <m/>
    <n v="0"/>
    <n v="0"/>
    <m/>
    <m/>
    <n v="0"/>
    <s v="Finalizada"/>
    <d v="2022-06-05T00:00:00"/>
    <d v="2023-10-11T00:00:00"/>
    <m/>
    <n v="0"/>
    <n v="0"/>
    <m/>
    <m/>
    <m/>
    <n v="116721"/>
  </r>
  <r>
    <n v="891480086"/>
    <s v="ESE HOSPITAL SAN VICENTE DE PAUL"/>
    <s v="SVPH"/>
    <n v="4038607"/>
    <s v="SVPH4038607"/>
    <s v="891480086_SVPH4038607"/>
    <d v="2023-06-26T10:03:00"/>
    <d v="2023-09-12T11:10:00"/>
    <n v="164171"/>
    <n v="164171"/>
    <s v="NO EXISTE CONTRATO"/>
    <s v="Cartera a conciliar"/>
    <x v="2"/>
    <n v="0"/>
    <m/>
    <n v="0"/>
    <n v="0"/>
    <m/>
    <m/>
    <n v="0"/>
    <s v="Finalizada"/>
    <d v="2023-06-26T00:00:00"/>
    <d v="2023-09-12T00:00:00"/>
    <m/>
    <n v="0"/>
    <n v="0"/>
    <m/>
    <m/>
    <m/>
    <n v="164171"/>
  </r>
  <r>
    <n v="891480086"/>
    <s v="ESE HOSPITAL SAN VICENTE DE PAUL"/>
    <s v="SVPH"/>
    <n v="4061475"/>
    <s v="SVPH4061475"/>
    <s v="891480086_SVPH4061475"/>
    <d v="2023-10-08T04:37:00"/>
    <d v="2023-11-15T11:00:00"/>
    <n v="89901"/>
    <n v="89901"/>
    <s v="NO EXISTE CONTRATO"/>
    <s v="Cartera a conciliar"/>
    <x v="2"/>
    <n v="0"/>
    <m/>
    <n v="0"/>
    <n v="0"/>
    <m/>
    <m/>
    <n v="0"/>
    <s v="Finalizada"/>
    <d v="2023-10-08T00:00:00"/>
    <d v="2023-11-15T00:00:00"/>
    <m/>
    <n v="0"/>
    <n v="0"/>
    <m/>
    <m/>
    <m/>
    <n v="89901"/>
  </r>
  <r>
    <n v="891480086"/>
    <s v="ESE HOSPITAL SAN VICENTE DE PAUL"/>
    <s v="SVPH"/>
    <n v="4066942"/>
    <s v="SVPH4066942"/>
    <s v="891480086_SVPH4066942"/>
    <d v="2023-11-04T11:39:00"/>
    <d v="2023-12-14T17:00:00"/>
    <n v="104717"/>
    <n v="104717"/>
    <s v="NO EXISTE CONTRATO"/>
    <s v="Cartera a conciliar"/>
    <x v="2"/>
    <n v="0"/>
    <m/>
    <n v="0"/>
    <n v="0"/>
    <m/>
    <m/>
    <n v="0"/>
    <s v="Finalizada"/>
    <d v="2023-11-04T00:00:00"/>
    <d v="2023-12-14T00:00:00"/>
    <m/>
    <n v="0"/>
    <n v="0"/>
    <m/>
    <m/>
    <m/>
    <n v="104717"/>
  </r>
  <r>
    <n v="891480086"/>
    <s v="ESE HOSPITAL SAN VICENTE DE PAUL"/>
    <s v="SVPH"/>
    <n v="4069003"/>
    <s v="SVPH4069003"/>
    <s v="891480086_SVPH4069003"/>
    <d v="2023-11-19T09:44:00"/>
    <d v="2023-12-14T17:00:00"/>
    <n v="76200"/>
    <n v="76200"/>
    <s v="NO EXISTE CONTRATO"/>
    <s v="Cartera a conciliar"/>
    <x v="2"/>
    <n v="0"/>
    <m/>
    <n v="0"/>
    <n v="0"/>
    <m/>
    <m/>
    <n v="0"/>
    <s v="Finalizada"/>
    <d v="2023-11-19T00:00:00"/>
    <d v="2023-12-14T00:00:00"/>
    <m/>
    <n v="0"/>
    <n v="0"/>
    <m/>
    <m/>
    <m/>
    <n v="76200"/>
  </r>
  <r>
    <n v="891480086"/>
    <s v="ESE HOSPITAL SAN VICENTE DE PAUL"/>
    <s v="SVPH"/>
    <n v="4084824"/>
    <s v="SVPH4084824"/>
    <s v="891480086_SVPH4084824"/>
    <d v="2024-02-08T16:52:00"/>
    <d v="2024-03-08T08:00:00"/>
    <n v="435666"/>
    <n v="435666"/>
    <s v="NO EXISTE CONTRATO"/>
    <s v="Cartera a conciliar"/>
    <x v="2"/>
    <n v="435666"/>
    <n v="1222422638"/>
    <n v="0"/>
    <n v="0"/>
    <m/>
    <m/>
    <n v="0"/>
    <s v="Finalizada"/>
    <d v="2024-02-08T00:00:00"/>
    <d v="2024-03-08T00:00:00"/>
    <m/>
    <n v="0"/>
    <n v="0"/>
    <m/>
    <m/>
    <m/>
    <n v="435666"/>
  </r>
  <r>
    <n v="891480086"/>
    <s v="ESE HOSPITAL SAN VICENTE DE PAUL"/>
    <s v="SVPH"/>
    <n v="4087731"/>
    <s v="SVPH4087731"/>
    <s v="891480086_SVPH4087731"/>
    <d v="2024-02-26T09:39:00"/>
    <d v="2024-04-12T10:00:00"/>
    <n v="661318"/>
    <n v="661318"/>
    <s v="NO EXISTE CONTRATO"/>
    <s v="Cartera a conciliar"/>
    <x v="2"/>
    <n v="661318"/>
    <n v="1222441998"/>
    <n v="0"/>
    <n v="0"/>
    <m/>
    <m/>
    <n v="0"/>
    <s v="Finalizada"/>
    <d v="2024-02-26T00:00:00"/>
    <d v="2024-04-12T00:00:00"/>
    <m/>
    <n v="0"/>
    <n v="0"/>
    <m/>
    <m/>
    <m/>
    <n v="661318"/>
  </r>
  <r>
    <n v="891480086"/>
    <s v="ESE HOSPITAL SAN VICENTE DE PAUL"/>
    <s v="SVPH"/>
    <n v="4089879"/>
    <s v="SVPH4089879"/>
    <s v="891480086_SVPH4089879"/>
    <d v="2024-03-06T11:33:00"/>
    <d v="2024-04-12T10:00:00"/>
    <n v="85138"/>
    <n v="85138"/>
    <s v="NO EXISTE CONTRATO"/>
    <s v="Cartera a conciliar"/>
    <x v="2"/>
    <n v="85138"/>
    <n v="1222442256"/>
    <n v="0"/>
    <n v="0"/>
    <m/>
    <m/>
    <n v="0"/>
    <s v="Finalizada"/>
    <d v="2024-03-06T00:00:00"/>
    <d v="2024-04-12T00:00:00"/>
    <m/>
    <n v="0"/>
    <n v="0"/>
    <m/>
    <m/>
    <m/>
    <n v="85138"/>
  </r>
  <r>
    <n v="891480086"/>
    <s v="ESE HOSPITAL SAN VICENTE DE PAUL"/>
    <s v="SVPH"/>
    <n v="4091968"/>
    <s v="SVPH4091968"/>
    <s v="891480086_SVPH4091968"/>
    <d v="2024-03-18T12:09:00"/>
    <d v="2024-04-12T10:00:00"/>
    <n v="84589"/>
    <n v="84589"/>
    <s v="NO EXISTE CONTRATO"/>
    <s v="Cartera a conciliar"/>
    <x v="2"/>
    <n v="84589"/>
    <n v="1222442258"/>
    <n v="0"/>
    <n v="0"/>
    <m/>
    <m/>
    <n v="0"/>
    <s v="Finalizada"/>
    <d v="2024-03-18T00:00:00"/>
    <d v="2024-04-12T00:00:00"/>
    <m/>
    <n v="0"/>
    <n v="0"/>
    <m/>
    <m/>
    <m/>
    <n v="84589"/>
  </r>
  <r>
    <n v="891480086"/>
    <s v="ESE HOSPITAL SAN VICENTE DE PAUL"/>
    <s v="SVPH"/>
    <n v="4092408"/>
    <s v="SVPH4092408"/>
    <s v="891480086_SVPH4092408"/>
    <d v="2024-03-19T16:59:00"/>
    <d v="2024-04-12T10:00:00"/>
    <n v="85965"/>
    <n v="85965"/>
    <s v="NO EXISTE CONTRATO"/>
    <s v="Cartera a conciliar"/>
    <x v="2"/>
    <n v="85965"/>
    <n v="1222434116"/>
    <n v="0"/>
    <n v="0"/>
    <m/>
    <m/>
    <n v="0"/>
    <s v="Finalizada"/>
    <d v="2024-03-19T00:00:00"/>
    <d v="2024-04-12T00:00:00"/>
    <m/>
    <n v="0"/>
    <n v="0"/>
    <m/>
    <m/>
    <m/>
    <n v="85965"/>
  </r>
  <r>
    <n v="891480086"/>
    <s v="ESE HOSPITAL SAN VICENTE DE PAUL"/>
    <s v="SVPH"/>
    <n v="4092679"/>
    <s v="SVPH4092679"/>
    <s v="891480086_SVPH4092679"/>
    <d v="2024-03-20T14:03:00"/>
    <d v="2024-04-12T10:00:00"/>
    <n v="149291"/>
    <n v="149291"/>
    <s v="NO EXISTE CONTRATO"/>
    <s v="Cartera a conciliar"/>
    <x v="2"/>
    <n v="149291"/>
    <n v="1222442259"/>
    <n v="0"/>
    <n v="0"/>
    <m/>
    <m/>
    <n v="0"/>
    <s v="Finalizada"/>
    <d v="2024-03-20T00:00:00"/>
    <d v="2024-04-12T00:00:00"/>
    <m/>
    <n v="0"/>
    <n v="0"/>
    <m/>
    <m/>
    <m/>
    <n v="149291"/>
  </r>
  <r>
    <n v="891480086"/>
    <s v="ESE HOSPITAL SAN VICENTE DE PAUL"/>
    <s v="SVPH"/>
    <n v="4095379"/>
    <s v="SVPH4095379"/>
    <s v="891480086_SVPH4095379"/>
    <d v="2024-04-04T00:57:00"/>
    <d v="2024-04-12T10:00:00"/>
    <n v="194003"/>
    <n v="194003"/>
    <s v="NO EXISTE CONTRATO"/>
    <s v="Cartera a conciliar"/>
    <x v="2"/>
    <n v="194003"/>
    <n v="1222442260"/>
    <n v="0"/>
    <n v="0"/>
    <m/>
    <m/>
    <n v="0"/>
    <s v="Finalizada"/>
    <d v="2024-04-04T00:00:00"/>
    <d v="2024-04-12T00:00:00"/>
    <m/>
    <n v="0"/>
    <n v="0"/>
    <m/>
    <m/>
    <m/>
    <n v="194003"/>
  </r>
  <r>
    <n v="891480086"/>
    <s v="ESE HOSPITAL SAN VICENTE DE PAUL"/>
    <s v="SVPH"/>
    <n v="4096100"/>
    <s v="SVPH4096100"/>
    <s v="891480086_SVPH4096100"/>
    <d v="2024-04-08T11:08:00"/>
    <d v="2024-04-12T10:00:00"/>
    <n v="589428"/>
    <n v="589428"/>
    <s v="NO EXISTE CONTRATO"/>
    <s v="Cartera a conciliar"/>
    <x v="2"/>
    <n v="589428"/>
    <n v="1222442261"/>
    <n v="0"/>
    <n v="0"/>
    <m/>
    <m/>
    <n v="0"/>
    <s v="Finalizada"/>
    <d v="2024-04-08T00:00:00"/>
    <d v="2024-04-12T00:00:00"/>
    <m/>
    <n v="0"/>
    <n v="0"/>
    <m/>
    <m/>
    <m/>
    <n v="58942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30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64" outline="0" showAll="0" defaultSubtotal="0"/>
    <pivotField compact="0" numFmtId="164" outline="0" showAll="0" defaultSubtotal="0"/>
    <pivotField compact="0" numFmtId="3" outline="0" showAll="0" defaultSubtotal="0"/>
    <pivotField dataField="1" compact="0" numFmtId="3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0"/>
        <item x="1"/>
        <item m="1" x="3"/>
        <item x="2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12"/>
  </rowFields>
  <rowItems count="4">
    <i>
      <x/>
    </i>
    <i>
      <x v="1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9">
    <format dxfId="3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6">
      <pivotArea type="all" dataOnly="0" outline="0" fieldPosition="0"/>
    </format>
    <format dxfId="35">
      <pivotArea outline="0" collapsedLevelsAreSubtotals="1" fieldPosition="0"/>
    </format>
    <format dxfId="34">
      <pivotArea field="12" type="button" dataOnly="0" labelOnly="1" outline="0" axis="axisRow" fieldPosition="0"/>
    </format>
    <format dxfId="33">
      <pivotArea dataOnly="0" labelOnly="1" outline="0" fieldPosition="0">
        <references count="1">
          <reference field="12" count="0"/>
        </references>
      </pivotArea>
    </format>
    <format dxfId="32">
      <pivotArea dataOnly="0" labelOnly="1" grandRow="1" outline="0" fieldPosition="0"/>
    </format>
    <format dxfId="3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field="12" type="button" dataOnly="0" labelOnly="1" outline="0" axis="axisRow" fieldPosition="0"/>
    </format>
    <format dxfId="27">
      <pivotArea dataOnly="0" labelOnly="1" outline="0" fieldPosition="0">
        <references count="1">
          <reference field="12" count="0"/>
        </references>
      </pivotArea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2" type="button" dataOnly="0" labelOnly="1" outline="0" axis="axisRow" fieldPosition="0"/>
    </format>
    <format dxfId="21">
      <pivotArea dataOnly="0" labelOnly="1" outline="0" fieldPosition="0">
        <references count="1">
          <reference field="12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L35"/>
  <sheetViews>
    <sheetView topLeftCell="A10" workbookViewId="0">
      <selection activeCell="L1" sqref="L1"/>
    </sheetView>
  </sheetViews>
  <sheetFormatPr baseColWidth="10" defaultRowHeight="14.5" x14ac:dyDescent="0.35"/>
  <cols>
    <col min="2" max="2" width="25" customWidth="1"/>
    <col min="3" max="3" width="10.26953125" customWidth="1"/>
    <col min="9" max="9" width="17.453125" customWidth="1"/>
    <col min="10" max="10" width="18.54296875" customWidth="1"/>
  </cols>
  <sheetData>
    <row r="1" spans="1:12" ht="29" x14ac:dyDescent="0.3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9" t="s">
        <v>11</v>
      </c>
      <c r="L1" s="11" t="s">
        <v>20</v>
      </c>
    </row>
    <row r="2" spans="1:12" x14ac:dyDescent="0.35">
      <c r="A2" s="4">
        <v>891480086</v>
      </c>
      <c r="B2" s="5" t="s">
        <v>15</v>
      </c>
      <c r="C2" s="5" t="s">
        <v>0</v>
      </c>
      <c r="D2" s="5">
        <v>3951110</v>
      </c>
      <c r="E2" s="6">
        <v>44717.631944444445</v>
      </c>
      <c r="F2" s="6">
        <v>44855</v>
      </c>
      <c r="G2" s="7">
        <v>116721</v>
      </c>
      <c r="H2" s="7">
        <v>116721</v>
      </c>
      <c r="I2" s="2" t="s">
        <v>12</v>
      </c>
      <c r="J2" s="3" t="s">
        <v>13</v>
      </c>
      <c r="K2" s="10" t="s">
        <v>14</v>
      </c>
      <c r="L2" s="5" t="s">
        <v>21</v>
      </c>
    </row>
    <row r="3" spans="1:12" x14ac:dyDescent="0.35">
      <c r="A3" s="4">
        <v>891480086</v>
      </c>
      <c r="B3" s="5" t="s">
        <v>15</v>
      </c>
      <c r="C3" s="5" t="s">
        <v>0</v>
      </c>
      <c r="D3" s="5">
        <v>4038607</v>
      </c>
      <c r="E3" s="6">
        <v>45103.418749999997</v>
      </c>
      <c r="F3" s="6">
        <v>45181.465277777781</v>
      </c>
      <c r="G3" s="7">
        <v>164171</v>
      </c>
      <c r="H3" s="7">
        <v>164171</v>
      </c>
      <c r="I3" s="2" t="s">
        <v>12</v>
      </c>
      <c r="J3" s="3" t="s">
        <v>13</v>
      </c>
      <c r="K3" s="10" t="s">
        <v>14</v>
      </c>
      <c r="L3" s="5" t="s">
        <v>21</v>
      </c>
    </row>
    <row r="4" spans="1:12" x14ac:dyDescent="0.35">
      <c r="A4" s="4">
        <v>891480086</v>
      </c>
      <c r="B4" s="5" t="s">
        <v>15</v>
      </c>
      <c r="C4" s="5" t="s">
        <v>0</v>
      </c>
      <c r="D4" s="5">
        <v>4061475</v>
      </c>
      <c r="E4" s="6">
        <v>45207.192361111112</v>
      </c>
      <c r="F4" s="6">
        <v>45245.458333333336</v>
      </c>
      <c r="G4" s="7">
        <v>89901</v>
      </c>
      <c r="H4" s="7">
        <v>89901</v>
      </c>
      <c r="I4" s="2" t="s">
        <v>12</v>
      </c>
      <c r="J4" s="3" t="s">
        <v>13</v>
      </c>
      <c r="K4" s="10" t="s">
        <v>14</v>
      </c>
      <c r="L4" s="5" t="s">
        <v>21</v>
      </c>
    </row>
    <row r="5" spans="1:12" x14ac:dyDescent="0.35">
      <c r="A5" s="4">
        <v>891480086</v>
      </c>
      <c r="B5" s="5" t="s">
        <v>15</v>
      </c>
      <c r="C5" s="5" t="s">
        <v>0</v>
      </c>
      <c r="D5" s="5">
        <v>4066942</v>
      </c>
      <c r="E5" s="6">
        <v>45234.48541666667</v>
      </c>
      <c r="F5" s="6">
        <v>45274.708333333336</v>
      </c>
      <c r="G5" s="7">
        <v>104717</v>
      </c>
      <c r="H5" s="7">
        <v>104717</v>
      </c>
      <c r="I5" s="2" t="s">
        <v>12</v>
      </c>
      <c r="J5" s="3" t="s">
        <v>13</v>
      </c>
      <c r="K5" s="10" t="s">
        <v>14</v>
      </c>
      <c r="L5" s="5" t="s">
        <v>21</v>
      </c>
    </row>
    <row r="6" spans="1:12" x14ac:dyDescent="0.35">
      <c r="A6" s="4">
        <v>891480086</v>
      </c>
      <c r="B6" s="5" t="s">
        <v>15</v>
      </c>
      <c r="C6" s="5" t="s">
        <v>0</v>
      </c>
      <c r="D6" s="5">
        <v>4069003</v>
      </c>
      <c r="E6" s="6">
        <v>45249.405555555553</v>
      </c>
      <c r="F6" s="6">
        <v>45274.708333333336</v>
      </c>
      <c r="G6" s="7">
        <v>76200</v>
      </c>
      <c r="H6" s="7">
        <v>76200</v>
      </c>
      <c r="I6" s="2" t="s">
        <v>12</v>
      </c>
      <c r="J6" s="3" t="s">
        <v>13</v>
      </c>
      <c r="K6" s="10" t="s">
        <v>14</v>
      </c>
      <c r="L6" s="5" t="s">
        <v>21</v>
      </c>
    </row>
    <row r="7" spans="1:12" x14ac:dyDescent="0.35">
      <c r="A7" s="4">
        <v>891480086</v>
      </c>
      <c r="B7" s="5" t="s">
        <v>15</v>
      </c>
      <c r="C7" s="5" t="s">
        <v>0</v>
      </c>
      <c r="D7" s="5">
        <v>4079280</v>
      </c>
      <c r="E7" s="6">
        <v>45300.445833333331</v>
      </c>
      <c r="F7" s="6">
        <v>45334.416666666664</v>
      </c>
      <c r="G7" s="7">
        <v>554381</v>
      </c>
      <c r="H7" s="7">
        <v>554381</v>
      </c>
      <c r="I7" s="2" t="s">
        <v>12</v>
      </c>
      <c r="J7" s="3" t="s">
        <v>13</v>
      </c>
      <c r="K7" s="10" t="s">
        <v>14</v>
      </c>
      <c r="L7" s="5" t="s">
        <v>21</v>
      </c>
    </row>
    <row r="8" spans="1:12" x14ac:dyDescent="0.35">
      <c r="A8" s="4">
        <v>891480086</v>
      </c>
      <c r="B8" s="5" t="s">
        <v>15</v>
      </c>
      <c r="C8" s="5" t="s">
        <v>0</v>
      </c>
      <c r="D8" s="5">
        <v>4079789</v>
      </c>
      <c r="E8" s="6">
        <v>45302.419444444444</v>
      </c>
      <c r="F8" s="6">
        <v>45334.416666666664</v>
      </c>
      <c r="G8" s="7">
        <v>108419</v>
      </c>
      <c r="H8" s="7">
        <v>108419</v>
      </c>
      <c r="I8" s="2" t="s">
        <v>12</v>
      </c>
      <c r="J8" s="3" t="s">
        <v>13</v>
      </c>
      <c r="K8" s="10" t="s">
        <v>14</v>
      </c>
      <c r="L8" s="5" t="s">
        <v>21</v>
      </c>
    </row>
    <row r="9" spans="1:12" x14ac:dyDescent="0.35">
      <c r="A9" s="4">
        <v>891480086</v>
      </c>
      <c r="B9" s="5" t="s">
        <v>15</v>
      </c>
      <c r="C9" s="5" t="s">
        <v>0</v>
      </c>
      <c r="D9" s="5">
        <v>4084824</v>
      </c>
      <c r="E9" s="6">
        <v>45330.702777777777</v>
      </c>
      <c r="F9" s="6">
        <v>45359.333333333336</v>
      </c>
      <c r="G9" s="7">
        <v>435666</v>
      </c>
      <c r="H9" s="7">
        <v>435666</v>
      </c>
      <c r="I9" s="2" t="s">
        <v>12</v>
      </c>
      <c r="J9" s="3" t="s">
        <v>13</v>
      </c>
      <c r="K9" s="10" t="s">
        <v>14</v>
      </c>
      <c r="L9" s="5" t="s">
        <v>21</v>
      </c>
    </row>
    <row r="10" spans="1:12" x14ac:dyDescent="0.35">
      <c r="A10" s="4">
        <v>891480086</v>
      </c>
      <c r="B10" s="5" t="s">
        <v>15</v>
      </c>
      <c r="C10" s="5" t="s">
        <v>0</v>
      </c>
      <c r="D10" s="5">
        <v>4087570</v>
      </c>
      <c r="E10" s="6">
        <v>45347.286111111112</v>
      </c>
      <c r="F10" s="6">
        <v>45394.416666666664</v>
      </c>
      <c r="G10" s="7">
        <v>362500</v>
      </c>
      <c r="H10" s="7">
        <v>362500</v>
      </c>
      <c r="I10" s="2" t="s">
        <v>12</v>
      </c>
      <c r="J10" s="3" t="s">
        <v>13</v>
      </c>
      <c r="K10" s="10" t="s">
        <v>14</v>
      </c>
      <c r="L10" s="5" t="s">
        <v>21</v>
      </c>
    </row>
    <row r="11" spans="1:12" x14ac:dyDescent="0.35">
      <c r="A11" s="4">
        <v>891480086</v>
      </c>
      <c r="B11" s="5" t="s">
        <v>15</v>
      </c>
      <c r="C11" s="5" t="s">
        <v>0</v>
      </c>
      <c r="D11" s="5">
        <v>4087731</v>
      </c>
      <c r="E11" s="6">
        <v>45348.402083333334</v>
      </c>
      <c r="F11" s="6">
        <v>45394.416666666664</v>
      </c>
      <c r="G11" s="7">
        <v>661318</v>
      </c>
      <c r="H11" s="7">
        <v>661318</v>
      </c>
      <c r="I11" s="2" t="s">
        <v>12</v>
      </c>
      <c r="J11" s="3" t="s">
        <v>13</v>
      </c>
      <c r="K11" s="10" t="s">
        <v>14</v>
      </c>
      <c r="L11" s="5" t="s">
        <v>21</v>
      </c>
    </row>
    <row r="12" spans="1:12" x14ac:dyDescent="0.35">
      <c r="A12" s="4">
        <v>891480086</v>
      </c>
      <c r="B12" s="5" t="s">
        <v>15</v>
      </c>
      <c r="C12" s="5" t="s">
        <v>0</v>
      </c>
      <c r="D12" s="5">
        <v>4089879</v>
      </c>
      <c r="E12" s="6">
        <v>45357.481249999997</v>
      </c>
      <c r="F12" s="6">
        <v>45394.416666666664</v>
      </c>
      <c r="G12" s="7">
        <v>85138</v>
      </c>
      <c r="H12" s="7">
        <v>85138</v>
      </c>
      <c r="I12" s="2" t="s">
        <v>12</v>
      </c>
      <c r="J12" s="3" t="s">
        <v>13</v>
      </c>
      <c r="K12" s="10" t="s">
        <v>14</v>
      </c>
      <c r="L12" s="5" t="s">
        <v>21</v>
      </c>
    </row>
    <row r="13" spans="1:12" x14ac:dyDescent="0.35">
      <c r="A13" s="4">
        <v>891480086</v>
      </c>
      <c r="B13" s="5" t="s">
        <v>15</v>
      </c>
      <c r="C13" s="5" t="s">
        <v>0</v>
      </c>
      <c r="D13" s="5">
        <v>4091968</v>
      </c>
      <c r="E13" s="6">
        <v>45369.506249999999</v>
      </c>
      <c r="F13" s="6">
        <v>45394.416666666664</v>
      </c>
      <c r="G13" s="7">
        <v>84589</v>
      </c>
      <c r="H13" s="7">
        <v>84589</v>
      </c>
      <c r="I13" s="2" t="s">
        <v>12</v>
      </c>
      <c r="J13" s="3" t="s">
        <v>13</v>
      </c>
      <c r="K13" s="10" t="s">
        <v>14</v>
      </c>
      <c r="L13" s="5" t="s">
        <v>21</v>
      </c>
    </row>
    <row r="14" spans="1:12" x14ac:dyDescent="0.35">
      <c r="A14" s="4">
        <v>891480086</v>
      </c>
      <c r="B14" s="5" t="s">
        <v>15</v>
      </c>
      <c r="C14" s="5" t="s">
        <v>0</v>
      </c>
      <c r="D14" s="5">
        <v>4092408</v>
      </c>
      <c r="E14" s="6">
        <v>45370.707638888889</v>
      </c>
      <c r="F14" s="6">
        <v>45394.416666666664</v>
      </c>
      <c r="G14" s="7">
        <v>85965</v>
      </c>
      <c r="H14" s="7">
        <v>85965</v>
      </c>
      <c r="I14" s="2" t="s">
        <v>12</v>
      </c>
      <c r="J14" s="3" t="s">
        <v>13</v>
      </c>
      <c r="K14" s="10" t="s">
        <v>14</v>
      </c>
      <c r="L14" s="5" t="s">
        <v>21</v>
      </c>
    </row>
    <row r="15" spans="1:12" x14ac:dyDescent="0.35">
      <c r="A15" s="4">
        <v>891480086</v>
      </c>
      <c r="B15" s="5" t="s">
        <v>15</v>
      </c>
      <c r="C15" s="5" t="s">
        <v>0</v>
      </c>
      <c r="D15" s="5">
        <v>4092646</v>
      </c>
      <c r="E15" s="6">
        <v>45371.555555555555</v>
      </c>
      <c r="F15" s="6">
        <v>45394.416666666664</v>
      </c>
      <c r="G15" s="7">
        <v>81400</v>
      </c>
      <c r="H15" s="7">
        <v>81400</v>
      </c>
      <c r="I15" s="2" t="s">
        <v>12</v>
      </c>
      <c r="J15" s="3" t="s">
        <v>13</v>
      </c>
      <c r="K15" s="10" t="s">
        <v>14</v>
      </c>
      <c r="L15" s="5" t="s">
        <v>21</v>
      </c>
    </row>
    <row r="16" spans="1:12" x14ac:dyDescent="0.35">
      <c r="A16" s="4">
        <v>891480086</v>
      </c>
      <c r="B16" s="5" t="s">
        <v>15</v>
      </c>
      <c r="C16" s="5" t="s">
        <v>0</v>
      </c>
      <c r="D16" s="5">
        <v>4092679</v>
      </c>
      <c r="E16" s="6">
        <v>45371.585416666669</v>
      </c>
      <c r="F16" s="6">
        <v>45394.416666666664</v>
      </c>
      <c r="G16" s="7">
        <v>149291</v>
      </c>
      <c r="H16" s="7">
        <v>149291</v>
      </c>
      <c r="I16" s="2" t="s">
        <v>12</v>
      </c>
      <c r="J16" s="3" t="s">
        <v>13</v>
      </c>
      <c r="K16" s="10" t="s">
        <v>14</v>
      </c>
      <c r="L16" s="5" t="s">
        <v>21</v>
      </c>
    </row>
    <row r="17" spans="1:12" x14ac:dyDescent="0.35">
      <c r="A17" s="4">
        <v>891480086</v>
      </c>
      <c r="B17" s="5" t="s">
        <v>15</v>
      </c>
      <c r="C17" s="5" t="s">
        <v>0</v>
      </c>
      <c r="D17" s="5">
        <v>4095379</v>
      </c>
      <c r="E17" s="6">
        <v>45386.039583333331</v>
      </c>
      <c r="F17" s="6">
        <v>45394.416666666664</v>
      </c>
      <c r="G17" s="7">
        <v>194003</v>
      </c>
      <c r="H17" s="7">
        <v>194003</v>
      </c>
      <c r="I17" s="2" t="s">
        <v>12</v>
      </c>
      <c r="J17" s="3" t="s">
        <v>13</v>
      </c>
      <c r="K17" s="10" t="s">
        <v>14</v>
      </c>
      <c r="L17" s="5" t="s">
        <v>21</v>
      </c>
    </row>
    <row r="18" spans="1:12" x14ac:dyDescent="0.35">
      <c r="A18" s="4">
        <v>891480086</v>
      </c>
      <c r="B18" s="5" t="s">
        <v>15</v>
      </c>
      <c r="C18" s="5" t="s">
        <v>0</v>
      </c>
      <c r="D18" s="5">
        <v>4096100</v>
      </c>
      <c r="E18" s="6">
        <v>45390.463888888888</v>
      </c>
      <c r="F18" s="6">
        <v>45394.416666666664</v>
      </c>
      <c r="G18" s="7">
        <v>589428</v>
      </c>
      <c r="H18" s="7">
        <v>589428</v>
      </c>
      <c r="I18" s="2" t="s">
        <v>12</v>
      </c>
      <c r="J18" s="3" t="s">
        <v>13</v>
      </c>
      <c r="K18" s="10" t="s">
        <v>14</v>
      </c>
      <c r="L18" s="5" t="s">
        <v>21</v>
      </c>
    </row>
    <row r="19" spans="1:12" x14ac:dyDescent="0.35">
      <c r="A19" s="4">
        <v>891480036</v>
      </c>
      <c r="B19" s="5" t="s">
        <v>15</v>
      </c>
      <c r="C19" s="5" t="s">
        <v>16</v>
      </c>
      <c r="D19" s="5">
        <v>967479</v>
      </c>
      <c r="E19" s="6">
        <v>39565</v>
      </c>
      <c r="F19" s="6">
        <v>39575</v>
      </c>
      <c r="G19" s="7">
        <v>95150</v>
      </c>
      <c r="H19" s="7">
        <v>95150</v>
      </c>
      <c r="I19" s="2" t="s">
        <v>17</v>
      </c>
      <c r="J19" s="3" t="s">
        <v>13</v>
      </c>
      <c r="K19" s="10" t="s">
        <v>14</v>
      </c>
      <c r="L19" s="8" t="s">
        <v>18</v>
      </c>
    </row>
    <row r="20" spans="1:12" x14ac:dyDescent="0.35">
      <c r="A20" s="4">
        <v>891480036</v>
      </c>
      <c r="B20" s="5" t="s">
        <v>15</v>
      </c>
      <c r="C20" s="5" t="s">
        <v>16</v>
      </c>
      <c r="D20" s="5">
        <v>1025822</v>
      </c>
      <c r="E20" s="6">
        <v>39683</v>
      </c>
      <c r="F20" s="6">
        <v>39689</v>
      </c>
      <c r="G20" s="7">
        <v>69358</v>
      </c>
      <c r="H20" s="7">
        <v>47396</v>
      </c>
      <c r="I20" s="2" t="s">
        <v>17</v>
      </c>
      <c r="J20" s="3" t="s">
        <v>13</v>
      </c>
      <c r="K20" s="10" t="s">
        <v>14</v>
      </c>
      <c r="L20" s="8" t="s">
        <v>18</v>
      </c>
    </row>
    <row r="21" spans="1:12" x14ac:dyDescent="0.35">
      <c r="A21" s="4">
        <v>891480036</v>
      </c>
      <c r="B21" s="5" t="s">
        <v>15</v>
      </c>
      <c r="C21" s="5" t="s">
        <v>16</v>
      </c>
      <c r="D21" s="5">
        <v>2369384</v>
      </c>
      <c r="E21" s="6">
        <v>41825</v>
      </c>
      <c r="F21" s="6">
        <v>41866</v>
      </c>
      <c r="G21" s="7">
        <v>12400</v>
      </c>
      <c r="H21" s="7">
        <v>12400</v>
      </c>
      <c r="I21" s="2" t="s">
        <v>17</v>
      </c>
      <c r="J21" s="3" t="s">
        <v>13</v>
      </c>
      <c r="K21" s="10" t="s">
        <v>14</v>
      </c>
      <c r="L21" s="8" t="s">
        <v>18</v>
      </c>
    </row>
    <row r="22" spans="1:12" x14ac:dyDescent="0.35">
      <c r="A22" s="4">
        <v>891480036</v>
      </c>
      <c r="B22" s="5" t="s">
        <v>15</v>
      </c>
      <c r="C22" s="5" t="s">
        <v>16</v>
      </c>
      <c r="D22" s="5">
        <v>3269573</v>
      </c>
      <c r="E22" s="6">
        <v>43253</v>
      </c>
      <c r="F22" s="6">
        <v>43296</v>
      </c>
      <c r="G22" s="7">
        <v>59867</v>
      </c>
      <c r="H22" s="7">
        <v>49251</v>
      </c>
      <c r="I22" s="2" t="s">
        <v>17</v>
      </c>
      <c r="J22" s="3" t="s">
        <v>13</v>
      </c>
      <c r="K22" s="10" t="s">
        <v>14</v>
      </c>
      <c r="L22" s="8" t="s">
        <v>18</v>
      </c>
    </row>
    <row r="23" spans="1:12" x14ac:dyDescent="0.35">
      <c r="A23" s="4">
        <v>891480036</v>
      </c>
      <c r="B23" s="5" t="s">
        <v>15</v>
      </c>
      <c r="C23" s="5" t="s">
        <v>16</v>
      </c>
      <c r="D23" s="5">
        <v>3735299</v>
      </c>
      <c r="E23" s="6">
        <v>43945.620138888888</v>
      </c>
      <c r="F23" s="6">
        <v>44028</v>
      </c>
      <c r="G23" s="7">
        <v>12900</v>
      </c>
      <c r="H23" s="7">
        <v>12900</v>
      </c>
      <c r="I23" s="2" t="s">
        <v>17</v>
      </c>
      <c r="J23" s="3" t="s">
        <v>13</v>
      </c>
      <c r="K23" s="10" t="s">
        <v>14</v>
      </c>
      <c r="L23" s="8" t="s">
        <v>18</v>
      </c>
    </row>
    <row r="24" spans="1:12" x14ac:dyDescent="0.35">
      <c r="A24" s="4">
        <v>891480036</v>
      </c>
      <c r="B24" s="5" t="s">
        <v>15</v>
      </c>
      <c r="C24" s="5" t="s">
        <v>16</v>
      </c>
      <c r="D24" s="5">
        <v>3773711</v>
      </c>
      <c r="E24" s="6">
        <v>44039.472916666666</v>
      </c>
      <c r="F24" s="6">
        <v>44266</v>
      </c>
      <c r="G24" s="7">
        <v>17200</v>
      </c>
      <c r="H24" s="7">
        <v>17200</v>
      </c>
      <c r="I24" s="2" t="s">
        <v>17</v>
      </c>
      <c r="J24" s="3" t="s">
        <v>13</v>
      </c>
      <c r="K24" s="10" t="s">
        <v>14</v>
      </c>
      <c r="L24" s="8" t="s">
        <v>18</v>
      </c>
    </row>
    <row r="25" spans="1:12" x14ac:dyDescent="0.35">
      <c r="A25" s="4">
        <v>891480036</v>
      </c>
      <c r="B25" s="5" t="s">
        <v>15</v>
      </c>
      <c r="C25" s="5" t="s">
        <v>19</v>
      </c>
      <c r="D25" s="5">
        <v>3813969</v>
      </c>
      <c r="E25" s="6">
        <v>44125.138194444444</v>
      </c>
      <c r="F25" s="6">
        <v>44159</v>
      </c>
      <c r="G25" s="7">
        <v>108608</v>
      </c>
      <c r="H25" s="7">
        <v>108608</v>
      </c>
      <c r="I25" s="2" t="s">
        <v>17</v>
      </c>
      <c r="J25" s="3" t="s">
        <v>13</v>
      </c>
      <c r="K25" s="10" t="s">
        <v>14</v>
      </c>
      <c r="L25" s="8" t="s">
        <v>18</v>
      </c>
    </row>
    <row r="26" spans="1:12" x14ac:dyDescent="0.35">
      <c r="A26" s="4">
        <v>891480036</v>
      </c>
      <c r="B26" s="5" t="s">
        <v>15</v>
      </c>
      <c r="C26" s="5" t="s">
        <v>19</v>
      </c>
      <c r="D26" s="5">
        <v>3821975</v>
      </c>
      <c r="E26" s="6">
        <v>44173.148611111108</v>
      </c>
      <c r="F26" s="6">
        <v>44257</v>
      </c>
      <c r="G26" s="7">
        <v>124678</v>
      </c>
      <c r="H26" s="7">
        <v>124678</v>
      </c>
      <c r="I26" s="2" t="s">
        <v>17</v>
      </c>
      <c r="J26" s="3" t="s">
        <v>13</v>
      </c>
      <c r="K26" s="10" t="s">
        <v>14</v>
      </c>
      <c r="L26" s="8" t="s">
        <v>18</v>
      </c>
    </row>
    <row r="27" spans="1:12" x14ac:dyDescent="0.35">
      <c r="A27" s="4">
        <v>891480036</v>
      </c>
      <c r="B27" s="5" t="s">
        <v>15</v>
      </c>
      <c r="C27" s="5" t="s">
        <v>19</v>
      </c>
      <c r="D27" s="5">
        <v>3823162</v>
      </c>
      <c r="E27" s="6">
        <v>44180.556944444441</v>
      </c>
      <c r="F27" s="6">
        <v>44257</v>
      </c>
      <c r="G27" s="7">
        <v>130110</v>
      </c>
      <c r="H27" s="7">
        <v>130110</v>
      </c>
      <c r="I27" s="2" t="s">
        <v>17</v>
      </c>
      <c r="J27" s="3" t="s">
        <v>13</v>
      </c>
      <c r="K27" s="10" t="s">
        <v>14</v>
      </c>
      <c r="L27" s="8" t="s">
        <v>18</v>
      </c>
    </row>
    <row r="28" spans="1:12" x14ac:dyDescent="0.35">
      <c r="A28" s="4">
        <v>891480036</v>
      </c>
      <c r="B28" s="5" t="s">
        <v>15</v>
      </c>
      <c r="C28" s="5" t="s">
        <v>19</v>
      </c>
      <c r="D28" s="5">
        <v>3824807</v>
      </c>
      <c r="E28" s="6">
        <v>44189.775694444441</v>
      </c>
      <c r="F28" s="6">
        <v>44257</v>
      </c>
      <c r="G28" s="7">
        <v>215239</v>
      </c>
      <c r="H28" s="7">
        <v>215239</v>
      </c>
      <c r="I28" s="2" t="s">
        <v>17</v>
      </c>
      <c r="J28" s="3" t="s">
        <v>13</v>
      </c>
      <c r="K28" s="10" t="s">
        <v>14</v>
      </c>
      <c r="L28" s="8" t="s">
        <v>18</v>
      </c>
    </row>
    <row r="29" spans="1:12" x14ac:dyDescent="0.35">
      <c r="A29" s="4">
        <v>891480036</v>
      </c>
      <c r="B29" s="5" t="s">
        <v>15</v>
      </c>
      <c r="C29" s="5" t="s">
        <v>19</v>
      </c>
      <c r="D29" s="5">
        <v>3826639</v>
      </c>
      <c r="E29" s="6">
        <v>44202.847916666666</v>
      </c>
      <c r="F29" s="6">
        <v>44257</v>
      </c>
      <c r="G29" s="7">
        <v>58416</v>
      </c>
      <c r="H29" s="7">
        <v>58416</v>
      </c>
      <c r="I29" s="2" t="s">
        <v>17</v>
      </c>
      <c r="J29" s="3" t="s">
        <v>13</v>
      </c>
      <c r="K29" s="10" t="s">
        <v>14</v>
      </c>
      <c r="L29" s="8" t="s">
        <v>18</v>
      </c>
    </row>
    <row r="30" spans="1:12" x14ac:dyDescent="0.35">
      <c r="A30" s="4">
        <v>891480036</v>
      </c>
      <c r="B30" s="5" t="s">
        <v>15</v>
      </c>
      <c r="C30" s="5" t="s">
        <v>19</v>
      </c>
      <c r="D30" s="5">
        <v>3827252</v>
      </c>
      <c r="E30" s="6">
        <v>44205.57708333333</v>
      </c>
      <c r="F30" s="6">
        <v>44257</v>
      </c>
      <c r="G30" s="7">
        <v>77925</v>
      </c>
      <c r="H30" s="7">
        <v>77925</v>
      </c>
      <c r="I30" s="2" t="s">
        <v>17</v>
      </c>
      <c r="J30" s="3" t="s">
        <v>13</v>
      </c>
      <c r="K30" s="10" t="s">
        <v>14</v>
      </c>
      <c r="L30" s="8" t="s">
        <v>18</v>
      </c>
    </row>
    <row r="31" spans="1:12" x14ac:dyDescent="0.35">
      <c r="A31" s="4">
        <v>891480036</v>
      </c>
      <c r="B31" s="5" t="s">
        <v>15</v>
      </c>
      <c r="C31" s="5" t="s">
        <v>19</v>
      </c>
      <c r="D31" s="5">
        <v>3827613</v>
      </c>
      <c r="E31" s="6">
        <v>44208.838888888888</v>
      </c>
      <c r="F31" s="6">
        <v>44257</v>
      </c>
      <c r="G31" s="7">
        <v>60407</v>
      </c>
      <c r="H31" s="7">
        <v>60407</v>
      </c>
      <c r="I31" s="2" t="s">
        <v>17</v>
      </c>
      <c r="J31" s="3" t="s">
        <v>13</v>
      </c>
      <c r="K31" s="10" t="s">
        <v>14</v>
      </c>
      <c r="L31" s="8" t="s">
        <v>18</v>
      </c>
    </row>
    <row r="32" spans="1:12" x14ac:dyDescent="0.35">
      <c r="A32" s="4">
        <v>891480036</v>
      </c>
      <c r="B32" s="5" t="s">
        <v>15</v>
      </c>
      <c r="C32" s="5" t="s">
        <v>19</v>
      </c>
      <c r="D32" s="5">
        <v>3842179</v>
      </c>
      <c r="E32" s="6">
        <v>44283.009027777778</v>
      </c>
      <c r="F32" s="6">
        <v>44329</v>
      </c>
      <c r="G32" s="7">
        <v>291167</v>
      </c>
      <c r="H32" s="7">
        <v>291167</v>
      </c>
      <c r="I32" s="2" t="s">
        <v>17</v>
      </c>
      <c r="J32" s="3" t="s">
        <v>13</v>
      </c>
      <c r="K32" s="10" t="s">
        <v>14</v>
      </c>
      <c r="L32" s="8" t="s">
        <v>18</v>
      </c>
    </row>
    <row r="33" spans="1:12" x14ac:dyDescent="0.35">
      <c r="A33" s="4">
        <v>891480036</v>
      </c>
      <c r="B33" s="5" t="s">
        <v>15</v>
      </c>
      <c r="C33" s="5" t="s">
        <v>0</v>
      </c>
      <c r="D33" s="5">
        <v>3884040</v>
      </c>
      <c r="E33" s="6">
        <v>44469.486805555556</v>
      </c>
      <c r="F33" s="6">
        <v>44489</v>
      </c>
      <c r="G33" s="7">
        <v>951139</v>
      </c>
      <c r="H33" s="7">
        <v>951139</v>
      </c>
      <c r="I33" s="2" t="s">
        <v>17</v>
      </c>
      <c r="J33" s="3" t="s">
        <v>13</v>
      </c>
      <c r="K33" s="10" t="s">
        <v>14</v>
      </c>
      <c r="L33" s="8" t="s">
        <v>18</v>
      </c>
    </row>
    <row r="34" spans="1:12" x14ac:dyDescent="0.35">
      <c r="A34" s="4">
        <v>891480036</v>
      </c>
      <c r="B34" s="5" t="s">
        <v>15</v>
      </c>
      <c r="C34" s="5" t="s">
        <v>0</v>
      </c>
      <c r="D34" s="5">
        <v>3901894</v>
      </c>
      <c r="E34" s="6">
        <v>44543.21597222222</v>
      </c>
      <c r="F34" s="6">
        <v>44568.5</v>
      </c>
      <c r="G34" s="7">
        <v>71485</v>
      </c>
      <c r="H34" s="7">
        <v>71485</v>
      </c>
      <c r="I34" s="2" t="s">
        <v>17</v>
      </c>
      <c r="J34" s="3" t="s">
        <v>13</v>
      </c>
      <c r="K34" s="10" t="s">
        <v>14</v>
      </c>
      <c r="L34" s="8" t="s">
        <v>18</v>
      </c>
    </row>
    <row r="35" spans="1:12" x14ac:dyDescent="0.35">
      <c r="A35" s="4">
        <v>891480036</v>
      </c>
      <c r="B35" s="5" t="s">
        <v>15</v>
      </c>
      <c r="C35" s="5" t="s">
        <v>0</v>
      </c>
      <c r="D35" s="5">
        <v>3915014</v>
      </c>
      <c r="E35" s="6">
        <v>44592.802083333336</v>
      </c>
      <c r="F35" s="6">
        <v>44602.684027777781</v>
      </c>
      <c r="G35" s="7">
        <v>614121</v>
      </c>
      <c r="H35" s="7">
        <v>614121</v>
      </c>
      <c r="I35" s="2" t="s">
        <v>17</v>
      </c>
      <c r="J35" s="3" t="s">
        <v>13</v>
      </c>
      <c r="K35" s="10" t="s">
        <v>14</v>
      </c>
      <c r="L35" s="8" t="s">
        <v>18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G19:H35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B7" sqref="B7:C7"/>
    </sheetView>
  </sheetViews>
  <sheetFormatPr baseColWidth="10" defaultRowHeight="10" x14ac:dyDescent="0.2"/>
  <cols>
    <col min="1" max="1" width="29.453125" style="14" bestFit="1" customWidth="1"/>
    <col min="2" max="2" width="5" style="14" bestFit="1" customWidth="1"/>
    <col min="3" max="3" width="10.7265625" style="14" bestFit="1" customWidth="1"/>
    <col min="4" max="16384" width="10.90625" style="14"/>
  </cols>
  <sheetData>
    <row r="3" spans="1:3" x14ac:dyDescent="0.2">
      <c r="A3" s="90" t="s">
        <v>71</v>
      </c>
      <c r="B3" s="91" t="s">
        <v>86</v>
      </c>
      <c r="C3" s="91" t="s">
        <v>87</v>
      </c>
    </row>
    <row r="4" spans="1:3" x14ac:dyDescent="0.2">
      <c r="A4" s="91" t="s">
        <v>83</v>
      </c>
      <c r="B4" s="92">
        <v>2</v>
      </c>
      <c r="C4" s="93">
        <v>443900</v>
      </c>
    </row>
    <row r="5" spans="1:3" x14ac:dyDescent="0.2">
      <c r="A5" s="91" t="s">
        <v>82</v>
      </c>
      <c r="B5" s="92">
        <v>2</v>
      </c>
      <c r="C5" s="93">
        <v>662800</v>
      </c>
    </row>
    <row r="6" spans="1:3" x14ac:dyDescent="0.2">
      <c r="A6" s="91" t="s">
        <v>84</v>
      </c>
      <c r="B6" s="92">
        <v>13</v>
      </c>
      <c r="C6" s="93">
        <v>2837108</v>
      </c>
    </row>
    <row r="7" spans="1:3" x14ac:dyDescent="0.2">
      <c r="A7" s="91" t="s">
        <v>85</v>
      </c>
      <c r="B7" s="92">
        <v>17</v>
      </c>
      <c r="C7" s="93">
        <v>3943808</v>
      </c>
    </row>
    <row r="8" spans="1:3" x14ac:dyDescent="0.2">
      <c r="A8"/>
      <c r="B8"/>
      <c r="C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8"/>
  <sheetViews>
    <sheetView workbookViewId="0">
      <pane ySplit="1" topLeftCell="A2" activePane="bottomLeft" state="frozen"/>
      <selection pane="bottomLeft" activeCell="L19" sqref="A19:XFD35"/>
    </sheetView>
  </sheetViews>
  <sheetFormatPr baseColWidth="10" defaultRowHeight="10" x14ac:dyDescent="0.2"/>
  <cols>
    <col min="1" max="1" width="8.1796875" style="14" bestFit="1" customWidth="1"/>
    <col min="2" max="2" width="26.81640625" style="14" bestFit="1" customWidth="1"/>
    <col min="3" max="3" width="6.36328125" style="14" bestFit="1" customWidth="1"/>
    <col min="4" max="4" width="6.6328125" style="14" bestFit="1" customWidth="1"/>
    <col min="5" max="5" width="10.08984375" style="14" bestFit="1" customWidth="1"/>
    <col min="6" max="6" width="18.36328125" style="14" bestFit="1" customWidth="1"/>
    <col min="7" max="8" width="8.90625" style="14" bestFit="1" customWidth="1"/>
    <col min="9" max="9" width="7.7265625" style="14" bestFit="1" customWidth="1"/>
    <col min="10" max="10" width="7.90625" style="14" bestFit="1" customWidth="1"/>
    <col min="11" max="11" width="17.90625" style="14" customWidth="1"/>
    <col min="12" max="12" width="15.6328125" style="14" customWidth="1"/>
    <col min="13" max="16384" width="10.90625" style="14"/>
  </cols>
  <sheetData>
    <row r="1" spans="1:30" ht="30" x14ac:dyDescent="0.2">
      <c r="A1" s="12" t="s">
        <v>1</v>
      </c>
      <c r="B1" s="12" t="s">
        <v>2</v>
      </c>
      <c r="C1" s="12" t="s">
        <v>3</v>
      </c>
      <c r="D1" s="12" t="s">
        <v>4</v>
      </c>
      <c r="E1" s="12" t="s">
        <v>22</v>
      </c>
      <c r="F1" s="12" t="s">
        <v>23</v>
      </c>
      <c r="G1" s="12" t="s">
        <v>5</v>
      </c>
      <c r="H1" s="12" t="s">
        <v>6</v>
      </c>
      <c r="I1" s="12" t="s">
        <v>7</v>
      </c>
      <c r="J1" s="12" t="s">
        <v>8</v>
      </c>
      <c r="K1" s="12" t="s">
        <v>9</v>
      </c>
      <c r="L1" s="13" t="s">
        <v>20</v>
      </c>
      <c r="M1" s="20" t="s">
        <v>71</v>
      </c>
      <c r="N1" s="21" t="s">
        <v>58</v>
      </c>
      <c r="O1" s="22" t="s">
        <v>59</v>
      </c>
      <c r="P1" s="23" t="s">
        <v>60</v>
      </c>
      <c r="Q1" s="23" t="s">
        <v>61</v>
      </c>
      <c r="R1" s="24" t="s">
        <v>62</v>
      </c>
      <c r="S1" s="24" t="s">
        <v>63</v>
      </c>
      <c r="T1" s="23" t="s">
        <v>64</v>
      </c>
      <c r="U1" s="25" t="s">
        <v>65</v>
      </c>
      <c r="V1" s="25" t="s">
        <v>66</v>
      </c>
      <c r="W1" s="25" t="s">
        <v>67</v>
      </c>
      <c r="X1" s="25" t="s">
        <v>68</v>
      </c>
      <c r="Y1" s="25" t="s">
        <v>69</v>
      </c>
      <c r="Z1" s="24" t="s">
        <v>74</v>
      </c>
      <c r="AA1" s="24" t="s">
        <v>75</v>
      </c>
      <c r="AB1" s="24" t="s">
        <v>76</v>
      </c>
      <c r="AC1" s="24" t="s">
        <v>77</v>
      </c>
      <c r="AD1" s="25" t="s">
        <v>70</v>
      </c>
    </row>
    <row r="2" spans="1:30" x14ac:dyDescent="0.2">
      <c r="A2" s="15">
        <v>891480086</v>
      </c>
      <c r="B2" s="16" t="s">
        <v>15</v>
      </c>
      <c r="C2" s="16" t="s">
        <v>0</v>
      </c>
      <c r="D2" s="16">
        <v>4087570</v>
      </c>
      <c r="E2" s="16" t="s">
        <v>40</v>
      </c>
      <c r="F2" s="16" t="s">
        <v>41</v>
      </c>
      <c r="G2" s="17">
        <v>45347.286111111112</v>
      </c>
      <c r="H2" s="17">
        <v>45394.416666666664</v>
      </c>
      <c r="I2" s="18">
        <v>362500</v>
      </c>
      <c r="J2" s="18">
        <v>362500</v>
      </c>
      <c r="K2" s="19" t="s">
        <v>12</v>
      </c>
      <c r="L2" s="16" t="s">
        <v>21</v>
      </c>
      <c r="M2" s="16" t="s">
        <v>83</v>
      </c>
      <c r="N2" s="26">
        <v>0</v>
      </c>
      <c r="O2" s="16"/>
      <c r="P2" s="26">
        <v>362500</v>
      </c>
      <c r="Q2" s="26">
        <v>0</v>
      </c>
      <c r="R2" s="16">
        <v>2201510482</v>
      </c>
      <c r="S2" s="27">
        <v>45429</v>
      </c>
      <c r="T2" s="26">
        <v>443900</v>
      </c>
      <c r="U2" s="16" t="s">
        <v>72</v>
      </c>
      <c r="V2" s="27">
        <v>45347</v>
      </c>
      <c r="W2" s="27">
        <v>45394</v>
      </c>
      <c r="X2" s="27"/>
      <c r="Y2" s="26">
        <v>0</v>
      </c>
      <c r="Z2" s="26">
        <v>0</v>
      </c>
      <c r="AA2" s="28"/>
      <c r="AB2" s="28"/>
      <c r="AC2" s="28"/>
      <c r="AD2" s="26">
        <v>362500</v>
      </c>
    </row>
    <row r="3" spans="1:30" x14ac:dyDescent="0.2">
      <c r="A3" s="15">
        <v>891480086</v>
      </c>
      <c r="B3" s="16" t="s">
        <v>15</v>
      </c>
      <c r="C3" s="16" t="s">
        <v>0</v>
      </c>
      <c r="D3" s="16">
        <v>4092646</v>
      </c>
      <c r="E3" s="16" t="s">
        <v>50</v>
      </c>
      <c r="F3" s="16" t="s">
        <v>51</v>
      </c>
      <c r="G3" s="17">
        <v>45371.555555555555</v>
      </c>
      <c r="H3" s="17">
        <v>45394.416666666664</v>
      </c>
      <c r="I3" s="18">
        <v>81400</v>
      </c>
      <c r="J3" s="18">
        <v>81400</v>
      </c>
      <c r="K3" s="19" t="s">
        <v>12</v>
      </c>
      <c r="L3" s="16" t="s">
        <v>21</v>
      </c>
      <c r="M3" s="16" t="s">
        <v>83</v>
      </c>
      <c r="N3" s="26">
        <v>0</v>
      </c>
      <c r="O3" s="16"/>
      <c r="P3" s="26">
        <v>81400</v>
      </c>
      <c r="Q3" s="26">
        <v>0</v>
      </c>
      <c r="R3" s="16">
        <v>2201510482</v>
      </c>
      <c r="S3" s="27">
        <v>45429</v>
      </c>
      <c r="T3" s="26">
        <v>443900</v>
      </c>
      <c r="U3" s="16" t="s">
        <v>72</v>
      </c>
      <c r="V3" s="27">
        <v>45371</v>
      </c>
      <c r="W3" s="27">
        <v>45394</v>
      </c>
      <c r="X3" s="27"/>
      <c r="Y3" s="26">
        <v>0</v>
      </c>
      <c r="Z3" s="26">
        <v>0</v>
      </c>
      <c r="AA3" s="28"/>
      <c r="AB3" s="28"/>
      <c r="AC3" s="28"/>
      <c r="AD3" s="26">
        <v>81400</v>
      </c>
    </row>
    <row r="4" spans="1:30" x14ac:dyDescent="0.2">
      <c r="A4" s="15">
        <v>891480086</v>
      </c>
      <c r="B4" s="16" t="s">
        <v>15</v>
      </c>
      <c r="C4" s="16" t="s">
        <v>0</v>
      </c>
      <c r="D4" s="16">
        <v>4079280</v>
      </c>
      <c r="E4" s="16" t="s">
        <v>34</v>
      </c>
      <c r="F4" s="16" t="s">
        <v>35</v>
      </c>
      <c r="G4" s="17">
        <v>45300.445833333331</v>
      </c>
      <c r="H4" s="17">
        <v>45334.416666666664</v>
      </c>
      <c r="I4" s="18">
        <v>554381</v>
      </c>
      <c r="J4" s="18">
        <v>554381</v>
      </c>
      <c r="K4" s="19" t="s">
        <v>12</v>
      </c>
      <c r="L4" s="16" t="s">
        <v>21</v>
      </c>
      <c r="M4" s="16" t="s">
        <v>82</v>
      </c>
      <c r="N4" s="26">
        <v>0</v>
      </c>
      <c r="O4" s="16"/>
      <c r="P4" s="26">
        <v>0</v>
      </c>
      <c r="Q4" s="26">
        <v>0</v>
      </c>
      <c r="R4" s="16"/>
      <c r="S4" s="27"/>
      <c r="T4" s="26">
        <v>0</v>
      </c>
      <c r="U4" s="16" t="s">
        <v>73</v>
      </c>
      <c r="V4" s="27">
        <v>45300</v>
      </c>
      <c r="W4" s="27">
        <v>45334</v>
      </c>
      <c r="X4" s="27">
        <v>45342</v>
      </c>
      <c r="Y4" s="26">
        <v>554381</v>
      </c>
      <c r="Z4" s="26">
        <v>554381</v>
      </c>
      <c r="AA4" s="28" t="s">
        <v>79</v>
      </c>
      <c r="AB4" s="28" t="s">
        <v>78</v>
      </c>
      <c r="AC4" s="28" t="s">
        <v>80</v>
      </c>
      <c r="AD4" s="26">
        <v>0</v>
      </c>
    </row>
    <row r="5" spans="1:30" x14ac:dyDescent="0.2">
      <c r="A5" s="15">
        <v>891480086</v>
      </c>
      <c r="B5" s="16" t="s">
        <v>15</v>
      </c>
      <c r="C5" s="16" t="s">
        <v>0</v>
      </c>
      <c r="D5" s="16">
        <v>4079789</v>
      </c>
      <c r="E5" s="16" t="s">
        <v>36</v>
      </c>
      <c r="F5" s="16" t="s">
        <v>37</v>
      </c>
      <c r="G5" s="17">
        <v>45302.419444444444</v>
      </c>
      <c r="H5" s="17">
        <v>45334.416666666664</v>
      </c>
      <c r="I5" s="18">
        <v>108419</v>
      </c>
      <c r="J5" s="18">
        <v>108419</v>
      </c>
      <c r="K5" s="19" t="s">
        <v>12</v>
      </c>
      <c r="L5" s="16" t="s">
        <v>21</v>
      </c>
      <c r="M5" s="16" t="s">
        <v>82</v>
      </c>
      <c r="N5" s="26">
        <v>0</v>
      </c>
      <c r="O5" s="16"/>
      <c r="P5" s="26">
        <v>0</v>
      </c>
      <c r="Q5" s="26">
        <v>0</v>
      </c>
      <c r="R5" s="16"/>
      <c r="S5" s="27"/>
      <c r="T5" s="26">
        <v>0</v>
      </c>
      <c r="U5" s="16" t="s">
        <v>73</v>
      </c>
      <c r="V5" s="27">
        <v>45302</v>
      </c>
      <c r="W5" s="27">
        <v>45334</v>
      </c>
      <c r="X5" s="27">
        <v>45342</v>
      </c>
      <c r="Y5" s="26">
        <v>108419</v>
      </c>
      <c r="Z5" s="26">
        <v>108419</v>
      </c>
      <c r="AA5" s="28" t="s">
        <v>79</v>
      </c>
      <c r="AB5" s="28" t="s">
        <v>81</v>
      </c>
      <c r="AC5" s="28" t="s">
        <v>80</v>
      </c>
      <c r="AD5" s="26">
        <v>0</v>
      </c>
    </row>
    <row r="6" spans="1:30" x14ac:dyDescent="0.2">
      <c r="A6" s="15">
        <v>891480086</v>
      </c>
      <c r="B6" s="16" t="s">
        <v>15</v>
      </c>
      <c r="C6" s="16" t="s">
        <v>0</v>
      </c>
      <c r="D6" s="16">
        <v>3951110</v>
      </c>
      <c r="E6" s="16" t="s">
        <v>24</v>
      </c>
      <c r="F6" s="16" t="s">
        <v>25</v>
      </c>
      <c r="G6" s="17">
        <v>44717.631944444445</v>
      </c>
      <c r="H6" s="17">
        <v>44855</v>
      </c>
      <c r="I6" s="18">
        <v>116721</v>
      </c>
      <c r="J6" s="18">
        <v>116721</v>
      </c>
      <c r="K6" s="19" t="s">
        <v>12</v>
      </c>
      <c r="L6" s="16" t="s">
        <v>21</v>
      </c>
      <c r="M6" s="16" t="s">
        <v>84</v>
      </c>
      <c r="N6" s="26">
        <v>0</v>
      </c>
      <c r="O6" s="16"/>
      <c r="P6" s="26">
        <v>0</v>
      </c>
      <c r="Q6" s="26">
        <v>0</v>
      </c>
      <c r="R6" s="16"/>
      <c r="S6" s="27"/>
      <c r="T6" s="26">
        <v>0</v>
      </c>
      <c r="U6" s="16" t="s">
        <v>72</v>
      </c>
      <c r="V6" s="27">
        <v>44717</v>
      </c>
      <c r="W6" s="27">
        <v>45210</v>
      </c>
      <c r="X6" s="27"/>
      <c r="Y6" s="26">
        <v>0</v>
      </c>
      <c r="Z6" s="26">
        <v>0</v>
      </c>
      <c r="AA6" s="28"/>
      <c r="AB6" s="28"/>
      <c r="AC6" s="28"/>
      <c r="AD6" s="26">
        <v>116721</v>
      </c>
    </row>
    <row r="7" spans="1:30" x14ac:dyDescent="0.2">
      <c r="A7" s="15">
        <v>891480086</v>
      </c>
      <c r="B7" s="16" t="s">
        <v>15</v>
      </c>
      <c r="C7" s="16" t="s">
        <v>0</v>
      </c>
      <c r="D7" s="16">
        <v>4038607</v>
      </c>
      <c r="E7" s="16" t="s">
        <v>26</v>
      </c>
      <c r="F7" s="16" t="s">
        <v>27</v>
      </c>
      <c r="G7" s="17">
        <v>45103.418749999997</v>
      </c>
      <c r="H7" s="17">
        <v>45181.465277777781</v>
      </c>
      <c r="I7" s="18">
        <v>164171</v>
      </c>
      <c r="J7" s="18">
        <v>164171</v>
      </c>
      <c r="K7" s="19" t="s">
        <v>12</v>
      </c>
      <c r="L7" s="16" t="s">
        <v>21</v>
      </c>
      <c r="M7" s="16" t="s">
        <v>84</v>
      </c>
      <c r="N7" s="26">
        <v>0</v>
      </c>
      <c r="O7" s="16"/>
      <c r="P7" s="26">
        <v>0</v>
      </c>
      <c r="Q7" s="26">
        <v>0</v>
      </c>
      <c r="R7" s="16"/>
      <c r="S7" s="27"/>
      <c r="T7" s="26">
        <v>0</v>
      </c>
      <c r="U7" s="16" t="s">
        <v>72</v>
      </c>
      <c r="V7" s="27">
        <v>45103</v>
      </c>
      <c r="W7" s="27">
        <v>45181</v>
      </c>
      <c r="X7" s="27"/>
      <c r="Y7" s="26">
        <v>0</v>
      </c>
      <c r="Z7" s="26">
        <v>0</v>
      </c>
      <c r="AA7" s="28"/>
      <c r="AB7" s="28"/>
      <c r="AC7" s="28"/>
      <c r="AD7" s="26">
        <v>164171</v>
      </c>
    </row>
    <row r="8" spans="1:30" x14ac:dyDescent="0.2">
      <c r="A8" s="15">
        <v>891480086</v>
      </c>
      <c r="B8" s="16" t="s">
        <v>15</v>
      </c>
      <c r="C8" s="16" t="s">
        <v>0</v>
      </c>
      <c r="D8" s="16">
        <v>4061475</v>
      </c>
      <c r="E8" s="16" t="s">
        <v>28</v>
      </c>
      <c r="F8" s="16" t="s">
        <v>29</v>
      </c>
      <c r="G8" s="17">
        <v>45207.192361111112</v>
      </c>
      <c r="H8" s="17">
        <v>45245.458333333336</v>
      </c>
      <c r="I8" s="18">
        <v>89901</v>
      </c>
      <c r="J8" s="18">
        <v>89901</v>
      </c>
      <c r="K8" s="19" t="s">
        <v>12</v>
      </c>
      <c r="L8" s="16" t="s">
        <v>21</v>
      </c>
      <c r="M8" s="16" t="s">
        <v>84</v>
      </c>
      <c r="N8" s="26">
        <v>0</v>
      </c>
      <c r="O8" s="16"/>
      <c r="P8" s="26">
        <v>0</v>
      </c>
      <c r="Q8" s="26">
        <v>0</v>
      </c>
      <c r="R8" s="16"/>
      <c r="S8" s="27"/>
      <c r="T8" s="26">
        <v>0</v>
      </c>
      <c r="U8" s="16" t="s">
        <v>72</v>
      </c>
      <c r="V8" s="27">
        <v>45207</v>
      </c>
      <c r="W8" s="27">
        <v>45245</v>
      </c>
      <c r="X8" s="27"/>
      <c r="Y8" s="26">
        <v>0</v>
      </c>
      <c r="Z8" s="26">
        <v>0</v>
      </c>
      <c r="AA8" s="28"/>
      <c r="AB8" s="28"/>
      <c r="AC8" s="28"/>
      <c r="AD8" s="26">
        <v>89901</v>
      </c>
    </row>
    <row r="9" spans="1:30" x14ac:dyDescent="0.2">
      <c r="A9" s="15">
        <v>891480086</v>
      </c>
      <c r="B9" s="16" t="s">
        <v>15</v>
      </c>
      <c r="C9" s="16" t="s">
        <v>0</v>
      </c>
      <c r="D9" s="16">
        <v>4066942</v>
      </c>
      <c r="E9" s="16" t="s">
        <v>30</v>
      </c>
      <c r="F9" s="16" t="s">
        <v>31</v>
      </c>
      <c r="G9" s="17">
        <v>45234.48541666667</v>
      </c>
      <c r="H9" s="17">
        <v>45274.708333333336</v>
      </c>
      <c r="I9" s="18">
        <v>104717</v>
      </c>
      <c r="J9" s="18">
        <v>104717</v>
      </c>
      <c r="K9" s="19" t="s">
        <v>12</v>
      </c>
      <c r="L9" s="16" t="s">
        <v>21</v>
      </c>
      <c r="M9" s="16" t="s">
        <v>84</v>
      </c>
      <c r="N9" s="26">
        <v>0</v>
      </c>
      <c r="O9" s="16"/>
      <c r="P9" s="26">
        <v>0</v>
      </c>
      <c r="Q9" s="26">
        <v>0</v>
      </c>
      <c r="R9" s="16"/>
      <c r="S9" s="27"/>
      <c r="T9" s="26">
        <v>0</v>
      </c>
      <c r="U9" s="16" t="s">
        <v>72</v>
      </c>
      <c r="V9" s="27">
        <v>45234</v>
      </c>
      <c r="W9" s="27">
        <v>45274</v>
      </c>
      <c r="X9" s="27"/>
      <c r="Y9" s="26">
        <v>0</v>
      </c>
      <c r="Z9" s="26">
        <v>0</v>
      </c>
      <c r="AA9" s="28"/>
      <c r="AB9" s="28"/>
      <c r="AC9" s="28"/>
      <c r="AD9" s="26">
        <v>104717</v>
      </c>
    </row>
    <row r="10" spans="1:30" x14ac:dyDescent="0.2">
      <c r="A10" s="15">
        <v>891480086</v>
      </c>
      <c r="B10" s="16" t="s">
        <v>15</v>
      </c>
      <c r="C10" s="16" t="s">
        <v>0</v>
      </c>
      <c r="D10" s="16">
        <v>4069003</v>
      </c>
      <c r="E10" s="16" t="s">
        <v>32</v>
      </c>
      <c r="F10" s="16" t="s">
        <v>33</v>
      </c>
      <c r="G10" s="17">
        <v>45249.405555555553</v>
      </c>
      <c r="H10" s="17">
        <v>45274.708333333336</v>
      </c>
      <c r="I10" s="18">
        <v>76200</v>
      </c>
      <c r="J10" s="18">
        <v>76200</v>
      </c>
      <c r="K10" s="19" t="s">
        <v>12</v>
      </c>
      <c r="L10" s="16" t="s">
        <v>21</v>
      </c>
      <c r="M10" s="16" t="s">
        <v>84</v>
      </c>
      <c r="N10" s="26">
        <v>0</v>
      </c>
      <c r="O10" s="16"/>
      <c r="P10" s="26">
        <v>0</v>
      </c>
      <c r="Q10" s="26">
        <v>0</v>
      </c>
      <c r="R10" s="16"/>
      <c r="S10" s="27"/>
      <c r="T10" s="26">
        <v>0</v>
      </c>
      <c r="U10" s="16" t="s">
        <v>72</v>
      </c>
      <c r="V10" s="27">
        <v>45249</v>
      </c>
      <c r="W10" s="27">
        <v>45274</v>
      </c>
      <c r="X10" s="27"/>
      <c r="Y10" s="26">
        <v>0</v>
      </c>
      <c r="Z10" s="26">
        <v>0</v>
      </c>
      <c r="AA10" s="28"/>
      <c r="AB10" s="28"/>
      <c r="AC10" s="28"/>
      <c r="AD10" s="26">
        <v>76200</v>
      </c>
    </row>
    <row r="11" spans="1:30" x14ac:dyDescent="0.2">
      <c r="A11" s="15">
        <v>891480086</v>
      </c>
      <c r="B11" s="16" t="s">
        <v>15</v>
      </c>
      <c r="C11" s="16" t="s">
        <v>0</v>
      </c>
      <c r="D11" s="16">
        <v>4084824</v>
      </c>
      <c r="E11" s="16" t="s">
        <v>38</v>
      </c>
      <c r="F11" s="16" t="s">
        <v>39</v>
      </c>
      <c r="G11" s="17">
        <v>45330.702777777777</v>
      </c>
      <c r="H11" s="17">
        <v>45359.333333333336</v>
      </c>
      <c r="I11" s="18">
        <v>435666</v>
      </c>
      <c r="J11" s="18">
        <v>435666</v>
      </c>
      <c r="K11" s="19" t="s">
        <v>12</v>
      </c>
      <c r="L11" s="16" t="s">
        <v>21</v>
      </c>
      <c r="M11" s="16" t="s">
        <v>84</v>
      </c>
      <c r="N11" s="26">
        <v>435666</v>
      </c>
      <c r="O11" s="16">
        <v>1222422638</v>
      </c>
      <c r="P11" s="26">
        <v>0</v>
      </c>
      <c r="Q11" s="26">
        <v>0</v>
      </c>
      <c r="R11" s="16"/>
      <c r="S11" s="27"/>
      <c r="T11" s="26">
        <v>0</v>
      </c>
      <c r="U11" s="16" t="s">
        <v>72</v>
      </c>
      <c r="V11" s="27">
        <v>45330</v>
      </c>
      <c r="W11" s="27">
        <v>45359</v>
      </c>
      <c r="X11" s="27"/>
      <c r="Y11" s="26">
        <v>0</v>
      </c>
      <c r="Z11" s="26">
        <v>0</v>
      </c>
      <c r="AA11" s="28"/>
      <c r="AB11" s="28"/>
      <c r="AC11" s="28"/>
      <c r="AD11" s="26">
        <v>435666</v>
      </c>
    </row>
    <row r="12" spans="1:30" x14ac:dyDescent="0.2">
      <c r="A12" s="15">
        <v>891480086</v>
      </c>
      <c r="B12" s="16" t="s">
        <v>15</v>
      </c>
      <c r="C12" s="16" t="s">
        <v>0</v>
      </c>
      <c r="D12" s="16">
        <v>4087731</v>
      </c>
      <c r="E12" s="16" t="s">
        <v>42</v>
      </c>
      <c r="F12" s="16" t="s">
        <v>43</v>
      </c>
      <c r="G12" s="17">
        <v>45348.402083333334</v>
      </c>
      <c r="H12" s="17">
        <v>45394.416666666664</v>
      </c>
      <c r="I12" s="18">
        <v>661318</v>
      </c>
      <c r="J12" s="18">
        <v>661318</v>
      </c>
      <c r="K12" s="19" t="s">
        <v>12</v>
      </c>
      <c r="L12" s="16" t="s">
        <v>21</v>
      </c>
      <c r="M12" s="16" t="s">
        <v>84</v>
      </c>
      <c r="N12" s="26">
        <v>661318</v>
      </c>
      <c r="O12" s="16">
        <v>1222441998</v>
      </c>
      <c r="P12" s="26">
        <v>0</v>
      </c>
      <c r="Q12" s="26">
        <v>0</v>
      </c>
      <c r="R12" s="16"/>
      <c r="S12" s="27"/>
      <c r="T12" s="26">
        <v>0</v>
      </c>
      <c r="U12" s="16" t="s">
        <v>72</v>
      </c>
      <c r="V12" s="27">
        <v>45348</v>
      </c>
      <c r="W12" s="27">
        <v>45394</v>
      </c>
      <c r="X12" s="27"/>
      <c r="Y12" s="26">
        <v>0</v>
      </c>
      <c r="Z12" s="26">
        <v>0</v>
      </c>
      <c r="AA12" s="28"/>
      <c r="AB12" s="28"/>
      <c r="AC12" s="28"/>
      <c r="AD12" s="26">
        <v>661318</v>
      </c>
    </row>
    <row r="13" spans="1:30" x14ac:dyDescent="0.2">
      <c r="A13" s="15">
        <v>891480086</v>
      </c>
      <c r="B13" s="16" t="s">
        <v>15</v>
      </c>
      <c r="C13" s="16" t="s">
        <v>0</v>
      </c>
      <c r="D13" s="16">
        <v>4089879</v>
      </c>
      <c r="E13" s="16" t="s">
        <v>44</v>
      </c>
      <c r="F13" s="16" t="s">
        <v>45</v>
      </c>
      <c r="G13" s="17">
        <v>45357.481249999997</v>
      </c>
      <c r="H13" s="17">
        <v>45394.416666666664</v>
      </c>
      <c r="I13" s="18">
        <v>85138</v>
      </c>
      <c r="J13" s="18">
        <v>85138</v>
      </c>
      <c r="K13" s="19" t="s">
        <v>12</v>
      </c>
      <c r="L13" s="16" t="s">
        <v>21</v>
      </c>
      <c r="M13" s="16" t="s">
        <v>84</v>
      </c>
      <c r="N13" s="26">
        <v>85138</v>
      </c>
      <c r="O13" s="16">
        <v>1222442256</v>
      </c>
      <c r="P13" s="26">
        <v>0</v>
      </c>
      <c r="Q13" s="26">
        <v>0</v>
      </c>
      <c r="R13" s="16"/>
      <c r="S13" s="27"/>
      <c r="T13" s="26">
        <v>0</v>
      </c>
      <c r="U13" s="16" t="s">
        <v>72</v>
      </c>
      <c r="V13" s="27">
        <v>45357</v>
      </c>
      <c r="W13" s="27">
        <v>45394</v>
      </c>
      <c r="X13" s="27"/>
      <c r="Y13" s="26">
        <v>0</v>
      </c>
      <c r="Z13" s="26">
        <v>0</v>
      </c>
      <c r="AA13" s="28"/>
      <c r="AB13" s="28"/>
      <c r="AC13" s="28"/>
      <c r="AD13" s="26">
        <v>85138</v>
      </c>
    </row>
    <row r="14" spans="1:30" x14ac:dyDescent="0.2">
      <c r="A14" s="15">
        <v>891480086</v>
      </c>
      <c r="B14" s="16" t="s">
        <v>15</v>
      </c>
      <c r="C14" s="16" t="s">
        <v>0</v>
      </c>
      <c r="D14" s="16">
        <v>4091968</v>
      </c>
      <c r="E14" s="16" t="s">
        <v>46</v>
      </c>
      <c r="F14" s="16" t="s">
        <v>47</v>
      </c>
      <c r="G14" s="17">
        <v>45369.506249999999</v>
      </c>
      <c r="H14" s="17">
        <v>45394.416666666664</v>
      </c>
      <c r="I14" s="18">
        <v>84589</v>
      </c>
      <c r="J14" s="18">
        <v>84589</v>
      </c>
      <c r="K14" s="19" t="s">
        <v>12</v>
      </c>
      <c r="L14" s="16" t="s">
        <v>21</v>
      </c>
      <c r="M14" s="16" t="s">
        <v>84</v>
      </c>
      <c r="N14" s="26">
        <v>84589</v>
      </c>
      <c r="O14" s="16">
        <v>1222442258</v>
      </c>
      <c r="P14" s="26">
        <v>0</v>
      </c>
      <c r="Q14" s="26">
        <v>0</v>
      </c>
      <c r="R14" s="16"/>
      <c r="S14" s="27"/>
      <c r="T14" s="26">
        <v>0</v>
      </c>
      <c r="U14" s="16" t="s">
        <v>72</v>
      </c>
      <c r="V14" s="27">
        <v>45369</v>
      </c>
      <c r="W14" s="27">
        <v>45394</v>
      </c>
      <c r="X14" s="27"/>
      <c r="Y14" s="26">
        <v>0</v>
      </c>
      <c r="Z14" s="26">
        <v>0</v>
      </c>
      <c r="AA14" s="28"/>
      <c r="AB14" s="28"/>
      <c r="AC14" s="28"/>
      <c r="AD14" s="26">
        <v>84589</v>
      </c>
    </row>
    <row r="15" spans="1:30" x14ac:dyDescent="0.2">
      <c r="A15" s="15">
        <v>891480086</v>
      </c>
      <c r="B15" s="16" t="s">
        <v>15</v>
      </c>
      <c r="C15" s="16" t="s">
        <v>0</v>
      </c>
      <c r="D15" s="16">
        <v>4092408</v>
      </c>
      <c r="E15" s="16" t="s">
        <v>48</v>
      </c>
      <c r="F15" s="16" t="s">
        <v>49</v>
      </c>
      <c r="G15" s="17">
        <v>45370.707638888889</v>
      </c>
      <c r="H15" s="17">
        <v>45394.416666666664</v>
      </c>
      <c r="I15" s="18">
        <v>85965</v>
      </c>
      <c r="J15" s="18">
        <v>85965</v>
      </c>
      <c r="K15" s="19" t="s">
        <v>12</v>
      </c>
      <c r="L15" s="16" t="s">
        <v>21</v>
      </c>
      <c r="M15" s="16" t="s">
        <v>84</v>
      </c>
      <c r="N15" s="26">
        <v>85965</v>
      </c>
      <c r="O15" s="16">
        <v>1222434116</v>
      </c>
      <c r="P15" s="26">
        <v>0</v>
      </c>
      <c r="Q15" s="26">
        <v>0</v>
      </c>
      <c r="R15" s="16"/>
      <c r="S15" s="27"/>
      <c r="T15" s="26">
        <v>0</v>
      </c>
      <c r="U15" s="16" t="s">
        <v>72</v>
      </c>
      <c r="V15" s="27">
        <v>45370</v>
      </c>
      <c r="W15" s="27">
        <v>45394</v>
      </c>
      <c r="X15" s="27"/>
      <c r="Y15" s="26">
        <v>0</v>
      </c>
      <c r="Z15" s="26">
        <v>0</v>
      </c>
      <c r="AA15" s="28"/>
      <c r="AB15" s="28"/>
      <c r="AC15" s="28"/>
      <c r="AD15" s="26">
        <v>85965</v>
      </c>
    </row>
    <row r="16" spans="1:30" x14ac:dyDescent="0.2">
      <c r="A16" s="15">
        <v>891480086</v>
      </c>
      <c r="B16" s="16" t="s">
        <v>15</v>
      </c>
      <c r="C16" s="16" t="s">
        <v>0</v>
      </c>
      <c r="D16" s="16">
        <v>4092679</v>
      </c>
      <c r="E16" s="16" t="s">
        <v>52</v>
      </c>
      <c r="F16" s="16" t="s">
        <v>53</v>
      </c>
      <c r="G16" s="17">
        <v>45371.585416666669</v>
      </c>
      <c r="H16" s="17">
        <v>45394.416666666664</v>
      </c>
      <c r="I16" s="18">
        <v>149291</v>
      </c>
      <c r="J16" s="18">
        <v>149291</v>
      </c>
      <c r="K16" s="19" t="s">
        <v>12</v>
      </c>
      <c r="L16" s="16" t="s">
        <v>21</v>
      </c>
      <c r="M16" s="16" t="s">
        <v>84</v>
      </c>
      <c r="N16" s="26">
        <v>149291</v>
      </c>
      <c r="O16" s="16">
        <v>1222442259</v>
      </c>
      <c r="P16" s="26">
        <v>0</v>
      </c>
      <c r="Q16" s="26">
        <v>0</v>
      </c>
      <c r="R16" s="16"/>
      <c r="S16" s="27"/>
      <c r="T16" s="26">
        <v>0</v>
      </c>
      <c r="U16" s="16" t="s">
        <v>72</v>
      </c>
      <c r="V16" s="27">
        <v>45371</v>
      </c>
      <c r="W16" s="27">
        <v>45394</v>
      </c>
      <c r="X16" s="27"/>
      <c r="Y16" s="26">
        <v>0</v>
      </c>
      <c r="Z16" s="26">
        <v>0</v>
      </c>
      <c r="AA16" s="28"/>
      <c r="AB16" s="28"/>
      <c r="AC16" s="28"/>
      <c r="AD16" s="26">
        <v>149291</v>
      </c>
    </row>
    <row r="17" spans="1:30" x14ac:dyDescent="0.2">
      <c r="A17" s="15">
        <v>891480086</v>
      </c>
      <c r="B17" s="16" t="s">
        <v>15</v>
      </c>
      <c r="C17" s="16" t="s">
        <v>0</v>
      </c>
      <c r="D17" s="16">
        <v>4095379</v>
      </c>
      <c r="E17" s="16" t="s">
        <v>54</v>
      </c>
      <c r="F17" s="16" t="s">
        <v>55</v>
      </c>
      <c r="G17" s="17">
        <v>45386.039583333331</v>
      </c>
      <c r="H17" s="17">
        <v>45394.416666666664</v>
      </c>
      <c r="I17" s="18">
        <v>194003</v>
      </c>
      <c r="J17" s="18">
        <v>194003</v>
      </c>
      <c r="K17" s="19" t="s">
        <v>12</v>
      </c>
      <c r="L17" s="16" t="s">
        <v>21</v>
      </c>
      <c r="M17" s="16" t="s">
        <v>84</v>
      </c>
      <c r="N17" s="26">
        <v>194003</v>
      </c>
      <c r="O17" s="16">
        <v>1222442260</v>
      </c>
      <c r="P17" s="26">
        <v>0</v>
      </c>
      <c r="Q17" s="26">
        <v>0</v>
      </c>
      <c r="R17" s="16"/>
      <c r="S17" s="27"/>
      <c r="T17" s="26">
        <v>0</v>
      </c>
      <c r="U17" s="16" t="s">
        <v>72</v>
      </c>
      <c r="V17" s="27">
        <v>45386</v>
      </c>
      <c r="W17" s="27">
        <v>45394</v>
      </c>
      <c r="X17" s="27"/>
      <c r="Y17" s="26">
        <v>0</v>
      </c>
      <c r="Z17" s="26">
        <v>0</v>
      </c>
      <c r="AA17" s="28"/>
      <c r="AB17" s="28"/>
      <c r="AC17" s="28"/>
      <c r="AD17" s="26">
        <v>194003</v>
      </c>
    </row>
    <row r="18" spans="1:30" x14ac:dyDescent="0.2">
      <c r="A18" s="15">
        <v>891480086</v>
      </c>
      <c r="B18" s="16" t="s">
        <v>15</v>
      </c>
      <c r="C18" s="16" t="s">
        <v>0</v>
      </c>
      <c r="D18" s="16">
        <v>4096100</v>
      </c>
      <c r="E18" s="16" t="s">
        <v>56</v>
      </c>
      <c r="F18" s="16" t="s">
        <v>57</v>
      </c>
      <c r="G18" s="17">
        <v>45390.463888888888</v>
      </c>
      <c r="H18" s="17">
        <v>45394.416666666664</v>
      </c>
      <c r="I18" s="18">
        <v>589428</v>
      </c>
      <c r="J18" s="18">
        <v>589428</v>
      </c>
      <c r="K18" s="19" t="s">
        <v>12</v>
      </c>
      <c r="L18" s="16" t="s">
        <v>21</v>
      </c>
      <c r="M18" s="16" t="s">
        <v>84</v>
      </c>
      <c r="N18" s="26">
        <v>589428</v>
      </c>
      <c r="O18" s="16">
        <v>1222442261</v>
      </c>
      <c r="P18" s="26">
        <v>0</v>
      </c>
      <c r="Q18" s="26">
        <v>0</v>
      </c>
      <c r="R18" s="16"/>
      <c r="S18" s="27"/>
      <c r="T18" s="26">
        <v>0</v>
      </c>
      <c r="U18" s="16" t="s">
        <v>72</v>
      </c>
      <c r="V18" s="27">
        <v>45390</v>
      </c>
      <c r="W18" s="27">
        <v>45394</v>
      </c>
      <c r="X18" s="27"/>
      <c r="Y18" s="26">
        <v>0</v>
      </c>
      <c r="Z18" s="26">
        <v>0</v>
      </c>
      <c r="AA18" s="28"/>
      <c r="AB18" s="28"/>
      <c r="AC18" s="28"/>
      <c r="AD18" s="26">
        <v>589428</v>
      </c>
    </row>
  </sheetData>
  <autoFilter ref="A1:AD18">
    <sortState ref="A2:AD35">
      <sortCondition ref="L1:L35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2" width="10.90625" style="29"/>
    <col min="13" max="13" width="5.54296875" style="29" bestFit="1" customWidth="1"/>
    <col min="14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78" t="s">
        <v>88</v>
      </c>
      <c r="E2" s="79"/>
      <c r="F2" s="79"/>
      <c r="G2" s="79"/>
      <c r="H2" s="79"/>
      <c r="I2" s="80"/>
      <c r="J2" s="84" t="s">
        <v>89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38" t="s">
        <v>90</v>
      </c>
      <c r="E5" s="39"/>
      <c r="F5" s="39"/>
      <c r="G5" s="39"/>
      <c r="H5" s="39"/>
      <c r="I5" s="40"/>
      <c r="J5" s="40" t="s">
        <v>91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J9" s="48"/>
    </row>
    <row r="10" spans="2:10" ht="13" x14ac:dyDescent="0.3">
      <c r="B10" s="47"/>
      <c r="C10" s="49" t="s">
        <v>123</v>
      </c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121</v>
      </c>
      <c r="J12" s="48"/>
    </row>
    <row r="13" spans="2:10" ht="13" x14ac:dyDescent="0.3">
      <c r="B13" s="47"/>
      <c r="C13" s="49" t="s">
        <v>122</v>
      </c>
      <c r="J13" s="48"/>
    </row>
    <row r="14" spans="2:10" x14ac:dyDescent="0.25">
      <c r="B14" s="47"/>
      <c r="J14" s="48"/>
    </row>
    <row r="15" spans="2:10" x14ac:dyDescent="0.25">
      <c r="B15" s="47"/>
      <c r="C15" s="29" t="s">
        <v>92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9" t="s">
        <v>93</v>
      </c>
      <c r="D17" s="50"/>
      <c r="H17" s="53"/>
      <c r="I17" s="54"/>
      <c r="J17" s="48"/>
    </row>
    <row r="18" spans="2:10" ht="13" x14ac:dyDescent="0.3">
      <c r="B18" s="47"/>
      <c r="C18" s="49" t="s">
        <v>94</v>
      </c>
      <c r="D18" s="49"/>
      <c r="E18" s="49"/>
      <c r="F18" s="49"/>
      <c r="H18" s="55">
        <v>17</v>
      </c>
      <c r="I18" s="56">
        <v>3943808</v>
      </c>
      <c r="J18" s="48"/>
    </row>
    <row r="19" spans="2:10" x14ac:dyDescent="0.25">
      <c r="B19" s="47"/>
      <c r="C19" s="29" t="s">
        <v>95</v>
      </c>
      <c r="H19" s="57">
        <v>2</v>
      </c>
      <c r="I19" s="58">
        <v>443900</v>
      </c>
      <c r="J19" s="48"/>
    </row>
    <row r="20" spans="2:10" x14ac:dyDescent="0.25">
      <c r="B20" s="47"/>
      <c r="C20" s="29" t="s">
        <v>96</v>
      </c>
      <c r="H20" s="57">
        <v>2</v>
      </c>
      <c r="I20" s="58">
        <v>662800</v>
      </c>
      <c r="J20" s="48"/>
    </row>
    <row r="21" spans="2:10" x14ac:dyDescent="0.25">
      <c r="B21" s="47"/>
      <c r="C21" s="29" t="s">
        <v>97</v>
      </c>
      <c r="H21" s="57">
        <v>0</v>
      </c>
      <c r="I21" s="58">
        <v>0</v>
      </c>
      <c r="J21" s="48"/>
    </row>
    <row r="22" spans="2:10" x14ac:dyDescent="0.25">
      <c r="B22" s="47"/>
      <c r="C22" s="29" t="s">
        <v>98</v>
      </c>
      <c r="H22" s="57">
        <v>0</v>
      </c>
      <c r="I22" s="58">
        <v>0</v>
      </c>
      <c r="J22" s="48"/>
    </row>
    <row r="23" spans="2:10" x14ac:dyDescent="0.25">
      <c r="B23" s="47"/>
      <c r="C23" s="29" t="s">
        <v>99</v>
      </c>
      <c r="H23" s="57">
        <v>0</v>
      </c>
      <c r="I23" s="58">
        <v>0</v>
      </c>
      <c r="J23" s="48"/>
    </row>
    <row r="24" spans="2:10" ht="13" thickBot="1" x14ac:dyDescent="0.3">
      <c r="B24" s="47"/>
      <c r="C24" s="29" t="s">
        <v>100</v>
      </c>
      <c r="H24" s="59">
        <v>0</v>
      </c>
      <c r="I24" s="60">
        <v>0</v>
      </c>
      <c r="J24" s="48"/>
    </row>
    <row r="25" spans="2:10" ht="13" x14ac:dyDescent="0.3">
      <c r="B25" s="47"/>
      <c r="C25" s="49" t="s">
        <v>101</v>
      </c>
      <c r="D25" s="49"/>
      <c r="E25" s="49"/>
      <c r="F25" s="49"/>
      <c r="H25" s="55">
        <f>H19+H20+H21+H22+H24+H23</f>
        <v>4</v>
      </c>
      <c r="I25" s="56">
        <f>I19+I20+I21+I22+I24+I23</f>
        <v>1106700</v>
      </c>
      <c r="J25" s="48"/>
    </row>
    <row r="26" spans="2:10" x14ac:dyDescent="0.25">
      <c r="B26" s="47"/>
      <c r="C26" s="29" t="s">
        <v>102</v>
      </c>
      <c r="H26" s="57">
        <v>13</v>
      </c>
      <c r="I26" s="58">
        <v>2837108</v>
      </c>
      <c r="J26" s="48"/>
    </row>
    <row r="27" spans="2:10" ht="13" thickBot="1" x14ac:dyDescent="0.3">
      <c r="B27" s="47"/>
      <c r="C27" s="29" t="s">
        <v>103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104</v>
      </c>
      <c r="D28" s="49"/>
      <c r="E28" s="49"/>
      <c r="F28" s="49"/>
      <c r="H28" s="55">
        <f>H26+H27</f>
        <v>13</v>
      </c>
      <c r="I28" s="56">
        <f>I26+I27</f>
        <v>2837108</v>
      </c>
      <c r="J28" s="48"/>
    </row>
    <row r="29" spans="2:10" ht="13.5" thickBot="1" x14ac:dyDescent="0.35">
      <c r="B29" s="47"/>
      <c r="C29" s="29" t="s">
        <v>105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106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107</v>
      </c>
      <c r="D32" s="49"/>
      <c r="H32" s="62">
        <f>H25+H28+H30</f>
        <v>17</v>
      </c>
      <c r="I32" s="63">
        <f>I25+I28+I30</f>
        <v>3943808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124</v>
      </c>
      <c r="D37" s="66"/>
      <c r="H37" s="65" t="s">
        <v>108</v>
      </c>
      <c r="I37" s="66"/>
      <c r="J37" s="48"/>
    </row>
    <row r="38" spans="2:10" ht="13" x14ac:dyDescent="0.3">
      <c r="B38" s="47"/>
      <c r="C38" s="49" t="s">
        <v>125</v>
      </c>
      <c r="D38" s="64"/>
      <c r="H38" s="67" t="s">
        <v>109</v>
      </c>
      <c r="I38" s="64"/>
      <c r="J38" s="48"/>
    </row>
    <row r="39" spans="2:10" ht="13" x14ac:dyDescent="0.3">
      <c r="B39" s="47"/>
      <c r="C39" s="49" t="s">
        <v>126</v>
      </c>
      <c r="H39" s="49" t="s">
        <v>110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86" t="s">
        <v>111</v>
      </c>
      <c r="D41" s="86"/>
      <c r="E41" s="86"/>
      <c r="F41" s="86"/>
      <c r="G41" s="86"/>
      <c r="H41" s="86"/>
      <c r="I41" s="86"/>
      <c r="J41" s="48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H11" sqref="H11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78" t="s">
        <v>112</v>
      </c>
      <c r="E2" s="79"/>
      <c r="F2" s="79"/>
      <c r="G2" s="79"/>
      <c r="H2" s="79"/>
      <c r="I2" s="80"/>
      <c r="J2" s="84" t="s">
        <v>89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87" t="s">
        <v>113</v>
      </c>
      <c r="E5" s="88"/>
      <c r="F5" s="88"/>
      <c r="G5" s="88"/>
      <c r="H5" s="88"/>
      <c r="I5" s="89"/>
      <c r="J5" s="40" t="s">
        <v>114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ht="13" x14ac:dyDescent="0.3">
      <c r="B9" s="47"/>
      <c r="C9" s="49" t="s">
        <v>123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">
        <v>121</v>
      </c>
      <c r="J11" s="48"/>
    </row>
    <row r="12" spans="2:10" ht="13" x14ac:dyDescent="0.3">
      <c r="B12" s="47"/>
      <c r="C12" s="49" t="s">
        <v>122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115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1"/>
      <c r="D16" s="50"/>
      <c r="H16" s="72" t="s">
        <v>116</v>
      </c>
      <c r="I16" s="72" t="s">
        <v>117</v>
      </c>
      <c r="J16" s="48"/>
    </row>
    <row r="17" spans="2:10" ht="13" x14ac:dyDescent="0.3">
      <c r="B17" s="47"/>
      <c r="C17" s="49" t="s">
        <v>94</v>
      </c>
      <c r="D17" s="49"/>
      <c r="E17" s="49"/>
      <c r="F17" s="49"/>
      <c r="H17" s="53">
        <v>5</v>
      </c>
      <c r="I17" s="73">
        <v>1201850</v>
      </c>
      <c r="J17" s="48"/>
    </row>
    <row r="18" spans="2:10" x14ac:dyDescent="0.25">
      <c r="B18" s="47"/>
      <c r="C18" s="29" t="s">
        <v>95</v>
      </c>
      <c r="H18" s="74">
        <v>3</v>
      </c>
      <c r="I18" s="75">
        <v>539050</v>
      </c>
      <c r="J18" s="48"/>
    </row>
    <row r="19" spans="2:10" x14ac:dyDescent="0.25">
      <c r="B19" s="47"/>
      <c r="C19" s="29" t="s">
        <v>96</v>
      </c>
      <c r="H19" s="74">
        <v>2</v>
      </c>
      <c r="I19" s="75">
        <v>662800</v>
      </c>
      <c r="J19" s="48"/>
    </row>
    <row r="20" spans="2:10" x14ac:dyDescent="0.25">
      <c r="B20" s="47"/>
      <c r="C20" s="29" t="s">
        <v>98</v>
      </c>
      <c r="H20" s="74">
        <v>0</v>
      </c>
      <c r="I20" s="75">
        <v>0</v>
      </c>
      <c r="J20" s="48"/>
    </row>
    <row r="21" spans="2:10" x14ac:dyDescent="0.25">
      <c r="B21" s="47"/>
      <c r="C21" s="29" t="s">
        <v>118</v>
      </c>
      <c r="H21" s="74">
        <v>0</v>
      </c>
      <c r="I21" s="75">
        <v>0</v>
      </c>
      <c r="J21" s="48"/>
    </row>
    <row r="22" spans="2:10" ht="13" x14ac:dyDescent="0.3">
      <c r="B22" s="47"/>
      <c r="C22" s="49" t="s">
        <v>119</v>
      </c>
      <c r="D22" s="49"/>
      <c r="E22" s="49"/>
      <c r="F22" s="49"/>
      <c r="H22" s="53">
        <v>5</v>
      </c>
      <c r="I22" s="73">
        <v>1201850</v>
      </c>
      <c r="J22" s="48"/>
    </row>
    <row r="23" spans="2:10" ht="13.5" thickBot="1" x14ac:dyDescent="0.35">
      <c r="B23" s="47"/>
      <c r="C23" s="49"/>
      <c r="D23" s="49"/>
      <c r="H23" s="76"/>
      <c r="I23" s="77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">
        <v>124</v>
      </c>
      <c r="D28" s="65"/>
      <c r="G28" s="65" t="s">
        <v>108</v>
      </c>
      <c r="H28" s="66"/>
      <c r="I28" s="64"/>
      <c r="J28" s="48"/>
    </row>
    <row r="29" spans="2:10" ht="13" x14ac:dyDescent="0.3">
      <c r="B29" s="47"/>
      <c r="C29" s="67" t="s">
        <v>125</v>
      </c>
      <c r="D29" s="67"/>
      <c r="G29" s="67" t="s">
        <v>120</v>
      </c>
      <c r="H29" s="64"/>
      <c r="I29" s="64"/>
      <c r="J29" s="48"/>
    </row>
    <row r="30" spans="2:10" ht="18.75" customHeight="1" thickBot="1" x14ac:dyDescent="0.3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E.S.E HOSPITAL SAN VICENTE DE PAUL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CARTERA-COORDI</dc:creator>
  <cp:lastModifiedBy>Juan Camilo Paez Ramirez</cp:lastModifiedBy>
  <cp:lastPrinted>2024-05-22T13:36:30Z</cp:lastPrinted>
  <dcterms:created xsi:type="dcterms:W3CDTF">2024-05-08T13:09:59Z</dcterms:created>
  <dcterms:modified xsi:type="dcterms:W3CDTF">2024-06-05T20:29:33Z</dcterms:modified>
</cp:coreProperties>
</file>