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891409981 CLINICA LOS ROSALES (PEREIRA)\"/>
    </mc:Choice>
  </mc:AlternateContent>
  <bookViews>
    <workbookView xWindow="0" yWindow="0" windowWidth="19200" windowHeight="7310" activeTab="2"/>
  </bookViews>
  <sheets>
    <sheet name="INFO IPS" sheetId="1" r:id="rId1"/>
    <sheet name="ESTADO DE CADA FACTURA" sheetId="2" r:id="rId2"/>
    <sheet name="FOR-CSA-018" sheetId="3" r:id="rId3"/>
    <sheet name="CIRCULAR 030" sheetId="4" r:id="rId4"/>
  </sheets>
  <externalReferences>
    <externalReference r:id="rId5"/>
    <externalReference r:id="rId6"/>
    <externalReference r:id="rId7"/>
  </externalReferences>
  <definedNames>
    <definedName name="_xlnm._FilterDatabase" localSheetId="1" hidden="1">'ESTADO DE CADA FACTURA'!$A$1:$AQ$18</definedName>
    <definedName name="_xlnm._FilterDatabase" localSheetId="0" hidden="1">'INFO IPS'!$A$6:$K$14449</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3" l="1"/>
  <c r="H30" i="3"/>
  <c r="I28" i="3"/>
  <c r="H28" i="3"/>
  <c r="H25" i="3"/>
  <c r="H32" i="3" s="1"/>
  <c r="H33" i="3" s="1"/>
  <c r="I19" i="3"/>
  <c r="I25" i="3" s="1"/>
  <c r="I32" i="3" s="1"/>
  <c r="I33" i="3" s="1"/>
  <c r="X6" i="2"/>
  <c r="X5" i="2"/>
  <c r="X4" i="2"/>
  <c r="S3" i="2"/>
  <c r="S2" i="2"/>
</calcChain>
</file>

<file path=xl/comments1.xml><?xml version="1.0" encoding="utf-8"?>
<comments xmlns="http://schemas.openxmlformats.org/spreadsheetml/2006/main">
  <authors>
    <author>Juan Camilo Paez Ramirez</author>
  </authors>
  <commentList>
    <comment ref="Q2" authorId="0" shapeId="0">
      <text>
        <r>
          <rPr>
            <b/>
            <sz val="9"/>
            <color indexed="81"/>
            <rFont val="Tahoma"/>
            <family val="2"/>
          </rPr>
          <t>Juan Camilo Paez Ramirez:</t>
        </r>
        <r>
          <rPr>
            <sz val="9"/>
            <color indexed="81"/>
            <rFont val="Tahoma"/>
            <family val="2"/>
          </rPr>
          <t xml:space="preserve">
ANT SERVICIOS DE SALUD JOSE EDGAR CASTAÑEDA J - ANT SERVICIOS DE SALUD ANA FELISA HURTADO ASPRILLA</t>
        </r>
      </text>
    </comment>
    <comment ref="V2" authorId="0" shapeId="0">
      <text>
        <r>
          <rPr>
            <b/>
            <sz val="9"/>
            <color indexed="81"/>
            <rFont val="Tahoma"/>
            <family val="2"/>
          </rPr>
          <t>Juan Camilo Paez Ramirez:</t>
        </r>
        <r>
          <rPr>
            <sz val="9"/>
            <color indexed="81"/>
            <rFont val="Tahoma"/>
            <family val="2"/>
          </rPr>
          <t xml:space="preserve">
ANTICIPO MARY ELENA VASQUEZ MUÑOZ</t>
        </r>
      </text>
    </comment>
    <comment ref="Q3" authorId="0" shapeId="0">
      <text>
        <r>
          <rPr>
            <b/>
            <sz val="9"/>
            <color indexed="81"/>
            <rFont val="Tahoma"/>
            <family val="2"/>
          </rPr>
          <t>Juan Camilo Paez Ramirez:</t>
        </r>
        <r>
          <rPr>
            <sz val="9"/>
            <color indexed="81"/>
            <rFont val="Tahoma"/>
            <family val="2"/>
          </rPr>
          <t xml:space="preserve">
ANT SERVICIOS DE SALUD JOSE EDGAR CASTAÑEDA J - ANT SERVICIOS DE SALUD ANA FELISA HURTADO ASPRILLA</t>
        </r>
      </text>
    </comment>
    <comment ref="V3" authorId="0" shapeId="0">
      <text>
        <r>
          <rPr>
            <b/>
            <sz val="9"/>
            <color indexed="81"/>
            <rFont val="Tahoma"/>
            <family val="2"/>
          </rPr>
          <t>Juan Camilo Paez Ramirez:</t>
        </r>
        <r>
          <rPr>
            <sz val="9"/>
            <color indexed="81"/>
            <rFont val="Tahoma"/>
            <family val="2"/>
          </rPr>
          <t xml:space="preserve">
ANTC JHON FREDY RODRIGUEZ - ANTC THOMAS GONZALEZ PULIDO.</t>
        </r>
      </text>
    </comment>
    <comment ref="V4" authorId="0" shapeId="0">
      <text>
        <r>
          <rPr>
            <b/>
            <sz val="9"/>
            <color indexed="81"/>
            <rFont val="Tahoma"/>
            <family val="2"/>
          </rPr>
          <t>Juan Camilo Paez Ramirez:</t>
        </r>
        <r>
          <rPr>
            <sz val="9"/>
            <color indexed="81"/>
            <rFont val="Tahoma"/>
            <family val="2"/>
          </rPr>
          <t xml:space="preserve">
ANT SERVICIOS DE SALUD GABRIELA DEL SOCORRO PAREJA - ANT SERVICIOS DE SALUD JOSE EDGAR CASTAÑEDA J</t>
        </r>
      </text>
    </comment>
    <comment ref="V5" authorId="0" shapeId="0">
      <text>
        <r>
          <rPr>
            <b/>
            <sz val="9"/>
            <color indexed="81"/>
            <rFont val="Tahoma"/>
            <family val="2"/>
          </rPr>
          <t>Juan Camilo Paez Ramirez:</t>
        </r>
        <r>
          <rPr>
            <sz val="9"/>
            <color indexed="81"/>
            <rFont val="Tahoma"/>
            <family val="2"/>
          </rPr>
          <t xml:space="preserve">
ANT SERVICIOS DE SALUD GABRIELA DEL SOCORRO PAREJA - ANT SERVICIOS DE SALUD JOSE EDGAR CASTAÑEDA J</t>
        </r>
      </text>
    </comment>
    <comment ref="V6" authorId="0" shapeId="0">
      <text>
        <r>
          <rPr>
            <b/>
            <sz val="9"/>
            <color indexed="81"/>
            <rFont val="Tahoma"/>
            <family val="2"/>
          </rPr>
          <t>Juan Camilo Paez Ramirez:</t>
        </r>
        <r>
          <rPr>
            <sz val="9"/>
            <color indexed="81"/>
            <rFont val="Tahoma"/>
            <family val="2"/>
          </rPr>
          <t xml:space="preserve">
ANT SERVICIOS DE SALUD GABRIELA DEL SOCORRO PAREJA - ANT SERVICIOS DE SALUD JOSE EDGAR CASTAÑEDA J</t>
        </r>
      </text>
    </comment>
    <comment ref="V7" authorId="0" shapeId="0">
      <text>
        <r>
          <rPr>
            <b/>
            <sz val="9"/>
            <color indexed="81"/>
            <rFont val="Tahoma"/>
            <family val="2"/>
          </rPr>
          <t>Juan Camilo Paez Ramirez:</t>
        </r>
        <r>
          <rPr>
            <sz val="9"/>
            <color indexed="81"/>
            <rFont val="Tahoma"/>
            <family val="2"/>
          </rPr>
          <t xml:space="preserve">
ANT SERVICIOS DE SALUD JOSE EDGAR CASTAÑEDA J</t>
        </r>
      </text>
    </comment>
    <comment ref="V8" authorId="0" shapeId="0">
      <text>
        <r>
          <rPr>
            <b/>
            <sz val="9"/>
            <color indexed="81"/>
            <rFont val="Tahoma"/>
            <family val="2"/>
          </rPr>
          <t>Juan Camilo Paez Ramirez:</t>
        </r>
        <r>
          <rPr>
            <sz val="9"/>
            <color indexed="81"/>
            <rFont val="Tahoma"/>
            <family val="2"/>
          </rPr>
          <t xml:space="preserve">
ANT SERVICIOS DE SALUD MARIA AMPARO NARANJO</t>
        </r>
      </text>
    </comment>
    <comment ref="Q9" authorId="0" shapeId="0">
      <text>
        <r>
          <rPr>
            <b/>
            <sz val="9"/>
            <color indexed="81"/>
            <rFont val="Tahoma"/>
          </rPr>
          <t>Juan Camilo Paez Ramirez:</t>
        </r>
        <r>
          <rPr>
            <sz val="9"/>
            <color indexed="81"/>
            <rFont val="Tahoma"/>
          </rPr>
          <t xml:space="preserve">
ANT SERVICIOS DE SALUD MARIA AMPARO NARANJO</t>
        </r>
      </text>
    </comment>
    <comment ref="V9" authorId="0" shapeId="0">
      <text>
        <r>
          <rPr>
            <b/>
            <sz val="9"/>
            <color indexed="81"/>
            <rFont val="Tahoma"/>
            <family val="2"/>
          </rPr>
          <t>Juan Camilo Paez Ramirez:</t>
        </r>
        <r>
          <rPr>
            <sz val="9"/>
            <color indexed="81"/>
            <rFont val="Tahoma"/>
            <family val="2"/>
          </rPr>
          <t xml:space="preserve">
ANT SERVICIOS DE SALUD JOSE EDGAR CASTAÑEDA J</t>
        </r>
      </text>
    </comment>
  </commentList>
</comments>
</file>

<file path=xl/sharedStrings.xml><?xml version="1.0" encoding="utf-8"?>
<sst xmlns="http://schemas.openxmlformats.org/spreadsheetml/2006/main" count="262" uniqueCount="139">
  <si>
    <t>CLINICA LOS ROSALES</t>
  </si>
  <si>
    <t>NIT 891409981-0</t>
  </si>
  <si>
    <t>CAJA DE COMPENSACION FAMILIAR DEL VALLE DEL CAUCA</t>
  </si>
  <si>
    <t>ESTADO DE CARTERA CORTE A :</t>
  </si>
  <si>
    <t xml:space="preserve">FACTURA </t>
  </si>
  <si>
    <t>PREFIJO</t>
  </si>
  <si>
    <t>No. FACTURA</t>
  </si>
  <si>
    <t>FECHA FACTURACION</t>
  </si>
  <si>
    <t>FECHA RADICACION</t>
  </si>
  <si>
    <t>VR. FACTURA</t>
  </si>
  <si>
    <t>VR. GLOSA</t>
  </si>
  <si>
    <t>VR. PAGO</t>
  </si>
  <si>
    <t>OTROS DESC.</t>
  </si>
  <si>
    <t>SALDO CARTERA</t>
  </si>
  <si>
    <t>FER44180</t>
  </si>
  <si>
    <t>FER</t>
  </si>
  <si>
    <t>FER73725</t>
  </si>
  <si>
    <t>FER86131</t>
  </si>
  <si>
    <t>FER86197</t>
  </si>
  <si>
    <t>FER86198</t>
  </si>
  <si>
    <t>FER93054</t>
  </si>
  <si>
    <t>FER200273</t>
  </si>
  <si>
    <t>FER205817</t>
  </si>
  <si>
    <t>FER206898</t>
  </si>
  <si>
    <t>FER209838</t>
  </si>
  <si>
    <t>FER214499</t>
  </si>
  <si>
    <t>FER231402</t>
  </si>
  <si>
    <t>FER233230</t>
  </si>
  <si>
    <t>FER243846</t>
  </si>
  <si>
    <t>FER245205</t>
  </si>
  <si>
    <t>FER245899</t>
  </si>
  <si>
    <t>FER251709</t>
  </si>
  <si>
    <t>NIT IPS</t>
  </si>
  <si>
    <t>Nombre IPS</t>
  </si>
  <si>
    <t>Prefijo Factura</t>
  </si>
  <si>
    <t>Numero Factura</t>
  </si>
  <si>
    <t>FACT</t>
  </si>
  <si>
    <t>LLAVE</t>
  </si>
  <si>
    <t>IPS Fecha factura</t>
  </si>
  <si>
    <t>IPS Fecha radicado</t>
  </si>
  <si>
    <t>IPS Valor Factura</t>
  </si>
  <si>
    <t>IPS Saldo Factura</t>
  </si>
  <si>
    <t>ESTADO EPS 07-05-2024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</si>
  <si>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</si>
  <si>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</si>
  <si>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</si>
  <si>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</si>
  <si>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</si>
  <si>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</si>
  <si>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</si>
  <si>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</si>
  <si>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</si>
  <si>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</si>
  <si>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</si>
  <si>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</si>
  <si>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</si>
  <si>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</si>
  <si>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</si>
  <si>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</si>
  <si>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</si>
  <si>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</si>
  <si>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</si>
  <si>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</si>
  <si>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Valor_Glosa y Devolución</t>
  </si>
  <si>
    <t>TIPIFICACION</t>
  </si>
  <si>
    <t>CONCEPTO GLOSA Y DEVOLUCION</t>
  </si>
  <si>
    <t>TIPIFICACION OBJECION</t>
  </si>
  <si>
    <t>Valor Nota Credito</t>
  </si>
  <si>
    <t xml:space="preserve">Valor a Pagar </t>
  </si>
  <si>
    <t>CLINICA LOS ROSALES (PEREIRA)</t>
  </si>
  <si>
    <t>891409981_FER233230</t>
  </si>
  <si>
    <t>Factura devuelta</t>
  </si>
  <si>
    <t>Devuelta</t>
  </si>
  <si>
    <t>DEVOLUCION</t>
  </si>
  <si>
    <t>AUT/SPTE INCOMPLETO: SE DEVUELVE FACTURA NO CUENTA CON AUTORIZACION POR ESTANCIA , SE DEBE DE SOLICITAR EGRESO DE CUENTA AL CORREO CAPAUTORIZACIONES@EPSCOMFENALCOVALLE.COM.CO LOS CORREOS QUE ANEXAN SE ENCUENTRAN ERRADOS, NO SE EVIDENCIA SOPORTE DE PARACLINICOS RESULTADOS, NO SE EVIDENCIA HOJA DE ADMINISTRACION DE MEDICAMENTOS SOLO ESTA SOPORTADO EL ACETAMINOFEN, NO SE EVIDENCIA SOPORTE DE VACUNA ANTIOFIDICA, NO SE EVIDENCIA SOPORTE DE APLICACION SUERO ANTIOFIDICO FAVOR VALIDAR Y ANEXAR LO REQUERIDO PARA DAR TRAMITE. JENNIFER REBOLLEDO</t>
  </si>
  <si>
    <t>AUTORIZACION</t>
  </si>
  <si>
    <t>891409981_FER251709</t>
  </si>
  <si>
    <t xml:space="preserve">MIGRACION: AUT: SE SOSTIENE DEVOLUCIÓN DE FACTURA CON TODOS SUS SOPORTES, SE OBJETA FACTURA NO SE EVIDENCIA AUTORIZACION PARA ELSERVICIO PRESTADO DEL 16/11/2022, EN ESTA FACTURA ENVIAN LA AUT 223198524638342 QUE YA FUE CANCELADA EN LA FACT FER73725 CON FECHA DE PRESTACION DEL 15/11/2022, UNA ATENCION PASADAS LAS 24 HORAS (REINGRESO) DEBEN SOLICITAR UNA NUEVA AUTORIZAC ION, EJEM: 15/11/2022 HORA INGRESO 10:28 AM -16/11/2022 HORA INGRESO 23:34PM, PASARON MAS DE 24 HORAS AL REINGRESO, NO ENVIARON CORREOS PARA SOLICITAR EL NAP (AUT). POR FAVOR SOLICITAR NUEVA AUTORIZACION PARA DAR TRAMITE DE PAGO.  NANCY </t>
  </si>
  <si>
    <t>891409981_FER44180</t>
  </si>
  <si>
    <t>Finalizada</t>
  </si>
  <si>
    <t>891409981_FER73725</t>
  </si>
  <si>
    <t>891409981_FER86131</t>
  </si>
  <si>
    <t>891409981_FER93054</t>
  </si>
  <si>
    <t>891409981_FER206898</t>
  </si>
  <si>
    <t>891409981_FER209838</t>
  </si>
  <si>
    <t>891409981_FER214499</t>
  </si>
  <si>
    <t>891409981_FER245899</t>
  </si>
  <si>
    <t>891409981_FER231402</t>
  </si>
  <si>
    <t>Factura no radicada</t>
  </si>
  <si>
    <t>Para cargar RIPS o soportes</t>
  </si>
  <si>
    <t>891409981_FER243846</t>
  </si>
  <si>
    <t>891409981_FER245205</t>
  </si>
  <si>
    <t>891409981_FER86197</t>
  </si>
  <si>
    <t>891409981_FER86198</t>
  </si>
  <si>
    <t>891409981_FER200273</t>
  </si>
  <si>
    <t>891409981_FER205817</t>
  </si>
  <si>
    <t>ESTADO CARTERA ANTERIOR</t>
  </si>
  <si>
    <t>Factura cancelada</t>
  </si>
  <si>
    <t>Factura cancelada - Glosa aceptada por la IPS</t>
  </si>
  <si>
    <t>FOR-CSA-018</t>
  </si>
  <si>
    <t>HOJA 1 DE 1</t>
  </si>
  <si>
    <t>RESUMEN DE CARTERA REVISADA POR LA EPS</t>
  </si>
  <si>
    <t>VERSION 2</t>
  </si>
  <si>
    <t>Señores : CLINICA LOS ROSALES (PEREIRA)</t>
  </si>
  <si>
    <t>NIT: 891409981</t>
  </si>
  <si>
    <t>Con Corte al dia: 31/03/2024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</si>
  <si>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</si>
  <si>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</si>
  <si>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</si>
  <si>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</si>
  <si>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</si>
  <si>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</si>
  <si>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</si>
  <si>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</si>
  <si>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</si>
  <si>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</si>
  <si>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</si>
  <si>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</si>
  <si>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</si>
  <si>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</si>
  <si>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</si>
  <si>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Auxiliar de Cartera</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</si>
  <si>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</si>
  <si>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</si>
  <si>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</si>
  <si>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</si>
  <si>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</si>
  <si>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</si>
  <si>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</si>
  <si>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</si>
  <si>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</si>
  <si>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</si>
  <si>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</si>
  <si>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</si>
  <si>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Santiago de Cali, mayo 07 2024</t>
  </si>
  <si>
    <t>A continuacion me permito remitir nuestra respuesta al estado de cartera presentado en la fecha: 02/05/2024</t>
  </si>
  <si>
    <t>Xiomara Perdomo</t>
  </si>
  <si>
    <t>A.S. Auxiliar de Cartera</t>
  </si>
  <si>
    <t>Clínica los Rosales S.A</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</si>
</sst>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 #,##0.00_-;\-&quot;$&quot;\ * #,##0.00_-;_-&quot;$&quot;\ * &quot;-&quot;??_-;_-@_-"/>
    <numFmt numFmtId="43" formatCode="_-* #,##0.00_-;\-* #,##0.00_-;_-* &quot;-&quot;??_-;_-@_-"/>
    <numFmt numFmtId="164" formatCode="dd/mm/yyyy;@"/>
    <numFmt numFmtId="165" formatCode="[$-240A]d&quot; de &quot;mmmm&quot; de &quot;yyyy;@"/>
    <numFmt numFmtId="166" formatCode="m/d/yyyy;@"/>
    <numFmt numFmtId="167" formatCode="_-&quot;$&quot;\ * #,##0_-;\-&quot;$&quot;\ * #,##0_-;_-&quot;$&quot;\ * &quot;-&quot;??_-;_-@_-"/>
    <numFmt numFmtId="168" formatCode="_-* #,##0\ _€_-;\-* #,##0\ _€_-;_-* &quot;-&quot;??\ _€_-;_-@_-"/>
    <numFmt numFmtId="169" formatCode="_-* #,##0.00\ _€_-;\-* #,##0.00\ _€_-;_-* &quot;-&quot;??\ _€_-;_-@_-"/>
    <numFmt numFmtId="170" formatCode="&quot;$&quot;\ #,##0"/>
    <numFmt numFmtId="171" formatCode="&quot;$&quot;\ #,##0;[Red]&quot;$&quot;\ #,##0"/>
    <numFmt numFmtId="172" formatCode="[$$-240A]\ #,##0;\-[$$-240A]\ #,##0"/>
    <numFmt numFmtId="173" formatCode="_-* #,##0_-;\-* #,##0_-;_-* &quot;-&quot;??_-;_-@_-"/>
  </numFmts>
  <fonts count="15">
    <font>
      <sz val="11"/>
      <color theme="1"/>
      <name val="Aptos Narrow"/>
      <family val="2"/>
      <scheme val="minor"/>
    </font>
    <font>
      <sz val="11"/>
      <color theme="1"/>
      <name val="Aptos Narrow"/>
      <family val="2"/>
      <scheme val="minor"/>
    </font>
    <font>
      <b/>
      <sz val="11"/>
      <color theme="0"/>
      <name val="Aptos Narrow"/>
      <family val="2"/>
      <scheme val="minor"/>
    </font>
    <font>
      <b/>
      <sz val="11"/>
      <color theme="1"/>
      <name val="Aptos Narrow"/>
      <family val="2"/>
      <scheme val="minor"/>
    </font>
    <font>
      <b/>
      <sz val="8"/>
      <color theme="1"/>
      <name val="Tahoma"/>
      <family val="2"/>
    </font>
    <font>
      <sz val="8"/>
      <name val="Tahoma"/>
      <family val="2"/>
    </font>
    <font>
      <sz val="8"/>
      <color theme="1"/>
      <name val="Tahoma"/>
      <family val="2"/>
    </font>
    <font>
      <b/>
      <sz val="9"/>
      <color indexed="81"/>
      <name val="Tahoma"/>
      <family val="2"/>
    </font>
    <font>
      <sz val="9"/>
      <color indexed="81"/>
      <name val="Tahoma"/>
      <family val="2"/>
    </font>
    <font>
      <b/>
      <sz val="9"/>
      <color indexed="81"/>
      <name val="Tahoma"/>
    </font>
    <font>
      <sz val="9"/>
      <color indexed="81"/>
      <name val="Tahoma"/>
    </font>
    <font>
      <sz val="10"/>
      <name val="Arial"/>
      <family val="2"/>
    </font>
    <font>
      <sz val="10"/>
      <color indexed="8"/>
      <name val="Arial"/>
      <family val="2"/>
    </font>
    <font>
      <b/>
      <sz val="10"/>
      <color indexed="8"/>
      <name val="Arial"/>
      <family val="2"/>
    </font>
    <font>
      <b/>
      <sz val="9"/>
      <name val="Arial"/>
      <family val="2"/>
    </font>
  </fonts>
  <fills count="7">
    <fill>
      <patternFill patternType="none"/>
    </fill>
    <fill>
      <patternFill patternType="gray125"/>
    </fill>
    <fill>
      <patternFill patternType="solid">
        <fgColor rgb="FF009999"/>
        <bgColor indexed="64"/>
      </patternFill>
    </fill>
    <fill>
      <patternFill patternType="solid">
        <fgColor rgb="FF92D050"/>
        <bgColor indexed="64"/>
      </patternFill>
    </fill>
    <fill>
      <patternFill patternType="solid">
        <fgColor rgb="FFFFFF00"/>
        <bgColor indexed="64"/>
      </patternFill>
    </fill>
    <fill>
      <patternFill patternType="solid">
        <fgColor theme="3" tint="0.89999084444715716"/>
        <bgColor indexed="64"/>
      </patternFill>
    </fill>
    <fill>
      <patternFill patternType="solid">
        <fgColor theme="0"/>
        <bgColor indexed="64"/>
      </patternFill>
    </fill>
  </fills>
  <borders count="16">
    <border>
      <left/>
      <right/>
      <top/>
      <bottom/>
      <diagonal/>
    </border>
    <border>
      <left style="medium">
        <color theme="2"/>
      </left>
      <right/>
      <top/>
      <bottom/>
      <diagonal/>
    </border>
    <border>
      <left style="medium">
        <color theme="2"/>
      </left>
      <right style="medium">
        <color theme="2"/>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11" fillId="0" borderId="0"/>
    <xf numFmtId="169" fontId="1" fillId="0" borderId="0" applyFont="0" applyFill="0" applyBorder="0" applyAlignment="0" applyProtection="0"/>
    <xf numFmtId="43" fontId="1" fillId="0" borderId="0" applyFont="0" applyFill="0" applyBorder="0" applyAlignment="0" applyProtection="0"/>
  </cellStyleXfs>
  <cellXfs count="99">
    <xf numFmtId="0" fontId="0" fillId="0" borderId="0" xfId="0"/>
    <xf numFmtId="164" fontId="3" fillId="0" borderId="0" xfId="0" applyNumberFormat="1" applyFont="1" applyAlignment="1">
      <alignment vertical="center"/>
    </xf>
    <xf numFmtId="0" fontId="3" fillId="0" borderId="0" xfId="0" applyFont="1" applyAlignment="1">
      <alignment vertical="center"/>
    </xf>
    <xf numFmtId="43" fontId="3" fillId="0" borderId="0" xfId="1" applyFont="1" applyAlignment="1">
      <alignment vertical="center"/>
    </xf>
    <xf numFmtId="166" fontId="2" fillId="2" borderId="1" xfId="1" applyNumberFormat="1" applyFont="1" applyFill="1" applyBorder="1" applyAlignment="1">
      <alignment horizontal="center" vertical="center"/>
    </xf>
    <xf numFmtId="14" fontId="2" fillId="2" borderId="1" xfId="1" applyNumberFormat="1" applyFont="1" applyFill="1" applyBorder="1" applyAlignment="1">
      <alignment horizontal="center" vertical="center"/>
    </xf>
    <xf numFmtId="43" fontId="2" fillId="2" borderId="1" xfId="1" applyFont="1" applyFill="1" applyBorder="1" applyAlignment="1">
      <alignment horizontal="center" vertical="center"/>
    </xf>
    <xf numFmtId="43" fontId="2" fillId="2" borderId="2" xfId="1" applyFont="1" applyFill="1" applyBorder="1" applyAlignment="1">
      <alignment horizontal="center" vertical="center"/>
    </xf>
    <xf numFmtId="14" fontId="0" fillId="0" borderId="0" xfId="0" applyNumberFormat="1"/>
    <xf numFmtId="43" fontId="0" fillId="0" borderId="0" xfId="1" applyFont="1"/>
    <xf numFmtId="164" fontId="3" fillId="0" borderId="0" xfId="0" applyNumberFormat="1" applyFont="1" applyAlignment="1">
      <alignment horizontal="center" vertical="center"/>
    </xf>
    <xf numFmtId="0" fontId="3" fillId="0" borderId="0" xfId="0" applyFont="1" applyAlignment="1">
      <alignment horizontal="center" vertical="center"/>
    </xf>
    <xf numFmtId="0" fontId="3" fillId="0" borderId="0" xfId="0" applyFont="1" applyAlignment="1">
      <alignment horizontal="right" vertical="center"/>
    </xf>
    <xf numFmtId="165" fontId="3" fillId="0" borderId="0" xfId="0" applyNumberFormat="1" applyFont="1" applyAlignment="1">
      <alignment horizontal="left" vertical="center"/>
    </xf>
    <xf numFmtId="0" fontId="4" fillId="0" borderId="3" xfId="0" applyFont="1" applyBorder="1" applyAlignment="1">
      <alignment horizontal="center" vertical="center" wrapText="1"/>
    </xf>
    <xf numFmtId="14" fontId="4" fillId="0" borderId="3" xfId="0" applyNumberFormat="1" applyFont="1" applyBorder="1" applyAlignment="1">
      <alignment horizontal="center" vertical="center" wrapText="1"/>
    </xf>
    <xf numFmtId="167" fontId="4" fillId="0" borderId="3" xfId="2" applyNumberFormat="1" applyFont="1" applyBorder="1" applyAlignment="1">
      <alignment horizontal="center" vertical="center" wrapText="1"/>
    </xf>
    <xf numFmtId="0" fontId="4" fillId="3" borderId="3" xfId="0" applyFont="1" applyFill="1" applyBorder="1" applyAlignment="1">
      <alignment horizontal="center" vertical="center" wrapText="1"/>
    </xf>
    <xf numFmtId="168" fontId="4" fillId="3" borderId="3" xfId="3" applyNumberFormat="1" applyFont="1" applyFill="1" applyBorder="1" applyAlignment="1">
      <alignment horizontal="center" vertical="center" wrapText="1"/>
    </xf>
    <xf numFmtId="1" fontId="4" fillId="3" borderId="3" xfId="0" applyNumberFormat="1" applyFont="1" applyFill="1" applyBorder="1" applyAlignment="1">
      <alignment horizontal="center" vertical="center" wrapText="1"/>
    </xf>
    <xf numFmtId="168" fontId="4" fillId="4" borderId="3" xfId="3" applyNumberFormat="1" applyFont="1" applyFill="1" applyBorder="1" applyAlignment="1">
      <alignment horizontal="center" vertical="center" wrapText="1"/>
    </xf>
    <xf numFmtId="0" fontId="4" fillId="4" borderId="3" xfId="0" applyFont="1" applyFill="1" applyBorder="1" applyAlignment="1">
      <alignment horizontal="center" vertical="center" wrapText="1"/>
    </xf>
    <xf numFmtId="0" fontId="4" fillId="4" borderId="3" xfId="0" applyNumberFormat="1" applyFont="1" applyFill="1" applyBorder="1" applyAlignment="1">
      <alignment horizontal="center" vertical="center" wrapText="1"/>
    </xf>
    <xf numFmtId="0" fontId="5" fillId="0" borderId="3" xfId="0" applyFont="1" applyBorder="1" applyAlignment="1">
      <alignment vertical="center"/>
    </xf>
    <xf numFmtId="0" fontId="5" fillId="0" borderId="3" xfId="0" applyFont="1" applyBorder="1" applyAlignment="1" applyProtection="1">
      <alignment vertical="center"/>
      <protection locked="0"/>
    </xf>
    <xf numFmtId="0" fontId="5" fillId="0" borderId="3" xfId="0" applyFont="1" applyBorder="1" applyAlignment="1" applyProtection="1">
      <alignment vertical="center"/>
    </xf>
    <xf numFmtId="14" fontId="5" fillId="0" borderId="3" xfId="0" applyNumberFormat="1" applyFont="1" applyBorder="1" applyAlignment="1" applyProtection="1">
      <alignment vertical="center"/>
      <protection locked="0"/>
    </xf>
    <xf numFmtId="14" fontId="5" fillId="0" borderId="3" xfId="0" applyNumberFormat="1" applyFont="1" applyBorder="1" applyAlignment="1">
      <alignment vertical="center"/>
    </xf>
    <xf numFmtId="167" fontId="5" fillId="0" borderId="3" xfId="2" applyNumberFormat="1" applyFont="1" applyBorder="1" applyAlignment="1" applyProtection="1">
      <alignment vertical="center"/>
      <protection locked="0"/>
    </xf>
    <xf numFmtId="0" fontId="6" fillId="0" borderId="3" xfId="0" applyFont="1" applyBorder="1" applyAlignment="1">
      <alignment vertical="center"/>
    </xf>
    <xf numFmtId="167" fontId="6" fillId="0" borderId="3" xfId="2" applyNumberFormat="1" applyFont="1" applyBorder="1" applyAlignment="1">
      <alignment vertical="center"/>
    </xf>
    <xf numFmtId="14" fontId="6" fillId="0" borderId="3" xfId="0" applyNumberFormat="1" applyFont="1" applyBorder="1" applyAlignment="1">
      <alignment vertical="center"/>
    </xf>
    <xf numFmtId="0" fontId="6" fillId="0" borderId="3" xfId="2" applyNumberFormat="1" applyFont="1" applyBorder="1" applyAlignment="1">
      <alignment vertical="center"/>
    </xf>
    <xf numFmtId="167" fontId="5" fillId="0" borderId="3" xfId="2" applyNumberFormat="1" applyFont="1" applyBorder="1" applyAlignment="1" applyProtection="1">
      <alignment vertical="center"/>
    </xf>
    <xf numFmtId="1" fontId="4" fillId="5" borderId="3" xfId="0" applyNumberFormat="1" applyFont="1" applyFill="1" applyBorder="1" applyAlignment="1">
      <alignment horizontal="center" vertical="center" wrapText="1"/>
    </xf>
    <xf numFmtId="167" fontId="6" fillId="0" borderId="3" xfId="2" applyNumberFormat="1" applyFont="1" applyBorder="1"/>
    <xf numFmtId="0" fontId="6" fillId="0" borderId="3" xfId="0" applyFont="1" applyBorder="1"/>
    <xf numFmtId="14" fontId="6" fillId="0" borderId="3" xfId="0" applyNumberFormat="1" applyFont="1" applyBorder="1"/>
    <xf numFmtId="0" fontId="12" fillId="0" borderId="0" xfId="4" applyFont="1"/>
    <xf numFmtId="0" fontId="12" fillId="0" borderId="4" xfId="4" applyFont="1" applyBorder="1" applyAlignment="1">
      <alignment horizontal="centerContinuous"/>
    </xf>
    <xf numFmtId="0" fontId="12" fillId="0" borderId="5" xfId="4" applyFont="1" applyBorder="1" applyAlignment="1">
      <alignment horizontal="centerContinuous"/>
    </xf>
    <xf numFmtId="0" fontId="13" fillId="0" borderId="4" xfId="4" applyFont="1" applyBorder="1" applyAlignment="1">
      <alignment horizontal="center" vertical="center"/>
    </xf>
    <xf numFmtId="0" fontId="13" fillId="0" borderId="6" xfId="4" applyFont="1" applyBorder="1" applyAlignment="1">
      <alignment horizontal="center" vertical="center"/>
    </xf>
    <xf numFmtId="0" fontId="13" fillId="0" borderId="5" xfId="4" applyFont="1" applyBorder="1" applyAlignment="1">
      <alignment horizontal="center" vertical="center"/>
    </xf>
    <xf numFmtId="0" fontId="13" fillId="0" borderId="7" xfId="4" applyFont="1" applyBorder="1" applyAlignment="1">
      <alignment horizontal="center" vertical="center"/>
    </xf>
    <xf numFmtId="0" fontId="12" fillId="0" borderId="8" xfId="4" applyFont="1" applyBorder="1" applyAlignment="1">
      <alignment horizontal="centerContinuous"/>
    </xf>
    <xf numFmtId="0" fontId="12" fillId="0" borderId="9" xfId="4" applyFont="1" applyBorder="1" applyAlignment="1">
      <alignment horizontal="centerContinuous"/>
    </xf>
    <xf numFmtId="0" fontId="13" fillId="0" borderId="10" xfId="4" applyFont="1" applyBorder="1" applyAlignment="1">
      <alignment horizontal="center" vertical="center"/>
    </xf>
    <xf numFmtId="0" fontId="13" fillId="0" borderId="11" xfId="4" applyFont="1" applyBorder="1" applyAlignment="1">
      <alignment horizontal="center" vertical="center"/>
    </xf>
    <xf numFmtId="0" fontId="13" fillId="0" borderId="12" xfId="4" applyFont="1" applyBorder="1" applyAlignment="1">
      <alignment horizontal="center" vertical="center"/>
    </xf>
    <xf numFmtId="0" fontId="13" fillId="0" borderId="13" xfId="4" applyFont="1" applyBorder="1" applyAlignment="1">
      <alignment horizontal="center" vertical="center"/>
    </xf>
    <xf numFmtId="0" fontId="13" fillId="0" borderId="4" xfId="4" applyFont="1" applyBorder="1" applyAlignment="1">
      <alignment horizontal="centerContinuous" vertical="center"/>
    </xf>
    <xf numFmtId="0" fontId="13" fillId="0" borderId="6" xfId="4" applyFont="1" applyBorder="1" applyAlignment="1">
      <alignment horizontal="centerContinuous" vertical="center"/>
    </xf>
    <xf numFmtId="0" fontId="13" fillId="0" borderId="5" xfId="4" applyFont="1" applyBorder="1" applyAlignment="1">
      <alignment horizontal="centerContinuous" vertical="center"/>
    </xf>
    <xf numFmtId="0" fontId="13" fillId="0" borderId="7" xfId="4" applyFont="1" applyBorder="1" applyAlignment="1">
      <alignment horizontal="centerContinuous" vertical="center"/>
    </xf>
    <xf numFmtId="0" fontId="13" fillId="0" borderId="8" xfId="4" applyFont="1" applyBorder="1" applyAlignment="1">
      <alignment horizontal="centerContinuous" vertical="center"/>
    </xf>
    <xf numFmtId="0" fontId="13" fillId="0" borderId="0" xfId="4" applyFont="1" applyAlignment="1">
      <alignment horizontal="centerContinuous" vertical="center"/>
    </xf>
    <xf numFmtId="0" fontId="13" fillId="0" borderId="14" xfId="4" applyFont="1" applyBorder="1" applyAlignment="1">
      <alignment horizontal="centerContinuous" vertical="center"/>
    </xf>
    <xf numFmtId="0" fontId="12" fillId="0" borderId="10" xfId="4" applyFont="1" applyBorder="1" applyAlignment="1">
      <alignment horizontal="centerContinuous"/>
    </xf>
    <xf numFmtId="0" fontId="12" fillId="0" borderId="12" xfId="4" applyFont="1" applyBorder="1" applyAlignment="1">
      <alignment horizontal="centerContinuous"/>
    </xf>
    <xf numFmtId="0" fontId="13" fillId="0" borderId="10" xfId="4" applyFont="1" applyBorder="1" applyAlignment="1">
      <alignment horizontal="centerContinuous" vertical="center"/>
    </xf>
    <xf numFmtId="0" fontId="13" fillId="0" borderId="11" xfId="4" applyFont="1" applyBorder="1" applyAlignment="1">
      <alignment horizontal="centerContinuous" vertical="center"/>
    </xf>
    <xf numFmtId="0" fontId="13" fillId="0" borderId="12" xfId="4" applyFont="1" applyBorder="1" applyAlignment="1">
      <alignment horizontal="centerContinuous" vertical="center"/>
    </xf>
    <xf numFmtId="0" fontId="13" fillId="0" borderId="13" xfId="4" applyFont="1" applyBorder="1" applyAlignment="1">
      <alignment horizontal="centerContinuous" vertical="center"/>
    </xf>
    <xf numFmtId="0" fontId="12" fillId="0" borderId="8" xfId="4" applyFont="1" applyBorder="1"/>
    <xf numFmtId="0" fontId="12" fillId="0" borderId="9" xfId="4" applyFont="1" applyBorder="1"/>
    <xf numFmtId="0" fontId="13" fillId="0" borderId="0" xfId="4" applyFont="1"/>
    <xf numFmtId="14" fontId="12" fillId="0" borderId="0" xfId="4" applyNumberFormat="1" applyFont="1"/>
    <xf numFmtId="165" fontId="12" fillId="0" borderId="0" xfId="4" applyNumberFormat="1" applyFont="1"/>
    <xf numFmtId="14" fontId="12" fillId="0" borderId="0" xfId="4" applyNumberFormat="1" applyFont="1" applyAlignment="1">
      <alignment horizontal="left"/>
    </xf>
    <xf numFmtId="1" fontId="13" fillId="0" borderId="0" xfId="5" applyNumberFormat="1" applyFont="1" applyAlignment="1">
      <alignment horizontal="right"/>
    </xf>
    <xf numFmtId="170" fontId="13" fillId="0" borderId="0" xfId="4" applyNumberFormat="1" applyFont="1" applyAlignment="1">
      <alignment horizontal="right"/>
    </xf>
    <xf numFmtId="1" fontId="13" fillId="0" borderId="0" xfId="4" applyNumberFormat="1" applyFont="1" applyAlignment="1">
      <alignment horizontal="center"/>
    </xf>
    <xf numFmtId="171" fontId="13" fillId="0" borderId="0" xfId="4" applyNumberFormat="1" applyFont="1" applyAlignment="1">
      <alignment horizontal="right"/>
    </xf>
    <xf numFmtId="1" fontId="12" fillId="0" borderId="0" xfId="4" applyNumberFormat="1" applyFont="1" applyAlignment="1">
      <alignment horizontal="center"/>
    </xf>
    <xf numFmtId="171" fontId="12" fillId="0" borderId="0" xfId="4" applyNumberFormat="1" applyFont="1" applyAlignment="1">
      <alignment horizontal="right"/>
    </xf>
    <xf numFmtId="1" fontId="12" fillId="0" borderId="11" xfId="4" applyNumberFormat="1" applyFont="1" applyBorder="1" applyAlignment="1">
      <alignment horizontal="center"/>
    </xf>
    <xf numFmtId="171" fontId="12" fillId="0" borderId="11" xfId="4" applyNumberFormat="1" applyFont="1" applyBorder="1" applyAlignment="1">
      <alignment horizontal="right"/>
    </xf>
    <xf numFmtId="0" fontId="12" fillId="0" borderId="0" xfId="4" applyFont="1" applyAlignment="1">
      <alignment horizontal="center"/>
    </xf>
    <xf numFmtId="1" fontId="13" fillId="0" borderId="15" xfId="4" applyNumberFormat="1" applyFont="1" applyBorder="1" applyAlignment="1">
      <alignment horizontal="center"/>
    </xf>
    <xf numFmtId="171" fontId="13" fillId="0" borderId="15" xfId="4" applyNumberFormat="1" applyFont="1" applyBorder="1" applyAlignment="1">
      <alignment horizontal="right"/>
    </xf>
    <xf numFmtId="171" fontId="12" fillId="0" borderId="0" xfId="4" applyNumberFormat="1" applyFont="1"/>
    <xf numFmtId="171" fontId="13" fillId="0" borderId="11" xfId="4" applyNumberFormat="1" applyFont="1" applyBorder="1"/>
    <xf numFmtId="171" fontId="12" fillId="0" borderId="11" xfId="4" applyNumberFormat="1" applyFont="1" applyBorder="1"/>
    <xf numFmtId="171" fontId="13" fillId="0" borderId="0" xfId="4" applyNumberFormat="1" applyFont="1"/>
    <xf numFmtId="0" fontId="14" fillId="0" borderId="0" xfId="4" applyFont="1" applyAlignment="1">
      <alignment horizontal="center" vertical="center" wrapText="1"/>
    </xf>
    <xf numFmtId="0" fontId="12" fillId="0" borderId="10" xfId="4" applyFont="1" applyBorder="1"/>
    <xf numFmtId="0" fontId="12" fillId="0" borderId="11" xfId="4" applyFont="1" applyBorder="1"/>
    <xf numFmtId="0" fontId="12" fillId="0" borderId="12" xfId="4" applyFont="1" applyBorder="1"/>
    <xf numFmtId="0" fontId="13" fillId="0" borderId="8" xfId="4" applyFont="1" applyBorder="1" applyAlignment="1">
      <alignment horizontal="center" vertical="center" wrapText="1"/>
    </xf>
    <xf numFmtId="0" fontId="13" fillId="0" borderId="0" xfId="4" applyFont="1" applyAlignment="1">
      <alignment horizontal="center" vertical="center" wrapText="1"/>
    </xf>
    <xf numFmtId="0" fontId="13" fillId="0" borderId="9" xfId="4" applyFont="1" applyBorder="1" applyAlignment="1">
      <alignment horizontal="center" vertical="center" wrapText="1"/>
    </xf>
    <xf numFmtId="0" fontId="12" fillId="6" borderId="0" xfId="4" applyFont="1" applyFill="1"/>
    <xf numFmtId="0" fontId="13" fillId="0" borderId="0" xfId="4" applyFont="1" applyAlignment="1">
      <alignment horizontal="center"/>
    </xf>
    <xf numFmtId="172" fontId="13" fillId="0" borderId="0" xfId="6" applyNumberFormat="1" applyFont="1" applyAlignment="1">
      <alignment horizontal="right"/>
    </xf>
    <xf numFmtId="1" fontId="12" fillId="0" borderId="0" xfId="5" applyNumberFormat="1" applyFont="1" applyAlignment="1">
      <alignment horizontal="right"/>
    </xf>
    <xf numFmtId="172" fontId="12" fillId="0" borderId="0" xfId="6" applyNumberFormat="1" applyFont="1" applyAlignment="1">
      <alignment horizontal="right"/>
    </xf>
    <xf numFmtId="173" fontId="12" fillId="0" borderId="15" xfId="6" applyNumberFormat="1" applyFont="1" applyBorder="1" applyAlignment="1">
      <alignment horizontal="center"/>
    </xf>
    <xf numFmtId="172" fontId="12" fillId="0" borderId="15" xfId="6" applyNumberFormat="1" applyFont="1" applyBorder="1" applyAlignment="1">
      <alignment horizontal="righ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calcChain" Target="calcChain.xml"/><Relationship Id="rId5" Type="http://schemas.openxmlformats.org/officeDocument/2006/relationships/externalLink" Target="externalLinks/externalLink1.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161925</xdr:colOff>
      <xdr:row>0</xdr:row>
      <xdr:rowOff>0</xdr:rowOff>
    </xdr:from>
    <xdr:to>
      <xdr:col>3</xdr:col>
      <xdr:colOff>518160</xdr:colOff>
      <xdr:row>4</xdr:row>
      <xdr:rowOff>120650</xdr:rowOff>
    </xdr:to>
    <xdr:pic>
      <xdr:nvPicPr>
        <xdr:cNvPr id="2" name="Imagen 1" descr="logo clinica">
          <a:extLst>
            <a:ext uri="{FF2B5EF4-FFF2-40B4-BE49-F238E27FC236}">
              <a16:creationId xmlns:a16="http://schemas.microsoft.com/office/drawing/2014/main" xmlns="" id="{F77D3877-E5BD-43F8-9261-B148572B3D28}"/>
            </a:ext>
          </a:extLst>
        </xdr:cNvPr>
        <xdr:cNvPicPr>
          <a:picLocks noChangeAspect="1"/>
        </xdr:cNvPicPr>
      </xdr:nvPicPr>
      <xdr:blipFill>
        <a:blip xmlns:r="http://schemas.openxmlformats.org/officeDocument/2006/relationships" r:embed="rId1"/>
        <a:stretch>
          <a:fillRect/>
        </a:stretch>
      </xdr:blipFill>
      <xdr:spPr>
        <a:xfrm>
          <a:off x="828675" y="0"/>
          <a:ext cx="1813560" cy="8826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3985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 xmlns:a16="http://schemas.microsoft.com/office/drawing/2014/main" id="{00000000-0008-0000-0600-000003000000}"/>
            </a:ext>
          </a:extLst>
        </xdr:cNvPr>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CARTERAS%20REVISADAS/REVISI&#211;N%20CARTERAS%20A&#209;O%202024/4.%20ABRIL/NIT%20891409981%20CLINICA%20LOS%20ROSALES%20(PEREIRA)/Estado%20de%20Cartera%20Clinica%20los%20Rosale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IPS"/>
      <sheetName val="TD"/>
      <sheetName val="ESTADO DE CADA FACTURA"/>
      <sheetName val="FOR-CSA-018"/>
      <sheetName val="CIRCULAR 030"/>
    </sheetNames>
    <sheetDataSet>
      <sheetData sheetId="0" refreshError="1"/>
      <sheetData sheetId="1" refreshError="1"/>
      <sheetData sheetId="2"/>
      <sheetData sheetId="3" refreshError="1"/>
      <sheetData sheetId="4"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
  <sheetViews>
    <sheetView topLeftCell="B1" workbookViewId="0">
      <pane ySplit="6" topLeftCell="A7" activePane="bottomLeft" state="frozen"/>
      <selection pane="bottomLeft" activeCell="C24" sqref="C24"/>
    </sheetView>
  </sheetViews>
  <sheetFormatPr baseColWidth="10" defaultRowHeight="14"/>
  <cols>
    <col min="1" max="1" width="10" bestFit="1" customWidth="1"/>
    <col min="2" max="2" width="11.75" customWidth="1"/>
    <col min="3" max="3" width="10.08203125" customWidth="1"/>
    <col min="4" max="4" width="10.58203125" customWidth="1"/>
    <col min="5" max="5" width="24.75" style="8" bestFit="1" customWidth="1"/>
    <col min="6" max="6" width="20.58203125" style="8" customWidth="1"/>
    <col min="7" max="7" width="18.75" style="9" bestFit="1" customWidth="1"/>
    <col min="8" max="8" width="13.83203125" style="9" customWidth="1"/>
    <col min="9" max="9" width="13.08203125" style="9" customWidth="1"/>
    <col min="10" max="10" width="16" style="9" customWidth="1"/>
    <col min="11" max="11" width="18.83203125" style="9" customWidth="1"/>
  </cols>
  <sheetData>
    <row r="1" spans="1:11">
      <c r="C1" s="1"/>
      <c r="D1" s="1"/>
      <c r="E1" s="10" t="s">
        <v>0</v>
      </c>
      <c r="F1" s="10"/>
      <c r="G1" s="10"/>
      <c r="H1" s="10"/>
      <c r="I1" s="10"/>
      <c r="J1" s="10"/>
      <c r="K1" s="10"/>
    </row>
    <row r="2" spans="1:11">
      <c r="C2" s="1"/>
      <c r="D2" s="1"/>
      <c r="E2" s="10" t="s">
        <v>1</v>
      </c>
      <c r="F2" s="10"/>
      <c r="G2" s="10"/>
      <c r="H2" s="10"/>
      <c r="I2" s="10"/>
      <c r="J2" s="10"/>
      <c r="K2" s="10"/>
    </row>
    <row r="3" spans="1:11">
      <c r="C3" s="1"/>
      <c r="D3" s="1"/>
      <c r="E3" s="11" t="s">
        <v>2</v>
      </c>
      <c r="F3" s="11"/>
      <c r="G3" s="11"/>
      <c r="H3" s="11"/>
      <c r="I3" s="11"/>
      <c r="J3" s="11"/>
      <c r="K3" s="11"/>
    </row>
    <row r="4" spans="1:11">
      <c r="C4" s="1"/>
      <c r="D4" s="1"/>
      <c r="E4" s="11">
        <v>890303093</v>
      </c>
      <c r="F4" s="11"/>
      <c r="G4" s="11"/>
      <c r="H4" s="11"/>
      <c r="I4" s="11"/>
      <c r="J4" s="11"/>
      <c r="K4" s="11"/>
    </row>
    <row r="5" spans="1:11">
      <c r="C5" s="2"/>
      <c r="D5" s="2"/>
      <c r="E5" s="12" t="s">
        <v>3</v>
      </c>
      <c r="F5" s="12"/>
      <c r="G5" s="12"/>
      <c r="H5" s="13">
        <v>45382</v>
      </c>
      <c r="I5" s="13"/>
      <c r="J5" s="13"/>
      <c r="K5" s="3">
        <v>47744448</v>
      </c>
    </row>
    <row r="6" spans="1:11">
      <c r="B6" s="4" t="s">
        <v>4</v>
      </c>
      <c r="C6" s="4" t="s">
        <v>5</v>
      </c>
      <c r="D6" s="4" t="s">
        <v>6</v>
      </c>
      <c r="E6" s="5" t="s">
        <v>7</v>
      </c>
      <c r="F6" s="5" t="s">
        <v>8</v>
      </c>
      <c r="G6" s="6" t="s">
        <v>9</v>
      </c>
      <c r="H6" s="6" t="s">
        <v>10</v>
      </c>
      <c r="I6" s="6" t="s">
        <v>11</v>
      </c>
      <c r="J6" s="6" t="s">
        <v>12</v>
      </c>
      <c r="K6" s="7" t="s">
        <v>13</v>
      </c>
    </row>
    <row r="7" spans="1:11">
      <c r="A7">
        <v>890303093</v>
      </c>
      <c r="B7" t="s">
        <v>14</v>
      </c>
      <c r="C7" t="s">
        <v>15</v>
      </c>
      <c r="D7">
        <v>44180</v>
      </c>
      <c r="E7" s="8">
        <v>44722</v>
      </c>
      <c r="F7" s="8">
        <v>44777</v>
      </c>
      <c r="G7" s="9">
        <v>544144</v>
      </c>
      <c r="H7" s="9">
        <v>0</v>
      </c>
      <c r="I7" s="9">
        <v>0</v>
      </c>
      <c r="J7" s="9">
        <v>0</v>
      </c>
      <c r="K7" s="9">
        <v>95000</v>
      </c>
    </row>
    <row r="8" spans="1:11">
      <c r="A8">
        <v>890303093</v>
      </c>
      <c r="B8" t="s">
        <v>16</v>
      </c>
      <c r="C8" t="s">
        <v>15</v>
      </c>
      <c r="D8">
        <v>73725</v>
      </c>
      <c r="E8" s="8">
        <v>44895</v>
      </c>
      <c r="F8" s="8">
        <v>44904</v>
      </c>
      <c r="G8" s="9">
        <v>285249</v>
      </c>
      <c r="H8" s="9">
        <v>0</v>
      </c>
      <c r="I8" s="9">
        <v>0</v>
      </c>
      <c r="J8" s="9">
        <v>0</v>
      </c>
      <c r="K8" s="9">
        <v>268367</v>
      </c>
    </row>
    <row r="9" spans="1:11">
      <c r="A9">
        <v>890303093</v>
      </c>
      <c r="B9" t="s">
        <v>17</v>
      </c>
      <c r="C9" t="s">
        <v>15</v>
      </c>
      <c r="D9">
        <v>86131</v>
      </c>
      <c r="E9" s="8">
        <v>44956</v>
      </c>
      <c r="F9" s="8">
        <v>45029</v>
      </c>
      <c r="G9" s="9">
        <v>94688</v>
      </c>
      <c r="H9" s="9">
        <v>0</v>
      </c>
      <c r="I9" s="9">
        <v>0</v>
      </c>
      <c r="J9" s="9">
        <v>0</v>
      </c>
      <c r="K9" s="9">
        <v>94688</v>
      </c>
    </row>
    <row r="10" spans="1:11">
      <c r="A10">
        <v>890303093</v>
      </c>
      <c r="B10" t="s">
        <v>18</v>
      </c>
      <c r="C10" t="s">
        <v>15</v>
      </c>
      <c r="D10">
        <v>86197</v>
      </c>
      <c r="E10" s="8">
        <v>44956</v>
      </c>
      <c r="G10" s="9">
        <v>65700</v>
      </c>
      <c r="H10" s="9">
        <v>0</v>
      </c>
      <c r="I10" s="9">
        <v>0</v>
      </c>
      <c r="J10" s="9">
        <v>0</v>
      </c>
      <c r="K10" s="9">
        <v>65700</v>
      </c>
    </row>
    <row r="11" spans="1:11">
      <c r="A11">
        <v>890303093</v>
      </c>
      <c r="B11" t="s">
        <v>19</v>
      </c>
      <c r="C11" t="s">
        <v>15</v>
      </c>
      <c r="D11">
        <v>86198</v>
      </c>
      <c r="E11" s="8">
        <v>44956</v>
      </c>
      <c r="G11" s="9">
        <v>65700</v>
      </c>
      <c r="H11" s="9">
        <v>0</v>
      </c>
      <c r="I11" s="9">
        <v>0</v>
      </c>
      <c r="J11" s="9">
        <v>0</v>
      </c>
      <c r="K11" s="9">
        <v>65700</v>
      </c>
    </row>
    <row r="12" spans="1:11">
      <c r="A12">
        <v>890303093</v>
      </c>
      <c r="B12" t="s">
        <v>20</v>
      </c>
      <c r="C12" t="s">
        <v>15</v>
      </c>
      <c r="D12">
        <v>93054</v>
      </c>
      <c r="E12" s="8">
        <v>44986</v>
      </c>
      <c r="F12" s="8">
        <v>45054</v>
      </c>
      <c r="G12" s="9">
        <v>13968880</v>
      </c>
      <c r="H12" s="9">
        <v>0</v>
      </c>
      <c r="I12" s="9">
        <v>0</v>
      </c>
      <c r="J12" s="9">
        <v>0</v>
      </c>
      <c r="K12" s="9">
        <v>10522815</v>
      </c>
    </row>
    <row r="13" spans="1:11">
      <c r="A13">
        <v>890303093</v>
      </c>
      <c r="B13" t="s">
        <v>21</v>
      </c>
      <c r="C13" t="s">
        <v>15</v>
      </c>
      <c r="D13">
        <v>200273</v>
      </c>
      <c r="E13" s="8">
        <v>45026</v>
      </c>
      <c r="G13" s="9">
        <v>3778451</v>
      </c>
      <c r="H13" s="9">
        <v>0</v>
      </c>
      <c r="I13" s="9">
        <v>0</v>
      </c>
      <c r="J13" s="9">
        <v>0</v>
      </c>
      <c r="K13" s="9">
        <v>3778451</v>
      </c>
    </row>
    <row r="14" spans="1:11">
      <c r="A14">
        <v>890303093</v>
      </c>
      <c r="B14" t="s">
        <v>22</v>
      </c>
      <c r="C14" t="s">
        <v>15</v>
      </c>
      <c r="D14">
        <v>205817</v>
      </c>
      <c r="E14" s="8">
        <v>45056</v>
      </c>
      <c r="G14" s="9">
        <v>64466</v>
      </c>
      <c r="H14" s="9">
        <v>0</v>
      </c>
      <c r="I14" s="9">
        <v>0</v>
      </c>
      <c r="J14" s="9">
        <v>0</v>
      </c>
      <c r="K14" s="9">
        <v>64466</v>
      </c>
    </row>
    <row r="15" spans="1:11">
      <c r="A15">
        <v>890303093</v>
      </c>
      <c r="B15" t="s">
        <v>23</v>
      </c>
      <c r="C15" t="s">
        <v>15</v>
      </c>
      <c r="D15">
        <v>206898</v>
      </c>
      <c r="E15" s="8">
        <v>45062</v>
      </c>
      <c r="F15" s="8">
        <v>45163</v>
      </c>
      <c r="G15" s="9">
        <v>131477</v>
      </c>
      <c r="H15" s="9">
        <v>0</v>
      </c>
      <c r="I15" s="9">
        <v>0</v>
      </c>
      <c r="J15" s="9">
        <v>0</v>
      </c>
      <c r="K15" s="9">
        <v>131477</v>
      </c>
    </row>
    <row r="16" spans="1:11">
      <c r="A16">
        <v>890303093</v>
      </c>
      <c r="B16" t="s">
        <v>24</v>
      </c>
      <c r="C16" t="s">
        <v>15</v>
      </c>
      <c r="D16">
        <v>209838</v>
      </c>
      <c r="E16" s="8">
        <v>45077</v>
      </c>
      <c r="F16" s="8">
        <v>45141</v>
      </c>
      <c r="G16" s="9">
        <v>106836</v>
      </c>
      <c r="H16" s="9">
        <v>0</v>
      </c>
      <c r="I16" s="9">
        <v>0</v>
      </c>
      <c r="J16" s="9">
        <v>0</v>
      </c>
      <c r="K16" s="9">
        <v>106836</v>
      </c>
    </row>
    <row r="17" spans="1:11">
      <c r="A17">
        <v>890303093</v>
      </c>
      <c r="B17" t="s">
        <v>25</v>
      </c>
      <c r="C17" t="s">
        <v>15</v>
      </c>
      <c r="D17">
        <v>214499</v>
      </c>
      <c r="E17" s="8">
        <v>45105</v>
      </c>
      <c r="F17" s="8">
        <v>45119</v>
      </c>
      <c r="G17" s="9">
        <v>64466</v>
      </c>
      <c r="H17" s="9">
        <v>0</v>
      </c>
      <c r="I17" s="9">
        <v>0</v>
      </c>
      <c r="J17" s="9">
        <v>0</v>
      </c>
      <c r="K17" s="9">
        <v>64466</v>
      </c>
    </row>
    <row r="18" spans="1:11">
      <c r="A18">
        <v>890303093</v>
      </c>
      <c r="B18" t="s">
        <v>26</v>
      </c>
      <c r="C18" t="s">
        <v>15</v>
      </c>
      <c r="D18">
        <v>231402</v>
      </c>
      <c r="E18" s="8">
        <v>45217</v>
      </c>
      <c r="G18" s="9">
        <v>12161092</v>
      </c>
      <c r="H18" s="9">
        <v>0</v>
      </c>
      <c r="I18" s="9">
        <v>0</v>
      </c>
      <c r="J18" s="9">
        <v>0</v>
      </c>
      <c r="K18" s="9">
        <v>12161092</v>
      </c>
    </row>
    <row r="19" spans="1:11">
      <c r="A19">
        <v>890303093</v>
      </c>
      <c r="B19" t="s">
        <v>27</v>
      </c>
      <c r="C19" t="s">
        <v>15</v>
      </c>
      <c r="D19">
        <v>233230</v>
      </c>
      <c r="E19" s="8">
        <v>45230</v>
      </c>
      <c r="F19" s="8">
        <v>45240</v>
      </c>
      <c r="G19" s="9">
        <v>4796870</v>
      </c>
      <c r="H19" s="9">
        <v>0</v>
      </c>
      <c r="I19" s="9">
        <v>0</v>
      </c>
      <c r="J19" s="9">
        <v>0</v>
      </c>
      <c r="K19" s="9">
        <v>4796870</v>
      </c>
    </row>
    <row r="20" spans="1:11">
      <c r="A20">
        <v>890303093</v>
      </c>
      <c r="B20" t="s">
        <v>28</v>
      </c>
      <c r="C20" t="s">
        <v>15</v>
      </c>
      <c r="D20">
        <v>243846</v>
      </c>
      <c r="E20" s="8">
        <v>45322</v>
      </c>
      <c r="G20" s="9">
        <v>73373</v>
      </c>
      <c r="H20" s="9">
        <v>0</v>
      </c>
      <c r="I20" s="9">
        <v>0</v>
      </c>
      <c r="J20" s="9">
        <v>0</v>
      </c>
      <c r="K20" s="9">
        <v>73373</v>
      </c>
    </row>
    <row r="21" spans="1:11">
      <c r="A21">
        <v>890303093</v>
      </c>
      <c r="B21" t="s">
        <v>29</v>
      </c>
      <c r="C21" t="s">
        <v>15</v>
      </c>
      <c r="D21">
        <v>245205</v>
      </c>
      <c r="E21" s="8">
        <v>45332</v>
      </c>
      <c r="G21" s="9">
        <v>13619685</v>
      </c>
      <c r="H21" s="9">
        <v>0</v>
      </c>
      <c r="I21" s="9">
        <v>0</v>
      </c>
      <c r="J21" s="9">
        <v>0</v>
      </c>
      <c r="K21" s="9">
        <v>13619685</v>
      </c>
    </row>
    <row r="22" spans="1:11">
      <c r="A22">
        <v>890303093</v>
      </c>
      <c r="B22" t="s">
        <v>30</v>
      </c>
      <c r="C22" t="s">
        <v>15</v>
      </c>
      <c r="D22">
        <v>245899</v>
      </c>
      <c r="E22" s="8">
        <v>45338</v>
      </c>
      <c r="F22" s="8">
        <v>45355</v>
      </c>
      <c r="G22" s="9">
        <v>1608734</v>
      </c>
      <c r="H22" s="9">
        <v>0</v>
      </c>
      <c r="I22" s="9">
        <v>0</v>
      </c>
      <c r="J22" s="9">
        <v>0</v>
      </c>
      <c r="K22" s="9">
        <v>1608734</v>
      </c>
    </row>
    <row r="23" spans="1:11">
      <c r="A23">
        <v>890303093</v>
      </c>
      <c r="B23" t="s">
        <v>31</v>
      </c>
      <c r="C23" t="s">
        <v>15</v>
      </c>
      <c r="D23">
        <v>251709</v>
      </c>
      <c r="E23" s="8">
        <v>45378</v>
      </c>
      <c r="F23" s="8">
        <v>45397</v>
      </c>
      <c r="G23" s="9">
        <v>226728</v>
      </c>
      <c r="H23" s="9">
        <v>0</v>
      </c>
      <c r="I23" s="9">
        <v>0</v>
      </c>
      <c r="J23" s="9">
        <v>0</v>
      </c>
      <c r="K23" s="9">
        <v>226728</v>
      </c>
    </row>
  </sheetData>
  <autoFilter ref="A6:K14449"/>
  <mergeCells count="6">
    <mergeCell ref="E1:K1"/>
    <mergeCell ref="E2:K2"/>
    <mergeCell ref="E3:K3"/>
    <mergeCell ref="E4:K4"/>
    <mergeCell ref="E5:G5"/>
    <mergeCell ref="H5:J5"/>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Q18"/>
  <sheetViews>
    <sheetView workbookViewId="0">
      <pane ySplit="1" topLeftCell="A2" activePane="bottomLeft" state="frozen"/>
      <selection pane="bottomLeft" activeCell="D11" sqref="D11"/>
    </sheetView>
  </sheetViews>
  <sheetFormatPr baseColWidth="10" defaultRowHeight="14"/>
  <sheetData>
    <row r="1" spans="1:43" ht="30">
      <c r="A1" s="14" t="s">
        <v>32</v>
      </c>
      <c r="B1" s="14" t="s">
        <v>33</v>
      </c>
      <c r="C1" s="14" t="s">
        <v>34</v>
      </c>
      <c r="D1" s="14" t="s">
        <v>35</v>
      </c>
      <c r="E1" s="14" t="s">
        <v>36</v>
      </c>
      <c r="F1" s="14" t="s">
        <v>37</v>
      </c>
      <c r="G1" s="15" t="s">
        <v>38</v>
      </c>
      <c r="H1" s="15" t="s">
        <v>39</v>
      </c>
      <c r="I1" s="16" t="s">
        <v>40</v>
      </c>
      <c r="J1" s="16" t="s">
        <v>41</v>
      </c>
      <c r="K1" s="16" t="s">
        <v>96</v>
      </c>
      <c r="L1" s="17" t="s">
        <v>42</v>
      </c>
      <c r="M1" s="18" t="s">
        <v>43</v>
      </c>
      <c r="N1" s="19" t="s">
        <v>44</v>
      </c>
      <c r="O1" s="34" t="s">
        <v>45</v>
      </c>
      <c r="P1" s="34" t="s">
        <v>46</v>
      </c>
      <c r="Q1" s="34" t="s">
        <v>47</v>
      </c>
      <c r="R1" s="34" t="s">
        <v>48</v>
      </c>
      <c r="S1" s="34" t="s">
        <v>49</v>
      </c>
      <c r="T1" s="20" t="s">
        <v>45</v>
      </c>
      <c r="U1" s="20" t="s">
        <v>46</v>
      </c>
      <c r="V1" s="21" t="s">
        <v>47</v>
      </c>
      <c r="W1" s="21" t="s">
        <v>48</v>
      </c>
      <c r="X1" s="20" t="s">
        <v>49</v>
      </c>
      <c r="Y1" s="14" t="s">
        <v>50</v>
      </c>
      <c r="Z1" s="14" t="s">
        <v>51</v>
      </c>
      <c r="AA1" s="14" t="s">
        <v>52</v>
      </c>
      <c r="AB1" s="14" t="s">
        <v>53</v>
      </c>
      <c r="AC1" s="14" t="s">
        <v>54</v>
      </c>
      <c r="AD1" s="14" t="s">
        <v>55</v>
      </c>
      <c r="AE1" s="14" t="s">
        <v>56</v>
      </c>
      <c r="AF1" s="14" t="s">
        <v>57</v>
      </c>
      <c r="AG1" s="14" t="s">
        <v>58</v>
      </c>
      <c r="AH1" s="14" t="s">
        <v>59</v>
      </c>
      <c r="AI1" s="14" t="s">
        <v>60</v>
      </c>
      <c r="AJ1" s="14" t="s">
        <v>61</v>
      </c>
      <c r="AK1" s="14" t="s">
        <v>62</v>
      </c>
      <c r="AL1" s="21" t="s">
        <v>63</v>
      </c>
      <c r="AM1" s="22" t="s">
        <v>64</v>
      </c>
      <c r="AN1" s="22" t="s">
        <v>65</v>
      </c>
      <c r="AO1" s="22" t="s">
        <v>66</v>
      </c>
      <c r="AP1" s="14" t="s">
        <v>67</v>
      </c>
      <c r="AQ1" s="14" t="s">
        <v>68</v>
      </c>
    </row>
    <row r="2" spans="1:43">
      <c r="A2" s="23">
        <v>891409981</v>
      </c>
      <c r="B2" s="23" t="s">
        <v>69</v>
      </c>
      <c r="C2" s="24" t="s">
        <v>15</v>
      </c>
      <c r="D2" s="24">
        <v>44180</v>
      </c>
      <c r="E2" s="25" t="s">
        <v>14</v>
      </c>
      <c r="F2" s="25" t="s">
        <v>78</v>
      </c>
      <c r="G2" s="26">
        <v>44722</v>
      </c>
      <c r="H2" s="27">
        <v>44777</v>
      </c>
      <c r="I2" s="28">
        <v>544144</v>
      </c>
      <c r="J2" s="28">
        <v>95000</v>
      </c>
      <c r="K2" s="33" t="s">
        <v>97</v>
      </c>
      <c r="L2" s="29" t="s">
        <v>97</v>
      </c>
      <c r="M2" s="30">
        <v>0</v>
      </c>
      <c r="N2" s="29"/>
      <c r="O2" s="35">
        <v>440161</v>
      </c>
      <c r="P2" s="35">
        <v>0</v>
      </c>
      <c r="Q2" s="36">
        <v>4800061050</v>
      </c>
      <c r="R2" s="37">
        <v>45169</v>
      </c>
      <c r="S2" s="35">
        <f>8020320+128772</f>
        <v>8149092</v>
      </c>
      <c r="T2" s="35">
        <v>93100</v>
      </c>
      <c r="U2" s="35">
        <v>0</v>
      </c>
      <c r="V2" s="36">
        <v>4800058998</v>
      </c>
      <c r="W2" s="37">
        <v>44985</v>
      </c>
      <c r="X2" s="35">
        <v>93100</v>
      </c>
      <c r="Y2" s="29" t="s">
        <v>79</v>
      </c>
      <c r="Z2" s="31">
        <v>44722</v>
      </c>
      <c r="AA2" s="31">
        <v>44777</v>
      </c>
      <c r="AB2" s="31"/>
      <c r="AC2" s="30">
        <v>544144</v>
      </c>
      <c r="AD2" s="30">
        <v>544144</v>
      </c>
      <c r="AE2" s="30">
        <v>544144</v>
      </c>
      <c r="AF2" s="30">
        <v>0</v>
      </c>
      <c r="AG2" s="30">
        <v>0</v>
      </c>
      <c r="AH2" s="30">
        <v>0</v>
      </c>
      <c r="AI2" s="30">
        <v>0</v>
      </c>
      <c r="AJ2" s="30">
        <v>0</v>
      </c>
      <c r="AK2" s="30">
        <v>0</v>
      </c>
      <c r="AL2" s="30">
        <v>0</v>
      </c>
      <c r="AM2" s="32"/>
      <c r="AN2" s="32"/>
      <c r="AO2" s="32"/>
      <c r="AP2" s="30">
        <v>0</v>
      </c>
      <c r="AQ2" s="30">
        <v>544144</v>
      </c>
    </row>
    <row r="3" spans="1:43">
      <c r="A3" s="23">
        <v>891409981</v>
      </c>
      <c r="B3" s="23" t="s">
        <v>69</v>
      </c>
      <c r="C3" s="24" t="s">
        <v>15</v>
      </c>
      <c r="D3" s="24">
        <v>73725</v>
      </c>
      <c r="E3" s="25" t="s">
        <v>16</v>
      </c>
      <c r="F3" s="25" t="s">
        <v>80</v>
      </c>
      <c r="G3" s="26">
        <v>44895</v>
      </c>
      <c r="H3" s="27">
        <v>44904</v>
      </c>
      <c r="I3" s="28">
        <v>285249</v>
      </c>
      <c r="J3" s="28">
        <v>268367</v>
      </c>
      <c r="K3" s="33" t="s">
        <v>97</v>
      </c>
      <c r="L3" s="29" t="s">
        <v>97</v>
      </c>
      <c r="M3" s="30">
        <v>0</v>
      </c>
      <c r="N3" s="29"/>
      <c r="O3" s="35">
        <v>16544</v>
      </c>
      <c r="P3" s="35">
        <v>0</v>
      </c>
      <c r="Q3" s="36">
        <v>4800061050</v>
      </c>
      <c r="R3" s="37">
        <v>45169</v>
      </c>
      <c r="S3" s="35">
        <f>8020320+128772</f>
        <v>8149092</v>
      </c>
      <c r="T3" s="35">
        <v>263000</v>
      </c>
      <c r="U3" s="35">
        <v>0</v>
      </c>
      <c r="V3" s="36">
        <v>4800059353</v>
      </c>
      <c r="W3" s="37">
        <v>45015</v>
      </c>
      <c r="X3" s="35">
        <v>263000</v>
      </c>
      <c r="Y3" s="29" t="s">
        <v>79</v>
      </c>
      <c r="Z3" s="31">
        <v>44895</v>
      </c>
      <c r="AA3" s="31">
        <v>44904</v>
      </c>
      <c r="AB3" s="31"/>
      <c r="AC3" s="30">
        <v>285249</v>
      </c>
      <c r="AD3" s="30">
        <v>285249</v>
      </c>
      <c r="AE3" s="30">
        <v>285249</v>
      </c>
      <c r="AF3" s="30">
        <v>0</v>
      </c>
      <c r="AG3" s="30">
        <v>284065</v>
      </c>
      <c r="AH3" s="30">
        <v>0</v>
      </c>
      <c r="AI3" s="30">
        <v>0</v>
      </c>
      <c r="AJ3" s="30">
        <v>0</v>
      </c>
      <c r="AK3" s="30">
        <v>0</v>
      </c>
      <c r="AL3" s="30">
        <v>0</v>
      </c>
      <c r="AM3" s="32"/>
      <c r="AN3" s="32"/>
      <c r="AO3" s="32"/>
      <c r="AP3" s="30">
        <v>0</v>
      </c>
      <c r="AQ3" s="30">
        <v>285249</v>
      </c>
    </row>
    <row r="4" spans="1:43">
      <c r="A4" s="23">
        <v>891409981</v>
      </c>
      <c r="B4" s="23" t="s">
        <v>69</v>
      </c>
      <c r="C4" s="24" t="s">
        <v>15</v>
      </c>
      <c r="D4" s="24">
        <v>86131</v>
      </c>
      <c r="E4" s="25" t="s">
        <v>17</v>
      </c>
      <c r="F4" s="25" t="s">
        <v>81</v>
      </c>
      <c r="G4" s="26">
        <v>44956</v>
      </c>
      <c r="H4" s="27">
        <v>45029</v>
      </c>
      <c r="I4" s="28">
        <v>94688</v>
      </c>
      <c r="J4" s="28">
        <v>94688</v>
      </c>
      <c r="K4" s="33" t="s">
        <v>97</v>
      </c>
      <c r="L4" s="29" t="s">
        <v>97</v>
      </c>
      <c r="M4" s="30">
        <v>0</v>
      </c>
      <c r="N4" s="29"/>
      <c r="O4" s="35">
        <v>0</v>
      </c>
      <c r="P4" s="35">
        <v>0</v>
      </c>
      <c r="Q4" s="36"/>
      <c r="R4" s="37"/>
      <c r="S4" s="35">
        <v>0</v>
      </c>
      <c r="T4" s="35">
        <v>131477</v>
      </c>
      <c r="U4" s="35">
        <v>0</v>
      </c>
      <c r="V4" s="36">
        <v>4800061402</v>
      </c>
      <c r="W4" s="37">
        <v>45199</v>
      </c>
      <c r="X4" s="35">
        <f>127400+5601675</f>
        <v>5729075</v>
      </c>
      <c r="Y4" s="29" t="s">
        <v>79</v>
      </c>
      <c r="Z4" s="31">
        <v>44956</v>
      </c>
      <c r="AA4" s="31">
        <v>45170</v>
      </c>
      <c r="AB4" s="31"/>
      <c r="AC4" s="30">
        <v>94688</v>
      </c>
      <c r="AD4" s="30">
        <v>94688</v>
      </c>
      <c r="AE4" s="30">
        <v>94688</v>
      </c>
      <c r="AF4" s="30">
        <v>0</v>
      </c>
      <c r="AG4" s="30">
        <v>284065</v>
      </c>
      <c r="AH4" s="30">
        <v>0</v>
      </c>
      <c r="AI4" s="30">
        <v>0</v>
      </c>
      <c r="AJ4" s="30">
        <v>0</v>
      </c>
      <c r="AK4" s="30">
        <v>0</v>
      </c>
      <c r="AL4" s="30">
        <v>0</v>
      </c>
      <c r="AM4" s="32"/>
      <c r="AN4" s="32"/>
      <c r="AO4" s="32"/>
      <c r="AP4" s="30">
        <v>0</v>
      </c>
      <c r="AQ4" s="30">
        <v>94688</v>
      </c>
    </row>
    <row r="5" spans="1:43">
      <c r="A5" s="23">
        <v>891409981</v>
      </c>
      <c r="B5" s="23" t="s">
        <v>69</v>
      </c>
      <c r="C5" s="24" t="s">
        <v>15</v>
      </c>
      <c r="D5" s="24">
        <v>206898</v>
      </c>
      <c r="E5" s="25" t="s">
        <v>23</v>
      </c>
      <c r="F5" s="25" t="s">
        <v>83</v>
      </c>
      <c r="G5" s="26">
        <v>45062</v>
      </c>
      <c r="H5" s="27">
        <v>45163</v>
      </c>
      <c r="I5" s="28">
        <v>131477</v>
      </c>
      <c r="J5" s="28">
        <v>131477</v>
      </c>
      <c r="K5" s="33" t="s">
        <v>97</v>
      </c>
      <c r="L5" s="29" t="s">
        <v>97</v>
      </c>
      <c r="M5" s="30">
        <v>0</v>
      </c>
      <c r="N5" s="29"/>
      <c r="O5" s="35">
        <v>0</v>
      </c>
      <c r="P5" s="35">
        <v>0</v>
      </c>
      <c r="Q5" s="36"/>
      <c r="R5" s="37"/>
      <c r="S5" s="35">
        <v>0</v>
      </c>
      <c r="T5" s="35">
        <v>106836</v>
      </c>
      <c r="U5" s="35">
        <v>0</v>
      </c>
      <c r="V5" s="36">
        <v>4800061402</v>
      </c>
      <c r="W5" s="37">
        <v>45199</v>
      </c>
      <c r="X5" s="35">
        <f>127400+5601675</f>
        <v>5729075</v>
      </c>
      <c r="Y5" s="29" t="s">
        <v>79</v>
      </c>
      <c r="Z5" s="31">
        <v>45062</v>
      </c>
      <c r="AA5" s="31">
        <v>45170</v>
      </c>
      <c r="AB5" s="31"/>
      <c r="AC5" s="30">
        <v>131477</v>
      </c>
      <c r="AD5" s="30">
        <v>131477</v>
      </c>
      <c r="AE5" s="30">
        <v>131477</v>
      </c>
      <c r="AF5" s="30">
        <v>0</v>
      </c>
      <c r="AG5" s="30">
        <v>131500</v>
      </c>
      <c r="AH5" s="30">
        <v>0</v>
      </c>
      <c r="AI5" s="30">
        <v>0</v>
      </c>
      <c r="AJ5" s="30">
        <v>0</v>
      </c>
      <c r="AK5" s="30">
        <v>0</v>
      </c>
      <c r="AL5" s="30">
        <v>0</v>
      </c>
      <c r="AM5" s="32"/>
      <c r="AN5" s="32"/>
      <c r="AO5" s="32"/>
      <c r="AP5" s="30">
        <v>0</v>
      </c>
      <c r="AQ5" s="30">
        <v>131477</v>
      </c>
    </row>
    <row r="6" spans="1:43">
      <c r="A6" s="23">
        <v>891409981</v>
      </c>
      <c r="B6" s="23" t="s">
        <v>69</v>
      </c>
      <c r="C6" s="24" t="s">
        <v>15</v>
      </c>
      <c r="D6" s="24">
        <v>209838</v>
      </c>
      <c r="E6" s="25" t="s">
        <v>24</v>
      </c>
      <c r="F6" s="25" t="s">
        <v>84</v>
      </c>
      <c r="G6" s="26">
        <v>45077</v>
      </c>
      <c r="H6" s="27">
        <v>45141</v>
      </c>
      <c r="I6" s="28">
        <v>106836</v>
      </c>
      <c r="J6" s="28">
        <v>106836</v>
      </c>
      <c r="K6" s="33" t="s">
        <v>97</v>
      </c>
      <c r="L6" s="29" t="s">
        <v>97</v>
      </c>
      <c r="M6" s="30">
        <v>0</v>
      </c>
      <c r="N6" s="29"/>
      <c r="O6" s="35">
        <v>0</v>
      </c>
      <c r="P6" s="35">
        <v>0</v>
      </c>
      <c r="Q6" s="36"/>
      <c r="R6" s="37"/>
      <c r="S6" s="35">
        <v>0</v>
      </c>
      <c r="T6" s="35">
        <v>64466</v>
      </c>
      <c r="U6" s="35">
        <v>0</v>
      </c>
      <c r="V6" s="36">
        <v>4800061402</v>
      </c>
      <c r="W6" s="37">
        <v>45199</v>
      </c>
      <c r="X6" s="35">
        <f>127400+5601675</f>
        <v>5729075</v>
      </c>
      <c r="Y6" s="29" t="s">
        <v>79</v>
      </c>
      <c r="Z6" s="31">
        <v>45077</v>
      </c>
      <c r="AA6" s="31">
        <v>45141</v>
      </c>
      <c r="AB6" s="31"/>
      <c r="AC6" s="30">
        <v>106836</v>
      </c>
      <c r="AD6" s="30">
        <v>106836</v>
      </c>
      <c r="AE6" s="30">
        <v>106836</v>
      </c>
      <c r="AF6" s="30">
        <v>0</v>
      </c>
      <c r="AG6" s="30">
        <v>368237</v>
      </c>
      <c r="AH6" s="30">
        <v>0</v>
      </c>
      <c r="AI6" s="30">
        <v>0</v>
      </c>
      <c r="AJ6" s="30">
        <v>0</v>
      </c>
      <c r="AK6" s="30">
        <v>0</v>
      </c>
      <c r="AL6" s="30">
        <v>0</v>
      </c>
      <c r="AM6" s="32"/>
      <c r="AN6" s="32"/>
      <c r="AO6" s="32"/>
      <c r="AP6" s="30">
        <v>0</v>
      </c>
      <c r="AQ6" s="30">
        <v>106836</v>
      </c>
    </row>
    <row r="7" spans="1:43">
      <c r="A7" s="23">
        <v>891409981</v>
      </c>
      <c r="B7" s="23" t="s">
        <v>69</v>
      </c>
      <c r="C7" s="24" t="s">
        <v>15</v>
      </c>
      <c r="D7" s="24">
        <v>214499</v>
      </c>
      <c r="E7" s="25" t="s">
        <v>25</v>
      </c>
      <c r="F7" s="25" t="s">
        <v>85</v>
      </c>
      <c r="G7" s="26">
        <v>45105</v>
      </c>
      <c r="H7" s="27">
        <v>45119</v>
      </c>
      <c r="I7" s="28">
        <v>64466</v>
      </c>
      <c r="J7" s="28">
        <v>64466</v>
      </c>
      <c r="K7" s="33" t="s">
        <v>97</v>
      </c>
      <c r="L7" s="29" t="s">
        <v>97</v>
      </c>
      <c r="M7" s="30">
        <v>0</v>
      </c>
      <c r="N7" s="29"/>
      <c r="O7" s="35">
        <v>0</v>
      </c>
      <c r="P7" s="35">
        <v>0</v>
      </c>
      <c r="Q7" s="36"/>
      <c r="R7" s="37"/>
      <c r="S7" s="35">
        <v>0</v>
      </c>
      <c r="T7" s="35">
        <v>94688</v>
      </c>
      <c r="U7" s="35">
        <v>0</v>
      </c>
      <c r="V7" s="36">
        <v>4800062504</v>
      </c>
      <c r="W7" s="37">
        <v>45321</v>
      </c>
      <c r="X7" s="35">
        <v>398165</v>
      </c>
      <c r="Y7" s="29" t="s">
        <v>79</v>
      </c>
      <c r="Z7" s="31">
        <v>45105</v>
      </c>
      <c r="AA7" s="31">
        <v>45119</v>
      </c>
      <c r="AB7" s="31"/>
      <c r="AC7" s="30">
        <v>64466</v>
      </c>
      <c r="AD7" s="30">
        <v>64466</v>
      </c>
      <c r="AE7" s="30">
        <v>64466</v>
      </c>
      <c r="AF7" s="30">
        <v>0</v>
      </c>
      <c r="AG7" s="30">
        <v>110000</v>
      </c>
      <c r="AH7" s="30">
        <v>0</v>
      </c>
      <c r="AI7" s="30">
        <v>0</v>
      </c>
      <c r="AJ7" s="30">
        <v>0</v>
      </c>
      <c r="AK7" s="30">
        <v>0</v>
      </c>
      <c r="AL7" s="30">
        <v>0</v>
      </c>
      <c r="AM7" s="32"/>
      <c r="AN7" s="32"/>
      <c r="AO7" s="32"/>
      <c r="AP7" s="30">
        <v>0</v>
      </c>
      <c r="AQ7" s="30">
        <v>64466</v>
      </c>
    </row>
    <row r="8" spans="1:43">
      <c r="A8" s="23">
        <v>891409981</v>
      </c>
      <c r="B8" s="23" t="s">
        <v>69</v>
      </c>
      <c r="C8" s="24" t="s">
        <v>15</v>
      </c>
      <c r="D8" s="24">
        <v>245899</v>
      </c>
      <c r="E8" s="25" t="s">
        <v>30</v>
      </c>
      <c r="F8" s="25" t="s">
        <v>86</v>
      </c>
      <c r="G8" s="26">
        <v>45338</v>
      </c>
      <c r="H8" s="27">
        <v>45355</v>
      </c>
      <c r="I8" s="28">
        <v>1608734</v>
      </c>
      <c r="J8" s="28">
        <v>1608734</v>
      </c>
      <c r="K8" s="33" t="s">
        <v>97</v>
      </c>
      <c r="L8" s="29" t="s">
        <v>97</v>
      </c>
      <c r="M8" s="30">
        <v>0</v>
      </c>
      <c r="N8" s="29"/>
      <c r="O8" s="35">
        <v>0</v>
      </c>
      <c r="P8" s="35">
        <v>0</v>
      </c>
      <c r="Q8" s="36"/>
      <c r="R8" s="37"/>
      <c r="S8" s="35">
        <v>0</v>
      </c>
      <c r="T8" s="35">
        <v>1571419</v>
      </c>
      <c r="U8" s="35">
        <v>0</v>
      </c>
      <c r="V8" s="36">
        <v>4800063196</v>
      </c>
      <c r="W8" s="37">
        <v>45382</v>
      </c>
      <c r="X8" s="35">
        <v>86562023</v>
      </c>
      <c r="Y8" s="29" t="s">
        <v>79</v>
      </c>
      <c r="Z8" s="31">
        <v>45338</v>
      </c>
      <c r="AA8" s="31">
        <v>45355</v>
      </c>
      <c r="AB8" s="31"/>
      <c r="AC8" s="30">
        <v>1865734</v>
      </c>
      <c r="AD8" s="30">
        <v>1608734</v>
      </c>
      <c r="AE8" s="30">
        <v>1865734</v>
      </c>
      <c r="AF8" s="30">
        <v>257000</v>
      </c>
      <c r="AG8" s="30">
        <v>85400</v>
      </c>
      <c r="AH8" s="30">
        <v>37315</v>
      </c>
      <c r="AI8" s="30">
        <v>0</v>
      </c>
      <c r="AJ8" s="30">
        <v>0</v>
      </c>
      <c r="AK8" s="30">
        <v>0</v>
      </c>
      <c r="AL8" s="30">
        <v>0</v>
      </c>
      <c r="AM8" s="32"/>
      <c r="AN8" s="32"/>
      <c r="AO8" s="32"/>
      <c r="AP8" s="30">
        <v>0</v>
      </c>
      <c r="AQ8" s="30">
        <v>1608734</v>
      </c>
    </row>
    <row r="9" spans="1:43">
      <c r="A9" s="23">
        <v>891409981</v>
      </c>
      <c r="B9" s="23" t="s">
        <v>69</v>
      </c>
      <c r="C9" s="24" t="s">
        <v>15</v>
      </c>
      <c r="D9" s="24">
        <v>93054</v>
      </c>
      <c r="E9" s="25" t="s">
        <v>20</v>
      </c>
      <c r="F9" s="25" t="s">
        <v>82</v>
      </c>
      <c r="G9" s="26">
        <v>44986</v>
      </c>
      <c r="H9" s="27">
        <v>45054</v>
      </c>
      <c r="I9" s="28">
        <v>13968880</v>
      </c>
      <c r="J9" s="28">
        <v>10522815</v>
      </c>
      <c r="K9" s="33" t="s">
        <v>98</v>
      </c>
      <c r="L9" s="29" t="s">
        <v>98</v>
      </c>
      <c r="M9" s="30">
        <v>0</v>
      </c>
      <c r="N9" s="29"/>
      <c r="O9" s="35">
        <v>3377136</v>
      </c>
      <c r="P9" s="35">
        <v>0</v>
      </c>
      <c r="Q9" s="36">
        <v>4800062934</v>
      </c>
      <c r="R9" s="37">
        <v>45351</v>
      </c>
      <c r="S9" s="35">
        <v>90888973</v>
      </c>
      <c r="T9" s="35">
        <v>492853</v>
      </c>
      <c r="U9" s="35">
        <v>0</v>
      </c>
      <c r="V9" s="36">
        <v>4800062424</v>
      </c>
      <c r="W9" s="37">
        <v>45320</v>
      </c>
      <c r="X9" s="35">
        <v>492853</v>
      </c>
      <c r="Y9" s="29" t="s">
        <v>79</v>
      </c>
      <c r="Z9" s="31">
        <v>44986</v>
      </c>
      <c r="AA9" s="31">
        <v>45271</v>
      </c>
      <c r="AB9" s="31"/>
      <c r="AC9" s="30">
        <v>13968880</v>
      </c>
      <c r="AD9" s="30">
        <v>8934754</v>
      </c>
      <c r="AE9" s="30">
        <v>3446065</v>
      </c>
      <c r="AF9" s="30">
        <v>0</v>
      </c>
      <c r="AG9" s="30">
        <v>13968880</v>
      </c>
      <c r="AH9" s="30">
        <v>68921</v>
      </c>
      <c r="AI9" s="30">
        <v>5488689</v>
      </c>
      <c r="AJ9" s="30">
        <v>0</v>
      </c>
      <c r="AK9" s="30">
        <v>0</v>
      </c>
      <c r="AL9" s="30">
        <v>0</v>
      </c>
      <c r="AM9" s="32"/>
      <c r="AN9" s="32"/>
      <c r="AO9" s="32"/>
      <c r="AP9" s="30">
        <v>0</v>
      </c>
      <c r="AQ9" s="30">
        <v>3446065</v>
      </c>
    </row>
    <row r="10" spans="1:43">
      <c r="A10" s="23">
        <v>891409981</v>
      </c>
      <c r="B10" s="23" t="s">
        <v>69</v>
      </c>
      <c r="C10" s="24" t="s">
        <v>15</v>
      </c>
      <c r="D10" s="24">
        <v>233230</v>
      </c>
      <c r="E10" s="25" t="s">
        <v>27</v>
      </c>
      <c r="F10" s="25" t="s">
        <v>70</v>
      </c>
      <c r="G10" s="26">
        <v>45230</v>
      </c>
      <c r="H10" s="27">
        <v>45240</v>
      </c>
      <c r="I10" s="28">
        <v>4796870</v>
      </c>
      <c r="J10" s="28">
        <v>4796870</v>
      </c>
      <c r="K10" s="33" t="s">
        <v>71</v>
      </c>
      <c r="L10" s="29" t="s">
        <v>71</v>
      </c>
      <c r="M10" s="30">
        <v>0</v>
      </c>
      <c r="N10" s="29"/>
      <c r="O10" s="30">
        <v>0</v>
      </c>
      <c r="P10" s="30">
        <v>0</v>
      </c>
      <c r="Q10" s="29"/>
      <c r="R10" s="31"/>
      <c r="S10" s="30">
        <v>0</v>
      </c>
      <c r="T10" s="30">
        <v>0</v>
      </c>
      <c r="U10" s="30">
        <v>0</v>
      </c>
      <c r="V10" s="29"/>
      <c r="W10" s="31"/>
      <c r="X10" s="30">
        <v>0</v>
      </c>
      <c r="Y10" s="29" t="s">
        <v>72</v>
      </c>
      <c r="Z10" s="31">
        <v>45230</v>
      </c>
      <c r="AA10" s="31">
        <v>45240</v>
      </c>
      <c r="AB10" s="31">
        <v>45241</v>
      </c>
      <c r="AC10" s="30">
        <v>4796870</v>
      </c>
      <c r="AD10" s="30">
        <v>0</v>
      </c>
      <c r="AE10" s="30">
        <v>0</v>
      </c>
      <c r="AF10" s="30">
        <v>0</v>
      </c>
      <c r="AG10" s="30">
        <v>0</v>
      </c>
      <c r="AH10" s="30">
        <v>0</v>
      </c>
      <c r="AI10" s="30">
        <v>0</v>
      </c>
      <c r="AJ10" s="30">
        <v>0</v>
      </c>
      <c r="AK10" s="30">
        <v>4796870</v>
      </c>
      <c r="AL10" s="30">
        <v>4796870</v>
      </c>
      <c r="AM10" s="32" t="s">
        <v>73</v>
      </c>
      <c r="AN10" s="32" t="s">
        <v>74</v>
      </c>
      <c r="AO10" s="32" t="s">
        <v>75</v>
      </c>
      <c r="AP10" s="30">
        <v>0</v>
      </c>
      <c r="AQ10" s="30">
        <v>0</v>
      </c>
    </row>
    <row r="11" spans="1:43">
      <c r="A11" s="23">
        <v>891409981</v>
      </c>
      <c r="B11" s="23" t="s">
        <v>69</v>
      </c>
      <c r="C11" s="24" t="s">
        <v>15</v>
      </c>
      <c r="D11" s="24">
        <v>251709</v>
      </c>
      <c r="E11" s="25" t="s">
        <v>31</v>
      </c>
      <c r="F11" s="25" t="s">
        <v>76</v>
      </c>
      <c r="G11" s="26">
        <v>45378</v>
      </c>
      <c r="H11" s="27">
        <v>45397</v>
      </c>
      <c r="I11" s="28">
        <v>226728</v>
      </c>
      <c r="J11" s="28">
        <v>226728</v>
      </c>
      <c r="K11" s="33" t="s">
        <v>71</v>
      </c>
      <c r="L11" s="29" t="s">
        <v>71</v>
      </c>
      <c r="M11" s="30">
        <v>0</v>
      </c>
      <c r="N11" s="29"/>
      <c r="O11" s="30">
        <v>0</v>
      </c>
      <c r="P11" s="30">
        <v>0</v>
      </c>
      <c r="Q11" s="29"/>
      <c r="R11" s="31"/>
      <c r="S11" s="30">
        <v>0</v>
      </c>
      <c r="T11" s="30">
        <v>0</v>
      </c>
      <c r="U11" s="30">
        <v>0</v>
      </c>
      <c r="V11" s="29"/>
      <c r="W11" s="31"/>
      <c r="X11" s="30">
        <v>0</v>
      </c>
      <c r="Y11" s="29" t="s">
        <v>72</v>
      </c>
      <c r="Z11" s="31">
        <v>45378</v>
      </c>
      <c r="AA11" s="31">
        <v>45397</v>
      </c>
      <c r="AB11" s="31">
        <v>45398</v>
      </c>
      <c r="AC11" s="30">
        <v>226728</v>
      </c>
      <c r="AD11" s="30">
        <v>0</v>
      </c>
      <c r="AE11" s="30">
        <v>0</v>
      </c>
      <c r="AF11" s="30">
        <v>0</v>
      </c>
      <c r="AG11" s="30">
        <v>0</v>
      </c>
      <c r="AH11" s="30">
        <v>0</v>
      </c>
      <c r="AI11" s="30">
        <v>0</v>
      </c>
      <c r="AJ11" s="30">
        <v>0</v>
      </c>
      <c r="AK11" s="30">
        <v>226728</v>
      </c>
      <c r="AL11" s="30">
        <v>226728</v>
      </c>
      <c r="AM11" s="32" t="s">
        <v>73</v>
      </c>
      <c r="AN11" s="32" t="s">
        <v>77</v>
      </c>
      <c r="AO11" s="32" t="s">
        <v>75</v>
      </c>
      <c r="AP11" s="30">
        <v>0</v>
      </c>
      <c r="AQ11" s="30">
        <v>0</v>
      </c>
    </row>
    <row r="12" spans="1:43">
      <c r="A12" s="23">
        <v>891409981</v>
      </c>
      <c r="B12" s="23" t="s">
        <v>69</v>
      </c>
      <c r="C12" s="24" t="s">
        <v>15</v>
      </c>
      <c r="D12" s="24">
        <v>231402</v>
      </c>
      <c r="E12" s="25" t="s">
        <v>26</v>
      </c>
      <c r="F12" s="25" t="s">
        <v>87</v>
      </c>
      <c r="G12" s="26">
        <v>45217</v>
      </c>
      <c r="H12" s="27"/>
      <c r="I12" s="28">
        <v>12161092</v>
      </c>
      <c r="J12" s="28">
        <v>12161092</v>
      </c>
      <c r="K12" s="33" t="s">
        <v>88</v>
      </c>
      <c r="L12" s="29" t="s">
        <v>88</v>
      </c>
      <c r="M12" s="30">
        <v>0</v>
      </c>
      <c r="N12" s="29"/>
      <c r="O12" s="30">
        <v>0</v>
      </c>
      <c r="P12" s="30">
        <v>0</v>
      </c>
      <c r="Q12" s="29"/>
      <c r="R12" s="31"/>
      <c r="S12" s="30">
        <v>0</v>
      </c>
      <c r="T12" s="30">
        <v>0</v>
      </c>
      <c r="U12" s="30">
        <v>0</v>
      </c>
      <c r="V12" s="29"/>
      <c r="W12" s="31"/>
      <c r="X12" s="30">
        <v>0</v>
      </c>
      <c r="Y12" s="29" t="s">
        <v>89</v>
      </c>
      <c r="Z12" s="31">
        <v>45217</v>
      </c>
      <c r="AA12" s="31"/>
      <c r="AB12" s="31"/>
      <c r="AC12" s="30">
        <v>12161092</v>
      </c>
      <c r="AD12" s="30">
        <v>0</v>
      </c>
      <c r="AE12" s="30">
        <v>0</v>
      </c>
      <c r="AF12" s="30">
        <v>0</v>
      </c>
      <c r="AG12" s="30">
        <v>0</v>
      </c>
      <c r="AH12" s="30">
        <v>0</v>
      </c>
      <c r="AI12" s="30">
        <v>0</v>
      </c>
      <c r="AJ12" s="30">
        <v>0</v>
      </c>
      <c r="AK12" s="30">
        <v>0</v>
      </c>
      <c r="AL12" s="30">
        <v>0</v>
      </c>
      <c r="AM12" s="32"/>
      <c r="AN12" s="32"/>
      <c r="AO12" s="32"/>
      <c r="AP12" s="30">
        <v>0</v>
      </c>
      <c r="AQ12" s="30">
        <v>0</v>
      </c>
    </row>
    <row r="13" spans="1:43">
      <c r="A13" s="23">
        <v>891409981</v>
      </c>
      <c r="B13" s="23" t="s">
        <v>69</v>
      </c>
      <c r="C13" s="24" t="s">
        <v>15</v>
      </c>
      <c r="D13" s="24">
        <v>243846</v>
      </c>
      <c r="E13" s="25" t="s">
        <v>28</v>
      </c>
      <c r="F13" s="25" t="s">
        <v>90</v>
      </c>
      <c r="G13" s="26">
        <v>45322</v>
      </c>
      <c r="H13" s="27"/>
      <c r="I13" s="28">
        <v>73373</v>
      </c>
      <c r="J13" s="28">
        <v>73373</v>
      </c>
      <c r="K13" s="33" t="s">
        <v>88</v>
      </c>
      <c r="L13" s="29" t="s">
        <v>88</v>
      </c>
      <c r="M13" s="30">
        <v>0</v>
      </c>
      <c r="N13" s="29"/>
      <c r="O13" s="30">
        <v>0</v>
      </c>
      <c r="P13" s="30">
        <v>0</v>
      </c>
      <c r="Q13" s="29"/>
      <c r="R13" s="31"/>
      <c r="S13" s="30">
        <v>0</v>
      </c>
      <c r="T13" s="30">
        <v>0</v>
      </c>
      <c r="U13" s="30">
        <v>0</v>
      </c>
      <c r="V13" s="29"/>
      <c r="W13" s="31"/>
      <c r="X13" s="30">
        <v>0</v>
      </c>
      <c r="Y13" s="29" t="s">
        <v>89</v>
      </c>
      <c r="Z13" s="31">
        <v>45322</v>
      </c>
      <c r="AA13" s="31"/>
      <c r="AB13" s="31"/>
      <c r="AC13" s="30">
        <v>73373</v>
      </c>
      <c r="AD13" s="30">
        <v>0</v>
      </c>
      <c r="AE13" s="30">
        <v>0</v>
      </c>
      <c r="AF13" s="30">
        <v>0</v>
      </c>
      <c r="AG13" s="30">
        <v>0</v>
      </c>
      <c r="AH13" s="30">
        <v>0</v>
      </c>
      <c r="AI13" s="30">
        <v>0</v>
      </c>
      <c r="AJ13" s="30">
        <v>0</v>
      </c>
      <c r="AK13" s="30">
        <v>0</v>
      </c>
      <c r="AL13" s="30">
        <v>0</v>
      </c>
      <c r="AM13" s="32"/>
      <c r="AN13" s="32"/>
      <c r="AO13" s="32"/>
      <c r="AP13" s="30">
        <v>0</v>
      </c>
      <c r="AQ13" s="30">
        <v>0</v>
      </c>
    </row>
    <row r="14" spans="1:43">
      <c r="A14" s="23">
        <v>891409981</v>
      </c>
      <c r="B14" s="23" t="s">
        <v>69</v>
      </c>
      <c r="C14" s="24" t="s">
        <v>15</v>
      </c>
      <c r="D14" s="24">
        <v>245205</v>
      </c>
      <c r="E14" s="25" t="s">
        <v>29</v>
      </c>
      <c r="F14" s="25" t="s">
        <v>91</v>
      </c>
      <c r="G14" s="26">
        <v>45332</v>
      </c>
      <c r="H14" s="27"/>
      <c r="I14" s="28">
        <v>13619685</v>
      </c>
      <c r="J14" s="28">
        <v>13619685</v>
      </c>
      <c r="K14" s="33" t="s">
        <v>88</v>
      </c>
      <c r="L14" s="29" t="s">
        <v>88</v>
      </c>
      <c r="M14" s="30">
        <v>0</v>
      </c>
      <c r="N14" s="29"/>
      <c r="O14" s="30">
        <v>0</v>
      </c>
      <c r="P14" s="30">
        <v>0</v>
      </c>
      <c r="Q14" s="29"/>
      <c r="R14" s="31"/>
      <c r="S14" s="30">
        <v>0</v>
      </c>
      <c r="T14" s="30">
        <v>0</v>
      </c>
      <c r="U14" s="30">
        <v>0</v>
      </c>
      <c r="V14" s="29"/>
      <c r="W14" s="31"/>
      <c r="X14" s="30">
        <v>0</v>
      </c>
      <c r="Y14" s="29" t="s">
        <v>89</v>
      </c>
      <c r="Z14" s="31">
        <v>45332</v>
      </c>
      <c r="AA14" s="31"/>
      <c r="AB14" s="31"/>
      <c r="AC14" s="30">
        <v>13729685</v>
      </c>
      <c r="AD14" s="30">
        <v>0</v>
      </c>
      <c r="AE14" s="30">
        <v>0</v>
      </c>
      <c r="AF14" s="30">
        <v>0</v>
      </c>
      <c r="AG14" s="30">
        <v>0</v>
      </c>
      <c r="AH14" s="30">
        <v>0</v>
      </c>
      <c r="AI14" s="30">
        <v>0</v>
      </c>
      <c r="AJ14" s="30">
        <v>0</v>
      </c>
      <c r="AK14" s="30">
        <v>0</v>
      </c>
      <c r="AL14" s="30">
        <v>0</v>
      </c>
      <c r="AM14" s="32"/>
      <c r="AN14" s="32"/>
      <c r="AO14" s="32"/>
      <c r="AP14" s="30">
        <v>0</v>
      </c>
      <c r="AQ14" s="30">
        <v>0</v>
      </c>
    </row>
    <row r="15" spans="1:43">
      <c r="A15" s="23">
        <v>891409981</v>
      </c>
      <c r="B15" s="23" t="s">
        <v>69</v>
      </c>
      <c r="C15" s="24" t="s">
        <v>15</v>
      </c>
      <c r="D15" s="24">
        <v>86197</v>
      </c>
      <c r="E15" s="25" t="s">
        <v>18</v>
      </c>
      <c r="F15" s="25" t="s">
        <v>92</v>
      </c>
      <c r="G15" s="26">
        <v>44956</v>
      </c>
      <c r="H15" s="27"/>
      <c r="I15" s="28">
        <v>65700</v>
      </c>
      <c r="J15" s="28">
        <v>65700</v>
      </c>
      <c r="K15" s="33" t="s">
        <v>88</v>
      </c>
      <c r="L15" s="29" t="s">
        <v>88</v>
      </c>
      <c r="M15" s="30">
        <v>0</v>
      </c>
      <c r="N15" s="29"/>
      <c r="O15" s="30">
        <v>0</v>
      </c>
      <c r="P15" s="30">
        <v>0</v>
      </c>
      <c r="Q15" s="29"/>
      <c r="R15" s="31"/>
      <c r="S15" s="30">
        <v>0</v>
      </c>
      <c r="T15" s="30">
        <v>0</v>
      </c>
      <c r="U15" s="30">
        <v>0</v>
      </c>
      <c r="V15" s="29"/>
      <c r="W15" s="31"/>
      <c r="X15" s="30">
        <v>0</v>
      </c>
      <c r="Y15" s="29"/>
      <c r="Z15" s="31"/>
      <c r="AA15" s="31"/>
      <c r="AB15" s="31"/>
      <c r="AC15" s="30">
        <v>0</v>
      </c>
      <c r="AD15" s="30">
        <v>0</v>
      </c>
      <c r="AE15" s="30">
        <v>0</v>
      </c>
      <c r="AF15" s="30">
        <v>0</v>
      </c>
      <c r="AG15" s="30">
        <v>0</v>
      </c>
      <c r="AH15" s="30">
        <v>0</v>
      </c>
      <c r="AI15" s="30">
        <v>0</v>
      </c>
      <c r="AJ15" s="30">
        <v>0</v>
      </c>
      <c r="AK15" s="30">
        <v>0</v>
      </c>
      <c r="AL15" s="30">
        <v>0</v>
      </c>
      <c r="AM15" s="32"/>
      <c r="AN15" s="32"/>
      <c r="AO15" s="32"/>
      <c r="AP15" s="30">
        <v>0</v>
      </c>
      <c r="AQ15" s="30">
        <v>0</v>
      </c>
    </row>
    <row r="16" spans="1:43">
      <c r="A16" s="23">
        <v>891409981</v>
      </c>
      <c r="B16" s="23" t="s">
        <v>69</v>
      </c>
      <c r="C16" s="24" t="s">
        <v>15</v>
      </c>
      <c r="D16" s="24">
        <v>86198</v>
      </c>
      <c r="E16" s="25" t="s">
        <v>19</v>
      </c>
      <c r="F16" s="25" t="s">
        <v>93</v>
      </c>
      <c r="G16" s="26">
        <v>44956</v>
      </c>
      <c r="H16" s="27"/>
      <c r="I16" s="28">
        <v>65700</v>
      </c>
      <c r="J16" s="28">
        <v>65700</v>
      </c>
      <c r="K16" s="33" t="s">
        <v>88</v>
      </c>
      <c r="L16" s="29" t="s">
        <v>88</v>
      </c>
      <c r="M16" s="30">
        <v>0</v>
      </c>
      <c r="N16" s="29"/>
      <c r="O16" s="30">
        <v>0</v>
      </c>
      <c r="P16" s="30">
        <v>0</v>
      </c>
      <c r="Q16" s="29"/>
      <c r="R16" s="31"/>
      <c r="S16" s="30">
        <v>0</v>
      </c>
      <c r="T16" s="30">
        <v>0</v>
      </c>
      <c r="U16" s="30">
        <v>0</v>
      </c>
      <c r="V16" s="29"/>
      <c r="W16" s="31"/>
      <c r="X16" s="30">
        <v>0</v>
      </c>
      <c r="Y16" s="29"/>
      <c r="Z16" s="31"/>
      <c r="AA16" s="31"/>
      <c r="AB16" s="31"/>
      <c r="AC16" s="30">
        <v>0</v>
      </c>
      <c r="AD16" s="30">
        <v>0</v>
      </c>
      <c r="AE16" s="30">
        <v>0</v>
      </c>
      <c r="AF16" s="30">
        <v>0</v>
      </c>
      <c r="AG16" s="30">
        <v>0</v>
      </c>
      <c r="AH16" s="30">
        <v>0</v>
      </c>
      <c r="AI16" s="30">
        <v>0</v>
      </c>
      <c r="AJ16" s="30">
        <v>0</v>
      </c>
      <c r="AK16" s="30">
        <v>0</v>
      </c>
      <c r="AL16" s="30">
        <v>0</v>
      </c>
      <c r="AM16" s="32"/>
      <c r="AN16" s="32"/>
      <c r="AO16" s="32"/>
      <c r="AP16" s="30">
        <v>0</v>
      </c>
      <c r="AQ16" s="30">
        <v>0</v>
      </c>
    </row>
    <row r="17" spans="1:43">
      <c r="A17" s="23">
        <v>891409981</v>
      </c>
      <c r="B17" s="23" t="s">
        <v>69</v>
      </c>
      <c r="C17" s="24" t="s">
        <v>15</v>
      </c>
      <c r="D17" s="24">
        <v>200273</v>
      </c>
      <c r="E17" s="25" t="s">
        <v>21</v>
      </c>
      <c r="F17" s="25" t="s">
        <v>94</v>
      </c>
      <c r="G17" s="26">
        <v>45026</v>
      </c>
      <c r="H17" s="27"/>
      <c r="I17" s="28">
        <v>3778451</v>
      </c>
      <c r="J17" s="28">
        <v>3778451</v>
      </c>
      <c r="K17" s="33" t="s">
        <v>88</v>
      </c>
      <c r="L17" s="29" t="s">
        <v>88</v>
      </c>
      <c r="M17" s="30">
        <v>0</v>
      </c>
      <c r="N17" s="29"/>
      <c r="O17" s="30">
        <v>0</v>
      </c>
      <c r="P17" s="30">
        <v>0</v>
      </c>
      <c r="Q17" s="29"/>
      <c r="R17" s="31"/>
      <c r="S17" s="30">
        <v>0</v>
      </c>
      <c r="T17" s="30">
        <v>0</v>
      </c>
      <c r="U17" s="30">
        <v>0</v>
      </c>
      <c r="V17" s="29"/>
      <c r="W17" s="31"/>
      <c r="X17" s="30">
        <v>0</v>
      </c>
      <c r="Y17" s="29"/>
      <c r="Z17" s="31"/>
      <c r="AA17" s="31"/>
      <c r="AB17" s="31"/>
      <c r="AC17" s="30">
        <v>0</v>
      </c>
      <c r="AD17" s="30">
        <v>0</v>
      </c>
      <c r="AE17" s="30">
        <v>0</v>
      </c>
      <c r="AF17" s="30">
        <v>0</v>
      </c>
      <c r="AG17" s="30">
        <v>0</v>
      </c>
      <c r="AH17" s="30">
        <v>0</v>
      </c>
      <c r="AI17" s="30">
        <v>0</v>
      </c>
      <c r="AJ17" s="30">
        <v>0</v>
      </c>
      <c r="AK17" s="30">
        <v>0</v>
      </c>
      <c r="AL17" s="30">
        <v>0</v>
      </c>
      <c r="AM17" s="32"/>
      <c r="AN17" s="32"/>
      <c r="AO17" s="32"/>
      <c r="AP17" s="30">
        <v>0</v>
      </c>
      <c r="AQ17" s="30">
        <v>0</v>
      </c>
    </row>
    <row r="18" spans="1:43">
      <c r="A18" s="23">
        <v>891409981</v>
      </c>
      <c r="B18" s="23" t="s">
        <v>69</v>
      </c>
      <c r="C18" s="24" t="s">
        <v>15</v>
      </c>
      <c r="D18" s="24">
        <v>205817</v>
      </c>
      <c r="E18" s="25" t="s">
        <v>22</v>
      </c>
      <c r="F18" s="25" t="s">
        <v>95</v>
      </c>
      <c r="G18" s="26">
        <v>45056</v>
      </c>
      <c r="H18" s="27"/>
      <c r="I18" s="28">
        <v>64466</v>
      </c>
      <c r="J18" s="28">
        <v>64466</v>
      </c>
      <c r="K18" s="33" t="s">
        <v>88</v>
      </c>
      <c r="L18" s="29" t="s">
        <v>88</v>
      </c>
      <c r="M18" s="30">
        <v>0</v>
      </c>
      <c r="N18" s="29"/>
      <c r="O18" s="30">
        <v>0</v>
      </c>
      <c r="P18" s="30">
        <v>0</v>
      </c>
      <c r="Q18" s="29"/>
      <c r="R18" s="31"/>
      <c r="S18" s="30">
        <v>0</v>
      </c>
      <c r="T18" s="30">
        <v>0</v>
      </c>
      <c r="U18" s="30">
        <v>0</v>
      </c>
      <c r="V18" s="29"/>
      <c r="W18" s="31"/>
      <c r="X18" s="30">
        <v>0</v>
      </c>
      <c r="Y18" s="29"/>
      <c r="Z18" s="31"/>
      <c r="AA18" s="31"/>
      <c r="AB18" s="31"/>
      <c r="AC18" s="30">
        <v>0</v>
      </c>
      <c r="AD18" s="30">
        <v>0</v>
      </c>
      <c r="AE18" s="30">
        <v>0</v>
      </c>
      <c r="AF18" s="30">
        <v>0</v>
      </c>
      <c r="AG18" s="30">
        <v>0</v>
      </c>
      <c r="AH18" s="30">
        <v>0</v>
      </c>
      <c r="AI18" s="30">
        <v>0</v>
      </c>
      <c r="AJ18" s="30">
        <v>0</v>
      </c>
      <c r="AK18" s="30">
        <v>0</v>
      </c>
      <c r="AL18" s="30">
        <v>0</v>
      </c>
      <c r="AM18" s="32"/>
      <c r="AN18" s="32"/>
      <c r="AO18" s="32"/>
      <c r="AP18" s="30">
        <v>0</v>
      </c>
      <c r="AQ18" s="30">
        <v>0</v>
      </c>
    </row>
  </sheetData>
  <autoFilter ref="A1:AQ18">
    <sortState ref="A2:AQ18">
      <sortCondition ref="L1:L18"/>
    </sortState>
  </autoFilter>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M42"/>
  <sheetViews>
    <sheetView showGridLines="0" tabSelected="1" topLeftCell="A10" zoomScaleNormal="100" workbookViewId="0">
      <selection activeCell="I19" sqref="I19"/>
    </sheetView>
  </sheetViews>
  <sheetFormatPr baseColWidth="10" defaultRowHeight="12.5"/>
  <cols>
    <col min="1" max="1" width="0.9140625" style="38" customWidth="1"/>
    <col min="2" max="2" width="10.6640625" style="38"/>
    <col min="3" max="3" width="16.08203125" style="38" customWidth="1"/>
    <col min="4" max="4" width="10.58203125" style="38" customWidth="1"/>
    <col min="5" max="8" width="10.6640625" style="38"/>
    <col min="9" max="9" width="20.6640625" style="38" customWidth="1"/>
    <col min="10" max="10" width="12.83203125" style="38" customWidth="1"/>
    <col min="11" max="11" width="1.58203125" style="38" customWidth="1"/>
    <col min="12" max="12" width="10.6640625" style="38"/>
    <col min="13" max="13" width="18.75" style="38" bestFit="1" customWidth="1"/>
    <col min="14" max="225" width="10.6640625" style="38"/>
    <col min="226" max="226" width="4.08203125" style="38" customWidth="1"/>
    <col min="227" max="227" width="10.6640625" style="38"/>
    <col min="228" max="228" width="16.08203125" style="38" customWidth="1"/>
    <col min="229" max="229" width="10.58203125" style="38" customWidth="1"/>
    <col min="230" max="233" width="10.6640625" style="38"/>
    <col min="234" max="234" width="20.6640625" style="38" customWidth="1"/>
    <col min="235" max="235" width="12.83203125" style="38" customWidth="1"/>
    <col min="236" max="236" width="1.58203125" style="38" customWidth="1"/>
    <col min="237" max="481" width="10.6640625" style="38"/>
    <col min="482" max="482" width="4.08203125" style="38" customWidth="1"/>
    <col min="483" max="483" width="10.6640625" style="38"/>
    <col min="484" max="484" width="16.08203125" style="38" customWidth="1"/>
    <col min="485" max="485" width="10.58203125" style="38" customWidth="1"/>
    <col min="486" max="489" width="10.6640625" style="38"/>
    <col min="490" max="490" width="20.6640625" style="38" customWidth="1"/>
    <col min="491" max="491" width="12.83203125" style="38" customWidth="1"/>
    <col min="492" max="492" width="1.58203125" style="38" customWidth="1"/>
    <col min="493" max="737" width="10.6640625" style="38"/>
    <col min="738" max="738" width="4.08203125" style="38" customWidth="1"/>
    <col min="739" max="739" width="10.6640625" style="38"/>
    <col min="740" max="740" width="16.08203125" style="38" customWidth="1"/>
    <col min="741" max="741" width="10.58203125" style="38" customWidth="1"/>
    <col min="742" max="745" width="10.6640625" style="38"/>
    <col min="746" max="746" width="20.6640625" style="38" customWidth="1"/>
    <col min="747" max="747" width="12.83203125" style="38" customWidth="1"/>
    <col min="748" max="748" width="1.58203125" style="38" customWidth="1"/>
    <col min="749" max="993" width="10.6640625" style="38"/>
    <col min="994" max="994" width="4.08203125" style="38" customWidth="1"/>
    <col min="995" max="995" width="10.6640625" style="38"/>
    <col min="996" max="996" width="16.08203125" style="38" customWidth="1"/>
    <col min="997" max="997" width="10.58203125" style="38" customWidth="1"/>
    <col min="998" max="1001" width="10.6640625" style="38"/>
    <col min="1002" max="1002" width="20.6640625" style="38" customWidth="1"/>
    <col min="1003" max="1003" width="12.83203125" style="38" customWidth="1"/>
    <col min="1004" max="1004" width="1.58203125" style="38" customWidth="1"/>
    <col min="1005" max="1249" width="10.6640625" style="38"/>
    <col min="1250" max="1250" width="4.08203125" style="38" customWidth="1"/>
    <col min="1251" max="1251" width="10.6640625" style="38"/>
    <col min="1252" max="1252" width="16.08203125" style="38" customWidth="1"/>
    <col min="1253" max="1253" width="10.58203125" style="38" customWidth="1"/>
    <col min="1254" max="1257" width="10.6640625" style="38"/>
    <col min="1258" max="1258" width="20.6640625" style="38" customWidth="1"/>
    <col min="1259" max="1259" width="12.83203125" style="38" customWidth="1"/>
    <col min="1260" max="1260" width="1.58203125" style="38" customWidth="1"/>
    <col min="1261" max="1505" width="10.6640625" style="38"/>
    <col min="1506" max="1506" width="4.08203125" style="38" customWidth="1"/>
    <col min="1507" max="1507" width="10.6640625" style="38"/>
    <col min="1508" max="1508" width="16.08203125" style="38" customWidth="1"/>
    <col min="1509" max="1509" width="10.58203125" style="38" customWidth="1"/>
    <col min="1510" max="1513" width="10.6640625" style="38"/>
    <col min="1514" max="1514" width="20.6640625" style="38" customWidth="1"/>
    <col min="1515" max="1515" width="12.83203125" style="38" customWidth="1"/>
    <col min="1516" max="1516" width="1.58203125" style="38" customWidth="1"/>
    <col min="1517" max="1761" width="10.6640625" style="38"/>
    <col min="1762" max="1762" width="4.08203125" style="38" customWidth="1"/>
    <col min="1763" max="1763" width="10.6640625" style="38"/>
    <col min="1764" max="1764" width="16.08203125" style="38" customWidth="1"/>
    <col min="1765" max="1765" width="10.58203125" style="38" customWidth="1"/>
    <col min="1766" max="1769" width="10.6640625" style="38"/>
    <col min="1770" max="1770" width="20.6640625" style="38" customWidth="1"/>
    <col min="1771" max="1771" width="12.83203125" style="38" customWidth="1"/>
    <col min="1772" max="1772" width="1.58203125" style="38" customWidth="1"/>
    <col min="1773" max="2017" width="10.6640625" style="38"/>
    <col min="2018" max="2018" width="4.08203125" style="38" customWidth="1"/>
    <col min="2019" max="2019" width="10.6640625" style="38"/>
    <col min="2020" max="2020" width="16.08203125" style="38" customWidth="1"/>
    <col min="2021" max="2021" width="10.58203125" style="38" customWidth="1"/>
    <col min="2022" max="2025" width="10.6640625" style="38"/>
    <col min="2026" max="2026" width="20.6640625" style="38" customWidth="1"/>
    <col min="2027" max="2027" width="12.83203125" style="38" customWidth="1"/>
    <col min="2028" max="2028" width="1.58203125" style="38" customWidth="1"/>
    <col min="2029" max="2273" width="10.6640625" style="38"/>
    <col min="2274" max="2274" width="4.08203125" style="38" customWidth="1"/>
    <col min="2275" max="2275" width="10.6640625" style="38"/>
    <col min="2276" max="2276" width="16.08203125" style="38" customWidth="1"/>
    <col min="2277" max="2277" width="10.58203125" style="38" customWidth="1"/>
    <col min="2278" max="2281" width="10.6640625" style="38"/>
    <col min="2282" max="2282" width="20.6640625" style="38" customWidth="1"/>
    <col min="2283" max="2283" width="12.83203125" style="38" customWidth="1"/>
    <col min="2284" max="2284" width="1.58203125" style="38" customWidth="1"/>
    <col min="2285" max="2529" width="10.6640625" style="38"/>
    <col min="2530" max="2530" width="4.08203125" style="38" customWidth="1"/>
    <col min="2531" max="2531" width="10.6640625" style="38"/>
    <col min="2532" max="2532" width="16.08203125" style="38" customWidth="1"/>
    <col min="2533" max="2533" width="10.58203125" style="38" customWidth="1"/>
    <col min="2534" max="2537" width="10.6640625" style="38"/>
    <col min="2538" max="2538" width="20.6640625" style="38" customWidth="1"/>
    <col min="2539" max="2539" width="12.83203125" style="38" customWidth="1"/>
    <col min="2540" max="2540" width="1.58203125" style="38" customWidth="1"/>
    <col min="2541" max="2785" width="10.6640625" style="38"/>
    <col min="2786" max="2786" width="4.08203125" style="38" customWidth="1"/>
    <col min="2787" max="2787" width="10.6640625" style="38"/>
    <col min="2788" max="2788" width="16.08203125" style="38" customWidth="1"/>
    <col min="2789" max="2789" width="10.58203125" style="38" customWidth="1"/>
    <col min="2790" max="2793" width="10.6640625" style="38"/>
    <col min="2794" max="2794" width="20.6640625" style="38" customWidth="1"/>
    <col min="2795" max="2795" width="12.83203125" style="38" customWidth="1"/>
    <col min="2796" max="2796" width="1.58203125" style="38" customWidth="1"/>
    <col min="2797" max="3041" width="10.6640625" style="38"/>
    <col min="3042" max="3042" width="4.08203125" style="38" customWidth="1"/>
    <col min="3043" max="3043" width="10.6640625" style="38"/>
    <col min="3044" max="3044" width="16.08203125" style="38" customWidth="1"/>
    <col min="3045" max="3045" width="10.58203125" style="38" customWidth="1"/>
    <col min="3046" max="3049" width="10.6640625" style="38"/>
    <col min="3050" max="3050" width="20.6640625" style="38" customWidth="1"/>
    <col min="3051" max="3051" width="12.83203125" style="38" customWidth="1"/>
    <col min="3052" max="3052" width="1.58203125" style="38" customWidth="1"/>
    <col min="3053" max="3297" width="10.6640625" style="38"/>
    <col min="3298" max="3298" width="4.08203125" style="38" customWidth="1"/>
    <col min="3299" max="3299" width="10.6640625" style="38"/>
    <col min="3300" max="3300" width="16.08203125" style="38" customWidth="1"/>
    <col min="3301" max="3301" width="10.58203125" style="38" customWidth="1"/>
    <col min="3302" max="3305" width="10.6640625" style="38"/>
    <col min="3306" max="3306" width="20.6640625" style="38" customWidth="1"/>
    <col min="3307" max="3307" width="12.83203125" style="38" customWidth="1"/>
    <col min="3308" max="3308" width="1.58203125" style="38" customWidth="1"/>
    <col min="3309" max="3553" width="10.6640625" style="38"/>
    <col min="3554" max="3554" width="4.08203125" style="38" customWidth="1"/>
    <col min="3555" max="3555" width="10.6640625" style="38"/>
    <col min="3556" max="3556" width="16.08203125" style="38" customWidth="1"/>
    <col min="3557" max="3557" width="10.58203125" style="38" customWidth="1"/>
    <col min="3558" max="3561" width="10.6640625" style="38"/>
    <col min="3562" max="3562" width="20.6640625" style="38" customWidth="1"/>
    <col min="3563" max="3563" width="12.83203125" style="38" customWidth="1"/>
    <col min="3564" max="3564" width="1.58203125" style="38" customWidth="1"/>
    <col min="3565" max="3809" width="10.6640625" style="38"/>
    <col min="3810" max="3810" width="4.08203125" style="38" customWidth="1"/>
    <col min="3811" max="3811" width="10.6640625" style="38"/>
    <col min="3812" max="3812" width="16.08203125" style="38" customWidth="1"/>
    <col min="3813" max="3813" width="10.58203125" style="38" customWidth="1"/>
    <col min="3814" max="3817" width="10.6640625" style="38"/>
    <col min="3818" max="3818" width="20.6640625" style="38" customWidth="1"/>
    <col min="3819" max="3819" width="12.83203125" style="38" customWidth="1"/>
    <col min="3820" max="3820" width="1.58203125" style="38" customWidth="1"/>
    <col min="3821" max="4065" width="10.6640625" style="38"/>
    <col min="4066" max="4066" width="4.08203125" style="38" customWidth="1"/>
    <col min="4067" max="4067" width="10.6640625" style="38"/>
    <col min="4068" max="4068" width="16.08203125" style="38" customWidth="1"/>
    <col min="4069" max="4069" width="10.58203125" style="38" customWidth="1"/>
    <col min="4070" max="4073" width="10.6640625" style="38"/>
    <col min="4074" max="4074" width="20.6640625" style="38" customWidth="1"/>
    <col min="4075" max="4075" width="12.83203125" style="38" customWidth="1"/>
    <col min="4076" max="4076" width="1.58203125" style="38" customWidth="1"/>
    <col min="4077" max="4321" width="10.6640625" style="38"/>
    <col min="4322" max="4322" width="4.08203125" style="38" customWidth="1"/>
    <col min="4323" max="4323" width="10.6640625" style="38"/>
    <col min="4324" max="4324" width="16.08203125" style="38" customWidth="1"/>
    <col min="4325" max="4325" width="10.58203125" style="38" customWidth="1"/>
    <col min="4326" max="4329" width="10.6640625" style="38"/>
    <col min="4330" max="4330" width="20.6640625" style="38" customWidth="1"/>
    <col min="4331" max="4331" width="12.83203125" style="38" customWidth="1"/>
    <col min="4332" max="4332" width="1.58203125" style="38" customWidth="1"/>
    <col min="4333" max="4577" width="10.6640625" style="38"/>
    <col min="4578" max="4578" width="4.08203125" style="38" customWidth="1"/>
    <col min="4579" max="4579" width="10.6640625" style="38"/>
    <col min="4580" max="4580" width="16.08203125" style="38" customWidth="1"/>
    <col min="4581" max="4581" width="10.58203125" style="38" customWidth="1"/>
    <col min="4582" max="4585" width="10.6640625" style="38"/>
    <col min="4586" max="4586" width="20.6640625" style="38" customWidth="1"/>
    <col min="4587" max="4587" width="12.83203125" style="38" customWidth="1"/>
    <col min="4588" max="4588" width="1.58203125" style="38" customWidth="1"/>
    <col min="4589" max="4833" width="10.6640625" style="38"/>
    <col min="4834" max="4834" width="4.08203125" style="38" customWidth="1"/>
    <col min="4835" max="4835" width="10.6640625" style="38"/>
    <col min="4836" max="4836" width="16.08203125" style="38" customWidth="1"/>
    <col min="4837" max="4837" width="10.58203125" style="38" customWidth="1"/>
    <col min="4838" max="4841" width="10.6640625" style="38"/>
    <col min="4842" max="4842" width="20.6640625" style="38" customWidth="1"/>
    <col min="4843" max="4843" width="12.83203125" style="38" customWidth="1"/>
    <col min="4844" max="4844" width="1.58203125" style="38" customWidth="1"/>
    <col min="4845" max="5089" width="10.6640625" style="38"/>
    <col min="5090" max="5090" width="4.08203125" style="38" customWidth="1"/>
    <col min="5091" max="5091" width="10.6640625" style="38"/>
    <col min="5092" max="5092" width="16.08203125" style="38" customWidth="1"/>
    <col min="5093" max="5093" width="10.58203125" style="38" customWidth="1"/>
    <col min="5094" max="5097" width="10.6640625" style="38"/>
    <col min="5098" max="5098" width="20.6640625" style="38" customWidth="1"/>
    <col min="5099" max="5099" width="12.83203125" style="38" customWidth="1"/>
    <col min="5100" max="5100" width="1.58203125" style="38" customWidth="1"/>
    <col min="5101" max="5345" width="10.6640625" style="38"/>
    <col min="5346" max="5346" width="4.08203125" style="38" customWidth="1"/>
    <col min="5347" max="5347" width="10.6640625" style="38"/>
    <col min="5348" max="5348" width="16.08203125" style="38" customWidth="1"/>
    <col min="5349" max="5349" width="10.58203125" style="38" customWidth="1"/>
    <col min="5350" max="5353" width="10.6640625" style="38"/>
    <col min="5354" max="5354" width="20.6640625" style="38" customWidth="1"/>
    <col min="5355" max="5355" width="12.83203125" style="38" customWidth="1"/>
    <col min="5356" max="5356" width="1.58203125" style="38" customWidth="1"/>
    <col min="5357" max="5601" width="10.6640625" style="38"/>
    <col min="5602" max="5602" width="4.08203125" style="38" customWidth="1"/>
    <col min="5603" max="5603" width="10.6640625" style="38"/>
    <col min="5604" max="5604" width="16.08203125" style="38" customWidth="1"/>
    <col min="5605" max="5605" width="10.58203125" style="38" customWidth="1"/>
    <col min="5606" max="5609" width="10.6640625" style="38"/>
    <col min="5610" max="5610" width="20.6640625" style="38" customWidth="1"/>
    <col min="5611" max="5611" width="12.83203125" style="38" customWidth="1"/>
    <col min="5612" max="5612" width="1.58203125" style="38" customWidth="1"/>
    <col min="5613" max="5857" width="10.6640625" style="38"/>
    <col min="5858" max="5858" width="4.08203125" style="38" customWidth="1"/>
    <col min="5859" max="5859" width="10.6640625" style="38"/>
    <col min="5860" max="5860" width="16.08203125" style="38" customWidth="1"/>
    <col min="5861" max="5861" width="10.58203125" style="38" customWidth="1"/>
    <col min="5862" max="5865" width="10.6640625" style="38"/>
    <col min="5866" max="5866" width="20.6640625" style="38" customWidth="1"/>
    <col min="5867" max="5867" width="12.83203125" style="38" customWidth="1"/>
    <col min="5868" max="5868" width="1.58203125" style="38" customWidth="1"/>
    <col min="5869" max="6113" width="10.6640625" style="38"/>
    <col min="6114" max="6114" width="4.08203125" style="38" customWidth="1"/>
    <col min="6115" max="6115" width="10.6640625" style="38"/>
    <col min="6116" max="6116" width="16.08203125" style="38" customWidth="1"/>
    <col min="6117" max="6117" width="10.58203125" style="38" customWidth="1"/>
    <col min="6118" max="6121" width="10.6640625" style="38"/>
    <col min="6122" max="6122" width="20.6640625" style="38" customWidth="1"/>
    <col min="6123" max="6123" width="12.83203125" style="38" customWidth="1"/>
    <col min="6124" max="6124" width="1.58203125" style="38" customWidth="1"/>
    <col min="6125" max="6369" width="10.6640625" style="38"/>
    <col min="6370" max="6370" width="4.08203125" style="38" customWidth="1"/>
    <col min="6371" max="6371" width="10.6640625" style="38"/>
    <col min="6372" max="6372" width="16.08203125" style="38" customWidth="1"/>
    <col min="6373" max="6373" width="10.58203125" style="38" customWidth="1"/>
    <col min="6374" max="6377" width="10.6640625" style="38"/>
    <col min="6378" max="6378" width="20.6640625" style="38" customWidth="1"/>
    <col min="6379" max="6379" width="12.83203125" style="38" customWidth="1"/>
    <col min="6380" max="6380" width="1.58203125" style="38" customWidth="1"/>
    <col min="6381" max="6625" width="10.6640625" style="38"/>
    <col min="6626" max="6626" width="4.08203125" style="38" customWidth="1"/>
    <col min="6627" max="6627" width="10.6640625" style="38"/>
    <col min="6628" max="6628" width="16.08203125" style="38" customWidth="1"/>
    <col min="6629" max="6629" width="10.58203125" style="38" customWidth="1"/>
    <col min="6630" max="6633" width="10.6640625" style="38"/>
    <col min="6634" max="6634" width="20.6640625" style="38" customWidth="1"/>
    <col min="6635" max="6635" width="12.83203125" style="38" customWidth="1"/>
    <col min="6636" max="6636" width="1.58203125" style="38" customWidth="1"/>
    <col min="6637" max="6881" width="10.6640625" style="38"/>
    <col min="6882" max="6882" width="4.08203125" style="38" customWidth="1"/>
    <col min="6883" max="6883" width="10.6640625" style="38"/>
    <col min="6884" max="6884" width="16.08203125" style="38" customWidth="1"/>
    <col min="6885" max="6885" width="10.58203125" style="38" customWidth="1"/>
    <col min="6886" max="6889" width="10.6640625" style="38"/>
    <col min="6890" max="6890" width="20.6640625" style="38" customWidth="1"/>
    <col min="6891" max="6891" width="12.83203125" style="38" customWidth="1"/>
    <col min="6892" max="6892" width="1.58203125" style="38" customWidth="1"/>
    <col min="6893" max="7137" width="10.6640625" style="38"/>
    <col min="7138" max="7138" width="4.08203125" style="38" customWidth="1"/>
    <col min="7139" max="7139" width="10.6640625" style="38"/>
    <col min="7140" max="7140" width="16.08203125" style="38" customWidth="1"/>
    <col min="7141" max="7141" width="10.58203125" style="38" customWidth="1"/>
    <col min="7142" max="7145" width="10.6640625" style="38"/>
    <col min="7146" max="7146" width="20.6640625" style="38" customWidth="1"/>
    <col min="7147" max="7147" width="12.83203125" style="38" customWidth="1"/>
    <col min="7148" max="7148" width="1.58203125" style="38" customWidth="1"/>
    <col min="7149" max="7393" width="10.6640625" style="38"/>
    <col min="7394" max="7394" width="4.08203125" style="38" customWidth="1"/>
    <col min="7395" max="7395" width="10.6640625" style="38"/>
    <col min="7396" max="7396" width="16.08203125" style="38" customWidth="1"/>
    <col min="7397" max="7397" width="10.58203125" style="38" customWidth="1"/>
    <col min="7398" max="7401" width="10.6640625" style="38"/>
    <col min="7402" max="7402" width="20.6640625" style="38" customWidth="1"/>
    <col min="7403" max="7403" width="12.83203125" style="38" customWidth="1"/>
    <col min="7404" max="7404" width="1.58203125" style="38" customWidth="1"/>
    <col min="7405" max="7649" width="10.6640625" style="38"/>
    <col min="7650" max="7650" width="4.08203125" style="38" customWidth="1"/>
    <col min="7651" max="7651" width="10.6640625" style="38"/>
    <col min="7652" max="7652" width="16.08203125" style="38" customWidth="1"/>
    <col min="7653" max="7653" width="10.58203125" style="38" customWidth="1"/>
    <col min="7654" max="7657" width="10.6640625" style="38"/>
    <col min="7658" max="7658" width="20.6640625" style="38" customWidth="1"/>
    <col min="7659" max="7659" width="12.83203125" style="38" customWidth="1"/>
    <col min="7660" max="7660" width="1.58203125" style="38" customWidth="1"/>
    <col min="7661" max="7905" width="10.6640625" style="38"/>
    <col min="7906" max="7906" width="4.08203125" style="38" customWidth="1"/>
    <col min="7907" max="7907" width="10.6640625" style="38"/>
    <col min="7908" max="7908" width="16.08203125" style="38" customWidth="1"/>
    <col min="7909" max="7909" width="10.58203125" style="38" customWidth="1"/>
    <col min="7910" max="7913" width="10.6640625" style="38"/>
    <col min="7914" max="7914" width="20.6640625" style="38" customWidth="1"/>
    <col min="7915" max="7915" width="12.83203125" style="38" customWidth="1"/>
    <col min="7916" max="7916" width="1.58203125" style="38" customWidth="1"/>
    <col min="7917" max="8161" width="10.6640625" style="38"/>
    <col min="8162" max="8162" width="4.08203125" style="38" customWidth="1"/>
    <col min="8163" max="8163" width="10.6640625" style="38"/>
    <col min="8164" max="8164" width="16.08203125" style="38" customWidth="1"/>
    <col min="8165" max="8165" width="10.58203125" style="38" customWidth="1"/>
    <col min="8166" max="8169" width="10.6640625" style="38"/>
    <col min="8170" max="8170" width="20.6640625" style="38" customWidth="1"/>
    <col min="8171" max="8171" width="12.83203125" style="38" customWidth="1"/>
    <col min="8172" max="8172" width="1.58203125" style="38" customWidth="1"/>
    <col min="8173" max="8417" width="10.6640625" style="38"/>
    <col min="8418" max="8418" width="4.08203125" style="38" customWidth="1"/>
    <col min="8419" max="8419" width="10.6640625" style="38"/>
    <col min="8420" max="8420" width="16.08203125" style="38" customWidth="1"/>
    <col min="8421" max="8421" width="10.58203125" style="38" customWidth="1"/>
    <col min="8422" max="8425" width="10.6640625" style="38"/>
    <col min="8426" max="8426" width="20.6640625" style="38" customWidth="1"/>
    <col min="8427" max="8427" width="12.83203125" style="38" customWidth="1"/>
    <col min="8428" max="8428" width="1.58203125" style="38" customWidth="1"/>
    <col min="8429" max="8673" width="10.6640625" style="38"/>
    <col min="8674" max="8674" width="4.08203125" style="38" customWidth="1"/>
    <col min="8675" max="8675" width="10.6640625" style="38"/>
    <col min="8676" max="8676" width="16.08203125" style="38" customWidth="1"/>
    <col min="8677" max="8677" width="10.58203125" style="38" customWidth="1"/>
    <col min="8678" max="8681" width="10.6640625" style="38"/>
    <col min="8682" max="8682" width="20.6640625" style="38" customWidth="1"/>
    <col min="8683" max="8683" width="12.83203125" style="38" customWidth="1"/>
    <col min="8684" max="8684" width="1.58203125" style="38" customWidth="1"/>
    <col min="8685" max="8929" width="10.6640625" style="38"/>
    <col min="8930" max="8930" width="4.08203125" style="38" customWidth="1"/>
    <col min="8931" max="8931" width="10.6640625" style="38"/>
    <col min="8932" max="8932" width="16.08203125" style="38" customWidth="1"/>
    <col min="8933" max="8933" width="10.58203125" style="38" customWidth="1"/>
    <col min="8934" max="8937" width="10.6640625" style="38"/>
    <col min="8938" max="8938" width="20.6640625" style="38" customWidth="1"/>
    <col min="8939" max="8939" width="12.83203125" style="38" customWidth="1"/>
    <col min="8940" max="8940" width="1.58203125" style="38" customWidth="1"/>
    <col min="8941" max="9185" width="10.6640625" style="38"/>
    <col min="9186" max="9186" width="4.08203125" style="38" customWidth="1"/>
    <col min="9187" max="9187" width="10.6640625" style="38"/>
    <col min="9188" max="9188" width="16.08203125" style="38" customWidth="1"/>
    <col min="9189" max="9189" width="10.58203125" style="38" customWidth="1"/>
    <col min="9190" max="9193" width="10.6640625" style="38"/>
    <col min="9194" max="9194" width="20.6640625" style="38" customWidth="1"/>
    <col min="9195" max="9195" width="12.83203125" style="38" customWidth="1"/>
    <col min="9196" max="9196" width="1.58203125" style="38" customWidth="1"/>
    <col min="9197" max="9441" width="10.6640625" style="38"/>
    <col min="9442" max="9442" width="4.08203125" style="38" customWidth="1"/>
    <col min="9443" max="9443" width="10.6640625" style="38"/>
    <col min="9444" max="9444" width="16.08203125" style="38" customWidth="1"/>
    <col min="9445" max="9445" width="10.58203125" style="38" customWidth="1"/>
    <col min="9446" max="9449" width="10.6640625" style="38"/>
    <col min="9450" max="9450" width="20.6640625" style="38" customWidth="1"/>
    <col min="9451" max="9451" width="12.83203125" style="38" customWidth="1"/>
    <col min="9452" max="9452" width="1.58203125" style="38" customWidth="1"/>
    <col min="9453" max="9697" width="10.6640625" style="38"/>
    <col min="9698" max="9698" width="4.08203125" style="38" customWidth="1"/>
    <col min="9699" max="9699" width="10.6640625" style="38"/>
    <col min="9700" max="9700" width="16.08203125" style="38" customWidth="1"/>
    <col min="9701" max="9701" width="10.58203125" style="38" customWidth="1"/>
    <col min="9702" max="9705" width="10.6640625" style="38"/>
    <col min="9706" max="9706" width="20.6640625" style="38" customWidth="1"/>
    <col min="9707" max="9707" width="12.83203125" style="38" customWidth="1"/>
    <col min="9708" max="9708" width="1.58203125" style="38" customWidth="1"/>
    <col min="9709" max="9953" width="10.6640625" style="38"/>
    <col min="9954" max="9954" width="4.08203125" style="38" customWidth="1"/>
    <col min="9955" max="9955" width="10.6640625" style="38"/>
    <col min="9956" max="9956" width="16.08203125" style="38" customWidth="1"/>
    <col min="9957" max="9957" width="10.58203125" style="38" customWidth="1"/>
    <col min="9958" max="9961" width="10.6640625" style="38"/>
    <col min="9962" max="9962" width="20.6640625" style="38" customWidth="1"/>
    <col min="9963" max="9963" width="12.83203125" style="38" customWidth="1"/>
    <col min="9964" max="9964" width="1.58203125" style="38" customWidth="1"/>
    <col min="9965" max="10209" width="10.6640625" style="38"/>
    <col min="10210" max="10210" width="4.08203125" style="38" customWidth="1"/>
    <col min="10211" max="10211" width="10.6640625" style="38"/>
    <col min="10212" max="10212" width="16.08203125" style="38" customWidth="1"/>
    <col min="10213" max="10213" width="10.58203125" style="38" customWidth="1"/>
    <col min="10214" max="10217" width="10.6640625" style="38"/>
    <col min="10218" max="10218" width="20.6640625" style="38" customWidth="1"/>
    <col min="10219" max="10219" width="12.83203125" style="38" customWidth="1"/>
    <col min="10220" max="10220" width="1.58203125" style="38" customWidth="1"/>
    <col min="10221" max="10465" width="10.6640625" style="38"/>
    <col min="10466" max="10466" width="4.08203125" style="38" customWidth="1"/>
    <col min="10467" max="10467" width="10.6640625" style="38"/>
    <col min="10468" max="10468" width="16.08203125" style="38" customWidth="1"/>
    <col min="10469" max="10469" width="10.58203125" style="38" customWidth="1"/>
    <col min="10470" max="10473" width="10.6640625" style="38"/>
    <col min="10474" max="10474" width="20.6640625" style="38" customWidth="1"/>
    <col min="10475" max="10475" width="12.83203125" style="38" customWidth="1"/>
    <col min="10476" max="10476" width="1.58203125" style="38" customWidth="1"/>
    <col min="10477" max="10721" width="10.6640625" style="38"/>
    <col min="10722" max="10722" width="4.08203125" style="38" customWidth="1"/>
    <col min="10723" max="10723" width="10.6640625" style="38"/>
    <col min="10724" max="10724" width="16.08203125" style="38" customWidth="1"/>
    <col min="10725" max="10725" width="10.58203125" style="38" customWidth="1"/>
    <col min="10726" max="10729" width="10.6640625" style="38"/>
    <col min="10730" max="10730" width="20.6640625" style="38" customWidth="1"/>
    <col min="10731" max="10731" width="12.83203125" style="38" customWidth="1"/>
    <col min="10732" max="10732" width="1.58203125" style="38" customWidth="1"/>
    <col min="10733" max="10977" width="10.6640625" style="38"/>
    <col min="10978" max="10978" width="4.08203125" style="38" customWidth="1"/>
    <col min="10979" max="10979" width="10.6640625" style="38"/>
    <col min="10980" max="10980" width="16.08203125" style="38" customWidth="1"/>
    <col min="10981" max="10981" width="10.58203125" style="38" customWidth="1"/>
    <col min="10982" max="10985" width="10.6640625" style="38"/>
    <col min="10986" max="10986" width="20.6640625" style="38" customWidth="1"/>
    <col min="10987" max="10987" width="12.83203125" style="38" customWidth="1"/>
    <col min="10988" max="10988" width="1.58203125" style="38" customWidth="1"/>
    <col min="10989" max="11233" width="10.6640625" style="38"/>
    <col min="11234" max="11234" width="4.08203125" style="38" customWidth="1"/>
    <col min="11235" max="11235" width="10.6640625" style="38"/>
    <col min="11236" max="11236" width="16.08203125" style="38" customWidth="1"/>
    <col min="11237" max="11237" width="10.58203125" style="38" customWidth="1"/>
    <col min="11238" max="11241" width="10.6640625" style="38"/>
    <col min="11242" max="11242" width="20.6640625" style="38" customWidth="1"/>
    <col min="11243" max="11243" width="12.83203125" style="38" customWidth="1"/>
    <col min="11244" max="11244" width="1.58203125" style="38" customWidth="1"/>
    <col min="11245" max="11489" width="10.6640625" style="38"/>
    <col min="11490" max="11490" width="4.08203125" style="38" customWidth="1"/>
    <col min="11491" max="11491" width="10.6640625" style="38"/>
    <col min="11492" max="11492" width="16.08203125" style="38" customWidth="1"/>
    <col min="11493" max="11493" width="10.58203125" style="38" customWidth="1"/>
    <col min="11494" max="11497" width="10.6640625" style="38"/>
    <col min="11498" max="11498" width="20.6640625" style="38" customWidth="1"/>
    <col min="11499" max="11499" width="12.83203125" style="38" customWidth="1"/>
    <col min="11500" max="11500" width="1.58203125" style="38" customWidth="1"/>
    <col min="11501" max="11745" width="10.6640625" style="38"/>
    <col min="11746" max="11746" width="4.08203125" style="38" customWidth="1"/>
    <col min="11747" max="11747" width="10.6640625" style="38"/>
    <col min="11748" max="11748" width="16.08203125" style="38" customWidth="1"/>
    <col min="11749" max="11749" width="10.58203125" style="38" customWidth="1"/>
    <col min="11750" max="11753" width="10.6640625" style="38"/>
    <col min="11754" max="11754" width="20.6640625" style="38" customWidth="1"/>
    <col min="11755" max="11755" width="12.83203125" style="38" customWidth="1"/>
    <col min="11756" max="11756" width="1.58203125" style="38" customWidth="1"/>
    <col min="11757" max="12001" width="10.6640625" style="38"/>
    <col min="12002" max="12002" width="4.08203125" style="38" customWidth="1"/>
    <col min="12003" max="12003" width="10.6640625" style="38"/>
    <col min="12004" max="12004" width="16.08203125" style="38" customWidth="1"/>
    <col min="12005" max="12005" width="10.58203125" style="38" customWidth="1"/>
    <col min="12006" max="12009" width="10.6640625" style="38"/>
    <col min="12010" max="12010" width="20.6640625" style="38" customWidth="1"/>
    <col min="12011" max="12011" width="12.83203125" style="38" customWidth="1"/>
    <col min="12012" max="12012" width="1.58203125" style="38" customWidth="1"/>
    <col min="12013" max="12257" width="10.6640625" style="38"/>
    <col min="12258" max="12258" width="4.08203125" style="38" customWidth="1"/>
    <col min="12259" max="12259" width="10.6640625" style="38"/>
    <col min="12260" max="12260" width="16.08203125" style="38" customWidth="1"/>
    <col min="12261" max="12261" width="10.58203125" style="38" customWidth="1"/>
    <col min="12262" max="12265" width="10.6640625" style="38"/>
    <col min="12266" max="12266" width="20.6640625" style="38" customWidth="1"/>
    <col min="12267" max="12267" width="12.83203125" style="38" customWidth="1"/>
    <col min="12268" max="12268" width="1.58203125" style="38" customWidth="1"/>
    <col min="12269" max="12513" width="10.6640625" style="38"/>
    <col min="12514" max="12514" width="4.08203125" style="38" customWidth="1"/>
    <col min="12515" max="12515" width="10.6640625" style="38"/>
    <col min="12516" max="12516" width="16.08203125" style="38" customWidth="1"/>
    <col min="12517" max="12517" width="10.58203125" style="38" customWidth="1"/>
    <col min="12518" max="12521" width="10.6640625" style="38"/>
    <col min="12522" max="12522" width="20.6640625" style="38" customWidth="1"/>
    <col min="12523" max="12523" width="12.83203125" style="38" customWidth="1"/>
    <col min="12524" max="12524" width="1.58203125" style="38" customWidth="1"/>
    <col min="12525" max="12769" width="10.6640625" style="38"/>
    <col min="12770" max="12770" width="4.08203125" style="38" customWidth="1"/>
    <col min="12771" max="12771" width="10.6640625" style="38"/>
    <col min="12772" max="12772" width="16.08203125" style="38" customWidth="1"/>
    <col min="12773" max="12773" width="10.58203125" style="38" customWidth="1"/>
    <col min="12774" max="12777" width="10.6640625" style="38"/>
    <col min="12778" max="12778" width="20.6640625" style="38" customWidth="1"/>
    <col min="12779" max="12779" width="12.83203125" style="38" customWidth="1"/>
    <col min="12780" max="12780" width="1.58203125" style="38" customWidth="1"/>
    <col min="12781" max="13025" width="10.6640625" style="38"/>
    <col min="13026" max="13026" width="4.08203125" style="38" customWidth="1"/>
    <col min="13027" max="13027" width="10.6640625" style="38"/>
    <col min="13028" max="13028" width="16.08203125" style="38" customWidth="1"/>
    <col min="13029" max="13029" width="10.58203125" style="38" customWidth="1"/>
    <col min="13030" max="13033" width="10.6640625" style="38"/>
    <col min="13034" max="13034" width="20.6640625" style="38" customWidth="1"/>
    <col min="13035" max="13035" width="12.83203125" style="38" customWidth="1"/>
    <col min="13036" max="13036" width="1.58203125" style="38" customWidth="1"/>
    <col min="13037" max="13281" width="10.6640625" style="38"/>
    <col min="13282" max="13282" width="4.08203125" style="38" customWidth="1"/>
    <col min="13283" max="13283" width="10.6640625" style="38"/>
    <col min="13284" max="13284" width="16.08203125" style="38" customWidth="1"/>
    <col min="13285" max="13285" width="10.58203125" style="38" customWidth="1"/>
    <col min="13286" max="13289" width="10.6640625" style="38"/>
    <col min="13290" max="13290" width="20.6640625" style="38" customWidth="1"/>
    <col min="13291" max="13291" width="12.83203125" style="38" customWidth="1"/>
    <col min="13292" max="13292" width="1.58203125" style="38" customWidth="1"/>
    <col min="13293" max="13537" width="10.6640625" style="38"/>
    <col min="13538" max="13538" width="4.08203125" style="38" customWidth="1"/>
    <col min="13539" max="13539" width="10.6640625" style="38"/>
    <col min="13540" max="13540" width="16.08203125" style="38" customWidth="1"/>
    <col min="13541" max="13541" width="10.58203125" style="38" customWidth="1"/>
    <col min="13542" max="13545" width="10.6640625" style="38"/>
    <col min="13546" max="13546" width="20.6640625" style="38" customWidth="1"/>
    <col min="13547" max="13547" width="12.83203125" style="38" customWidth="1"/>
    <col min="13548" max="13548" width="1.58203125" style="38" customWidth="1"/>
    <col min="13549" max="13793" width="10.6640625" style="38"/>
    <col min="13794" max="13794" width="4.08203125" style="38" customWidth="1"/>
    <col min="13795" max="13795" width="10.6640625" style="38"/>
    <col min="13796" max="13796" width="16.08203125" style="38" customWidth="1"/>
    <col min="13797" max="13797" width="10.58203125" style="38" customWidth="1"/>
    <col min="13798" max="13801" width="10.6640625" style="38"/>
    <col min="13802" max="13802" width="20.6640625" style="38" customWidth="1"/>
    <col min="13803" max="13803" width="12.83203125" style="38" customWidth="1"/>
    <col min="13804" max="13804" width="1.58203125" style="38" customWidth="1"/>
    <col min="13805" max="14049" width="10.6640625" style="38"/>
    <col min="14050" max="14050" width="4.08203125" style="38" customWidth="1"/>
    <col min="14051" max="14051" width="10.6640625" style="38"/>
    <col min="14052" max="14052" width="16.08203125" style="38" customWidth="1"/>
    <col min="14053" max="14053" width="10.58203125" style="38" customWidth="1"/>
    <col min="14054" max="14057" width="10.6640625" style="38"/>
    <col min="14058" max="14058" width="20.6640625" style="38" customWidth="1"/>
    <col min="14059" max="14059" width="12.83203125" style="38" customWidth="1"/>
    <col min="14060" max="14060" width="1.58203125" style="38" customWidth="1"/>
    <col min="14061" max="14305" width="10.6640625" style="38"/>
    <col min="14306" max="14306" width="4.08203125" style="38" customWidth="1"/>
    <col min="14307" max="14307" width="10.6640625" style="38"/>
    <col min="14308" max="14308" width="16.08203125" style="38" customWidth="1"/>
    <col min="14309" max="14309" width="10.58203125" style="38" customWidth="1"/>
    <col min="14310" max="14313" width="10.6640625" style="38"/>
    <col min="14314" max="14314" width="20.6640625" style="38" customWidth="1"/>
    <col min="14315" max="14315" width="12.83203125" style="38" customWidth="1"/>
    <col min="14316" max="14316" width="1.58203125" style="38" customWidth="1"/>
    <col min="14317" max="14561" width="10.6640625" style="38"/>
    <col min="14562" max="14562" width="4.08203125" style="38" customWidth="1"/>
    <col min="14563" max="14563" width="10.6640625" style="38"/>
    <col min="14564" max="14564" width="16.08203125" style="38" customWidth="1"/>
    <col min="14565" max="14565" width="10.58203125" style="38" customWidth="1"/>
    <col min="14566" max="14569" width="10.6640625" style="38"/>
    <col min="14570" max="14570" width="20.6640625" style="38" customWidth="1"/>
    <col min="14571" max="14571" width="12.83203125" style="38" customWidth="1"/>
    <col min="14572" max="14572" width="1.58203125" style="38" customWidth="1"/>
    <col min="14573" max="14817" width="10.6640625" style="38"/>
    <col min="14818" max="14818" width="4.08203125" style="38" customWidth="1"/>
    <col min="14819" max="14819" width="10.6640625" style="38"/>
    <col min="14820" max="14820" width="16.08203125" style="38" customWidth="1"/>
    <col min="14821" max="14821" width="10.58203125" style="38" customWidth="1"/>
    <col min="14822" max="14825" width="10.6640625" style="38"/>
    <col min="14826" max="14826" width="20.6640625" style="38" customWidth="1"/>
    <col min="14827" max="14827" width="12.83203125" style="38" customWidth="1"/>
    <col min="14828" max="14828" width="1.58203125" style="38" customWidth="1"/>
    <col min="14829" max="15073" width="10.6640625" style="38"/>
    <col min="15074" max="15074" width="4.08203125" style="38" customWidth="1"/>
    <col min="15075" max="15075" width="10.6640625" style="38"/>
    <col min="15076" max="15076" width="16.08203125" style="38" customWidth="1"/>
    <col min="15077" max="15077" width="10.58203125" style="38" customWidth="1"/>
    <col min="15078" max="15081" width="10.6640625" style="38"/>
    <col min="15082" max="15082" width="20.6640625" style="38" customWidth="1"/>
    <col min="15083" max="15083" width="12.83203125" style="38" customWidth="1"/>
    <col min="15084" max="15084" width="1.58203125" style="38" customWidth="1"/>
    <col min="15085" max="15329" width="10.6640625" style="38"/>
    <col min="15330" max="15330" width="4.08203125" style="38" customWidth="1"/>
    <col min="15331" max="15331" width="10.6640625" style="38"/>
    <col min="15332" max="15332" width="16.08203125" style="38" customWidth="1"/>
    <col min="15333" max="15333" width="10.58203125" style="38" customWidth="1"/>
    <col min="15334" max="15337" width="10.6640625" style="38"/>
    <col min="15338" max="15338" width="20.6640625" style="38" customWidth="1"/>
    <col min="15339" max="15339" width="12.83203125" style="38" customWidth="1"/>
    <col min="15340" max="15340" width="1.58203125" style="38" customWidth="1"/>
    <col min="15341" max="15585" width="10.6640625" style="38"/>
    <col min="15586" max="15586" width="4.08203125" style="38" customWidth="1"/>
    <col min="15587" max="15587" width="10.6640625" style="38"/>
    <col min="15588" max="15588" width="16.08203125" style="38" customWidth="1"/>
    <col min="15589" max="15589" width="10.58203125" style="38" customWidth="1"/>
    <col min="15590" max="15593" width="10.6640625" style="38"/>
    <col min="15594" max="15594" width="20.6640625" style="38" customWidth="1"/>
    <col min="15595" max="15595" width="12.83203125" style="38" customWidth="1"/>
    <col min="15596" max="15596" width="1.58203125" style="38" customWidth="1"/>
    <col min="15597" max="15841" width="10.6640625" style="38"/>
    <col min="15842" max="15842" width="4.08203125" style="38" customWidth="1"/>
    <col min="15843" max="15843" width="10.6640625" style="38"/>
    <col min="15844" max="15844" width="16.08203125" style="38" customWidth="1"/>
    <col min="15845" max="15845" width="10.58203125" style="38" customWidth="1"/>
    <col min="15846" max="15849" width="10.6640625" style="38"/>
    <col min="15850" max="15850" width="20.6640625" style="38" customWidth="1"/>
    <col min="15851" max="15851" width="12.83203125" style="38" customWidth="1"/>
    <col min="15852" max="15852" width="1.58203125" style="38" customWidth="1"/>
    <col min="15853" max="16097" width="10.6640625" style="38"/>
    <col min="16098" max="16098" width="4.08203125" style="38" customWidth="1"/>
    <col min="16099" max="16099" width="10.6640625" style="38"/>
    <col min="16100" max="16100" width="16.08203125" style="38" customWidth="1"/>
    <col min="16101" max="16101" width="10.58203125" style="38" customWidth="1"/>
    <col min="16102" max="16105" width="10.6640625" style="38"/>
    <col min="16106" max="16106" width="20.6640625" style="38" customWidth="1"/>
    <col min="16107" max="16107" width="12.83203125" style="38" customWidth="1"/>
    <col min="16108" max="16108" width="1.58203125" style="38" customWidth="1"/>
    <col min="16109" max="16384" width="10.6640625" style="38"/>
  </cols>
  <sheetData>
    <row r="1" spans="2:13" ht="6" customHeight="1" thickBot="1"/>
    <row r="2" spans="2:13" ht="19.5" customHeight="1">
      <c r="B2" s="39"/>
      <c r="C2" s="40"/>
      <c r="D2" s="41" t="s">
        <v>99</v>
      </c>
      <c r="E2" s="42"/>
      <c r="F2" s="42"/>
      <c r="G2" s="42"/>
      <c r="H2" s="42"/>
      <c r="I2" s="43"/>
      <c r="J2" s="44" t="s">
        <v>100</v>
      </c>
    </row>
    <row r="3" spans="2:13" ht="15.75" customHeight="1" thickBot="1">
      <c r="B3" s="45"/>
      <c r="C3" s="46"/>
      <c r="D3" s="47"/>
      <c r="E3" s="48"/>
      <c r="F3" s="48"/>
      <c r="G3" s="48"/>
      <c r="H3" s="48"/>
      <c r="I3" s="49"/>
      <c r="J3" s="50"/>
    </row>
    <row r="4" spans="2:13" ht="13">
      <c r="B4" s="45"/>
      <c r="C4" s="46"/>
      <c r="D4" s="51"/>
      <c r="E4" s="52"/>
      <c r="F4" s="52"/>
      <c r="G4" s="52"/>
      <c r="H4" s="52"/>
      <c r="I4" s="53"/>
      <c r="J4" s="54"/>
    </row>
    <row r="5" spans="2:13" ht="13">
      <c r="B5" s="45"/>
      <c r="C5" s="46"/>
      <c r="D5" s="55" t="s">
        <v>101</v>
      </c>
      <c r="E5" s="56"/>
      <c r="F5" s="56"/>
      <c r="G5" s="56"/>
      <c r="H5" s="56"/>
      <c r="I5" s="57"/>
      <c r="J5" s="57" t="s">
        <v>102</v>
      </c>
    </row>
    <row r="6" spans="2:13" ht="13.5" thickBot="1">
      <c r="B6" s="58"/>
      <c r="C6" s="59"/>
      <c r="D6" s="60"/>
      <c r="E6" s="61"/>
      <c r="F6" s="61"/>
      <c r="G6" s="61"/>
      <c r="H6" s="61"/>
      <c r="I6" s="62"/>
      <c r="J6" s="63"/>
    </row>
    <row r="7" spans="2:13">
      <c r="B7" s="64"/>
      <c r="J7" s="65"/>
    </row>
    <row r="8" spans="2:13">
      <c r="B8" s="64"/>
      <c r="J8" s="65"/>
    </row>
    <row r="9" spans="2:13">
      <c r="B9" s="64"/>
      <c r="J9" s="65"/>
    </row>
    <row r="10" spans="2:13" ht="13">
      <c r="B10" s="64"/>
      <c r="C10" s="66" t="s">
        <v>134</v>
      </c>
      <c r="E10" s="67"/>
      <c r="H10" s="68"/>
      <c r="J10" s="65"/>
      <c r="M10" s="68"/>
    </row>
    <row r="11" spans="2:13">
      <c r="B11" s="64"/>
      <c r="J11" s="65"/>
    </row>
    <row r="12" spans="2:13" ht="13">
      <c r="B12" s="64"/>
      <c r="C12" s="66" t="s">
        <v>103</v>
      </c>
      <c r="J12" s="65"/>
    </row>
    <row r="13" spans="2:13" ht="13">
      <c r="B13" s="64"/>
      <c r="C13" s="66" t="s">
        <v>104</v>
      </c>
      <c r="J13" s="65"/>
    </row>
    <row r="14" spans="2:13">
      <c r="B14" s="64"/>
      <c r="J14" s="65"/>
    </row>
    <row r="15" spans="2:13">
      <c r="B15" s="64"/>
      <c r="C15" s="38" t="s">
        <v>135</v>
      </c>
      <c r="J15" s="65"/>
    </row>
    <row r="16" spans="2:13">
      <c r="B16" s="64"/>
      <c r="C16" s="69"/>
      <c r="J16" s="65"/>
    </row>
    <row r="17" spans="2:10" ht="13">
      <c r="B17" s="64"/>
      <c r="C17" s="38" t="s">
        <v>105</v>
      </c>
      <c r="D17" s="67"/>
      <c r="H17" s="70"/>
      <c r="I17" s="71"/>
      <c r="J17" s="65"/>
    </row>
    <row r="18" spans="2:10" ht="13">
      <c r="B18" s="64"/>
      <c r="C18" s="66" t="s">
        <v>106</v>
      </c>
      <c r="D18" s="66"/>
      <c r="E18" s="66"/>
      <c r="F18" s="66"/>
      <c r="H18" s="72">
        <v>17</v>
      </c>
      <c r="I18" s="73">
        <v>47744448</v>
      </c>
      <c r="J18" s="65"/>
    </row>
    <row r="19" spans="2:10">
      <c r="B19" s="64"/>
      <c r="C19" s="38" t="s">
        <v>107</v>
      </c>
      <c r="H19" s="74">
        <v>7</v>
      </c>
      <c r="I19" s="75">
        <f>12892383-5488689</f>
        <v>7403694</v>
      </c>
      <c r="J19" s="65"/>
    </row>
    <row r="20" spans="2:10">
      <c r="B20" s="64"/>
      <c r="C20" s="38" t="s">
        <v>108</v>
      </c>
      <c r="H20" s="74">
        <v>2</v>
      </c>
      <c r="I20" s="75">
        <v>5023598</v>
      </c>
      <c r="J20" s="65"/>
    </row>
    <row r="21" spans="2:10">
      <c r="B21" s="64"/>
      <c r="C21" s="38" t="s">
        <v>109</v>
      </c>
      <c r="H21" s="74">
        <v>7</v>
      </c>
      <c r="I21" s="75">
        <v>29828467</v>
      </c>
      <c r="J21" s="65"/>
    </row>
    <row r="22" spans="2:10">
      <c r="B22" s="64"/>
      <c r="C22" s="38" t="s">
        <v>110</v>
      </c>
      <c r="H22" s="74">
        <v>1</v>
      </c>
      <c r="I22" s="75">
        <v>5488689</v>
      </c>
      <c r="J22" s="65"/>
    </row>
    <row r="23" spans="2:10">
      <c r="B23" s="64"/>
      <c r="C23" s="38" t="s">
        <v>111</v>
      </c>
      <c r="H23" s="74">
        <v>0</v>
      </c>
      <c r="I23" s="75">
        <v>0</v>
      </c>
      <c r="J23" s="65"/>
    </row>
    <row r="24" spans="2:10" ht="13" thickBot="1">
      <c r="B24" s="64"/>
      <c r="C24" s="38" t="s">
        <v>112</v>
      </c>
      <c r="H24" s="76">
        <v>0</v>
      </c>
      <c r="I24" s="77">
        <v>0</v>
      </c>
      <c r="J24" s="65"/>
    </row>
    <row r="25" spans="2:10" ht="13">
      <c r="B25" s="64"/>
      <c r="C25" s="66" t="s">
        <v>113</v>
      </c>
      <c r="D25" s="66"/>
      <c r="E25" s="66"/>
      <c r="F25" s="66"/>
      <c r="H25" s="72">
        <f>H19+H20+H21+H22+H24+H23</f>
        <v>17</v>
      </c>
      <c r="I25" s="73">
        <f>I19+I20+I21+I22+I24+I23</f>
        <v>47744448</v>
      </c>
      <c r="J25" s="65"/>
    </row>
    <row r="26" spans="2:10">
      <c r="B26" s="64"/>
      <c r="C26" s="38" t="s">
        <v>114</v>
      </c>
      <c r="H26" s="74">
        <v>0</v>
      </c>
      <c r="I26" s="75">
        <v>0</v>
      </c>
      <c r="J26" s="65"/>
    </row>
    <row r="27" spans="2:10" ht="13" thickBot="1">
      <c r="B27" s="64"/>
      <c r="C27" s="38" t="s">
        <v>115</v>
      </c>
      <c r="H27" s="76">
        <v>0</v>
      </c>
      <c r="I27" s="77">
        <v>0</v>
      </c>
      <c r="J27" s="65"/>
    </row>
    <row r="28" spans="2:10" ht="13">
      <c r="B28" s="64"/>
      <c r="C28" s="66" t="s">
        <v>116</v>
      </c>
      <c r="D28" s="66"/>
      <c r="E28" s="66"/>
      <c r="F28" s="66"/>
      <c r="H28" s="72">
        <f>H26+H27</f>
        <v>0</v>
      </c>
      <c r="I28" s="73">
        <f>I26+I27</f>
        <v>0</v>
      </c>
      <c r="J28" s="65"/>
    </row>
    <row r="29" spans="2:10" ht="13.5" thickBot="1">
      <c r="B29" s="64"/>
      <c r="C29" s="38" t="s">
        <v>117</v>
      </c>
      <c r="D29" s="66"/>
      <c r="E29" s="66"/>
      <c r="F29" s="66"/>
      <c r="H29" s="76">
        <v>0</v>
      </c>
      <c r="I29" s="77">
        <v>0</v>
      </c>
      <c r="J29" s="65"/>
    </row>
    <row r="30" spans="2:10" ht="13">
      <c r="B30" s="64"/>
      <c r="C30" s="66" t="s">
        <v>118</v>
      </c>
      <c r="D30" s="66"/>
      <c r="E30" s="66"/>
      <c r="F30" s="66"/>
      <c r="H30" s="74">
        <f>H29</f>
        <v>0</v>
      </c>
      <c r="I30" s="75">
        <f>I29</f>
        <v>0</v>
      </c>
      <c r="J30" s="65"/>
    </row>
    <row r="31" spans="2:10" ht="13">
      <c r="B31" s="64"/>
      <c r="C31" s="66"/>
      <c r="D31" s="66"/>
      <c r="E31" s="66"/>
      <c r="F31" s="66"/>
      <c r="H31" s="78"/>
      <c r="I31" s="73"/>
      <c r="J31" s="65"/>
    </row>
    <row r="32" spans="2:10" ht="13.5" thickBot="1">
      <c r="B32" s="64"/>
      <c r="C32" s="66" t="s">
        <v>119</v>
      </c>
      <c r="D32" s="66"/>
      <c r="H32" s="79">
        <f>H25+H28+H30</f>
        <v>17</v>
      </c>
      <c r="I32" s="80">
        <f>I25+I28+I30</f>
        <v>47744448</v>
      </c>
      <c r="J32" s="65"/>
    </row>
    <row r="33" spans="2:10" ht="13.5" thickTop="1">
      <c r="B33" s="64"/>
      <c r="C33" s="66"/>
      <c r="D33" s="66"/>
      <c r="H33" s="81">
        <f>+H18-H32</f>
        <v>0</v>
      </c>
      <c r="I33" s="75">
        <f>+I18-I32</f>
        <v>0</v>
      </c>
      <c r="J33" s="65"/>
    </row>
    <row r="34" spans="2:10">
      <c r="B34" s="64"/>
      <c r="G34" s="81"/>
      <c r="H34" s="81"/>
      <c r="I34" s="81"/>
      <c r="J34" s="65"/>
    </row>
    <row r="35" spans="2:10">
      <c r="B35" s="64"/>
      <c r="G35" s="81"/>
      <c r="H35" s="81"/>
      <c r="I35" s="81"/>
      <c r="J35" s="65"/>
    </row>
    <row r="36" spans="2:10" ht="13">
      <c r="B36" s="64"/>
      <c r="C36" s="66"/>
      <c r="G36" s="81"/>
      <c r="H36" s="81"/>
      <c r="I36" s="81"/>
      <c r="J36" s="65"/>
    </row>
    <row r="37" spans="2:10" ht="13.5" thickBot="1">
      <c r="B37" s="64"/>
      <c r="C37" s="82" t="s">
        <v>136</v>
      </c>
      <c r="D37" s="83"/>
      <c r="H37" s="82" t="s">
        <v>120</v>
      </c>
      <c r="I37" s="83"/>
      <c r="J37" s="65"/>
    </row>
    <row r="38" spans="2:10" ht="13">
      <c r="B38" s="64"/>
      <c r="C38" s="66" t="s">
        <v>137</v>
      </c>
      <c r="D38" s="81"/>
      <c r="H38" s="84" t="s">
        <v>122</v>
      </c>
      <c r="I38" s="81"/>
      <c r="J38" s="65"/>
    </row>
    <row r="39" spans="2:10" ht="13">
      <c r="B39" s="64"/>
      <c r="C39" s="66" t="s">
        <v>138</v>
      </c>
      <c r="H39" s="66" t="s">
        <v>123</v>
      </c>
      <c r="I39" s="81"/>
      <c r="J39" s="65"/>
    </row>
    <row r="40" spans="2:10">
      <c r="B40" s="64"/>
      <c r="G40" s="81"/>
      <c r="H40" s="81"/>
      <c r="I40" s="81"/>
      <c r="J40" s="65"/>
    </row>
    <row r="41" spans="2:10" ht="12.75" customHeight="1">
      <c r="B41" s="64"/>
      <c r="C41" s="85" t="s">
        <v>124</v>
      </c>
      <c r="D41" s="85"/>
      <c r="E41" s="85"/>
      <c r="F41" s="85"/>
      <c r="G41" s="85"/>
      <c r="H41" s="85"/>
      <c r="I41" s="85"/>
      <c r="J41" s="65"/>
    </row>
    <row r="42" spans="2:10" ht="18.75" customHeight="1" thickBot="1">
      <c r="B42" s="86"/>
      <c r="C42" s="87"/>
      <c r="D42" s="87"/>
      <c r="E42" s="87"/>
      <c r="F42" s="87"/>
      <c r="G42" s="87"/>
      <c r="H42" s="87"/>
      <c r="I42" s="87"/>
      <c r="J42" s="88"/>
    </row>
  </sheetData>
  <mergeCells count="3">
    <mergeCell ref="D2:I3"/>
    <mergeCell ref="J2:J3"/>
    <mergeCell ref="C41:I41"/>
  </mergeCells>
  <pageMargins left="0.7" right="0.7" top="0.75" bottom="0.75" header="0.3" footer="0.3"/>
  <pageSetup scale="71"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3" zoomScale="84" zoomScaleNormal="84" zoomScaleSheetLayoutView="100" workbookViewId="0">
      <selection activeCell="C28" sqref="C28"/>
    </sheetView>
  </sheetViews>
  <sheetFormatPr baseColWidth="10" defaultColWidth="10.5" defaultRowHeight="12.5"/>
  <cols>
    <col min="1" max="1" width="4.08203125" style="38" customWidth="1"/>
    <col min="2" max="2" width="10.5" style="38"/>
    <col min="3" max="3" width="11.75" style="38" customWidth="1"/>
    <col min="4" max="4" width="20.1640625" style="38" customWidth="1"/>
    <col min="5" max="8" width="10.5" style="38"/>
    <col min="9" max="9" width="22.6640625" style="38" customWidth="1"/>
    <col min="10" max="10" width="11.5" style="38" customWidth="1"/>
    <col min="11" max="11" width="1.58203125" style="38" customWidth="1"/>
    <col min="12" max="16384" width="10.5" style="38"/>
  </cols>
  <sheetData>
    <row r="1" spans="2:10" ht="18" customHeight="1" thickBot="1"/>
    <row r="2" spans="2:10" ht="19.5" customHeight="1">
      <c r="B2" s="39"/>
      <c r="C2" s="40"/>
      <c r="D2" s="41" t="s">
        <v>125</v>
      </c>
      <c r="E2" s="42"/>
      <c r="F2" s="42"/>
      <c r="G2" s="42"/>
      <c r="H2" s="42"/>
      <c r="I2" s="43"/>
      <c r="J2" s="44" t="s">
        <v>100</v>
      </c>
    </row>
    <row r="3" spans="2:10" ht="15.75" customHeight="1" thickBot="1">
      <c r="B3" s="45"/>
      <c r="C3" s="46"/>
      <c r="D3" s="47"/>
      <c r="E3" s="48"/>
      <c r="F3" s="48"/>
      <c r="G3" s="48"/>
      <c r="H3" s="48"/>
      <c r="I3" s="49"/>
      <c r="J3" s="50"/>
    </row>
    <row r="4" spans="2:10" ht="13">
      <c r="B4" s="45"/>
      <c r="C4" s="46"/>
      <c r="E4" s="52"/>
      <c r="F4" s="52"/>
      <c r="G4" s="52"/>
      <c r="H4" s="52"/>
      <c r="I4" s="53"/>
      <c r="J4" s="54"/>
    </row>
    <row r="5" spans="2:10" ht="13">
      <c r="B5" s="45"/>
      <c r="C5" s="46"/>
      <c r="D5" s="89" t="s">
        <v>126</v>
      </c>
      <c r="E5" s="90"/>
      <c r="F5" s="90"/>
      <c r="G5" s="90"/>
      <c r="H5" s="90"/>
      <c r="I5" s="91"/>
      <c r="J5" s="57" t="s">
        <v>127</v>
      </c>
    </row>
    <row r="6" spans="2:10" ht="13.5" thickBot="1">
      <c r="B6" s="58"/>
      <c r="C6" s="59"/>
      <c r="D6" s="60"/>
      <c r="E6" s="61"/>
      <c r="F6" s="61"/>
      <c r="G6" s="61"/>
      <c r="H6" s="61"/>
      <c r="I6" s="62"/>
      <c r="J6" s="63"/>
    </row>
    <row r="7" spans="2:10">
      <c r="B7" s="64"/>
      <c r="J7" s="65"/>
    </row>
    <row r="8" spans="2:10">
      <c r="B8" s="64"/>
      <c r="J8" s="65"/>
    </row>
    <row r="9" spans="2:10" ht="13">
      <c r="B9" s="64"/>
      <c r="C9" s="66" t="s">
        <v>134</v>
      </c>
      <c r="D9" s="68"/>
      <c r="E9" s="67"/>
      <c r="J9" s="65"/>
    </row>
    <row r="10" spans="2:10" ht="13">
      <c r="B10" s="64"/>
      <c r="C10" s="66"/>
      <c r="J10" s="65"/>
    </row>
    <row r="11" spans="2:10" ht="13">
      <c r="B11" s="64"/>
      <c r="C11" s="66" t="s">
        <v>103</v>
      </c>
      <c r="J11" s="65"/>
    </row>
    <row r="12" spans="2:10" ht="13">
      <c r="B12" s="64"/>
      <c r="C12" s="66" t="s">
        <v>104</v>
      </c>
      <c r="J12" s="65"/>
    </row>
    <row r="13" spans="2:10">
      <c r="B13" s="64"/>
      <c r="J13" s="65"/>
    </row>
    <row r="14" spans="2:10">
      <c r="B14" s="64"/>
      <c r="C14" s="38" t="s">
        <v>128</v>
      </c>
      <c r="J14" s="65"/>
    </row>
    <row r="15" spans="2:10">
      <c r="B15" s="64"/>
      <c r="C15" s="69"/>
      <c r="J15" s="65"/>
    </row>
    <row r="16" spans="2:10" ht="13">
      <c r="B16" s="64"/>
      <c r="C16" s="92"/>
      <c r="D16" s="67"/>
      <c r="H16" s="93" t="s">
        <v>129</v>
      </c>
      <c r="I16" s="93" t="s">
        <v>130</v>
      </c>
      <c r="J16" s="65"/>
    </row>
    <row r="17" spans="2:10" ht="13">
      <c r="B17" s="64"/>
      <c r="C17" s="66" t="s">
        <v>106</v>
      </c>
      <c r="D17" s="66"/>
      <c r="E17" s="66"/>
      <c r="F17" s="66"/>
      <c r="H17" s="70">
        <v>10</v>
      </c>
      <c r="I17" s="94">
        <v>17915981</v>
      </c>
      <c r="J17" s="65"/>
    </row>
    <row r="18" spans="2:10">
      <c r="B18" s="64"/>
      <c r="C18" s="38" t="s">
        <v>107</v>
      </c>
      <c r="H18" s="95">
        <v>7</v>
      </c>
      <c r="I18" s="96">
        <v>7403694</v>
      </c>
      <c r="J18" s="65"/>
    </row>
    <row r="19" spans="2:10">
      <c r="B19" s="64"/>
      <c r="C19" s="38" t="s">
        <v>108</v>
      </c>
      <c r="H19" s="95">
        <v>2</v>
      </c>
      <c r="I19" s="96">
        <v>5023598</v>
      </c>
      <c r="J19" s="65"/>
    </row>
    <row r="20" spans="2:10">
      <c r="B20" s="64"/>
      <c r="C20" s="38" t="s">
        <v>110</v>
      </c>
      <c r="H20" s="95">
        <v>1</v>
      </c>
      <c r="I20" s="96">
        <v>5488689</v>
      </c>
      <c r="J20" s="65"/>
    </row>
    <row r="21" spans="2:10">
      <c r="B21" s="64"/>
      <c r="C21" s="38" t="s">
        <v>131</v>
      </c>
      <c r="H21" s="95">
        <v>0</v>
      </c>
      <c r="I21" s="96">
        <v>0</v>
      </c>
      <c r="J21" s="65"/>
    </row>
    <row r="22" spans="2:10" ht="13">
      <c r="B22" s="64"/>
      <c r="C22" s="66" t="s">
        <v>132</v>
      </c>
      <c r="D22" s="66"/>
      <c r="E22" s="66"/>
      <c r="F22" s="66"/>
      <c r="H22" s="70">
        <v>10</v>
      </c>
      <c r="I22" s="94">
        <v>17915981</v>
      </c>
      <c r="J22" s="65"/>
    </row>
    <row r="23" spans="2:10" ht="13.5" thickBot="1">
      <c r="B23" s="64"/>
      <c r="C23" s="66"/>
      <c r="D23" s="66"/>
      <c r="H23" s="97"/>
      <c r="I23" s="98"/>
      <c r="J23" s="65"/>
    </row>
    <row r="24" spans="2:10" ht="13.5" thickTop="1">
      <c r="B24" s="64"/>
      <c r="C24" s="66"/>
      <c r="D24" s="66"/>
      <c r="H24" s="81"/>
      <c r="I24" s="75"/>
      <c r="J24" s="65"/>
    </row>
    <row r="25" spans="2:10" ht="13">
      <c r="B25" s="64"/>
      <c r="C25" s="66"/>
      <c r="D25" s="66"/>
      <c r="H25" s="81"/>
      <c r="I25" s="75"/>
      <c r="J25" s="65"/>
    </row>
    <row r="26" spans="2:10" ht="13">
      <c r="B26" s="64"/>
      <c r="C26" s="66"/>
      <c r="D26" s="66"/>
      <c r="H26" s="81"/>
      <c r="I26" s="75"/>
      <c r="J26" s="65"/>
    </row>
    <row r="27" spans="2:10">
      <c r="B27" s="64"/>
      <c r="G27" s="81"/>
      <c r="H27" s="81"/>
      <c r="I27" s="81"/>
      <c r="J27" s="65"/>
    </row>
    <row r="28" spans="2:10" ht="13.5" thickBot="1">
      <c r="B28" s="64"/>
      <c r="C28" s="82" t="s">
        <v>136</v>
      </c>
      <c r="D28" s="82"/>
      <c r="G28" s="82" t="s">
        <v>120</v>
      </c>
      <c r="H28" s="83"/>
      <c r="I28" s="81"/>
      <c r="J28" s="65"/>
    </row>
    <row r="29" spans="2:10" ht="13">
      <c r="B29" s="64"/>
      <c r="C29" s="84" t="s">
        <v>121</v>
      </c>
      <c r="D29" s="84"/>
      <c r="G29" s="84" t="s">
        <v>133</v>
      </c>
      <c r="H29" s="81"/>
      <c r="I29" s="81"/>
      <c r="J29" s="65"/>
    </row>
    <row r="30" spans="2:10" ht="18.75" customHeight="1" thickBot="1">
      <c r="B30" s="86"/>
      <c r="C30" s="87"/>
      <c r="D30" s="87"/>
      <c r="E30" s="87"/>
      <c r="F30" s="87"/>
      <c r="G30" s="83"/>
      <c r="H30" s="83"/>
      <c r="I30" s="83"/>
      <c r="J30" s="88"/>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Lider Cartera</dc:creator>
  <cp:lastModifiedBy>Juan Camilo Paez Ramirez</cp:lastModifiedBy>
  <dcterms:created xsi:type="dcterms:W3CDTF">2024-04-11T12:30:46Z</dcterms:created>
  <dcterms:modified xsi:type="dcterms:W3CDTF">2024-05-08T04:35:26Z</dcterms:modified>
</cp:coreProperties>
</file>