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0736_HOSP NIVEL I EL BORDO E.S.E\"/>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FACTURA'!$A$1:$AE$1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3"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I25" i="5"/>
  <c r="I32" i="5" s="1"/>
  <c r="I33" i="5" s="1"/>
  <c r="H25" i="5"/>
  <c r="H32" i="5" s="1"/>
  <c r="H33" i="5" s="1"/>
  <c r="J46" i="2" l="1"/>
  <c r="I46" i="2"/>
  <c r="H46" i="1" l="1"/>
  <c r="G46"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<sst xmlns="http://schemas.openxmlformats.org/spreadsheetml/2006/main" count="606" uniqueCount="181">
  <si>
    <t>Prefijo Factura</t>
  </si>
  <si>
    <t>Numero Factura</t>
  </si>
  <si>
    <t>IPS Fecha factura</t>
  </si>
  <si>
    <t>IPS Fecha radicado</t>
  </si>
  <si>
    <t>IPS Valor Factura</t>
  </si>
  <si>
    <t>IPS Saldo Factura</t>
  </si>
  <si>
    <t>NIT IPS</t>
  </si>
  <si>
    <t>Tipo de Contrato</t>
  </si>
  <si>
    <t>Nombre IPS</t>
  </si>
  <si>
    <t>Sede / Ciudad</t>
  </si>
  <si>
    <t>Tipo de Prestación</t>
  </si>
  <si>
    <t>E.S.E. HOSPITAL NIVEL 1 EL BORDO</t>
  </si>
  <si>
    <t>891500736-0</t>
  </si>
  <si>
    <t>HBCC</t>
  </si>
  <si>
    <t>EVENTO</t>
  </si>
  <si>
    <t>BORDO-PATIA</t>
  </si>
  <si>
    <t>FACT</t>
  </si>
  <si>
    <t>LLAVE</t>
  </si>
  <si>
    <t>HBCC128836</t>
  </si>
  <si>
    <t>891500736_HBCC128836</t>
  </si>
  <si>
    <t>HBCC129609</t>
  </si>
  <si>
    <t>891500736_HBCC129609</t>
  </si>
  <si>
    <t>HBCC131911</t>
  </si>
  <si>
    <t>891500736_HBCC131911</t>
  </si>
  <si>
    <t>HBCC132100</t>
  </si>
  <si>
    <t>891500736_HBCC132100</t>
  </si>
  <si>
    <t>HBCC132802</t>
  </si>
  <si>
    <t>891500736_HBCC132802</t>
  </si>
  <si>
    <t>HBCC132989</t>
  </si>
  <si>
    <t>891500736_HBCC132989</t>
  </si>
  <si>
    <t>HBCC133141</t>
  </si>
  <si>
    <t>891500736_HBCC133141</t>
  </si>
  <si>
    <t>HBCC133777</t>
  </si>
  <si>
    <t>891500736_HBCC133777</t>
  </si>
  <si>
    <t>HBCC133647</t>
  </si>
  <si>
    <t>891500736_HBCC133647</t>
  </si>
  <si>
    <t>HBCC133648</t>
  </si>
  <si>
    <t>891500736_HBCC133648</t>
  </si>
  <si>
    <t>HBCC135267</t>
  </si>
  <si>
    <t>891500736_HBCC135267</t>
  </si>
  <si>
    <t>HBCC135268</t>
  </si>
  <si>
    <t>891500736_HBCC135268</t>
  </si>
  <si>
    <t>HBCC136384</t>
  </si>
  <si>
    <t>891500736_HBCC136384</t>
  </si>
  <si>
    <t>HBCC139382</t>
  </si>
  <si>
    <t>891500736_HBCC139382</t>
  </si>
  <si>
    <t>HBCC139445</t>
  </si>
  <si>
    <t>891500736_HBCC139445</t>
  </si>
  <si>
    <t>HBCC139965</t>
  </si>
  <si>
    <t>891500736_HBCC139965</t>
  </si>
  <si>
    <t>HBCC141552</t>
  </si>
  <si>
    <t>891500736_HBCC141552</t>
  </si>
  <si>
    <t>HBCC142828</t>
  </si>
  <si>
    <t>891500736_HBCC142828</t>
  </si>
  <si>
    <t>HBCC143830</t>
  </si>
  <si>
    <t>891500736_HBCC143830</t>
  </si>
  <si>
    <t>HBCC143479</t>
  </si>
  <si>
    <t>891500736_HBCC143479</t>
  </si>
  <si>
    <t>HBCC143494</t>
  </si>
  <si>
    <t>891500736_HBCC143494</t>
  </si>
  <si>
    <t>HBCC144272</t>
  </si>
  <si>
    <t>891500736_HBCC144272</t>
  </si>
  <si>
    <t>HBCC146007</t>
  </si>
  <si>
    <t>891500736_HBCC146007</t>
  </si>
  <si>
    <t>HBCC146011</t>
  </si>
  <si>
    <t>891500736_HBCC146011</t>
  </si>
  <si>
    <t>HBCC147335</t>
  </si>
  <si>
    <t>891500736_HBCC147335</t>
  </si>
  <si>
    <t>HBCC147738</t>
  </si>
  <si>
    <t>891500736_HBCC147738</t>
  </si>
  <si>
    <t>HBCC149936</t>
  </si>
  <si>
    <t>891500736_HBCC149936</t>
  </si>
  <si>
    <t>HBCC150483</t>
  </si>
  <si>
    <t>891500736_HBCC150483</t>
  </si>
  <si>
    <t>HBCC151009</t>
  </si>
  <si>
    <t>891500736_HBCC151009</t>
  </si>
  <si>
    <t>HBCC155442</t>
  </si>
  <si>
    <t>891500736_HBCC155442</t>
  </si>
  <si>
    <t>HBCC156159</t>
  </si>
  <si>
    <t>891500736_HBCC156159</t>
  </si>
  <si>
    <t>HBCC156260</t>
  </si>
  <si>
    <t>891500736_HBCC156260</t>
  </si>
  <si>
    <t>HBCC156796</t>
  </si>
  <si>
    <t>891500736_HBCC156796</t>
  </si>
  <si>
    <t>HBCC158378</t>
  </si>
  <si>
    <t>891500736_HBCC158378</t>
  </si>
  <si>
    <t>HBCC160839</t>
  </si>
  <si>
    <t>891500736_HBCC160839</t>
  </si>
  <si>
    <t>HBCC165121</t>
  </si>
  <si>
    <t>891500736_HBCC165121</t>
  </si>
  <si>
    <t>HBCC165683</t>
  </si>
  <si>
    <t>891500736_HBCC165683</t>
  </si>
  <si>
    <t>HBCC165869</t>
  </si>
  <si>
    <t>891500736_HBCC165869</t>
  </si>
  <si>
    <t>HBCC166926</t>
  </si>
  <si>
    <t>891500736_HBCC166926</t>
  </si>
  <si>
    <t>HBCC171636</t>
  </si>
  <si>
    <t>891500736_HBCC171636</t>
  </si>
  <si>
    <t>HBCC172757</t>
  </si>
  <si>
    <t>891500736_HBCC172757</t>
  </si>
  <si>
    <t>HBCC174038</t>
  </si>
  <si>
    <t>891500736_HBCC174038</t>
  </si>
  <si>
    <t>HBCC174765</t>
  </si>
  <si>
    <t>891500736_HBCC174765</t>
  </si>
  <si>
    <t>HBCC175017</t>
  </si>
  <si>
    <t>891500736_HBCC175017</t>
  </si>
  <si>
    <t>Finalizada</t>
  </si>
  <si>
    <t>Devuelta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</si>
  <si>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</si>
  <si>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</si>
  <si>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</si>
  <si>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</si>
  <si>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</si>
  <si>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</si>
  <si>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</si>
  <si>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</si>
  <si>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</si>
  <si>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</si>
  <si>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</si>
  <si>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</si>
  <si>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</si>
  <si>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</si>
  <si>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</si>
  <si>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</si>
  <si>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20-05-2024</t>
  </si>
  <si>
    <t>Factura pendiente en progamacion de pago</t>
  </si>
  <si>
    <t>Factura devuelta</t>
  </si>
  <si>
    <t>Factura no radicada</t>
  </si>
  <si>
    <t>Valor_Glosa y Devolución</t>
  </si>
  <si>
    <t>TIPIFICACION</t>
  </si>
  <si>
    <t>CONCEPTO GLOSA Y DEVOLUCION</t>
  </si>
  <si>
    <t>TIPIFICACION OBJECION</t>
  </si>
  <si>
    <t>DEVOLUCION</t>
  </si>
  <si>
    <t xml:space="preserve">SE REALIZA DEVOLUCION DE FACTURA, NO SE EVINDENCIA LA SOLICITUD DE AUTORIZACION A LA CAP DONDE INDIQUE LA SOLICITUD DE LA CONSULTA EXTERNA LA CARTA DE PORTABILIDAD INDICA DEL PERIODO DE UN AÑO EL CUAL INICIA EN OCTUBRE DE 2022. SIN AUTORIZACION PARA LOS SERVICIOS FACTURADOS. GESTIONAR CON EL AREA ENCARGADA Y PRESENTAR NUEVAMENTE, VALIDAR EL INSTRUCTIVO QUE SE ADJUNTO AL DOCUMENTO DE PORTABILIDAD. </t>
  </si>
  <si>
    <t>AUTORIZACION</t>
  </si>
  <si>
    <t>SE REALIZA DEVOLUCION DE FACTURA, NO SE EVINDENCIA LA SOLICITUD DE AUTORIZACION A LA CAP DONDE INDIQUE LA SOLICITUD DE LOS PARACLINICOS A REALIZAR . LA CARTA DE PORTABILIDAD INDICA DEL PERIODO DE UN AÑO EL CUAL INICIA EN OCTUBRE DE 2022. SIN AUTORIZACION PARA LOS SERVICIOS FACTURADOS. GESTIONAR CON EL AREA ENCARGADA Y PRESENTAR NUEVAMENTE, VALIDAR EL INSTRUCTIVO QUE SE ADJUNTO AL DOCUMENTO DE PORTABILIDAD.</t>
  </si>
  <si>
    <t xml:space="preserve">SE REALIZA DEVOLUCION DE FACTURA, NO SE EVINDENCIA LA SOLICITUD DE AUTORIZACION A LA CAP DONDE INDIQUE LA SOLICITUD DE LOS PARACLINICOS A REALIZAR. LA CARTA DE PORTABILIDAD INDICA DEL PERIODO DE UN AÑO EL CUAL INICIA EN OCTUBRE DE 2022. SIN AUTORIZACION PARA LOS SERVICIOS FACTURADOS. GESTIONAR CON EL AREA ENCARGADA Y PRESENTAR NUEVAMENTE, VALIDAR EL INSTRUCTIVO QUE SE ADJUNTO AL DOCUMENTO DE PORTABILIDAD. </t>
  </si>
  <si>
    <t>SE REALIZA DEVOLUCION DE FACTURA, NO SE EVIDENCIA AUTORIZACION PARA LOS SERVICIOS FACTURADOS. GESTIONAR CON EL AREA ENCARGADA Y PRESENTAR NUEVAMENTE.</t>
  </si>
  <si>
    <t>Cuenta de LLAVE</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</si>
  <si>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</si>
  <si>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</si>
  <si>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</si>
  <si>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</si>
  <si>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</si>
  <si>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</si>
  <si>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</si>
  <si>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</si>
  <si>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</si>
  <si>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</si>
  <si>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</si>
  <si>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</si>
  <si>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</si>
  <si>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</si>
  <si>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</si>
  <si>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</si>
  <si>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</si>
  <si>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</si>
  <si>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</si>
  <si>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</si>
  <si>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</si>
  <si>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</si>
  <si>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</si>
  <si>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</si>
  <si>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</si>
  <si>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</si>
  <si>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</si>
  <si>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</si>
  <si>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</si>
  <si>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</si>
  <si>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</si>
  <si>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</si>
  <si>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</si>
  <si>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</si>
  <si>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</si>
  <si>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</si>
  <si>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NIVEL 1 EL BORDO</t>
  </si>
  <si>
    <t>Santiago de Cali, mayo 20 2024</t>
  </si>
  <si>
    <t>NIT: 891500736</t>
  </si>
  <si>
    <t>FABRICIO MARTINEZ CABANILLAS</t>
  </si>
  <si>
    <t>Coordinador de CARTERA</t>
  </si>
  <si>
    <t>EMPRESA SOCIAL DEL ESTADO HOSPITAL NIVEL I EL BORDO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</si>
</sst>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9" tint="0.79998168889431442"/>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8" fillId="0" borderId="0"/>
    <xf numFmtId="168" fontId="4" fillId="0" borderId="0" applyFont="0" applyFill="0" applyBorder="0" applyAlignment="0" applyProtection="0"/>
    <xf numFmtId="43" fontId="4" fillId="0" borderId="0" applyFont="0" applyFill="0" applyBorder="0" applyAlignment="0" applyProtection="0"/>
  </cellStyleXfs>
  <cellXfs count="97">
    <xf numFmtId="0" fontId="0" fillId="0" borderId="0" xfId="0"/>
    <xf numFmtId="0" fontId="0" fillId="0" borderId="1" xfId="0" applyBorder="1"/>
    <xf numFmtId="0" fontId="1" fillId="0" borderId="0" xfId="0" applyFont="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xf numFmtId="164" fontId="1" fillId="3" borderId="1" xfId="0" applyNumberFormat="1" applyFont="1" applyFill="1" applyBorder="1"/>
    <xf numFmtId="14" fontId="0" fillId="0" borderId="1" xfId="0" applyNumberFormat="1" applyBorder="1"/>
    <xf numFmtId="0" fontId="0" fillId="2" borderId="1" xfId="0" applyFill="1" applyBorder="1" applyAlignment="1">
      <alignment horizontal="center"/>
    </xf>
    <xf numFmtId="0" fontId="1" fillId="4" borderId="1" xfId="0" applyFont="1" applyFill="1" applyBorder="1" applyAlignment="1">
      <alignment horizontal="center" vertical="center" wrapText="1"/>
    </xf>
    <xf numFmtId="164" fontId="0" fillId="3" borderId="1" xfId="1" applyNumberFormat="1" applyFont="1" applyFill="1" applyBorder="1"/>
    <xf numFmtId="0" fontId="1" fillId="3" borderId="1" xfId="0" applyFont="1" applyFill="1" applyBorder="1" applyAlignment="1">
      <alignment horizontal="center" vertical="center" wrapText="1"/>
    </xf>
    <xf numFmtId="14" fontId="0" fillId="3" borderId="1" xfId="0" applyNumberFormat="1" applyFill="1" applyBorder="1" applyAlignment="1">
      <alignment horizontal="center"/>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0" borderId="0" xfId="0" applyFont="1" applyAlignment="1">
      <alignment horizontal="center" vertical="center" wrapText="1"/>
    </xf>
    <xf numFmtId="0" fontId="7" fillId="0" borderId="1" xfId="0" applyFont="1" applyBorder="1"/>
    <xf numFmtId="0" fontId="7" fillId="0" borderId="1" xfId="0" applyFont="1" applyBorder="1" applyAlignment="1">
      <alignment horizontal="center"/>
    </xf>
    <xf numFmtId="14" fontId="7" fillId="3" borderId="1" xfId="0" applyNumberFormat="1" applyFont="1" applyFill="1" applyBorder="1" applyAlignment="1">
      <alignment horizontal="center"/>
    </xf>
    <xf numFmtId="14" fontId="7" fillId="0" borderId="1" xfId="0" applyNumberFormat="1" applyFont="1" applyBorder="1"/>
    <xf numFmtId="164" fontId="7" fillId="3" borderId="1" xfId="1" applyNumberFormat="1" applyFont="1" applyFill="1" applyBorder="1"/>
    <xf numFmtId="164" fontId="7" fillId="0" borderId="1" xfId="1" applyNumberFormat="1" applyFont="1" applyBorder="1"/>
    <xf numFmtId="0" fontId="7" fillId="0" borderId="0" xfId="0" applyFont="1"/>
    <xf numFmtId="14" fontId="7" fillId="0" borderId="1" xfId="0" applyNumberFormat="1" applyFont="1" applyBorder="1" applyAlignment="1">
      <alignment horizontal="center"/>
    </xf>
    <xf numFmtId="0" fontId="7" fillId="0" borderId="1" xfId="0" applyFont="1" applyBorder="1" applyAlignment="1">
      <alignment vertical="center"/>
    </xf>
    <xf numFmtId="0" fontId="6" fillId="5" borderId="1" xfId="0" applyFont="1" applyFill="1" applyBorder="1" applyAlignment="1">
      <alignment horizontal="center" vertical="center" wrapText="1"/>
    </xf>
    <xf numFmtId="1" fontId="6" fillId="5" borderId="1" xfId="0" applyNumberFormat="1"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0" fontId="6" fillId="0" borderId="1" xfId="0" applyFont="1" applyBorder="1" applyAlignment="1">
      <alignment horizontal="center" vertical="center" wrapText="1"/>
    </xf>
    <xf numFmtId="164" fontId="6" fillId="3" borderId="2" xfId="0" applyNumberFormat="1" applyFont="1" applyFill="1" applyBorder="1"/>
    <xf numFmtId="164" fontId="6" fillId="5" borderId="1" xfId="1" applyNumberFormat="1" applyFont="1" applyFill="1" applyBorder="1" applyAlignment="1">
      <alignment horizontal="center" vertical="center" wrapText="1"/>
    </xf>
    <xf numFmtId="164" fontId="7" fillId="0" borderId="0" xfId="1" applyNumberFormat="1" applyFont="1"/>
    <xf numFmtId="0" fontId="7" fillId="0" borderId="1" xfId="1" applyNumberFormat="1" applyFont="1" applyBorder="1"/>
    <xf numFmtId="0" fontId="0" fillId="0" borderId="0" xfId="0" applyNumberFormat="1"/>
    <xf numFmtId="0" fontId="0" fillId="0" borderId="0" xfId="0" pivotButton="1"/>
    <xf numFmtId="0" fontId="0" fillId="0" borderId="0" xfId="0" applyAlignment="1">
      <alignment horizontal="left"/>
    </xf>
    <xf numFmtId="0" fontId="9" fillId="0" borderId="0" xfId="3" applyFont="1"/>
    <xf numFmtId="0" fontId="9" fillId="0" borderId="3" xfId="3" applyFont="1" applyBorder="1" applyAlignment="1">
      <alignment horizontal="centerContinuous"/>
    </xf>
    <xf numFmtId="0" fontId="9" fillId="0" borderId="4" xfId="3" applyFont="1" applyBorder="1" applyAlignment="1">
      <alignment horizontal="centerContinuous"/>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10" fillId="0" borderId="4" xfId="3" applyFont="1" applyBorder="1" applyAlignment="1">
      <alignment horizontal="center" vertical="center"/>
    </xf>
    <xf numFmtId="0" fontId="10" fillId="0" borderId="6" xfId="3" applyFont="1" applyBorder="1" applyAlignment="1">
      <alignment horizontal="center" vertical="center"/>
    </xf>
    <xf numFmtId="0" fontId="9" fillId="0" borderId="7" xfId="3" applyFont="1" applyBorder="1" applyAlignment="1">
      <alignment horizontal="centerContinuous"/>
    </xf>
    <xf numFmtId="0" fontId="9" fillId="0" borderId="8" xfId="3" applyFont="1" applyBorder="1" applyAlignment="1">
      <alignment horizontal="centerContinuous"/>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12" xfId="3" applyFont="1" applyBorder="1" applyAlignment="1">
      <alignment horizontal="center"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0" xfId="3" applyFont="1" applyAlignment="1">
      <alignment horizontal="centerContinuous" vertical="center"/>
    </xf>
    <xf numFmtId="0" fontId="10" fillId="0" borderId="13" xfId="3" applyFont="1" applyBorder="1" applyAlignment="1">
      <alignment horizontal="centerContinuous" vertical="center"/>
    </xf>
    <xf numFmtId="0" fontId="9" fillId="0" borderId="9" xfId="3" applyFont="1" applyBorder="1" applyAlignment="1">
      <alignment horizontal="centerContinuous"/>
    </xf>
    <xf numFmtId="0" fontId="9" fillId="0" borderId="11" xfId="3" applyFont="1" applyBorder="1" applyAlignment="1">
      <alignment horizontal="centerContinuous"/>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9" fillId="0" borderId="7" xfId="3" applyFont="1" applyBorder="1"/>
    <xf numFmtId="0" fontId="9" fillId="0" borderId="8" xfId="3" applyFont="1" applyBorder="1"/>
    <xf numFmtId="0" fontId="10" fillId="0" borderId="0" xfId="3" applyFont="1"/>
    <xf numFmtId="14" fontId="9" fillId="0" borderId="0" xfId="3" applyNumberFormat="1" applyFont="1"/>
    <xf numFmtId="167"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9" fontId="10"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9" fillId="0" borderId="10" xfId="3" applyNumberFormat="1" applyFont="1" applyBorder="1" applyAlignment="1">
      <alignment horizontal="center"/>
    </xf>
    <xf numFmtId="170" fontId="9" fillId="0" borderId="10" xfId="3" applyNumberFormat="1" applyFont="1" applyBorder="1" applyAlignment="1">
      <alignment horizontal="right"/>
    </xf>
    <xf numFmtId="0" fontId="9" fillId="0" borderId="0" xfId="3" applyFont="1" applyAlignment="1">
      <alignment horizontal="center"/>
    </xf>
    <xf numFmtId="1" fontId="10" fillId="0" borderId="14" xfId="3" applyNumberFormat="1" applyFont="1" applyBorder="1" applyAlignment="1">
      <alignment horizontal="center"/>
    </xf>
    <xf numFmtId="170" fontId="10" fillId="0" borderId="14" xfId="3" applyNumberFormat="1" applyFont="1" applyBorder="1" applyAlignment="1">
      <alignment horizontal="right"/>
    </xf>
    <xf numFmtId="170" fontId="9" fillId="0" borderId="0" xfId="3" applyNumberFormat="1" applyFont="1"/>
    <xf numFmtId="170" fontId="10" fillId="0" borderId="10" xfId="3" applyNumberFormat="1" applyFont="1" applyBorder="1"/>
    <xf numFmtId="170" fontId="9" fillId="0" borderId="10" xfId="3" applyNumberFormat="1" applyFont="1" applyBorder="1"/>
    <xf numFmtId="170" fontId="10" fillId="0" borderId="0" xfId="3" applyNumberFormat="1" applyFont="1"/>
    <xf numFmtId="0" fontId="11" fillId="0" borderId="0" xfId="3" applyFont="1" applyAlignment="1">
      <alignment horizontal="center" vertical="center" wrapText="1"/>
    </xf>
    <xf numFmtId="0" fontId="9" fillId="0" borderId="9" xfId="3" applyFont="1" applyBorder="1"/>
    <xf numFmtId="0" fontId="9" fillId="0" borderId="10" xfId="3" applyFont="1" applyBorder="1"/>
    <xf numFmtId="0" fontId="9" fillId="0" borderId="11" xfId="3" applyFont="1" applyBorder="1"/>
    <xf numFmtId="0" fontId="10" fillId="0" borderId="7" xfId="3" applyFont="1" applyBorder="1" applyAlignment="1">
      <alignment horizontal="center" vertical="center" wrapText="1"/>
    </xf>
    <xf numFmtId="0" fontId="10" fillId="0" borderId="0" xfId="3" applyFont="1" applyAlignment="1">
      <alignment horizontal="center" vertical="center" wrapText="1"/>
    </xf>
    <xf numFmtId="0" fontId="10" fillId="0" borderId="8" xfId="3" applyFont="1" applyBorder="1" applyAlignment="1">
      <alignment horizontal="center" vertical="center" wrapText="1"/>
    </xf>
    <xf numFmtId="0" fontId="9" fillId="2" borderId="0" xfId="3" applyFont="1" applyFill="1"/>
    <xf numFmtId="0" fontId="10" fillId="0" borderId="0" xfId="3" applyFont="1" applyAlignment="1">
      <alignment horizontal="center"/>
    </xf>
    <xf numFmtId="171" fontId="10" fillId="0" borderId="0" xfId="5" applyNumberFormat="1" applyFont="1" applyAlignment="1">
      <alignment horizontal="right"/>
    </xf>
    <xf numFmtId="1" fontId="9" fillId="0" borderId="0" xfId="4" applyNumberFormat="1" applyFont="1" applyAlignment="1">
      <alignment horizontal="right"/>
    </xf>
    <xf numFmtId="171" fontId="9" fillId="0" borderId="0" xfId="5" applyNumberFormat="1" applyFont="1" applyAlignment="1">
      <alignment horizontal="right"/>
    </xf>
    <xf numFmtId="172" fontId="9" fillId="0" borderId="14" xfId="5" applyNumberFormat="1" applyFont="1" applyBorder="1" applyAlignment="1">
      <alignment horizontal="center"/>
    </xf>
    <xf numFmtId="171" fontId="9" fillId="0" borderId="14"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2.377341782405" createdVersion="5" refreshedVersion="5" minRefreshableVersion="3" recordCount="44">
  <cacheSource type="worksheet">
    <worksheetSource ref="A1:AE45" sheet="ESTADO DE CADA FACTURA"/>
  </cacheSource>
  <cacheFields count="31">
    <cacheField name="NIT IPS" numFmtId="0">
      <sharedItems containsSemiMixedTypes="0" containsString="0" containsNumber="1" containsInteger="1" minValue="891500736" maxValue="891500736"/>
    </cacheField>
    <cacheField name="Nombre IPS" numFmtId="0">
      <sharedItems/>
    </cacheField>
    <cacheField name="Prefijo Factura" numFmtId="0">
      <sharedItems/>
    </cacheField>
    <cacheField name="Numero Factura" numFmtId="0">
      <sharedItems containsSemiMixedTypes="0" containsString="0" containsNumber="1" containsInteger="1" minValue="128836" maxValue="175017"/>
    </cacheField>
    <cacheField name="FACT" numFmtId="0">
      <sharedItems/>
    </cacheField>
    <cacheField name="LLAVE" numFmtId="0">
      <sharedItems/>
    </cacheField>
    <cacheField name="IPS Fecha factura" numFmtId="14">
      <sharedItems containsSemiMixedTypes="0" containsNonDate="0" containsDate="1" containsString="0" minDate="2023-01-04T00:00:00" maxDate="2024-01-09T00:00:00"/>
    </cacheField>
    <cacheField name="IPS Fecha radicado" numFmtId="14">
      <sharedItems containsSemiMixedTypes="0" containsNonDate="0" containsDate="1" containsString="0" minDate="2023-02-12T00:00:00" maxDate="2024-02-09T00:00:00"/>
    </cacheField>
    <cacheField name="IPS Valor Factura" numFmtId="164">
      <sharedItems containsSemiMixedTypes="0" containsString="0" containsNumber="1" containsInteger="1" minValue="4000" maxValue="3005798"/>
    </cacheField>
    <cacheField name="IPS Saldo Factura" numFmtId="164">
      <sharedItems containsSemiMixedTypes="0" containsString="0" containsNumber="1" containsInteger="1" minValue="4000" maxValue="3005798"/>
    </cacheField>
    <cacheField name="ESTADO EPS 20-05-2024" numFmtId="0">
      <sharedItems count="3">
        <s v="Factura devuelta"/>
        <s v="Factura pendiente en progamacion de pago"/>
        <s v="Factura no radicada"/>
      </sharedItems>
    </cacheField>
    <cacheField name="POR PAGAR SAP" numFmtId="164">
      <sharedItems containsSemiMixedTypes="0" containsString="0" containsNumber="1" containsInteger="1" minValue="0" maxValue="171200"/>
    </cacheField>
    <cacheField name="DOC CONTA" numFmtId="0">
      <sharedItems containsString="0" containsBlank="1" containsNumber="1" containsInteger="1" minValue="136166923" maxValue="1222361734"/>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23-01-04T00:00:00" maxDate="2023-04-15T00:00:00"/>
    </cacheField>
    <cacheField name="Fecha Radicacion" numFmtId="14">
      <sharedItems containsNonDate="0" containsDate="1" containsString="0" containsBlank="1" minDate="2023-12-01T00:00:00" maxDate="2023-12-05T00:00:00"/>
    </cacheField>
    <cacheField name="Fecha Devolucion" numFmtId="14">
      <sharedItems containsNonDate="0" containsDate="1" containsString="0" containsBlank="1" minDate="2023-12-14T00:00:00" maxDate="2023-12-15T00:00:00"/>
    </cacheField>
    <cacheField name="Valor Bruto" numFmtId="164">
      <sharedItems containsSemiMixedTypes="0" containsString="0" containsNumber="1" containsInteger="1" minValue="0" maxValue="54260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5426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06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4">
  <r>
    <n v="891500736"/>
    <s v="E.S.E. HOSPITAL NIVEL 1 EL BORDO"/>
    <s v="HBCC"/>
    <n v="132989"/>
    <s v="HBCC132989"/>
    <s v="891500736_HBCC132989"/>
    <d v="2023-02-15T00:00:00"/>
    <d v="2023-03-10T00:00:00"/>
    <n v="19600"/>
    <n v="19600"/>
    <x v="0"/>
    <n v="0"/>
    <m/>
    <n v="0"/>
    <n v="0"/>
    <m/>
    <m/>
    <n v="0"/>
    <s v="Devuelta"/>
    <d v="2023-02-15T00:00:00"/>
    <d v="2023-12-04T00:00:00"/>
    <d v="2023-12-14T00:00:00"/>
    <n v="19600"/>
    <n v="0"/>
    <n v="0"/>
    <n v="0"/>
    <n v="19600"/>
    <s v="DEVOLUCION"/>
    <s v="SE REALIZA DEVOLUCION DE FACTURA, NO SE EVINDENCIA LA SOLICITUD DE AUTORIZACION A LA CAP DONDE INDIQUE LA SOLICITUD DE LA CONSULTA EXTERNA LA CARTA DE PORTABILIDAD INDICA DEL PERIODO DE UN AÑO EL CUAL INICIA EN OCTUBRE DE 2022. SIN AUTORIZACION PARA LOS SERVICIOS FACTURADOS. GESTIONAR CON EL AREA ENCARGADA Y PRESENTAR NUEVAMENTE, VALIDAR EL INSTRUCTIVO QUE SE ADJUNTO AL DOCUMENTO DE PORTABILIDAD. "/>
    <s v="AUTORIZACION"/>
    <n v="0"/>
  </r>
  <r>
    <n v="891500736"/>
    <s v="E.S.E. HOSPITAL NIVEL 1 EL BORDO"/>
    <s v="HBCC"/>
    <n v="133647"/>
    <s v="HBCC133647"/>
    <s v="891500736_HBCC133647"/>
    <d v="2023-02-20T00:00:00"/>
    <d v="2023-03-10T00:00:00"/>
    <n v="542600"/>
    <n v="542600"/>
    <x v="0"/>
    <n v="0"/>
    <m/>
    <n v="0"/>
    <n v="0"/>
    <m/>
    <m/>
    <n v="0"/>
    <s v="Devuelta"/>
    <d v="2023-02-20T00:00:00"/>
    <d v="2023-12-04T00:00:00"/>
    <d v="2023-12-14T00:00:00"/>
    <n v="542600"/>
    <n v="0"/>
    <n v="0"/>
    <n v="0"/>
    <n v="542600"/>
    <s v="DEVOLUCION"/>
    <s v="SE REALIZA DEVOLUCION DE FACTURA, NO SE EVINDENCIA LA SOLICITUD DE AUTORIZACION A LA CAP DONDE INDIQUE LA SOLICITUD DE LOS PARACLINICOS A REALIZAR . LA CARTA DE PORTABILIDAD INDICA DEL PERIODO DE UN AÑO EL CUAL INICIA EN OCTUBRE DE 2022. SIN AUTORIZACION PARA LOS SERVICIOS FACTURADOS. GESTIONAR CON EL AREA ENCARGADA Y PRESENTAR NUEVAMENTE, VALIDAR EL INSTRUCTIVO QUE SE ADJUNTO AL DOCUMENTO DE PORTABILIDAD."/>
    <s v="AUTORIZACION"/>
    <n v="0"/>
  </r>
  <r>
    <n v="891500736"/>
    <s v="E.S.E. HOSPITAL NIVEL 1 EL BORDO"/>
    <s v="HBCC"/>
    <n v="133648"/>
    <s v="HBCC133648"/>
    <s v="891500736_HBCC133648"/>
    <d v="2023-02-20T00:00:00"/>
    <d v="2023-03-10T00:00:00"/>
    <n v="88400"/>
    <n v="88400"/>
    <x v="0"/>
    <n v="0"/>
    <m/>
    <n v="0"/>
    <n v="0"/>
    <m/>
    <m/>
    <n v="0"/>
    <s v="Devuelta"/>
    <d v="2023-02-20T00:00:00"/>
    <d v="2023-12-04T00:00:00"/>
    <d v="2023-12-14T00:00:00"/>
    <n v="92500"/>
    <n v="0"/>
    <n v="0"/>
    <n v="0"/>
    <n v="92500"/>
    <s v="DEVOLUCION"/>
    <s v="SE REALIZA DEVOLUCION DE FACTURA, NO SE EVINDENCIA LA SOLICITUD DE AUTORIZACION A LA CAP DONDE INDIQUE LA SOLICITUD DE LOS PARACLINICOS A REALIZAR. LA CARTA DE PORTABILIDAD INDICA DEL PERIODO DE UN AÑO EL CUAL INICIA EN OCTUBRE DE 2022. SIN AUTORIZACION PARA LOS SERVICIOS FACTURADOS. GESTIONAR CON EL AREA ENCARGADA Y PRESENTAR NUEVAMENTE, VALIDAR EL INSTRUCTIVO QUE SE ADJUNTO AL DOCUMENTO DE PORTABILIDAD. "/>
    <s v="AUTORIZACION"/>
    <n v="0"/>
  </r>
  <r>
    <n v="891500736"/>
    <s v="E.S.E. HOSPITAL NIVEL 1 EL BORDO"/>
    <s v="HBCC"/>
    <n v="139965"/>
    <s v="HBCC139965"/>
    <s v="891500736_HBCC139965"/>
    <d v="2023-04-14T00:00:00"/>
    <d v="2023-05-10T00:00:00"/>
    <n v="33100"/>
    <n v="33100"/>
    <x v="0"/>
    <n v="0"/>
    <m/>
    <n v="0"/>
    <n v="0"/>
    <m/>
    <m/>
    <n v="0"/>
    <s v="Devuelta"/>
    <d v="2023-04-14T00:00:00"/>
    <d v="2023-12-04T00:00:00"/>
    <d v="2023-12-14T00:00:00"/>
    <n v="33100"/>
    <n v="0"/>
    <n v="0"/>
    <n v="0"/>
    <n v="33100"/>
    <s v="DEVOLUCION"/>
    <s v="SE REALIZA DEVOLUCION DE FACTURA, NO SE EVIDENCIA AUTORIZACION PARA LOS SERVICIOS FACTURADOS. GESTIONAR CON EL AREA ENCARGADA Y PRESENTAR NUEVAMENTE."/>
    <s v="AUTORIZACION"/>
    <n v="0"/>
  </r>
  <r>
    <n v="891500736"/>
    <s v="E.S.E. HOSPITAL NIVEL 1 EL BORDO"/>
    <s v="HBCC"/>
    <n v="132100"/>
    <s v="HBCC132100"/>
    <s v="891500736_HBCC132100"/>
    <d v="2023-02-07T00:00:00"/>
    <d v="2023-03-10T00:00:00"/>
    <n v="171200"/>
    <n v="171200"/>
    <x v="1"/>
    <n v="171200"/>
    <n v="1222361734"/>
    <n v="0"/>
    <n v="0"/>
    <m/>
    <m/>
    <n v="0"/>
    <s v="Finalizada"/>
    <d v="2023-02-07T00:00:00"/>
    <d v="2023-12-04T00:00:00"/>
    <m/>
    <n v="171200"/>
    <n v="0"/>
    <n v="0"/>
    <n v="0"/>
    <n v="0"/>
    <m/>
    <m/>
    <m/>
    <n v="171200"/>
  </r>
  <r>
    <n v="891500736"/>
    <s v="E.S.E. HOSPITAL NIVEL 1 EL BORDO"/>
    <s v="HBCC"/>
    <n v="133141"/>
    <s v="HBCC133141"/>
    <s v="891500736_HBCC133141"/>
    <d v="2023-02-16T00:00:00"/>
    <d v="2023-03-10T00:00:00"/>
    <n v="5300"/>
    <n v="5300"/>
    <x v="1"/>
    <n v="5300"/>
    <n v="136166923"/>
    <n v="0"/>
    <n v="0"/>
    <m/>
    <m/>
    <n v="0"/>
    <s v="Finalizada"/>
    <d v="2023-02-16T00:00:00"/>
    <d v="2023-12-04T00:00:00"/>
    <m/>
    <n v="5300"/>
    <n v="0"/>
    <n v="0"/>
    <n v="0"/>
    <n v="0"/>
    <m/>
    <m/>
    <m/>
    <n v="5300"/>
  </r>
  <r>
    <n v="891500736"/>
    <s v="E.S.E. HOSPITAL NIVEL 1 EL BORDO"/>
    <s v="HBCC"/>
    <n v="135267"/>
    <s v="HBCC135267"/>
    <s v="891500736_HBCC135267"/>
    <d v="2023-03-02T00:00:00"/>
    <d v="2023-09-11T00:00:00"/>
    <n v="5300"/>
    <n v="5300"/>
    <x v="1"/>
    <n v="5300"/>
    <n v="136166924"/>
    <n v="0"/>
    <n v="0"/>
    <m/>
    <m/>
    <n v="0"/>
    <s v="Finalizada"/>
    <d v="2023-03-02T00:00:00"/>
    <d v="2023-12-01T00:00:00"/>
    <m/>
    <n v="5300"/>
    <n v="0"/>
    <n v="0"/>
    <n v="0"/>
    <n v="0"/>
    <m/>
    <m/>
    <m/>
    <n v="5300"/>
  </r>
  <r>
    <n v="891500736"/>
    <s v="E.S.E. HOSPITAL NIVEL 1 EL BORDO"/>
    <s v="HBCC"/>
    <n v="128836"/>
    <s v="HBCC128836"/>
    <s v="891500736_HBCC128836"/>
    <d v="2023-01-04T00:00:00"/>
    <d v="2023-02-12T00:00:00"/>
    <n v="59500"/>
    <n v="59500"/>
    <x v="1"/>
    <n v="0"/>
    <m/>
    <n v="0"/>
    <n v="0"/>
    <m/>
    <m/>
    <n v="0"/>
    <s v="Finalizada"/>
    <d v="2023-01-04T00:00:00"/>
    <d v="2023-12-01T00:00:00"/>
    <m/>
    <n v="59500"/>
    <n v="0"/>
    <n v="0"/>
    <n v="0"/>
    <n v="0"/>
    <m/>
    <m/>
    <m/>
    <n v="59500"/>
  </r>
  <r>
    <n v="891500736"/>
    <s v="E.S.E. HOSPITAL NIVEL 1 EL BORDO"/>
    <s v="HBCC"/>
    <n v="132802"/>
    <s v="HBCC132802"/>
    <s v="891500736_HBCC132802"/>
    <d v="2023-02-14T00:00:00"/>
    <d v="2023-03-10T00:00:00"/>
    <n v="206400"/>
    <n v="206400"/>
    <x v="1"/>
    <n v="0"/>
    <m/>
    <n v="0"/>
    <n v="0"/>
    <m/>
    <m/>
    <n v="0"/>
    <s v="Finalizada"/>
    <d v="2023-02-14T00:00:00"/>
    <d v="2023-12-04T00:00:00"/>
    <m/>
    <n v="206400"/>
    <n v="0"/>
    <n v="0"/>
    <n v="0"/>
    <n v="0"/>
    <m/>
    <m/>
    <m/>
    <n v="206400"/>
  </r>
  <r>
    <n v="891500736"/>
    <s v="E.S.E. HOSPITAL NIVEL 1 EL BORDO"/>
    <s v="HBCC"/>
    <n v="133777"/>
    <s v="HBCC133777"/>
    <s v="891500736_HBCC133777"/>
    <d v="2023-02-17T00:00:00"/>
    <d v="2023-03-10T00:00:00"/>
    <n v="118800"/>
    <n v="118800"/>
    <x v="1"/>
    <n v="0"/>
    <m/>
    <n v="0"/>
    <n v="0"/>
    <m/>
    <m/>
    <n v="0"/>
    <s v="Finalizada"/>
    <d v="2023-02-17T00:00:00"/>
    <d v="2023-12-04T00:00:00"/>
    <m/>
    <n v="118800"/>
    <n v="0"/>
    <n v="0"/>
    <n v="0"/>
    <n v="0"/>
    <m/>
    <m/>
    <m/>
    <n v="118800"/>
  </r>
  <r>
    <n v="891500736"/>
    <s v="E.S.E. HOSPITAL NIVEL 1 EL BORDO"/>
    <s v="HBCC"/>
    <n v="136384"/>
    <s v="HBCC136384"/>
    <s v="891500736_HBCC136384"/>
    <d v="2023-03-05T00:00:00"/>
    <d v="2023-09-11T00:00:00"/>
    <n v="174332"/>
    <n v="174332"/>
    <x v="1"/>
    <n v="0"/>
    <m/>
    <n v="0"/>
    <n v="0"/>
    <m/>
    <m/>
    <n v="0"/>
    <s v="Finalizada"/>
    <d v="2023-03-05T00:00:00"/>
    <d v="2023-12-04T00:00:00"/>
    <m/>
    <n v="174332"/>
    <n v="0"/>
    <n v="0"/>
    <n v="0"/>
    <n v="0"/>
    <m/>
    <m/>
    <m/>
    <n v="174332"/>
  </r>
  <r>
    <n v="891500736"/>
    <s v="E.S.E. HOSPITAL NIVEL 1 EL BORDO"/>
    <s v="HBCC"/>
    <n v="129609"/>
    <s v="HBCC129609"/>
    <s v="891500736_HBCC129609"/>
    <d v="2023-01-14T00:00:00"/>
    <d v="2023-02-12T00:00:00"/>
    <n v="33100"/>
    <n v="33100"/>
    <x v="2"/>
    <n v="0"/>
    <m/>
    <n v="0"/>
    <n v="0"/>
    <m/>
    <m/>
    <n v="0"/>
    <m/>
    <m/>
    <m/>
    <m/>
    <n v="0"/>
    <n v="0"/>
    <n v="0"/>
    <n v="0"/>
    <n v="0"/>
    <m/>
    <m/>
    <m/>
    <n v="0"/>
  </r>
  <r>
    <n v="891500736"/>
    <s v="E.S.E. HOSPITAL NIVEL 1 EL BORDO"/>
    <s v="HBCC"/>
    <n v="131911"/>
    <s v="HBCC131911"/>
    <s v="891500736_HBCC131911"/>
    <d v="2023-02-04T00:00:00"/>
    <d v="2023-03-10T00:00:00"/>
    <n v="2439183"/>
    <n v="2439183"/>
    <x v="2"/>
    <n v="0"/>
    <m/>
    <n v="0"/>
    <n v="0"/>
    <m/>
    <m/>
    <n v="0"/>
    <m/>
    <m/>
    <m/>
    <m/>
    <n v="0"/>
    <n v="0"/>
    <n v="0"/>
    <n v="0"/>
    <n v="0"/>
    <m/>
    <m/>
    <m/>
    <n v="0"/>
  </r>
  <r>
    <n v="891500736"/>
    <s v="E.S.E. HOSPITAL NIVEL 1 EL BORDO"/>
    <s v="HBCC"/>
    <n v="135268"/>
    <s v="HBCC135268"/>
    <s v="891500736_HBCC135268"/>
    <d v="2023-03-02T00:00:00"/>
    <d v="2023-09-11T00:00:00"/>
    <n v="9100"/>
    <n v="9100"/>
    <x v="2"/>
    <n v="0"/>
    <m/>
    <n v="0"/>
    <n v="0"/>
    <m/>
    <m/>
    <n v="0"/>
    <m/>
    <m/>
    <m/>
    <m/>
    <n v="0"/>
    <n v="0"/>
    <n v="0"/>
    <n v="0"/>
    <n v="0"/>
    <m/>
    <m/>
    <m/>
    <n v="0"/>
  </r>
  <r>
    <n v="891500736"/>
    <s v="E.S.E. HOSPITAL NIVEL 1 EL BORDO"/>
    <s v="HBCC"/>
    <n v="139382"/>
    <s v="HBCC139382"/>
    <s v="891500736_HBCC139382"/>
    <d v="2023-04-10T00:00:00"/>
    <d v="2023-05-10T00:00:00"/>
    <n v="59600"/>
    <n v="59600"/>
    <x v="2"/>
    <n v="0"/>
    <m/>
    <n v="0"/>
    <n v="0"/>
    <m/>
    <m/>
    <n v="0"/>
    <m/>
    <m/>
    <m/>
    <m/>
    <n v="0"/>
    <n v="0"/>
    <n v="0"/>
    <n v="0"/>
    <n v="0"/>
    <m/>
    <m/>
    <m/>
    <n v="0"/>
  </r>
  <r>
    <n v="891500736"/>
    <s v="E.S.E. HOSPITAL NIVEL 1 EL BORDO"/>
    <s v="HBCC"/>
    <n v="139445"/>
    <s v="HBCC139445"/>
    <s v="891500736_HBCC139445"/>
    <d v="2023-04-10T00:00:00"/>
    <d v="2023-05-10T00:00:00"/>
    <n v="126100"/>
    <n v="126100"/>
    <x v="2"/>
    <n v="0"/>
    <m/>
    <n v="0"/>
    <n v="0"/>
    <m/>
    <m/>
    <n v="0"/>
    <m/>
    <m/>
    <m/>
    <m/>
    <n v="0"/>
    <n v="0"/>
    <n v="0"/>
    <n v="0"/>
    <n v="0"/>
    <m/>
    <m/>
    <m/>
    <n v="0"/>
  </r>
  <r>
    <n v="891500736"/>
    <s v="E.S.E. HOSPITAL NIVEL 1 EL BORDO"/>
    <s v="HBCC"/>
    <n v="141552"/>
    <s v="HBCC141552"/>
    <s v="891500736_HBCC141552"/>
    <d v="2023-04-27T00:00:00"/>
    <d v="2023-05-10T00:00:00"/>
    <n v="130100"/>
    <n v="130100"/>
    <x v="2"/>
    <n v="0"/>
    <m/>
    <n v="0"/>
    <n v="0"/>
    <m/>
    <m/>
    <n v="0"/>
    <m/>
    <m/>
    <m/>
    <m/>
    <n v="0"/>
    <n v="0"/>
    <n v="0"/>
    <n v="0"/>
    <n v="0"/>
    <m/>
    <m/>
    <m/>
    <n v="0"/>
  </r>
  <r>
    <n v="891500736"/>
    <s v="E.S.E. HOSPITAL NIVEL 1 EL BORDO"/>
    <s v="HBCC"/>
    <n v="142828"/>
    <s v="HBCC142828"/>
    <s v="891500736_HBCC142828"/>
    <d v="2023-05-06T00:00:00"/>
    <d v="2023-06-09T00:00:00"/>
    <n v="601982"/>
    <n v="601982"/>
    <x v="2"/>
    <n v="0"/>
    <m/>
    <n v="0"/>
    <n v="0"/>
    <m/>
    <m/>
    <n v="0"/>
    <m/>
    <m/>
    <m/>
    <m/>
    <n v="0"/>
    <n v="0"/>
    <n v="0"/>
    <n v="0"/>
    <n v="0"/>
    <m/>
    <m/>
    <m/>
    <n v="0"/>
  </r>
  <r>
    <n v="891500736"/>
    <s v="E.S.E. HOSPITAL NIVEL 1 EL BORDO"/>
    <s v="HBCC"/>
    <n v="143830"/>
    <s v="HBCC143830"/>
    <s v="891500736_HBCC143830"/>
    <d v="2023-05-10T00:00:00"/>
    <d v="2023-06-09T00:00:00"/>
    <n v="4000"/>
    <n v="4000"/>
    <x v="2"/>
    <n v="0"/>
    <m/>
    <n v="0"/>
    <n v="0"/>
    <m/>
    <m/>
    <n v="0"/>
    <m/>
    <m/>
    <m/>
    <m/>
    <n v="0"/>
    <n v="0"/>
    <n v="0"/>
    <n v="0"/>
    <n v="0"/>
    <m/>
    <m/>
    <m/>
    <n v="0"/>
  </r>
  <r>
    <n v="891500736"/>
    <s v="E.S.E. HOSPITAL NIVEL 1 EL BORDO"/>
    <s v="HBCC"/>
    <n v="143479"/>
    <s v="HBCC143479"/>
    <s v="891500736_HBCC143479"/>
    <d v="2023-05-12T00:00:00"/>
    <d v="2023-06-09T00:00:00"/>
    <n v="19600"/>
    <n v="19600"/>
    <x v="2"/>
    <n v="0"/>
    <m/>
    <n v="0"/>
    <n v="0"/>
    <m/>
    <m/>
    <n v="0"/>
    <m/>
    <m/>
    <m/>
    <m/>
    <n v="0"/>
    <n v="0"/>
    <n v="0"/>
    <n v="0"/>
    <n v="0"/>
    <m/>
    <m/>
    <m/>
    <n v="0"/>
  </r>
  <r>
    <n v="891500736"/>
    <s v="E.S.E. HOSPITAL NIVEL 1 EL BORDO"/>
    <s v="HBCC"/>
    <n v="143494"/>
    <s v="HBCC143494"/>
    <s v="891500736_HBCC143494"/>
    <d v="2023-05-12T00:00:00"/>
    <d v="2023-06-09T00:00:00"/>
    <n v="5300"/>
    <n v="5300"/>
    <x v="2"/>
    <n v="0"/>
    <m/>
    <n v="0"/>
    <n v="0"/>
    <m/>
    <m/>
    <n v="0"/>
    <m/>
    <m/>
    <m/>
    <m/>
    <n v="0"/>
    <n v="0"/>
    <n v="0"/>
    <n v="0"/>
    <n v="0"/>
    <m/>
    <m/>
    <m/>
    <n v="0"/>
  </r>
  <r>
    <n v="891500736"/>
    <s v="E.S.E. HOSPITAL NIVEL 1 EL BORDO"/>
    <s v="HBCC"/>
    <n v="144272"/>
    <s v="HBCC144272"/>
    <s v="891500736_HBCC144272"/>
    <d v="2023-05-18T00:00:00"/>
    <d v="2023-06-09T00:00:00"/>
    <n v="5300"/>
    <n v="5300"/>
    <x v="2"/>
    <n v="0"/>
    <m/>
    <n v="0"/>
    <n v="0"/>
    <m/>
    <m/>
    <n v="0"/>
    <m/>
    <m/>
    <m/>
    <m/>
    <n v="0"/>
    <n v="0"/>
    <n v="0"/>
    <n v="0"/>
    <n v="0"/>
    <m/>
    <m/>
    <m/>
    <n v="0"/>
  </r>
  <r>
    <n v="891500736"/>
    <s v="E.S.E. HOSPITAL NIVEL 1 EL BORDO"/>
    <s v="HBCC"/>
    <n v="146007"/>
    <s v="HBCC146007"/>
    <s v="891500736_HBCC146007"/>
    <d v="2023-05-31T00:00:00"/>
    <d v="2023-06-09T00:00:00"/>
    <n v="3005798"/>
    <n v="3005798"/>
    <x v="2"/>
    <n v="0"/>
    <m/>
    <n v="0"/>
    <n v="0"/>
    <m/>
    <m/>
    <n v="0"/>
    <m/>
    <m/>
    <m/>
    <m/>
    <n v="0"/>
    <n v="0"/>
    <n v="0"/>
    <n v="0"/>
    <n v="0"/>
    <m/>
    <m/>
    <m/>
    <n v="0"/>
  </r>
  <r>
    <n v="891500736"/>
    <s v="E.S.E. HOSPITAL NIVEL 1 EL BORDO"/>
    <s v="HBCC"/>
    <n v="146011"/>
    <s v="HBCC146011"/>
    <s v="891500736_HBCC146011"/>
    <d v="2023-05-31T00:00:00"/>
    <d v="2023-06-09T00:00:00"/>
    <n v="161000"/>
    <n v="161000"/>
    <x v="2"/>
    <n v="0"/>
    <m/>
    <n v="0"/>
    <n v="0"/>
    <m/>
    <m/>
    <n v="0"/>
    <m/>
    <m/>
    <m/>
    <m/>
    <n v="0"/>
    <n v="0"/>
    <n v="0"/>
    <n v="0"/>
    <n v="0"/>
    <m/>
    <m/>
    <m/>
    <n v="0"/>
  </r>
  <r>
    <n v="891500736"/>
    <s v="E.S.E. HOSPITAL NIVEL 1 EL BORDO"/>
    <s v="HBCC"/>
    <n v="147335"/>
    <s v="HBCC147335"/>
    <s v="891500736_HBCC147335"/>
    <d v="2023-06-12T00:00:00"/>
    <d v="2023-07-11T00:00:00"/>
    <n v="83600"/>
    <n v="83600"/>
    <x v="2"/>
    <n v="0"/>
    <m/>
    <n v="0"/>
    <n v="0"/>
    <m/>
    <m/>
    <n v="0"/>
    <m/>
    <m/>
    <m/>
    <m/>
    <n v="0"/>
    <n v="0"/>
    <n v="0"/>
    <n v="0"/>
    <n v="0"/>
    <m/>
    <m/>
    <m/>
    <n v="0"/>
  </r>
  <r>
    <n v="891500736"/>
    <s v="E.S.E. HOSPITAL NIVEL 1 EL BORDO"/>
    <s v="HBCC"/>
    <n v="147738"/>
    <s v="HBCC147738"/>
    <s v="891500736_HBCC147738"/>
    <d v="2023-06-14T00:00:00"/>
    <d v="2023-07-11T00:00:00"/>
    <n v="19700"/>
    <n v="19700"/>
    <x v="2"/>
    <n v="0"/>
    <m/>
    <n v="0"/>
    <n v="0"/>
    <m/>
    <m/>
    <n v="0"/>
    <m/>
    <m/>
    <m/>
    <m/>
    <n v="0"/>
    <n v="0"/>
    <n v="0"/>
    <n v="0"/>
    <n v="0"/>
    <m/>
    <m/>
    <m/>
    <n v="0"/>
  </r>
  <r>
    <n v="891500736"/>
    <s v="E.S.E. HOSPITAL NIVEL 1 EL BORDO"/>
    <s v="HBCC"/>
    <n v="149936"/>
    <s v="HBCC149936"/>
    <s v="891500736_HBCC149936"/>
    <d v="2023-06-30T00:00:00"/>
    <d v="2023-07-11T00:00:00"/>
    <n v="5300"/>
    <n v="5300"/>
    <x v="2"/>
    <n v="0"/>
    <m/>
    <n v="0"/>
    <n v="0"/>
    <m/>
    <m/>
    <n v="0"/>
    <m/>
    <m/>
    <m/>
    <m/>
    <n v="0"/>
    <n v="0"/>
    <n v="0"/>
    <n v="0"/>
    <n v="0"/>
    <m/>
    <m/>
    <m/>
    <n v="0"/>
  </r>
  <r>
    <n v="891500736"/>
    <s v="E.S.E. HOSPITAL NIVEL 1 EL BORDO"/>
    <s v="HBCC"/>
    <n v="150483"/>
    <s v="HBCC150483"/>
    <s v="891500736_HBCC150483"/>
    <d v="2023-07-05T00:00:00"/>
    <d v="2023-08-12T00:00:00"/>
    <n v="1494330"/>
    <n v="1494330"/>
    <x v="2"/>
    <n v="0"/>
    <m/>
    <n v="0"/>
    <n v="0"/>
    <m/>
    <m/>
    <n v="0"/>
    <m/>
    <m/>
    <m/>
    <m/>
    <n v="0"/>
    <n v="0"/>
    <n v="0"/>
    <n v="0"/>
    <n v="0"/>
    <m/>
    <m/>
    <m/>
    <n v="0"/>
  </r>
  <r>
    <n v="891500736"/>
    <s v="E.S.E. HOSPITAL NIVEL 1 EL BORDO"/>
    <s v="HBCC"/>
    <n v="151009"/>
    <s v="HBCC151009"/>
    <s v="891500736_HBCC151009"/>
    <d v="2023-07-09T00:00:00"/>
    <d v="2023-08-12T00:00:00"/>
    <n v="83400"/>
    <n v="83400"/>
    <x v="2"/>
    <n v="0"/>
    <m/>
    <n v="0"/>
    <n v="0"/>
    <m/>
    <m/>
    <n v="0"/>
    <m/>
    <m/>
    <m/>
    <m/>
    <n v="0"/>
    <n v="0"/>
    <n v="0"/>
    <n v="0"/>
    <n v="0"/>
    <m/>
    <m/>
    <m/>
    <n v="0"/>
  </r>
  <r>
    <n v="891500736"/>
    <s v="E.S.E. HOSPITAL NIVEL 1 EL BORDO"/>
    <s v="HBCC"/>
    <n v="155442"/>
    <s v="HBCC155442"/>
    <s v="891500736_HBCC155442"/>
    <d v="2023-08-11T00:00:00"/>
    <d v="2023-09-11T00:00:00"/>
    <n v="216650"/>
    <n v="216650"/>
    <x v="2"/>
    <n v="0"/>
    <m/>
    <n v="0"/>
    <n v="0"/>
    <m/>
    <m/>
    <n v="0"/>
    <m/>
    <m/>
    <m/>
    <m/>
    <n v="0"/>
    <n v="0"/>
    <n v="0"/>
    <n v="0"/>
    <n v="0"/>
    <m/>
    <m/>
    <m/>
    <n v="0"/>
  </r>
  <r>
    <n v="891500736"/>
    <s v="E.S.E. HOSPITAL NIVEL 1 EL BORDO"/>
    <s v="HBCC"/>
    <n v="156159"/>
    <s v="HBCC156159"/>
    <s v="891500736_HBCC156159"/>
    <d v="2023-08-16T00:00:00"/>
    <d v="2023-09-11T00:00:00"/>
    <n v="19700"/>
    <n v="19700"/>
    <x v="2"/>
    <n v="0"/>
    <m/>
    <n v="0"/>
    <n v="0"/>
    <m/>
    <m/>
    <n v="0"/>
    <m/>
    <m/>
    <m/>
    <m/>
    <n v="0"/>
    <n v="0"/>
    <n v="0"/>
    <n v="0"/>
    <n v="0"/>
    <m/>
    <m/>
    <m/>
    <n v="0"/>
  </r>
  <r>
    <n v="891500736"/>
    <s v="E.S.E. HOSPITAL NIVEL 1 EL BORDO"/>
    <s v="HBCC"/>
    <n v="156260"/>
    <s v="HBCC156260"/>
    <s v="891500736_HBCC156260"/>
    <d v="2023-08-18T00:00:00"/>
    <d v="2023-09-11T00:00:00"/>
    <n v="147400"/>
    <n v="147400"/>
    <x v="2"/>
    <n v="0"/>
    <m/>
    <n v="0"/>
    <n v="0"/>
    <m/>
    <m/>
    <n v="0"/>
    <m/>
    <m/>
    <m/>
    <m/>
    <n v="0"/>
    <n v="0"/>
    <n v="0"/>
    <n v="0"/>
    <n v="0"/>
    <m/>
    <m/>
    <m/>
    <n v="0"/>
  </r>
  <r>
    <n v="891500736"/>
    <s v="E.S.E. HOSPITAL NIVEL 1 EL BORDO"/>
    <s v="HBCC"/>
    <n v="156796"/>
    <s v="HBCC156796"/>
    <s v="891500736_HBCC156796"/>
    <d v="2023-08-23T00:00:00"/>
    <d v="2023-09-11T00:00:00"/>
    <n v="21200"/>
    <n v="21200"/>
    <x v="2"/>
    <n v="0"/>
    <m/>
    <n v="0"/>
    <n v="0"/>
    <m/>
    <m/>
    <n v="0"/>
    <m/>
    <m/>
    <m/>
    <m/>
    <n v="0"/>
    <n v="0"/>
    <n v="0"/>
    <n v="0"/>
    <n v="0"/>
    <m/>
    <m/>
    <m/>
    <n v="0"/>
  </r>
  <r>
    <n v="891500736"/>
    <s v="E.S.E. HOSPITAL NIVEL 1 EL BORDO"/>
    <s v="HBCC"/>
    <n v="158378"/>
    <s v="HBCC158378"/>
    <s v="891500736_HBCC158378"/>
    <d v="2023-08-29T00:00:00"/>
    <d v="2023-09-11T00:00:00"/>
    <n v="19700"/>
    <n v="19700"/>
    <x v="2"/>
    <n v="0"/>
    <m/>
    <n v="0"/>
    <n v="0"/>
    <m/>
    <m/>
    <n v="0"/>
    <m/>
    <m/>
    <m/>
    <m/>
    <n v="0"/>
    <n v="0"/>
    <n v="0"/>
    <n v="0"/>
    <n v="0"/>
    <m/>
    <m/>
    <m/>
    <n v="0"/>
  </r>
  <r>
    <n v="891500736"/>
    <s v="E.S.E. HOSPITAL NIVEL 1 EL BORDO"/>
    <s v="HBCC"/>
    <n v="160839"/>
    <s v="HBCC160839"/>
    <s v="891500736_HBCC160839"/>
    <d v="2023-09-17T00:00:00"/>
    <d v="2023-10-10T00:00:00"/>
    <n v="83900"/>
    <n v="83900"/>
    <x v="2"/>
    <n v="0"/>
    <m/>
    <n v="0"/>
    <n v="0"/>
    <m/>
    <m/>
    <n v="0"/>
    <m/>
    <m/>
    <m/>
    <m/>
    <n v="0"/>
    <n v="0"/>
    <n v="0"/>
    <n v="0"/>
    <n v="0"/>
    <m/>
    <m/>
    <m/>
    <n v="0"/>
  </r>
  <r>
    <n v="891500736"/>
    <s v="E.S.E. HOSPITAL NIVEL 1 EL BORDO"/>
    <s v="HBCC"/>
    <n v="165121"/>
    <s v="HBCC165121"/>
    <s v="891500736_HBCC165121"/>
    <d v="2023-10-17T00:00:00"/>
    <d v="2023-11-09T00:00:00"/>
    <n v="5300"/>
    <n v="5300"/>
    <x v="2"/>
    <n v="0"/>
    <m/>
    <n v="0"/>
    <n v="0"/>
    <m/>
    <m/>
    <n v="0"/>
    <m/>
    <m/>
    <m/>
    <m/>
    <n v="0"/>
    <n v="0"/>
    <n v="0"/>
    <n v="0"/>
    <n v="0"/>
    <m/>
    <m/>
    <m/>
    <n v="0"/>
  </r>
  <r>
    <n v="891500736"/>
    <s v="E.S.E. HOSPITAL NIVEL 1 EL BORDO"/>
    <s v="HBCC"/>
    <n v="165683"/>
    <s v="HBCC165683"/>
    <s v="891500736_HBCC165683"/>
    <d v="2023-10-20T00:00:00"/>
    <d v="2023-11-09T00:00:00"/>
    <n v="79500"/>
    <n v="79500"/>
    <x v="2"/>
    <n v="0"/>
    <m/>
    <n v="0"/>
    <n v="0"/>
    <m/>
    <m/>
    <n v="0"/>
    <m/>
    <m/>
    <m/>
    <m/>
    <n v="0"/>
    <n v="0"/>
    <n v="0"/>
    <n v="0"/>
    <n v="0"/>
    <m/>
    <m/>
    <m/>
    <n v="0"/>
  </r>
  <r>
    <n v="891500736"/>
    <s v="E.S.E. HOSPITAL NIVEL 1 EL BORDO"/>
    <s v="HBCC"/>
    <n v="165869"/>
    <s v="HBCC165869"/>
    <s v="891500736_HBCC165869"/>
    <d v="2023-10-22T00:00:00"/>
    <d v="2023-11-09T00:00:00"/>
    <n v="64000"/>
    <n v="64000"/>
    <x v="2"/>
    <n v="0"/>
    <m/>
    <n v="0"/>
    <n v="0"/>
    <m/>
    <m/>
    <n v="0"/>
    <m/>
    <m/>
    <m/>
    <m/>
    <n v="0"/>
    <n v="0"/>
    <n v="0"/>
    <n v="0"/>
    <n v="0"/>
    <m/>
    <m/>
    <m/>
    <n v="0"/>
  </r>
  <r>
    <n v="891500736"/>
    <s v="E.S.E. HOSPITAL NIVEL 1 EL BORDO"/>
    <s v="HBCC"/>
    <n v="166926"/>
    <s v="HBCC166926"/>
    <s v="891500736_HBCC166926"/>
    <d v="2023-10-30T00:00:00"/>
    <d v="2023-11-09T00:00:00"/>
    <n v="59500"/>
    <n v="59500"/>
    <x v="2"/>
    <n v="0"/>
    <m/>
    <n v="0"/>
    <n v="0"/>
    <m/>
    <m/>
    <n v="0"/>
    <m/>
    <m/>
    <m/>
    <m/>
    <n v="0"/>
    <n v="0"/>
    <n v="0"/>
    <n v="0"/>
    <n v="0"/>
    <m/>
    <m/>
    <m/>
    <n v="0"/>
  </r>
  <r>
    <n v="891500736"/>
    <s v="E.S.E. HOSPITAL NIVEL 1 EL BORDO"/>
    <s v="HBCC"/>
    <n v="171636"/>
    <s v="HBCC171636"/>
    <s v="891500736_HBCC171636"/>
    <d v="2023-11-29T00:00:00"/>
    <d v="2023-12-12T00:00:00"/>
    <n v="9100"/>
    <n v="9100"/>
    <x v="2"/>
    <n v="0"/>
    <m/>
    <n v="0"/>
    <n v="0"/>
    <m/>
    <m/>
    <n v="0"/>
    <m/>
    <m/>
    <m/>
    <m/>
    <n v="0"/>
    <n v="0"/>
    <n v="0"/>
    <n v="0"/>
    <n v="0"/>
    <m/>
    <m/>
    <m/>
    <n v="0"/>
  </r>
  <r>
    <n v="891500736"/>
    <s v="E.S.E. HOSPITAL NIVEL 1 EL BORDO"/>
    <s v="HBCC"/>
    <n v="172757"/>
    <s v="HBCC172757"/>
    <s v="891500736_HBCC172757"/>
    <d v="2023-12-16T00:00:00"/>
    <d v="2024-01-09T00:00:00"/>
    <n v="94700"/>
    <n v="94700"/>
    <x v="2"/>
    <n v="0"/>
    <m/>
    <n v="0"/>
    <n v="0"/>
    <m/>
    <m/>
    <n v="0"/>
    <m/>
    <m/>
    <m/>
    <m/>
    <n v="0"/>
    <n v="0"/>
    <n v="0"/>
    <n v="0"/>
    <n v="0"/>
    <m/>
    <m/>
    <m/>
    <n v="0"/>
  </r>
  <r>
    <n v="891500736"/>
    <s v="E.S.E. HOSPITAL NIVEL 1 EL BORDO"/>
    <s v="HBCC"/>
    <n v="174038"/>
    <s v="HBCC174038"/>
    <s v="891500736_HBCC174038"/>
    <d v="2023-12-28T00:00:00"/>
    <d v="2024-01-09T00:00:00"/>
    <n v="65000"/>
    <n v="65000"/>
    <x v="2"/>
    <n v="0"/>
    <m/>
    <n v="0"/>
    <n v="0"/>
    <m/>
    <m/>
    <n v="0"/>
    <m/>
    <m/>
    <m/>
    <m/>
    <n v="0"/>
    <n v="0"/>
    <n v="0"/>
    <n v="0"/>
    <n v="0"/>
    <m/>
    <m/>
    <m/>
    <n v="0"/>
  </r>
  <r>
    <n v="891500736"/>
    <s v="E.S.E. HOSPITAL NIVEL 1 EL BORDO"/>
    <s v="HBCC"/>
    <n v="174765"/>
    <s v="HBCC174765"/>
    <s v="891500736_HBCC174765"/>
    <d v="2024-01-05T00:00:00"/>
    <d v="2024-02-08T00:00:00"/>
    <n v="127500"/>
    <n v="127500"/>
    <x v="2"/>
    <n v="0"/>
    <m/>
    <n v="0"/>
    <n v="0"/>
    <m/>
    <m/>
    <n v="0"/>
    <m/>
    <m/>
    <m/>
    <m/>
    <n v="0"/>
    <n v="0"/>
    <n v="0"/>
    <n v="0"/>
    <n v="0"/>
    <m/>
    <m/>
    <m/>
    <n v="0"/>
  </r>
  <r>
    <n v="891500736"/>
    <s v="E.S.E. HOSPITAL NIVEL 1 EL BORDO"/>
    <s v="HBCC"/>
    <n v="175017"/>
    <s v="HBCC175017"/>
    <s v="891500736_HBCC175017"/>
    <d v="2024-01-08T00:00:00"/>
    <d v="2024-02-08T00:00:00"/>
    <n v="89850"/>
    <n v="89850"/>
    <x v="2"/>
    <n v="0"/>
    <m/>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3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1">
    <pivotField showAll="0"/>
    <pivotField showAll="0"/>
    <pivotField showAll="0"/>
    <pivotField showAll="0"/>
    <pivotField showAll="0"/>
    <pivotField dataField="1" showAll="0"/>
    <pivotField showAll="0"/>
    <pivotField showAll="0"/>
    <pivotField numFmtId="164" showAll="0"/>
    <pivotField dataField="1" numFmtId="164" showAll="0"/>
    <pivotField axis="axisRow"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6"/>
  <sheetViews>
    <sheetView showGridLines="0" zoomScale="120" zoomScaleNormal="120" workbookViewId="0">
      <selection activeCell="G4" sqref="G4"/>
    </sheetView>
  </sheetViews>
  <sheetFormatPr baseColWidth="10" defaultRowHeight="14.5" x14ac:dyDescent="0.35"/>
  <cols>
    <col min="1" max="1" width="12.54296875" bestFit="1" customWidth="1"/>
    <col min="2" max="2" width="32.1796875" bestFit="1" customWidth="1"/>
    <col min="3" max="3" width="7.7265625" bestFit="1" customWidth="1"/>
    <col min="4" max="4" width="8.54296875" bestFit="1" customWidth="1"/>
    <col min="5" max="6" width="11.26953125" bestFit="1" customWidth="1"/>
    <col min="7" max="8" width="13.81640625" bestFit="1" customWidth="1"/>
    <col min="9" max="9" width="15.7265625" bestFit="1" customWidth="1"/>
    <col min="10" max="10" width="14.1796875" bestFit="1" customWidth="1"/>
  </cols>
  <sheetData>
    <row r="1" spans="1:11" s="2" customFormat="1" ht="29" x14ac:dyDescent="0.35">
      <c r="A1" s="9" t="s">
        <v>6</v>
      </c>
      <c r="B1" s="9" t="s">
        <v>8</v>
      </c>
      <c r="C1" s="9" t="s">
        <v>0</v>
      </c>
      <c r="D1" s="9" t="s">
        <v>1</v>
      </c>
      <c r="E1" s="9" t="s">
        <v>2</v>
      </c>
      <c r="F1" s="9" t="s">
        <v>3</v>
      </c>
      <c r="G1" s="9" t="s">
        <v>4</v>
      </c>
      <c r="H1" s="11" t="s">
        <v>5</v>
      </c>
      <c r="I1" s="9" t="s">
        <v>7</v>
      </c>
      <c r="J1" s="9" t="s">
        <v>9</v>
      </c>
      <c r="K1" s="9" t="s">
        <v>10</v>
      </c>
    </row>
    <row r="2" spans="1:11" x14ac:dyDescent="0.35">
      <c r="A2" s="1" t="s">
        <v>12</v>
      </c>
      <c r="B2" s="3" t="s">
        <v>11</v>
      </c>
      <c r="C2" s="3" t="s">
        <v>13</v>
      </c>
      <c r="D2" s="3">
        <v>128836</v>
      </c>
      <c r="E2" s="12">
        <v>44930</v>
      </c>
      <c r="F2" s="7">
        <v>44969</v>
      </c>
      <c r="G2" s="10">
        <v>59500</v>
      </c>
      <c r="H2" s="5">
        <v>59500</v>
      </c>
      <c r="I2" s="8" t="s">
        <v>14</v>
      </c>
      <c r="J2" s="8" t="s">
        <v>15</v>
      </c>
      <c r="K2" s="8" t="s">
        <v>14</v>
      </c>
    </row>
    <row r="3" spans="1:11" x14ac:dyDescent="0.35">
      <c r="A3" s="1" t="s">
        <v>12</v>
      </c>
      <c r="B3" s="3" t="s">
        <v>11</v>
      </c>
      <c r="C3" s="3" t="s">
        <v>13</v>
      </c>
      <c r="D3" s="3">
        <v>129609</v>
      </c>
      <c r="E3" s="4">
        <v>44940</v>
      </c>
      <c r="F3" s="7">
        <v>44969</v>
      </c>
      <c r="G3" s="5">
        <v>33100</v>
      </c>
      <c r="H3" s="5">
        <v>33100</v>
      </c>
      <c r="I3" s="8" t="s">
        <v>14</v>
      </c>
      <c r="J3" s="8" t="s">
        <v>15</v>
      </c>
      <c r="K3" s="8" t="s">
        <v>14</v>
      </c>
    </row>
    <row r="4" spans="1:11" x14ac:dyDescent="0.35">
      <c r="A4" s="1" t="s">
        <v>12</v>
      </c>
      <c r="B4" s="3" t="s">
        <v>11</v>
      </c>
      <c r="C4" s="3" t="s">
        <v>13</v>
      </c>
      <c r="D4" s="3">
        <v>131911</v>
      </c>
      <c r="E4" s="4">
        <v>44961</v>
      </c>
      <c r="F4" s="7">
        <v>44995</v>
      </c>
      <c r="G4" s="5">
        <v>2439183</v>
      </c>
      <c r="H4" s="5">
        <v>2439183</v>
      </c>
      <c r="I4" s="8" t="s">
        <v>14</v>
      </c>
      <c r="J4" s="8" t="s">
        <v>15</v>
      </c>
      <c r="K4" s="8" t="s">
        <v>14</v>
      </c>
    </row>
    <row r="5" spans="1:11" x14ac:dyDescent="0.35">
      <c r="A5" s="1" t="s">
        <v>12</v>
      </c>
      <c r="B5" s="3" t="s">
        <v>11</v>
      </c>
      <c r="C5" s="3" t="s">
        <v>13</v>
      </c>
      <c r="D5" s="3">
        <v>132100</v>
      </c>
      <c r="E5" s="4">
        <v>44964</v>
      </c>
      <c r="F5" s="7">
        <v>44995</v>
      </c>
      <c r="G5" s="5">
        <v>171200</v>
      </c>
      <c r="H5" s="5">
        <v>171200</v>
      </c>
      <c r="I5" s="8" t="s">
        <v>14</v>
      </c>
      <c r="J5" s="8" t="s">
        <v>15</v>
      </c>
      <c r="K5" s="8" t="s">
        <v>14</v>
      </c>
    </row>
    <row r="6" spans="1:11" x14ac:dyDescent="0.35">
      <c r="A6" s="1" t="s">
        <v>12</v>
      </c>
      <c r="B6" s="3" t="s">
        <v>11</v>
      </c>
      <c r="C6" s="3" t="s">
        <v>13</v>
      </c>
      <c r="D6" s="3">
        <v>132802</v>
      </c>
      <c r="E6" s="4">
        <v>44971</v>
      </c>
      <c r="F6" s="7">
        <v>44995</v>
      </c>
      <c r="G6" s="5">
        <v>206400</v>
      </c>
      <c r="H6" s="5">
        <v>206400</v>
      </c>
      <c r="I6" s="8" t="s">
        <v>14</v>
      </c>
      <c r="J6" s="8" t="s">
        <v>15</v>
      </c>
      <c r="K6" s="8" t="s">
        <v>14</v>
      </c>
    </row>
    <row r="7" spans="1:11" x14ac:dyDescent="0.35">
      <c r="A7" s="1" t="s">
        <v>12</v>
      </c>
      <c r="B7" s="3" t="s">
        <v>11</v>
      </c>
      <c r="C7" s="3" t="s">
        <v>13</v>
      </c>
      <c r="D7" s="3">
        <v>132989</v>
      </c>
      <c r="E7" s="4">
        <v>44972</v>
      </c>
      <c r="F7" s="7">
        <v>44995</v>
      </c>
      <c r="G7" s="5">
        <v>19600</v>
      </c>
      <c r="H7" s="5">
        <v>19600</v>
      </c>
      <c r="I7" s="8" t="s">
        <v>14</v>
      </c>
      <c r="J7" s="8" t="s">
        <v>15</v>
      </c>
      <c r="K7" s="8" t="s">
        <v>14</v>
      </c>
    </row>
    <row r="8" spans="1:11" x14ac:dyDescent="0.35">
      <c r="A8" s="1" t="s">
        <v>12</v>
      </c>
      <c r="B8" s="3" t="s">
        <v>11</v>
      </c>
      <c r="C8" s="3" t="s">
        <v>13</v>
      </c>
      <c r="D8" s="3">
        <v>133141</v>
      </c>
      <c r="E8" s="4">
        <v>44973</v>
      </c>
      <c r="F8" s="7">
        <v>44995</v>
      </c>
      <c r="G8" s="5">
        <v>5300</v>
      </c>
      <c r="H8" s="5">
        <v>5300</v>
      </c>
      <c r="I8" s="8" t="s">
        <v>14</v>
      </c>
      <c r="J8" s="8" t="s">
        <v>15</v>
      </c>
      <c r="K8" s="8" t="s">
        <v>14</v>
      </c>
    </row>
    <row r="9" spans="1:11" x14ac:dyDescent="0.35">
      <c r="A9" s="1" t="s">
        <v>12</v>
      </c>
      <c r="B9" s="3" t="s">
        <v>11</v>
      </c>
      <c r="C9" s="3" t="s">
        <v>13</v>
      </c>
      <c r="D9" s="3">
        <v>133777</v>
      </c>
      <c r="E9" s="4">
        <v>44974</v>
      </c>
      <c r="F9" s="7">
        <v>44995</v>
      </c>
      <c r="G9" s="5">
        <v>118800</v>
      </c>
      <c r="H9" s="5">
        <v>118800</v>
      </c>
      <c r="I9" s="8" t="s">
        <v>14</v>
      </c>
      <c r="J9" s="8" t="s">
        <v>15</v>
      </c>
      <c r="K9" s="8" t="s">
        <v>14</v>
      </c>
    </row>
    <row r="10" spans="1:11" x14ac:dyDescent="0.35">
      <c r="A10" s="1" t="s">
        <v>12</v>
      </c>
      <c r="B10" s="3" t="s">
        <v>11</v>
      </c>
      <c r="C10" s="3" t="s">
        <v>13</v>
      </c>
      <c r="D10" s="3">
        <v>133647</v>
      </c>
      <c r="E10" s="4">
        <v>44977</v>
      </c>
      <c r="F10" s="7">
        <v>44995</v>
      </c>
      <c r="G10" s="5">
        <v>542600</v>
      </c>
      <c r="H10" s="5">
        <v>542600</v>
      </c>
      <c r="I10" s="8" t="s">
        <v>14</v>
      </c>
      <c r="J10" s="8" t="s">
        <v>15</v>
      </c>
      <c r="K10" s="8" t="s">
        <v>14</v>
      </c>
    </row>
    <row r="11" spans="1:11" x14ac:dyDescent="0.35">
      <c r="A11" s="1" t="s">
        <v>12</v>
      </c>
      <c r="B11" s="3" t="s">
        <v>11</v>
      </c>
      <c r="C11" s="3" t="s">
        <v>13</v>
      </c>
      <c r="D11" s="3">
        <v>133648</v>
      </c>
      <c r="E11" s="4">
        <v>44977</v>
      </c>
      <c r="F11" s="7">
        <v>44995</v>
      </c>
      <c r="G11" s="5">
        <v>88400</v>
      </c>
      <c r="H11" s="5">
        <v>88400</v>
      </c>
      <c r="I11" s="8" t="s">
        <v>14</v>
      </c>
      <c r="J11" s="8" t="s">
        <v>15</v>
      </c>
      <c r="K11" s="8" t="s">
        <v>14</v>
      </c>
    </row>
    <row r="12" spans="1:11" x14ac:dyDescent="0.35">
      <c r="A12" s="1" t="s">
        <v>12</v>
      </c>
      <c r="B12" s="3" t="s">
        <v>11</v>
      </c>
      <c r="C12" s="3" t="s">
        <v>13</v>
      </c>
      <c r="D12" s="3">
        <v>135267</v>
      </c>
      <c r="E12" s="4">
        <v>44987</v>
      </c>
      <c r="F12" s="7">
        <v>45180</v>
      </c>
      <c r="G12" s="5">
        <v>5300</v>
      </c>
      <c r="H12" s="5">
        <v>5300</v>
      </c>
      <c r="I12" s="8" t="s">
        <v>14</v>
      </c>
      <c r="J12" s="8" t="s">
        <v>15</v>
      </c>
      <c r="K12" s="8" t="s">
        <v>14</v>
      </c>
    </row>
    <row r="13" spans="1:11" x14ac:dyDescent="0.35">
      <c r="A13" s="1" t="s">
        <v>12</v>
      </c>
      <c r="B13" s="3" t="s">
        <v>11</v>
      </c>
      <c r="C13" s="3" t="s">
        <v>13</v>
      </c>
      <c r="D13" s="3">
        <v>135268</v>
      </c>
      <c r="E13" s="4">
        <v>44987</v>
      </c>
      <c r="F13" s="7">
        <v>45180</v>
      </c>
      <c r="G13" s="5">
        <v>9100</v>
      </c>
      <c r="H13" s="5">
        <v>9100</v>
      </c>
      <c r="I13" s="8" t="s">
        <v>14</v>
      </c>
      <c r="J13" s="8" t="s">
        <v>15</v>
      </c>
      <c r="K13" s="8" t="s">
        <v>14</v>
      </c>
    </row>
    <row r="14" spans="1:11" x14ac:dyDescent="0.35">
      <c r="A14" s="1" t="s">
        <v>12</v>
      </c>
      <c r="B14" s="3" t="s">
        <v>11</v>
      </c>
      <c r="C14" s="3" t="s">
        <v>13</v>
      </c>
      <c r="D14" s="3">
        <v>136384</v>
      </c>
      <c r="E14" s="4">
        <v>44990</v>
      </c>
      <c r="F14" s="7">
        <v>45180</v>
      </c>
      <c r="G14" s="5">
        <v>174332</v>
      </c>
      <c r="H14" s="5">
        <v>174332</v>
      </c>
      <c r="I14" s="8" t="s">
        <v>14</v>
      </c>
      <c r="J14" s="8" t="s">
        <v>15</v>
      </c>
      <c r="K14" s="8" t="s">
        <v>14</v>
      </c>
    </row>
    <row r="15" spans="1:11" x14ac:dyDescent="0.35">
      <c r="A15" s="1" t="s">
        <v>12</v>
      </c>
      <c r="B15" s="3" t="s">
        <v>11</v>
      </c>
      <c r="C15" s="3" t="s">
        <v>13</v>
      </c>
      <c r="D15" s="3">
        <v>139382</v>
      </c>
      <c r="E15" s="4">
        <v>45026</v>
      </c>
      <c r="F15" s="7">
        <v>45056</v>
      </c>
      <c r="G15" s="5">
        <v>59600</v>
      </c>
      <c r="H15" s="5">
        <v>59600</v>
      </c>
      <c r="I15" s="8" t="s">
        <v>14</v>
      </c>
      <c r="J15" s="8" t="s">
        <v>15</v>
      </c>
      <c r="K15" s="8" t="s">
        <v>14</v>
      </c>
    </row>
    <row r="16" spans="1:11" x14ac:dyDescent="0.35">
      <c r="A16" s="1" t="s">
        <v>12</v>
      </c>
      <c r="B16" s="3" t="s">
        <v>11</v>
      </c>
      <c r="C16" s="3" t="s">
        <v>13</v>
      </c>
      <c r="D16" s="3">
        <v>139445</v>
      </c>
      <c r="E16" s="4">
        <v>45026</v>
      </c>
      <c r="F16" s="7">
        <v>45056</v>
      </c>
      <c r="G16" s="5">
        <v>126100</v>
      </c>
      <c r="H16" s="5">
        <v>126100</v>
      </c>
      <c r="I16" s="8" t="s">
        <v>14</v>
      </c>
      <c r="J16" s="8" t="s">
        <v>15</v>
      </c>
      <c r="K16" s="8" t="s">
        <v>14</v>
      </c>
    </row>
    <row r="17" spans="1:11" x14ac:dyDescent="0.35">
      <c r="A17" s="1" t="s">
        <v>12</v>
      </c>
      <c r="B17" s="3" t="s">
        <v>11</v>
      </c>
      <c r="C17" s="3" t="s">
        <v>13</v>
      </c>
      <c r="D17" s="3">
        <v>139965</v>
      </c>
      <c r="E17" s="4">
        <v>45030</v>
      </c>
      <c r="F17" s="7">
        <v>45056</v>
      </c>
      <c r="G17" s="5">
        <v>33100</v>
      </c>
      <c r="H17" s="5">
        <v>33100</v>
      </c>
      <c r="I17" s="8" t="s">
        <v>14</v>
      </c>
      <c r="J17" s="8" t="s">
        <v>15</v>
      </c>
      <c r="K17" s="8" t="s">
        <v>14</v>
      </c>
    </row>
    <row r="18" spans="1:11" x14ac:dyDescent="0.35">
      <c r="A18" s="1" t="s">
        <v>12</v>
      </c>
      <c r="B18" s="3" t="s">
        <v>11</v>
      </c>
      <c r="C18" s="3" t="s">
        <v>13</v>
      </c>
      <c r="D18" s="3">
        <v>141552</v>
      </c>
      <c r="E18" s="4">
        <v>45043</v>
      </c>
      <c r="F18" s="7">
        <v>45056</v>
      </c>
      <c r="G18" s="5">
        <v>130100</v>
      </c>
      <c r="H18" s="5">
        <v>130100</v>
      </c>
      <c r="I18" s="8" t="s">
        <v>14</v>
      </c>
      <c r="J18" s="8" t="s">
        <v>15</v>
      </c>
      <c r="K18" s="8" t="s">
        <v>14</v>
      </c>
    </row>
    <row r="19" spans="1:11" x14ac:dyDescent="0.35">
      <c r="A19" s="1" t="s">
        <v>12</v>
      </c>
      <c r="B19" s="3" t="s">
        <v>11</v>
      </c>
      <c r="C19" s="3" t="s">
        <v>13</v>
      </c>
      <c r="D19" s="3">
        <v>142828</v>
      </c>
      <c r="E19" s="4">
        <v>45052</v>
      </c>
      <c r="F19" s="7">
        <v>45086</v>
      </c>
      <c r="G19" s="5">
        <v>601982</v>
      </c>
      <c r="H19" s="5">
        <v>601982</v>
      </c>
      <c r="I19" s="8" t="s">
        <v>14</v>
      </c>
      <c r="J19" s="8" t="s">
        <v>15</v>
      </c>
      <c r="K19" s="8" t="s">
        <v>14</v>
      </c>
    </row>
    <row r="20" spans="1:11" x14ac:dyDescent="0.35">
      <c r="A20" s="1" t="s">
        <v>12</v>
      </c>
      <c r="B20" s="3" t="s">
        <v>11</v>
      </c>
      <c r="C20" s="3" t="s">
        <v>13</v>
      </c>
      <c r="D20" s="3">
        <v>143830</v>
      </c>
      <c r="E20" s="4">
        <v>45056</v>
      </c>
      <c r="F20" s="7">
        <v>45086</v>
      </c>
      <c r="G20" s="5">
        <v>4000</v>
      </c>
      <c r="H20" s="5">
        <v>4000</v>
      </c>
      <c r="I20" s="8" t="s">
        <v>14</v>
      </c>
      <c r="J20" s="8" t="s">
        <v>15</v>
      </c>
      <c r="K20" s="8" t="s">
        <v>14</v>
      </c>
    </row>
    <row r="21" spans="1:11" x14ac:dyDescent="0.35">
      <c r="A21" s="1" t="s">
        <v>12</v>
      </c>
      <c r="B21" s="3" t="s">
        <v>11</v>
      </c>
      <c r="C21" s="3" t="s">
        <v>13</v>
      </c>
      <c r="D21" s="3">
        <v>143479</v>
      </c>
      <c r="E21" s="4">
        <v>45058</v>
      </c>
      <c r="F21" s="7">
        <v>45086</v>
      </c>
      <c r="G21" s="5">
        <v>19600</v>
      </c>
      <c r="H21" s="5">
        <v>19600</v>
      </c>
      <c r="I21" s="8" t="s">
        <v>14</v>
      </c>
      <c r="J21" s="8" t="s">
        <v>15</v>
      </c>
      <c r="K21" s="8" t="s">
        <v>14</v>
      </c>
    </row>
    <row r="22" spans="1:11" x14ac:dyDescent="0.35">
      <c r="A22" s="1" t="s">
        <v>12</v>
      </c>
      <c r="B22" s="3" t="s">
        <v>11</v>
      </c>
      <c r="C22" s="3" t="s">
        <v>13</v>
      </c>
      <c r="D22" s="3">
        <v>143494</v>
      </c>
      <c r="E22" s="4">
        <v>45058</v>
      </c>
      <c r="F22" s="7">
        <v>45086</v>
      </c>
      <c r="G22" s="5">
        <v>5300</v>
      </c>
      <c r="H22" s="5">
        <v>5300</v>
      </c>
      <c r="I22" s="8" t="s">
        <v>14</v>
      </c>
      <c r="J22" s="8" t="s">
        <v>15</v>
      </c>
      <c r="K22" s="8" t="s">
        <v>14</v>
      </c>
    </row>
    <row r="23" spans="1:11" x14ac:dyDescent="0.35">
      <c r="A23" s="1" t="s">
        <v>12</v>
      </c>
      <c r="B23" s="3" t="s">
        <v>11</v>
      </c>
      <c r="C23" s="3" t="s">
        <v>13</v>
      </c>
      <c r="D23" s="3">
        <v>144272</v>
      </c>
      <c r="E23" s="4">
        <v>45064</v>
      </c>
      <c r="F23" s="7">
        <v>45086</v>
      </c>
      <c r="G23" s="5">
        <v>5300</v>
      </c>
      <c r="H23" s="5">
        <v>5300</v>
      </c>
      <c r="I23" s="8" t="s">
        <v>14</v>
      </c>
      <c r="J23" s="8" t="s">
        <v>15</v>
      </c>
      <c r="K23" s="8" t="s">
        <v>14</v>
      </c>
    </row>
    <row r="24" spans="1:11" x14ac:dyDescent="0.35">
      <c r="A24" s="1" t="s">
        <v>12</v>
      </c>
      <c r="B24" s="3" t="s">
        <v>11</v>
      </c>
      <c r="C24" s="3" t="s">
        <v>13</v>
      </c>
      <c r="D24" s="3">
        <v>146007</v>
      </c>
      <c r="E24" s="4">
        <v>45077</v>
      </c>
      <c r="F24" s="7">
        <v>45086</v>
      </c>
      <c r="G24" s="5">
        <v>3005798</v>
      </c>
      <c r="H24" s="5">
        <v>3005798</v>
      </c>
      <c r="I24" s="8" t="s">
        <v>14</v>
      </c>
      <c r="J24" s="8" t="s">
        <v>15</v>
      </c>
      <c r="K24" s="8" t="s">
        <v>14</v>
      </c>
    </row>
    <row r="25" spans="1:11" x14ac:dyDescent="0.35">
      <c r="A25" s="1" t="s">
        <v>12</v>
      </c>
      <c r="B25" s="3" t="s">
        <v>11</v>
      </c>
      <c r="C25" s="3" t="s">
        <v>13</v>
      </c>
      <c r="D25" s="3">
        <v>146011</v>
      </c>
      <c r="E25" s="4">
        <v>45077</v>
      </c>
      <c r="F25" s="7">
        <v>45086</v>
      </c>
      <c r="G25" s="5">
        <v>161000</v>
      </c>
      <c r="H25" s="5">
        <v>161000</v>
      </c>
      <c r="I25" s="8" t="s">
        <v>14</v>
      </c>
      <c r="J25" s="8" t="s">
        <v>15</v>
      </c>
      <c r="K25" s="8" t="s">
        <v>14</v>
      </c>
    </row>
    <row r="26" spans="1:11" x14ac:dyDescent="0.35">
      <c r="A26" s="1" t="s">
        <v>12</v>
      </c>
      <c r="B26" s="3" t="s">
        <v>11</v>
      </c>
      <c r="C26" s="3" t="s">
        <v>13</v>
      </c>
      <c r="D26" s="3">
        <v>147335</v>
      </c>
      <c r="E26" s="4">
        <v>45089</v>
      </c>
      <c r="F26" s="4">
        <v>45118</v>
      </c>
      <c r="G26" s="5">
        <v>83600</v>
      </c>
      <c r="H26" s="5">
        <v>83600</v>
      </c>
      <c r="I26" s="8" t="s">
        <v>14</v>
      </c>
      <c r="J26" s="8" t="s">
        <v>15</v>
      </c>
      <c r="K26" s="8" t="s">
        <v>14</v>
      </c>
    </row>
    <row r="27" spans="1:11" x14ac:dyDescent="0.35">
      <c r="A27" s="1" t="s">
        <v>12</v>
      </c>
      <c r="B27" s="3" t="s">
        <v>11</v>
      </c>
      <c r="C27" s="3" t="s">
        <v>13</v>
      </c>
      <c r="D27" s="3">
        <v>147738</v>
      </c>
      <c r="E27" s="4">
        <v>45091</v>
      </c>
      <c r="F27" s="4">
        <v>45118</v>
      </c>
      <c r="G27" s="5">
        <v>19700</v>
      </c>
      <c r="H27" s="5">
        <v>19700</v>
      </c>
      <c r="I27" s="8" t="s">
        <v>14</v>
      </c>
      <c r="J27" s="8" t="s">
        <v>15</v>
      </c>
      <c r="K27" s="8" t="s">
        <v>14</v>
      </c>
    </row>
    <row r="28" spans="1:11" x14ac:dyDescent="0.35">
      <c r="A28" s="1" t="s">
        <v>12</v>
      </c>
      <c r="B28" s="3" t="s">
        <v>11</v>
      </c>
      <c r="C28" s="3" t="s">
        <v>13</v>
      </c>
      <c r="D28" s="3">
        <v>149936</v>
      </c>
      <c r="E28" s="4">
        <v>45107</v>
      </c>
      <c r="F28" s="4">
        <v>45118</v>
      </c>
      <c r="G28" s="5">
        <v>5300</v>
      </c>
      <c r="H28" s="5">
        <v>5300</v>
      </c>
      <c r="I28" s="8" t="s">
        <v>14</v>
      </c>
      <c r="J28" s="8" t="s">
        <v>15</v>
      </c>
      <c r="K28" s="8" t="s">
        <v>14</v>
      </c>
    </row>
    <row r="29" spans="1:11" x14ac:dyDescent="0.35">
      <c r="A29" s="1" t="s">
        <v>12</v>
      </c>
      <c r="B29" s="3" t="s">
        <v>11</v>
      </c>
      <c r="C29" s="3" t="s">
        <v>13</v>
      </c>
      <c r="D29" s="3">
        <v>150483</v>
      </c>
      <c r="E29" s="4">
        <v>45112</v>
      </c>
      <c r="F29" s="4">
        <v>45150</v>
      </c>
      <c r="G29" s="5">
        <v>1494330</v>
      </c>
      <c r="H29" s="5">
        <v>1494330</v>
      </c>
      <c r="I29" s="8" t="s">
        <v>14</v>
      </c>
      <c r="J29" s="8" t="s">
        <v>15</v>
      </c>
      <c r="K29" s="8" t="s">
        <v>14</v>
      </c>
    </row>
    <row r="30" spans="1:11" x14ac:dyDescent="0.35">
      <c r="A30" s="1" t="s">
        <v>12</v>
      </c>
      <c r="B30" s="3" t="s">
        <v>11</v>
      </c>
      <c r="C30" s="3" t="s">
        <v>13</v>
      </c>
      <c r="D30" s="3">
        <v>151009</v>
      </c>
      <c r="E30" s="4">
        <v>45116</v>
      </c>
      <c r="F30" s="4">
        <v>45150</v>
      </c>
      <c r="G30" s="5">
        <v>83400</v>
      </c>
      <c r="H30" s="5">
        <v>83400</v>
      </c>
      <c r="I30" s="8" t="s">
        <v>14</v>
      </c>
      <c r="J30" s="8" t="s">
        <v>15</v>
      </c>
      <c r="K30" s="8" t="s">
        <v>14</v>
      </c>
    </row>
    <row r="31" spans="1:11" x14ac:dyDescent="0.35">
      <c r="A31" s="1" t="s">
        <v>12</v>
      </c>
      <c r="B31" s="3" t="s">
        <v>11</v>
      </c>
      <c r="C31" s="3" t="s">
        <v>13</v>
      </c>
      <c r="D31" s="3">
        <v>155442</v>
      </c>
      <c r="E31" s="4">
        <v>45149</v>
      </c>
      <c r="F31" s="4">
        <v>45180</v>
      </c>
      <c r="G31" s="5">
        <v>216650</v>
      </c>
      <c r="H31" s="5">
        <v>216650</v>
      </c>
      <c r="I31" s="8" t="s">
        <v>14</v>
      </c>
      <c r="J31" s="8" t="s">
        <v>15</v>
      </c>
      <c r="K31" s="8" t="s">
        <v>14</v>
      </c>
    </row>
    <row r="32" spans="1:11" x14ac:dyDescent="0.35">
      <c r="A32" s="1" t="s">
        <v>12</v>
      </c>
      <c r="B32" s="3" t="s">
        <v>11</v>
      </c>
      <c r="C32" s="3" t="s">
        <v>13</v>
      </c>
      <c r="D32" s="3">
        <v>156159</v>
      </c>
      <c r="E32" s="4">
        <v>45154</v>
      </c>
      <c r="F32" s="4">
        <v>45180</v>
      </c>
      <c r="G32" s="5">
        <v>19700</v>
      </c>
      <c r="H32" s="5">
        <v>19700</v>
      </c>
      <c r="I32" s="8" t="s">
        <v>14</v>
      </c>
      <c r="J32" s="8" t="s">
        <v>15</v>
      </c>
      <c r="K32" s="8" t="s">
        <v>14</v>
      </c>
    </row>
    <row r="33" spans="1:11" x14ac:dyDescent="0.35">
      <c r="A33" s="1" t="s">
        <v>12</v>
      </c>
      <c r="B33" s="3" t="s">
        <v>11</v>
      </c>
      <c r="C33" s="3" t="s">
        <v>13</v>
      </c>
      <c r="D33" s="3">
        <v>156260</v>
      </c>
      <c r="E33" s="4">
        <v>45156</v>
      </c>
      <c r="F33" s="4">
        <v>45180</v>
      </c>
      <c r="G33" s="5">
        <v>147400</v>
      </c>
      <c r="H33" s="5">
        <v>147400</v>
      </c>
      <c r="I33" s="8" t="s">
        <v>14</v>
      </c>
      <c r="J33" s="8" t="s">
        <v>15</v>
      </c>
      <c r="K33" s="8" t="s">
        <v>14</v>
      </c>
    </row>
    <row r="34" spans="1:11" x14ac:dyDescent="0.35">
      <c r="A34" s="1" t="s">
        <v>12</v>
      </c>
      <c r="B34" s="3" t="s">
        <v>11</v>
      </c>
      <c r="C34" s="3" t="s">
        <v>13</v>
      </c>
      <c r="D34" s="3">
        <v>156796</v>
      </c>
      <c r="E34" s="4">
        <v>45161</v>
      </c>
      <c r="F34" s="4">
        <v>45180</v>
      </c>
      <c r="G34" s="5">
        <v>21200</v>
      </c>
      <c r="H34" s="5">
        <v>21200</v>
      </c>
      <c r="I34" s="8" t="s">
        <v>14</v>
      </c>
      <c r="J34" s="8" t="s">
        <v>15</v>
      </c>
      <c r="K34" s="8" t="s">
        <v>14</v>
      </c>
    </row>
    <row r="35" spans="1:11" x14ac:dyDescent="0.35">
      <c r="A35" s="1" t="s">
        <v>12</v>
      </c>
      <c r="B35" s="3" t="s">
        <v>11</v>
      </c>
      <c r="C35" s="3" t="s">
        <v>13</v>
      </c>
      <c r="D35" s="3">
        <v>158378</v>
      </c>
      <c r="E35" s="4">
        <v>45167</v>
      </c>
      <c r="F35" s="4">
        <v>45180</v>
      </c>
      <c r="G35" s="5">
        <v>19700</v>
      </c>
      <c r="H35" s="5">
        <v>19700</v>
      </c>
      <c r="I35" s="8" t="s">
        <v>14</v>
      </c>
      <c r="J35" s="8" t="s">
        <v>15</v>
      </c>
      <c r="K35" s="8" t="s">
        <v>14</v>
      </c>
    </row>
    <row r="36" spans="1:11" x14ac:dyDescent="0.35">
      <c r="A36" s="1" t="s">
        <v>12</v>
      </c>
      <c r="B36" s="3" t="s">
        <v>11</v>
      </c>
      <c r="C36" s="3" t="s">
        <v>13</v>
      </c>
      <c r="D36" s="3">
        <v>160839</v>
      </c>
      <c r="E36" s="4">
        <v>45186</v>
      </c>
      <c r="F36" s="4">
        <v>45209</v>
      </c>
      <c r="G36" s="5">
        <v>83900</v>
      </c>
      <c r="H36" s="5">
        <v>83900</v>
      </c>
      <c r="I36" s="8" t="s">
        <v>14</v>
      </c>
      <c r="J36" s="8" t="s">
        <v>15</v>
      </c>
      <c r="K36" s="8" t="s">
        <v>14</v>
      </c>
    </row>
    <row r="37" spans="1:11" x14ac:dyDescent="0.35">
      <c r="A37" s="1" t="s">
        <v>12</v>
      </c>
      <c r="B37" s="3" t="s">
        <v>11</v>
      </c>
      <c r="C37" s="3" t="s">
        <v>13</v>
      </c>
      <c r="D37" s="3">
        <v>165121</v>
      </c>
      <c r="E37" s="4">
        <v>45216</v>
      </c>
      <c r="F37" s="4">
        <v>45239</v>
      </c>
      <c r="G37" s="5">
        <v>5300</v>
      </c>
      <c r="H37" s="5">
        <v>5300</v>
      </c>
      <c r="I37" s="8" t="s">
        <v>14</v>
      </c>
      <c r="J37" s="8" t="s">
        <v>15</v>
      </c>
      <c r="K37" s="8" t="s">
        <v>14</v>
      </c>
    </row>
    <row r="38" spans="1:11" x14ac:dyDescent="0.35">
      <c r="A38" s="1" t="s">
        <v>12</v>
      </c>
      <c r="B38" s="3" t="s">
        <v>11</v>
      </c>
      <c r="C38" s="3" t="s">
        <v>13</v>
      </c>
      <c r="D38" s="3">
        <v>165683</v>
      </c>
      <c r="E38" s="4">
        <v>45219</v>
      </c>
      <c r="F38" s="4">
        <v>45239</v>
      </c>
      <c r="G38" s="5">
        <v>79500</v>
      </c>
      <c r="H38" s="5">
        <v>79500</v>
      </c>
      <c r="I38" s="8" t="s">
        <v>14</v>
      </c>
      <c r="J38" s="8" t="s">
        <v>15</v>
      </c>
      <c r="K38" s="8" t="s">
        <v>14</v>
      </c>
    </row>
    <row r="39" spans="1:11" x14ac:dyDescent="0.35">
      <c r="A39" s="1" t="s">
        <v>12</v>
      </c>
      <c r="B39" s="3" t="s">
        <v>11</v>
      </c>
      <c r="C39" s="3" t="s">
        <v>13</v>
      </c>
      <c r="D39" s="3">
        <v>165869</v>
      </c>
      <c r="E39" s="4">
        <v>45221</v>
      </c>
      <c r="F39" s="4">
        <v>45239</v>
      </c>
      <c r="G39" s="5">
        <v>64000</v>
      </c>
      <c r="H39" s="5">
        <v>64000</v>
      </c>
      <c r="I39" s="8" t="s">
        <v>14</v>
      </c>
      <c r="J39" s="8" t="s">
        <v>15</v>
      </c>
      <c r="K39" s="8" t="s">
        <v>14</v>
      </c>
    </row>
    <row r="40" spans="1:11" x14ac:dyDescent="0.35">
      <c r="A40" s="1" t="s">
        <v>12</v>
      </c>
      <c r="B40" s="3" t="s">
        <v>11</v>
      </c>
      <c r="C40" s="3" t="s">
        <v>13</v>
      </c>
      <c r="D40" s="3">
        <v>166926</v>
      </c>
      <c r="E40" s="4">
        <v>45229</v>
      </c>
      <c r="F40" s="4">
        <v>45239</v>
      </c>
      <c r="G40" s="5">
        <v>59500</v>
      </c>
      <c r="H40" s="5">
        <v>59500</v>
      </c>
      <c r="I40" s="8" t="s">
        <v>14</v>
      </c>
      <c r="J40" s="8" t="s">
        <v>15</v>
      </c>
      <c r="K40" s="8" t="s">
        <v>14</v>
      </c>
    </row>
    <row r="41" spans="1:11" x14ac:dyDescent="0.35">
      <c r="A41" s="1" t="s">
        <v>12</v>
      </c>
      <c r="B41" s="3" t="s">
        <v>11</v>
      </c>
      <c r="C41" s="3" t="s">
        <v>13</v>
      </c>
      <c r="D41" s="3">
        <v>171636</v>
      </c>
      <c r="E41" s="4">
        <v>45259</v>
      </c>
      <c r="F41" s="4">
        <v>45272</v>
      </c>
      <c r="G41" s="5">
        <v>9100</v>
      </c>
      <c r="H41" s="5">
        <v>9100</v>
      </c>
      <c r="I41" s="8" t="s">
        <v>14</v>
      </c>
      <c r="J41" s="8" t="s">
        <v>15</v>
      </c>
      <c r="K41" s="8" t="s">
        <v>14</v>
      </c>
    </row>
    <row r="42" spans="1:11" x14ac:dyDescent="0.35">
      <c r="A42" s="1" t="s">
        <v>12</v>
      </c>
      <c r="B42" s="3" t="s">
        <v>11</v>
      </c>
      <c r="C42" s="3" t="s">
        <v>13</v>
      </c>
      <c r="D42" s="3">
        <v>172757</v>
      </c>
      <c r="E42" s="4">
        <v>45276</v>
      </c>
      <c r="F42" s="4">
        <v>45300</v>
      </c>
      <c r="G42" s="5">
        <v>94700</v>
      </c>
      <c r="H42" s="5">
        <v>94700</v>
      </c>
      <c r="I42" s="8" t="s">
        <v>14</v>
      </c>
      <c r="J42" s="8" t="s">
        <v>15</v>
      </c>
      <c r="K42" s="8" t="s">
        <v>14</v>
      </c>
    </row>
    <row r="43" spans="1:11" x14ac:dyDescent="0.35">
      <c r="A43" s="1" t="s">
        <v>12</v>
      </c>
      <c r="B43" s="3" t="s">
        <v>11</v>
      </c>
      <c r="C43" s="3" t="s">
        <v>13</v>
      </c>
      <c r="D43" s="3">
        <v>174038</v>
      </c>
      <c r="E43" s="4">
        <v>45288</v>
      </c>
      <c r="F43" s="4">
        <v>45300</v>
      </c>
      <c r="G43" s="5">
        <v>65000</v>
      </c>
      <c r="H43" s="5">
        <v>65000</v>
      </c>
      <c r="I43" s="8" t="s">
        <v>14</v>
      </c>
      <c r="J43" s="8" t="s">
        <v>15</v>
      </c>
      <c r="K43" s="8" t="s">
        <v>14</v>
      </c>
    </row>
    <row r="44" spans="1:11" x14ac:dyDescent="0.35">
      <c r="A44" s="1" t="s">
        <v>12</v>
      </c>
      <c r="B44" s="3" t="s">
        <v>11</v>
      </c>
      <c r="C44" s="3" t="s">
        <v>13</v>
      </c>
      <c r="D44" s="3">
        <v>174765</v>
      </c>
      <c r="E44" s="4">
        <v>45296</v>
      </c>
      <c r="F44" s="4">
        <v>45330</v>
      </c>
      <c r="G44" s="5">
        <v>127500</v>
      </c>
      <c r="H44" s="5">
        <v>127500</v>
      </c>
      <c r="I44" s="8" t="s">
        <v>14</v>
      </c>
      <c r="J44" s="8" t="s">
        <v>15</v>
      </c>
      <c r="K44" s="8" t="s">
        <v>14</v>
      </c>
    </row>
    <row r="45" spans="1:11" x14ac:dyDescent="0.35">
      <c r="A45" s="1" t="s">
        <v>12</v>
      </c>
      <c r="B45" s="3" t="s">
        <v>11</v>
      </c>
      <c r="C45" s="3" t="s">
        <v>13</v>
      </c>
      <c r="D45" s="3">
        <v>175017</v>
      </c>
      <c r="E45" s="4">
        <v>45299</v>
      </c>
      <c r="F45" s="4">
        <v>45330</v>
      </c>
      <c r="G45" s="5">
        <v>89850</v>
      </c>
      <c r="H45" s="5">
        <v>89850</v>
      </c>
      <c r="I45" s="8" t="s">
        <v>14</v>
      </c>
      <c r="J45" s="8" t="s">
        <v>15</v>
      </c>
      <c r="K45" s="8" t="s">
        <v>14</v>
      </c>
    </row>
    <row r="46" spans="1:11" x14ac:dyDescent="0.35">
      <c r="G46" s="6">
        <f>SUM(G2:G45)</f>
        <v>10814025</v>
      </c>
      <c r="H46" s="6">
        <f>SUM(H2:H45)</f>
        <v>10814025</v>
      </c>
    </row>
  </sheetData>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7.36328125" customWidth="1"/>
    <col min="2" max="2" width="14.81640625" bestFit="1" customWidth="1"/>
    <col min="3" max="3" width="22.90625" bestFit="1" customWidth="1"/>
  </cols>
  <sheetData>
    <row r="3" spans="1:3" x14ac:dyDescent="0.35">
      <c r="A3" s="34" t="s">
        <v>139</v>
      </c>
      <c r="B3" t="s">
        <v>138</v>
      </c>
      <c r="C3" t="s">
        <v>141</v>
      </c>
    </row>
    <row r="4" spans="1:3" x14ac:dyDescent="0.35">
      <c r="A4" s="35" t="s">
        <v>126</v>
      </c>
      <c r="B4" s="33">
        <v>4</v>
      </c>
      <c r="C4" s="33">
        <v>683700</v>
      </c>
    </row>
    <row r="5" spans="1:3" x14ac:dyDescent="0.35">
      <c r="A5" s="35" t="s">
        <v>127</v>
      </c>
      <c r="B5" s="33">
        <v>33</v>
      </c>
      <c r="C5" s="33">
        <v>9389493</v>
      </c>
    </row>
    <row r="6" spans="1:3" x14ac:dyDescent="0.35">
      <c r="A6" s="35" t="s">
        <v>125</v>
      </c>
      <c r="B6" s="33">
        <v>7</v>
      </c>
      <c r="C6" s="33">
        <v>740832</v>
      </c>
    </row>
    <row r="7" spans="1:3" x14ac:dyDescent="0.35">
      <c r="A7" s="35" t="s">
        <v>140</v>
      </c>
      <c r="B7" s="33">
        <v>44</v>
      </c>
      <c r="C7" s="33">
        <v>10814025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6"/>
  <sheetViews>
    <sheetView showGridLines="0" zoomScaleNormal="100" workbookViewId="0">
      <pane ySplit="1" topLeftCell="A2" activePane="bottomLeft" state="frozen"/>
      <selection pane="bottomLeft" activeCell="E32" sqref="E32"/>
    </sheetView>
  </sheetViews>
  <sheetFormatPr baseColWidth="10" defaultRowHeight="10" x14ac:dyDescent="0.2"/>
  <cols>
    <col min="1" max="1" width="9.54296875" style="22" bestFit="1" customWidth="1"/>
    <col min="2" max="2" width="25.26953125" style="22" bestFit="1" customWidth="1"/>
    <col min="3" max="3" width="6.36328125" style="22" bestFit="1" customWidth="1"/>
    <col min="4" max="4" width="6.6328125" style="22" bestFit="1" customWidth="1"/>
    <col min="5" max="5" width="9.36328125" style="22" bestFit="1" customWidth="1"/>
    <col min="6" max="6" width="15.453125" style="22" customWidth="1"/>
    <col min="7" max="8" width="8.453125" style="22" bestFit="1" customWidth="1"/>
    <col min="9" max="9" width="13.7265625" style="22" bestFit="1" customWidth="1"/>
    <col min="10" max="10" width="13.90625" style="22" bestFit="1" customWidth="1"/>
    <col min="11" max="11" width="10.90625" style="22"/>
    <col min="12" max="12" width="10.90625" style="31"/>
    <col min="13" max="16384" width="10.90625" style="22"/>
  </cols>
  <sheetData>
    <row r="1" spans="1:31" s="15" customFormat="1" ht="30" x14ac:dyDescent="0.35">
      <c r="A1" s="13" t="s">
        <v>6</v>
      </c>
      <c r="B1" s="13" t="s">
        <v>8</v>
      </c>
      <c r="C1" s="13" t="s">
        <v>0</v>
      </c>
      <c r="D1" s="13" t="s">
        <v>1</v>
      </c>
      <c r="E1" s="13" t="s">
        <v>16</v>
      </c>
      <c r="F1" s="13" t="s">
        <v>17</v>
      </c>
      <c r="G1" s="13" t="s">
        <v>2</v>
      </c>
      <c r="H1" s="13" t="s">
        <v>3</v>
      </c>
      <c r="I1" s="13" t="s">
        <v>4</v>
      </c>
      <c r="J1" s="14" t="s">
        <v>5</v>
      </c>
      <c r="K1" s="25" t="s">
        <v>124</v>
      </c>
      <c r="L1" s="30" t="s">
        <v>108</v>
      </c>
      <c r="M1" s="26" t="s">
        <v>109</v>
      </c>
      <c r="N1" s="27" t="s">
        <v>110</v>
      </c>
      <c r="O1" s="27" t="s">
        <v>111</v>
      </c>
      <c r="P1" s="14" t="s">
        <v>112</v>
      </c>
      <c r="Q1" s="14" t="s">
        <v>113</v>
      </c>
      <c r="R1" s="27" t="s">
        <v>114</v>
      </c>
      <c r="S1" s="28" t="s">
        <v>115</v>
      </c>
      <c r="T1" s="28" t="s">
        <v>116</v>
      </c>
      <c r="U1" s="28" t="s">
        <v>117</v>
      </c>
      <c r="V1" s="28" t="s">
        <v>118</v>
      </c>
      <c r="W1" s="28" t="s">
        <v>119</v>
      </c>
      <c r="X1" s="28" t="s">
        <v>120</v>
      </c>
      <c r="Y1" s="28" t="s">
        <v>121</v>
      </c>
      <c r="Z1" s="28" t="s">
        <v>122</v>
      </c>
      <c r="AA1" s="14" t="s">
        <v>128</v>
      </c>
      <c r="AB1" s="14" t="s">
        <v>129</v>
      </c>
      <c r="AC1" s="14" t="s">
        <v>130</v>
      </c>
      <c r="AD1" s="14" t="s">
        <v>131</v>
      </c>
      <c r="AE1" s="28" t="s">
        <v>123</v>
      </c>
    </row>
    <row r="2" spans="1:31" x14ac:dyDescent="0.2">
      <c r="A2" s="16">
        <v>891500736</v>
      </c>
      <c r="B2" s="17" t="s">
        <v>11</v>
      </c>
      <c r="C2" s="17" t="s">
        <v>13</v>
      </c>
      <c r="D2" s="17">
        <v>132989</v>
      </c>
      <c r="E2" s="24" t="s">
        <v>28</v>
      </c>
      <c r="F2" s="24" t="s">
        <v>29</v>
      </c>
      <c r="G2" s="23">
        <v>44972</v>
      </c>
      <c r="H2" s="19">
        <v>44995</v>
      </c>
      <c r="I2" s="21">
        <v>19600</v>
      </c>
      <c r="J2" s="21">
        <v>19600</v>
      </c>
      <c r="K2" s="16" t="s">
        <v>126</v>
      </c>
      <c r="L2" s="21">
        <v>0</v>
      </c>
      <c r="M2" s="16"/>
      <c r="N2" s="21">
        <v>0</v>
      </c>
      <c r="O2" s="21">
        <v>0</v>
      </c>
      <c r="P2" s="16"/>
      <c r="Q2" s="16"/>
      <c r="R2" s="21">
        <v>0</v>
      </c>
      <c r="S2" s="16" t="s">
        <v>107</v>
      </c>
      <c r="T2" s="19">
        <v>44972</v>
      </c>
      <c r="U2" s="19">
        <v>45264</v>
      </c>
      <c r="V2" s="19">
        <v>45274</v>
      </c>
      <c r="W2" s="21">
        <v>19600</v>
      </c>
      <c r="X2" s="21">
        <v>0</v>
      </c>
      <c r="Y2" s="21">
        <v>0</v>
      </c>
      <c r="Z2" s="21">
        <v>0</v>
      </c>
      <c r="AA2" s="21">
        <v>19600</v>
      </c>
      <c r="AB2" s="32" t="s">
        <v>132</v>
      </c>
      <c r="AC2" s="32" t="s">
        <v>133</v>
      </c>
      <c r="AD2" s="32" t="s">
        <v>134</v>
      </c>
      <c r="AE2" s="21">
        <v>0</v>
      </c>
    </row>
    <row r="3" spans="1:31" x14ac:dyDescent="0.2">
      <c r="A3" s="16">
        <v>891500736</v>
      </c>
      <c r="B3" s="17" t="s">
        <v>11</v>
      </c>
      <c r="C3" s="17" t="s">
        <v>13</v>
      </c>
      <c r="D3" s="17">
        <v>133647</v>
      </c>
      <c r="E3" s="24" t="s">
        <v>34</v>
      </c>
      <c r="F3" s="24" t="s">
        <v>35</v>
      </c>
      <c r="G3" s="23">
        <v>44977</v>
      </c>
      <c r="H3" s="19">
        <v>44995</v>
      </c>
      <c r="I3" s="21">
        <v>542600</v>
      </c>
      <c r="J3" s="21">
        <v>542600</v>
      </c>
      <c r="K3" s="16" t="s">
        <v>126</v>
      </c>
      <c r="L3" s="21">
        <v>0</v>
      </c>
      <c r="M3" s="16"/>
      <c r="N3" s="21">
        <v>0</v>
      </c>
      <c r="O3" s="21">
        <v>0</v>
      </c>
      <c r="P3" s="16"/>
      <c r="Q3" s="16"/>
      <c r="R3" s="21">
        <v>0</v>
      </c>
      <c r="S3" s="16" t="s">
        <v>107</v>
      </c>
      <c r="T3" s="19">
        <v>44977</v>
      </c>
      <c r="U3" s="19">
        <v>45264</v>
      </c>
      <c r="V3" s="19">
        <v>45274</v>
      </c>
      <c r="W3" s="21">
        <v>542600</v>
      </c>
      <c r="X3" s="21">
        <v>0</v>
      </c>
      <c r="Y3" s="21">
        <v>0</v>
      </c>
      <c r="Z3" s="21">
        <v>0</v>
      </c>
      <c r="AA3" s="21">
        <v>542600</v>
      </c>
      <c r="AB3" s="32" t="s">
        <v>132</v>
      </c>
      <c r="AC3" s="32" t="s">
        <v>135</v>
      </c>
      <c r="AD3" s="32" t="s">
        <v>134</v>
      </c>
      <c r="AE3" s="21">
        <v>0</v>
      </c>
    </row>
    <row r="4" spans="1:31" x14ac:dyDescent="0.2">
      <c r="A4" s="16">
        <v>891500736</v>
      </c>
      <c r="B4" s="17" t="s">
        <v>11</v>
      </c>
      <c r="C4" s="17" t="s">
        <v>13</v>
      </c>
      <c r="D4" s="17">
        <v>133648</v>
      </c>
      <c r="E4" s="24" t="s">
        <v>36</v>
      </c>
      <c r="F4" s="24" t="s">
        <v>37</v>
      </c>
      <c r="G4" s="23">
        <v>44977</v>
      </c>
      <c r="H4" s="19">
        <v>44995</v>
      </c>
      <c r="I4" s="21">
        <v>88400</v>
      </c>
      <c r="J4" s="21">
        <v>88400</v>
      </c>
      <c r="K4" s="16" t="s">
        <v>126</v>
      </c>
      <c r="L4" s="21">
        <v>0</v>
      </c>
      <c r="M4" s="16"/>
      <c r="N4" s="21">
        <v>0</v>
      </c>
      <c r="O4" s="21">
        <v>0</v>
      </c>
      <c r="P4" s="16"/>
      <c r="Q4" s="16"/>
      <c r="R4" s="21">
        <v>0</v>
      </c>
      <c r="S4" s="16" t="s">
        <v>107</v>
      </c>
      <c r="T4" s="19">
        <v>44977</v>
      </c>
      <c r="U4" s="19">
        <v>45264</v>
      </c>
      <c r="V4" s="19">
        <v>45274</v>
      </c>
      <c r="W4" s="21">
        <v>92500</v>
      </c>
      <c r="X4" s="21">
        <v>0</v>
      </c>
      <c r="Y4" s="21">
        <v>0</v>
      </c>
      <c r="Z4" s="21">
        <v>0</v>
      </c>
      <c r="AA4" s="21">
        <v>92500</v>
      </c>
      <c r="AB4" s="32" t="s">
        <v>132</v>
      </c>
      <c r="AC4" s="32" t="s">
        <v>136</v>
      </c>
      <c r="AD4" s="32" t="s">
        <v>134</v>
      </c>
      <c r="AE4" s="21">
        <v>0</v>
      </c>
    </row>
    <row r="5" spans="1:31" x14ac:dyDescent="0.2">
      <c r="A5" s="16">
        <v>891500736</v>
      </c>
      <c r="B5" s="17" t="s">
        <v>11</v>
      </c>
      <c r="C5" s="17" t="s">
        <v>13</v>
      </c>
      <c r="D5" s="17">
        <v>139965</v>
      </c>
      <c r="E5" s="24" t="s">
        <v>48</v>
      </c>
      <c r="F5" s="24" t="s">
        <v>49</v>
      </c>
      <c r="G5" s="23">
        <v>45030</v>
      </c>
      <c r="H5" s="19">
        <v>45056</v>
      </c>
      <c r="I5" s="21">
        <v>33100</v>
      </c>
      <c r="J5" s="21">
        <v>33100</v>
      </c>
      <c r="K5" s="16" t="s">
        <v>126</v>
      </c>
      <c r="L5" s="21">
        <v>0</v>
      </c>
      <c r="M5" s="16"/>
      <c r="N5" s="21">
        <v>0</v>
      </c>
      <c r="O5" s="21">
        <v>0</v>
      </c>
      <c r="P5" s="16"/>
      <c r="Q5" s="16"/>
      <c r="R5" s="21">
        <v>0</v>
      </c>
      <c r="S5" s="16" t="s">
        <v>107</v>
      </c>
      <c r="T5" s="19">
        <v>45030</v>
      </c>
      <c r="U5" s="19">
        <v>45264</v>
      </c>
      <c r="V5" s="19">
        <v>45274</v>
      </c>
      <c r="W5" s="21">
        <v>33100</v>
      </c>
      <c r="X5" s="21">
        <v>0</v>
      </c>
      <c r="Y5" s="21">
        <v>0</v>
      </c>
      <c r="Z5" s="21">
        <v>0</v>
      </c>
      <c r="AA5" s="21">
        <v>33100</v>
      </c>
      <c r="AB5" s="32" t="s">
        <v>132</v>
      </c>
      <c r="AC5" s="32" t="s">
        <v>137</v>
      </c>
      <c r="AD5" s="32" t="s">
        <v>134</v>
      </c>
      <c r="AE5" s="21">
        <v>0</v>
      </c>
    </row>
    <row r="6" spans="1:31" x14ac:dyDescent="0.2">
      <c r="A6" s="16">
        <v>891500736</v>
      </c>
      <c r="B6" s="17" t="s">
        <v>11</v>
      </c>
      <c r="C6" s="17" t="s">
        <v>13</v>
      </c>
      <c r="D6" s="17">
        <v>132100</v>
      </c>
      <c r="E6" s="24" t="s">
        <v>24</v>
      </c>
      <c r="F6" s="24" t="s">
        <v>25</v>
      </c>
      <c r="G6" s="23">
        <v>44964</v>
      </c>
      <c r="H6" s="19">
        <v>44995</v>
      </c>
      <c r="I6" s="21">
        <v>171200</v>
      </c>
      <c r="J6" s="21">
        <v>171200</v>
      </c>
      <c r="K6" s="16" t="s">
        <v>125</v>
      </c>
      <c r="L6" s="21">
        <v>171200</v>
      </c>
      <c r="M6" s="16">
        <v>1222361734</v>
      </c>
      <c r="N6" s="21">
        <v>0</v>
      </c>
      <c r="O6" s="21">
        <v>0</v>
      </c>
      <c r="P6" s="16"/>
      <c r="Q6" s="16"/>
      <c r="R6" s="21">
        <v>0</v>
      </c>
      <c r="S6" s="16" t="s">
        <v>106</v>
      </c>
      <c r="T6" s="19">
        <v>44964</v>
      </c>
      <c r="U6" s="19">
        <v>45264</v>
      </c>
      <c r="V6" s="19"/>
      <c r="W6" s="21">
        <v>171200</v>
      </c>
      <c r="X6" s="21">
        <v>0</v>
      </c>
      <c r="Y6" s="21">
        <v>0</v>
      </c>
      <c r="Z6" s="21">
        <v>0</v>
      </c>
      <c r="AA6" s="21">
        <v>0</v>
      </c>
      <c r="AB6" s="32"/>
      <c r="AC6" s="32"/>
      <c r="AD6" s="32"/>
      <c r="AE6" s="21">
        <v>171200</v>
      </c>
    </row>
    <row r="7" spans="1:31" x14ac:dyDescent="0.2">
      <c r="A7" s="16">
        <v>891500736</v>
      </c>
      <c r="B7" s="17" t="s">
        <v>11</v>
      </c>
      <c r="C7" s="17" t="s">
        <v>13</v>
      </c>
      <c r="D7" s="17">
        <v>133141</v>
      </c>
      <c r="E7" s="24" t="s">
        <v>30</v>
      </c>
      <c r="F7" s="24" t="s">
        <v>31</v>
      </c>
      <c r="G7" s="23">
        <v>44973</v>
      </c>
      <c r="H7" s="19">
        <v>44995</v>
      </c>
      <c r="I7" s="21">
        <v>5300</v>
      </c>
      <c r="J7" s="21">
        <v>5300</v>
      </c>
      <c r="K7" s="16" t="s">
        <v>125</v>
      </c>
      <c r="L7" s="21">
        <v>5300</v>
      </c>
      <c r="M7" s="16">
        <v>136166923</v>
      </c>
      <c r="N7" s="21">
        <v>0</v>
      </c>
      <c r="O7" s="21">
        <v>0</v>
      </c>
      <c r="P7" s="16"/>
      <c r="Q7" s="16"/>
      <c r="R7" s="21">
        <v>0</v>
      </c>
      <c r="S7" s="16" t="s">
        <v>106</v>
      </c>
      <c r="T7" s="19">
        <v>44973</v>
      </c>
      <c r="U7" s="19">
        <v>45264</v>
      </c>
      <c r="V7" s="19"/>
      <c r="W7" s="21">
        <v>5300</v>
      </c>
      <c r="X7" s="21">
        <v>0</v>
      </c>
      <c r="Y7" s="21">
        <v>0</v>
      </c>
      <c r="Z7" s="21">
        <v>0</v>
      </c>
      <c r="AA7" s="21">
        <v>0</v>
      </c>
      <c r="AB7" s="32"/>
      <c r="AC7" s="32"/>
      <c r="AD7" s="32"/>
      <c r="AE7" s="21">
        <v>5300</v>
      </c>
    </row>
    <row r="8" spans="1:31" x14ac:dyDescent="0.2">
      <c r="A8" s="16">
        <v>891500736</v>
      </c>
      <c r="B8" s="17" t="s">
        <v>11</v>
      </c>
      <c r="C8" s="17" t="s">
        <v>13</v>
      </c>
      <c r="D8" s="17">
        <v>135267</v>
      </c>
      <c r="E8" s="24" t="s">
        <v>38</v>
      </c>
      <c r="F8" s="24" t="s">
        <v>39</v>
      </c>
      <c r="G8" s="23">
        <v>44987</v>
      </c>
      <c r="H8" s="19">
        <v>45180</v>
      </c>
      <c r="I8" s="21">
        <v>5300</v>
      </c>
      <c r="J8" s="21">
        <v>5300</v>
      </c>
      <c r="K8" s="16" t="s">
        <v>125</v>
      </c>
      <c r="L8" s="21">
        <v>5300</v>
      </c>
      <c r="M8" s="16">
        <v>136166924</v>
      </c>
      <c r="N8" s="21">
        <v>0</v>
      </c>
      <c r="O8" s="21">
        <v>0</v>
      </c>
      <c r="P8" s="16"/>
      <c r="Q8" s="16"/>
      <c r="R8" s="21">
        <v>0</v>
      </c>
      <c r="S8" s="16" t="s">
        <v>106</v>
      </c>
      <c r="T8" s="19">
        <v>44987</v>
      </c>
      <c r="U8" s="19">
        <v>45261</v>
      </c>
      <c r="V8" s="19"/>
      <c r="W8" s="21">
        <v>5300</v>
      </c>
      <c r="X8" s="21">
        <v>0</v>
      </c>
      <c r="Y8" s="21">
        <v>0</v>
      </c>
      <c r="Z8" s="21">
        <v>0</v>
      </c>
      <c r="AA8" s="21">
        <v>0</v>
      </c>
      <c r="AB8" s="32"/>
      <c r="AC8" s="32"/>
      <c r="AD8" s="32"/>
      <c r="AE8" s="21">
        <v>5300</v>
      </c>
    </row>
    <row r="9" spans="1:31" x14ac:dyDescent="0.2">
      <c r="A9" s="16">
        <v>891500736</v>
      </c>
      <c r="B9" s="17" t="s">
        <v>11</v>
      </c>
      <c r="C9" s="17" t="s">
        <v>13</v>
      </c>
      <c r="D9" s="17">
        <v>128836</v>
      </c>
      <c r="E9" s="24" t="s">
        <v>18</v>
      </c>
      <c r="F9" s="24" t="s">
        <v>19</v>
      </c>
      <c r="G9" s="18">
        <v>44930</v>
      </c>
      <c r="H9" s="19">
        <v>44969</v>
      </c>
      <c r="I9" s="20">
        <v>59500</v>
      </c>
      <c r="J9" s="21">
        <v>59500</v>
      </c>
      <c r="K9" s="16" t="s">
        <v>125</v>
      </c>
      <c r="L9" s="21">
        <v>0</v>
      </c>
      <c r="M9" s="16"/>
      <c r="N9" s="21">
        <v>0</v>
      </c>
      <c r="O9" s="21">
        <v>0</v>
      </c>
      <c r="P9" s="16"/>
      <c r="Q9" s="16"/>
      <c r="R9" s="21">
        <v>0</v>
      </c>
      <c r="S9" s="16" t="s">
        <v>106</v>
      </c>
      <c r="T9" s="19">
        <v>44930</v>
      </c>
      <c r="U9" s="19">
        <v>45261</v>
      </c>
      <c r="V9" s="19"/>
      <c r="W9" s="21">
        <v>59500</v>
      </c>
      <c r="X9" s="21">
        <v>0</v>
      </c>
      <c r="Y9" s="21">
        <v>0</v>
      </c>
      <c r="Z9" s="21">
        <v>0</v>
      </c>
      <c r="AA9" s="21">
        <v>0</v>
      </c>
      <c r="AB9" s="32"/>
      <c r="AC9" s="32"/>
      <c r="AD9" s="32"/>
      <c r="AE9" s="21">
        <v>59500</v>
      </c>
    </row>
    <row r="10" spans="1:31" x14ac:dyDescent="0.2">
      <c r="A10" s="16">
        <v>891500736</v>
      </c>
      <c r="B10" s="17" t="s">
        <v>11</v>
      </c>
      <c r="C10" s="17" t="s">
        <v>13</v>
      </c>
      <c r="D10" s="17">
        <v>132802</v>
      </c>
      <c r="E10" s="24" t="s">
        <v>26</v>
      </c>
      <c r="F10" s="24" t="s">
        <v>27</v>
      </c>
      <c r="G10" s="23">
        <v>44971</v>
      </c>
      <c r="H10" s="19">
        <v>44995</v>
      </c>
      <c r="I10" s="21">
        <v>206400</v>
      </c>
      <c r="J10" s="21">
        <v>206400</v>
      </c>
      <c r="K10" s="16" t="s">
        <v>125</v>
      </c>
      <c r="L10" s="21">
        <v>0</v>
      </c>
      <c r="M10" s="16"/>
      <c r="N10" s="21">
        <v>0</v>
      </c>
      <c r="O10" s="21">
        <v>0</v>
      </c>
      <c r="P10" s="16"/>
      <c r="Q10" s="16"/>
      <c r="R10" s="21">
        <v>0</v>
      </c>
      <c r="S10" s="16" t="s">
        <v>106</v>
      </c>
      <c r="T10" s="19">
        <v>44971</v>
      </c>
      <c r="U10" s="19">
        <v>45264</v>
      </c>
      <c r="V10" s="19"/>
      <c r="W10" s="21">
        <v>206400</v>
      </c>
      <c r="X10" s="21">
        <v>0</v>
      </c>
      <c r="Y10" s="21">
        <v>0</v>
      </c>
      <c r="Z10" s="21">
        <v>0</v>
      </c>
      <c r="AA10" s="21">
        <v>0</v>
      </c>
      <c r="AB10" s="32"/>
      <c r="AC10" s="32"/>
      <c r="AD10" s="32"/>
      <c r="AE10" s="21">
        <v>206400</v>
      </c>
    </row>
    <row r="11" spans="1:31" x14ac:dyDescent="0.2">
      <c r="A11" s="16">
        <v>891500736</v>
      </c>
      <c r="B11" s="17" t="s">
        <v>11</v>
      </c>
      <c r="C11" s="17" t="s">
        <v>13</v>
      </c>
      <c r="D11" s="17">
        <v>133777</v>
      </c>
      <c r="E11" s="24" t="s">
        <v>32</v>
      </c>
      <c r="F11" s="24" t="s">
        <v>33</v>
      </c>
      <c r="G11" s="23">
        <v>44974</v>
      </c>
      <c r="H11" s="19">
        <v>44995</v>
      </c>
      <c r="I11" s="21">
        <v>118800</v>
      </c>
      <c r="J11" s="21">
        <v>118800</v>
      </c>
      <c r="K11" s="16" t="s">
        <v>125</v>
      </c>
      <c r="L11" s="21">
        <v>0</v>
      </c>
      <c r="M11" s="16"/>
      <c r="N11" s="21">
        <v>0</v>
      </c>
      <c r="O11" s="21">
        <v>0</v>
      </c>
      <c r="P11" s="16"/>
      <c r="Q11" s="16"/>
      <c r="R11" s="21">
        <v>0</v>
      </c>
      <c r="S11" s="16" t="s">
        <v>106</v>
      </c>
      <c r="T11" s="19">
        <v>44974</v>
      </c>
      <c r="U11" s="19">
        <v>45264</v>
      </c>
      <c r="V11" s="19"/>
      <c r="W11" s="21">
        <v>118800</v>
      </c>
      <c r="X11" s="21">
        <v>0</v>
      </c>
      <c r="Y11" s="21">
        <v>0</v>
      </c>
      <c r="Z11" s="21">
        <v>0</v>
      </c>
      <c r="AA11" s="21">
        <v>0</v>
      </c>
      <c r="AB11" s="32"/>
      <c r="AC11" s="32"/>
      <c r="AD11" s="32"/>
      <c r="AE11" s="21">
        <v>118800</v>
      </c>
    </row>
    <row r="12" spans="1:31" x14ac:dyDescent="0.2">
      <c r="A12" s="16">
        <v>891500736</v>
      </c>
      <c r="B12" s="17" t="s">
        <v>11</v>
      </c>
      <c r="C12" s="17" t="s">
        <v>13</v>
      </c>
      <c r="D12" s="17">
        <v>136384</v>
      </c>
      <c r="E12" s="24" t="s">
        <v>42</v>
      </c>
      <c r="F12" s="24" t="s">
        <v>43</v>
      </c>
      <c r="G12" s="23">
        <v>44990</v>
      </c>
      <c r="H12" s="19">
        <v>45180</v>
      </c>
      <c r="I12" s="21">
        <v>174332</v>
      </c>
      <c r="J12" s="21">
        <v>174332</v>
      </c>
      <c r="K12" s="16" t="s">
        <v>125</v>
      </c>
      <c r="L12" s="21">
        <v>0</v>
      </c>
      <c r="M12" s="16"/>
      <c r="N12" s="21">
        <v>0</v>
      </c>
      <c r="O12" s="21">
        <v>0</v>
      </c>
      <c r="P12" s="16"/>
      <c r="Q12" s="16"/>
      <c r="R12" s="21">
        <v>0</v>
      </c>
      <c r="S12" s="16" t="s">
        <v>106</v>
      </c>
      <c r="T12" s="19">
        <v>44990</v>
      </c>
      <c r="U12" s="19">
        <v>45264</v>
      </c>
      <c r="V12" s="19"/>
      <c r="W12" s="21">
        <v>174332</v>
      </c>
      <c r="X12" s="21">
        <v>0</v>
      </c>
      <c r="Y12" s="21">
        <v>0</v>
      </c>
      <c r="Z12" s="21">
        <v>0</v>
      </c>
      <c r="AA12" s="21">
        <v>0</v>
      </c>
      <c r="AB12" s="32"/>
      <c r="AC12" s="32"/>
      <c r="AD12" s="32"/>
      <c r="AE12" s="21">
        <v>174332</v>
      </c>
    </row>
    <row r="13" spans="1:31" x14ac:dyDescent="0.2">
      <c r="A13" s="16">
        <v>891500736</v>
      </c>
      <c r="B13" s="17" t="s">
        <v>11</v>
      </c>
      <c r="C13" s="17" t="s">
        <v>13</v>
      </c>
      <c r="D13" s="17">
        <v>129609</v>
      </c>
      <c r="E13" s="24" t="s">
        <v>20</v>
      </c>
      <c r="F13" s="24" t="s">
        <v>21</v>
      </c>
      <c r="G13" s="23">
        <v>44940</v>
      </c>
      <c r="H13" s="19">
        <v>44969</v>
      </c>
      <c r="I13" s="21">
        <v>33100</v>
      </c>
      <c r="J13" s="21">
        <v>33100</v>
      </c>
      <c r="K13" s="16" t="s">
        <v>127</v>
      </c>
      <c r="L13" s="21">
        <v>0</v>
      </c>
      <c r="M13" s="16"/>
      <c r="N13" s="21">
        <v>0</v>
      </c>
      <c r="O13" s="21">
        <v>0</v>
      </c>
      <c r="P13" s="16"/>
      <c r="Q13" s="16"/>
      <c r="R13" s="21">
        <v>0</v>
      </c>
      <c r="S13" s="16"/>
      <c r="T13" s="19"/>
      <c r="U13" s="19"/>
      <c r="V13" s="19"/>
      <c r="W13" s="21">
        <v>0</v>
      </c>
      <c r="X13" s="21">
        <v>0</v>
      </c>
      <c r="Y13" s="21">
        <v>0</v>
      </c>
      <c r="Z13" s="21">
        <v>0</v>
      </c>
      <c r="AA13" s="21">
        <v>0</v>
      </c>
      <c r="AB13" s="32"/>
      <c r="AC13" s="32"/>
      <c r="AD13" s="32"/>
      <c r="AE13" s="21">
        <v>0</v>
      </c>
    </row>
    <row r="14" spans="1:31" x14ac:dyDescent="0.2">
      <c r="A14" s="16">
        <v>891500736</v>
      </c>
      <c r="B14" s="17" t="s">
        <v>11</v>
      </c>
      <c r="C14" s="17" t="s">
        <v>13</v>
      </c>
      <c r="D14" s="17">
        <v>131911</v>
      </c>
      <c r="E14" s="24" t="s">
        <v>22</v>
      </c>
      <c r="F14" s="24" t="s">
        <v>23</v>
      </c>
      <c r="G14" s="23">
        <v>44961</v>
      </c>
      <c r="H14" s="19">
        <v>44995</v>
      </c>
      <c r="I14" s="21">
        <v>2439183</v>
      </c>
      <c r="J14" s="21">
        <v>2439183</v>
      </c>
      <c r="K14" s="16" t="s">
        <v>127</v>
      </c>
      <c r="L14" s="21">
        <v>0</v>
      </c>
      <c r="M14" s="16"/>
      <c r="N14" s="21">
        <v>0</v>
      </c>
      <c r="O14" s="21">
        <v>0</v>
      </c>
      <c r="P14" s="16"/>
      <c r="Q14" s="16"/>
      <c r="R14" s="21">
        <v>0</v>
      </c>
      <c r="S14" s="16"/>
      <c r="T14" s="19"/>
      <c r="U14" s="19"/>
      <c r="V14" s="19"/>
      <c r="W14" s="21">
        <v>0</v>
      </c>
      <c r="X14" s="21">
        <v>0</v>
      </c>
      <c r="Y14" s="21">
        <v>0</v>
      </c>
      <c r="Z14" s="21">
        <v>0</v>
      </c>
      <c r="AA14" s="21">
        <v>0</v>
      </c>
      <c r="AB14" s="32"/>
      <c r="AC14" s="32"/>
      <c r="AD14" s="32"/>
      <c r="AE14" s="21">
        <v>0</v>
      </c>
    </row>
    <row r="15" spans="1:31" x14ac:dyDescent="0.2">
      <c r="A15" s="16">
        <v>891500736</v>
      </c>
      <c r="B15" s="17" t="s">
        <v>11</v>
      </c>
      <c r="C15" s="17" t="s">
        <v>13</v>
      </c>
      <c r="D15" s="17">
        <v>135268</v>
      </c>
      <c r="E15" s="24" t="s">
        <v>40</v>
      </c>
      <c r="F15" s="24" t="s">
        <v>41</v>
      </c>
      <c r="G15" s="23">
        <v>44987</v>
      </c>
      <c r="H15" s="19">
        <v>45180</v>
      </c>
      <c r="I15" s="21">
        <v>9100</v>
      </c>
      <c r="J15" s="21">
        <v>9100</v>
      </c>
      <c r="K15" s="16" t="s">
        <v>127</v>
      </c>
      <c r="L15" s="21">
        <v>0</v>
      </c>
      <c r="M15" s="16"/>
      <c r="N15" s="21">
        <v>0</v>
      </c>
      <c r="O15" s="21">
        <v>0</v>
      </c>
      <c r="P15" s="16"/>
      <c r="Q15" s="16"/>
      <c r="R15" s="21">
        <v>0</v>
      </c>
      <c r="S15" s="16"/>
      <c r="T15" s="19"/>
      <c r="U15" s="19"/>
      <c r="V15" s="19"/>
      <c r="W15" s="21">
        <v>0</v>
      </c>
      <c r="X15" s="21">
        <v>0</v>
      </c>
      <c r="Y15" s="21">
        <v>0</v>
      </c>
      <c r="Z15" s="21">
        <v>0</v>
      </c>
      <c r="AA15" s="21">
        <v>0</v>
      </c>
      <c r="AB15" s="32"/>
      <c r="AC15" s="32"/>
      <c r="AD15" s="32"/>
      <c r="AE15" s="21">
        <v>0</v>
      </c>
    </row>
    <row r="16" spans="1:31" x14ac:dyDescent="0.2">
      <c r="A16" s="16">
        <v>891500736</v>
      </c>
      <c r="B16" s="17" t="s">
        <v>11</v>
      </c>
      <c r="C16" s="17" t="s">
        <v>13</v>
      </c>
      <c r="D16" s="17">
        <v>139382</v>
      </c>
      <c r="E16" s="24" t="s">
        <v>44</v>
      </c>
      <c r="F16" s="24" t="s">
        <v>45</v>
      </c>
      <c r="G16" s="23">
        <v>45026</v>
      </c>
      <c r="H16" s="19">
        <v>45056</v>
      </c>
      <c r="I16" s="21">
        <v>59600</v>
      </c>
      <c r="J16" s="21">
        <v>59600</v>
      </c>
      <c r="K16" s="16" t="s">
        <v>127</v>
      </c>
      <c r="L16" s="21">
        <v>0</v>
      </c>
      <c r="M16" s="16"/>
      <c r="N16" s="21">
        <v>0</v>
      </c>
      <c r="O16" s="21">
        <v>0</v>
      </c>
      <c r="P16" s="16"/>
      <c r="Q16" s="16"/>
      <c r="R16" s="21">
        <v>0</v>
      </c>
      <c r="S16" s="16"/>
      <c r="T16" s="19"/>
      <c r="U16" s="19"/>
      <c r="V16" s="19"/>
      <c r="W16" s="21">
        <v>0</v>
      </c>
      <c r="X16" s="21">
        <v>0</v>
      </c>
      <c r="Y16" s="21">
        <v>0</v>
      </c>
      <c r="Z16" s="21">
        <v>0</v>
      </c>
      <c r="AA16" s="21">
        <v>0</v>
      </c>
      <c r="AB16" s="32"/>
      <c r="AC16" s="32"/>
      <c r="AD16" s="32"/>
      <c r="AE16" s="21">
        <v>0</v>
      </c>
    </row>
    <row r="17" spans="1:31" x14ac:dyDescent="0.2">
      <c r="A17" s="16">
        <v>891500736</v>
      </c>
      <c r="B17" s="17" t="s">
        <v>11</v>
      </c>
      <c r="C17" s="17" t="s">
        <v>13</v>
      </c>
      <c r="D17" s="17">
        <v>139445</v>
      </c>
      <c r="E17" s="24" t="s">
        <v>46</v>
      </c>
      <c r="F17" s="24" t="s">
        <v>47</v>
      </c>
      <c r="G17" s="23">
        <v>45026</v>
      </c>
      <c r="H17" s="19">
        <v>45056</v>
      </c>
      <c r="I17" s="21">
        <v>126100</v>
      </c>
      <c r="J17" s="21">
        <v>126100</v>
      </c>
      <c r="K17" s="16" t="s">
        <v>127</v>
      </c>
      <c r="L17" s="21">
        <v>0</v>
      </c>
      <c r="M17" s="16"/>
      <c r="N17" s="21">
        <v>0</v>
      </c>
      <c r="O17" s="21">
        <v>0</v>
      </c>
      <c r="P17" s="16"/>
      <c r="Q17" s="16"/>
      <c r="R17" s="21">
        <v>0</v>
      </c>
      <c r="S17" s="16"/>
      <c r="T17" s="19"/>
      <c r="U17" s="19"/>
      <c r="V17" s="19"/>
      <c r="W17" s="21">
        <v>0</v>
      </c>
      <c r="X17" s="21">
        <v>0</v>
      </c>
      <c r="Y17" s="21">
        <v>0</v>
      </c>
      <c r="Z17" s="21">
        <v>0</v>
      </c>
      <c r="AA17" s="21">
        <v>0</v>
      </c>
      <c r="AB17" s="32"/>
      <c r="AC17" s="32"/>
      <c r="AD17" s="32"/>
      <c r="AE17" s="21">
        <v>0</v>
      </c>
    </row>
    <row r="18" spans="1:31" x14ac:dyDescent="0.2">
      <c r="A18" s="16">
        <v>891500736</v>
      </c>
      <c r="B18" s="17" t="s">
        <v>11</v>
      </c>
      <c r="C18" s="17" t="s">
        <v>13</v>
      </c>
      <c r="D18" s="17">
        <v>141552</v>
      </c>
      <c r="E18" s="24" t="s">
        <v>50</v>
      </c>
      <c r="F18" s="24" t="s">
        <v>51</v>
      </c>
      <c r="G18" s="23">
        <v>45043</v>
      </c>
      <c r="H18" s="19">
        <v>45056</v>
      </c>
      <c r="I18" s="21">
        <v>130100</v>
      </c>
      <c r="J18" s="21">
        <v>130100</v>
      </c>
      <c r="K18" s="16" t="s">
        <v>127</v>
      </c>
      <c r="L18" s="21">
        <v>0</v>
      </c>
      <c r="M18" s="16"/>
      <c r="N18" s="21">
        <v>0</v>
      </c>
      <c r="O18" s="21">
        <v>0</v>
      </c>
      <c r="P18" s="16"/>
      <c r="Q18" s="16"/>
      <c r="R18" s="21">
        <v>0</v>
      </c>
      <c r="S18" s="16"/>
      <c r="T18" s="19"/>
      <c r="U18" s="19"/>
      <c r="V18" s="19"/>
      <c r="W18" s="21">
        <v>0</v>
      </c>
      <c r="X18" s="21">
        <v>0</v>
      </c>
      <c r="Y18" s="21">
        <v>0</v>
      </c>
      <c r="Z18" s="21">
        <v>0</v>
      </c>
      <c r="AA18" s="21">
        <v>0</v>
      </c>
      <c r="AB18" s="32"/>
      <c r="AC18" s="32"/>
      <c r="AD18" s="32"/>
      <c r="AE18" s="21">
        <v>0</v>
      </c>
    </row>
    <row r="19" spans="1:31" x14ac:dyDescent="0.2">
      <c r="A19" s="16">
        <v>891500736</v>
      </c>
      <c r="B19" s="17" t="s">
        <v>11</v>
      </c>
      <c r="C19" s="17" t="s">
        <v>13</v>
      </c>
      <c r="D19" s="17">
        <v>142828</v>
      </c>
      <c r="E19" s="24" t="s">
        <v>52</v>
      </c>
      <c r="F19" s="24" t="s">
        <v>53</v>
      </c>
      <c r="G19" s="23">
        <v>45052</v>
      </c>
      <c r="H19" s="19">
        <v>45086</v>
      </c>
      <c r="I19" s="21">
        <v>601982</v>
      </c>
      <c r="J19" s="21">
        <v>601982</v>
      </c>
      <c r="K19" s="16" t="s">
        <v>127</v>
      </c>
      <c r="L19" s="21">
        <v>0</v>
      </c>
      <c r="M19" s="16"/>
      <c r="N19" s="21">
        <v>0</v>
      </c>
      <c r="O19" s="21">
        <v>0</v>
      </c>
      <c r="P19" s="16"/>
      <c r="Q19" s="16"/>
      <c r="R19" s="21">
        <v>0</v>
      </c>
      <c r="S19" s="16"/>
      <c r="T19" s="19"/>
      <c r="U19" s="19"/>
      <c r="V19" s="19"/>
      <c r="W19" s="21">
        <v>0</v>
      </c>
      <c r="X19" s="21">
        <v>0</v>
      </c>
      <c r="Y19" s="21">
        <v>0</v>
      </c>
      <c r="Z19" s="21">
        <v>0</v>
      </c>
      <c r="AA19" s="21">
        <v>0</v>
      </c>
      <c r="AB19" s="32"/>
      <c r="AC19" s="32"/>
      <c r="AD19" s="32"/>
      <c r="AE19" s="21">
        <v>0</v>
      </c>
    </row>
    <row r="20" spans="1:31" x14ac:dyDescent="0.2">
      <c r="A20" s="16">
        <v>891500736</v>
      </c>
      <c r="B20" s="17" t="s">
        <v>11</v>
      </c>
      <c r="C20" s="17" t="s">
        <v>13</v>
      </c>
      <c r="D20" s="17">
        <v>143830</v>
      </c>
      <c r="E20" s="24" t="s">
        <v>54</v>
      </c>
      <c r="F20" s="24" t="s">
        <v>55</v>
      </c>
      <c r="G20" s="23">
        <v>45056</v>
      </c>
      <c r="H20" s="19">
        <v>45086</v>
      </c>
      <c r="I20" s="21">
        <v>4000</v>
      </c>
      <c r="J20" s="21">
        <v>4000</v>
      </c>
      <c r="K20" s="16" t="s">
        <v>127</v>
      </c>
      <c r="L20" s="21">
        <v>0</v>
      </c>
      <c r="M20" s="16"/>
      <c r="N20" s="21">
        <v>0</v>
      </c>
      <c r="O20" s="21">
        <v>0</v>
      </c>
      <c r="P20" s="16"/>
      <c r="Q20" s="16"/>
      <c r="R20" s="21">
        <v>0</v>
      </c>
      <c r="S20" s="16"/>
      <c r="T20" s="19"/>
      <c r="U20" s="19"/>
      <c r="V20" s="19"/>
      <c r="W20" s="21">
        <v>0</v>
      </c>
      <c r="X20" s="21">
        <v>0</v>
      </c>
      <c r="Y20" s="21">
        <v>0</v>
      </c>
      <c r="Z20" s="21">
        <v>0</v>
      </c>
      <c r="AA20" s="21">
        <v>0</v>
      </c>
      <c r="AB20" s="32"/>
      <c r="AC20" s="32"/>
      <c r="AD20" s="32"/>
      <c r="AE20" s="21">
        <v>0</v>
      </c>
    </row>
    <row r="21" spans="1:31" x14ac:dyDescent="0.2">
      <c r="A21" s="16">
        <v>891500736</v>
      </c>
      <c r="B21" s="17" t="s">
        <v>11</v>
      </c>
      <c r="C21" s="17" t="s">
        <v>13</v>
      </c>
      <c r="D21" s="17">
        <v>143479</v>
      </c>
      <c r="E21" s="24" t="s">
        <v>56</v>
      </c>
      <c r="F21" s="24" t="s">
        <v>57</v>
      </c>
      <c r="G21" s="23">
        <v>45058</v>
      </c>
      <c r="H21" s="19">
        <v>45086</v>
      </c>
      <c r="I21" s="21">
        <v>19600</v>
      </c>
      <c r="J21" s="21">
        <v>19600</v>
      </c>
      <c r="K21" s="16" t="s">
        <v>127</v>
      </c>
      <c r="L21" s="21">
        <v>0</v>
      </c>
      <c r="M21" s="16"/>
      <c r="N21" s="21">
        <v>0</v>
      </c>
      <c r="O21" s="21">
        <v>0</v>
      </c>
      <c r="P21" s="16"/>
      <c r="Q21" s="16"/>
      <c r="R21" s="21">
        <v>0</v>
      </c>
      <c r="S21" s="16"/>
      <c r="T21" s="19"/>
      <c r="U21" s="19"/>
      <c r="V21" s="19"/>
      <c r="W21" s="21">
        <v>0</v>
      </c>
      <c r="X21" s="21">
        <v>0</v>
      </c>
      <c r="Y21" s="21">
        <v>0</v>
      </c>
      <c r="Z21" s="21">
        <v>0</v>
      </c>
      <c r="AA21" s="21">
        <v>0</v>
      </c>
      <c r="AB21" s="32"/>
      <c r="AC21" s="32"/>
      <c r="AD21" s="32"/>
      <c r="AE21" s="21">
        <v>0</v>
      </c>
    </row>
    <row r="22" spans="1:31" x14ac:dyDescent="0.2">
      <c r="A22" s="16">
        <v>891500736</v>
      </c>
      <c r="B22" s="17" t="s">
        <v>11</v>
      </c>
      <c r="C22" s="17" t="s">
        <v>13</v>
      </c>
      <c r="D22" s="17">
        <v>143494</v>
      </c>
      <c r="E22" s="24" t="s">
        <v>58</v>
      </c>
      <c r="F22" s="24" t="s">
        <v>59</v>
      </c>
      <c r="G22" s="23">
        <v>45058</v>
      </c>
      <c r="H22" s="19">
        <v>45086</v>
      </c>
      <c r="I22" s="21">
        <v>5300</v>
      </c>
      <c r="J22" s="21">
        <v>5300</v>
      </c>
      <c r="K22" s="16" t="s">
        <v>127</v>
      </c>
      <c r="L22" s="21">
        <v>0</v>
      </c>
      <c r="M22" s="16"/>
      <c r="N22" s="21">
        <v>0</v>
      </c>
      <c r="O22" s="21">
        <v>0</v>
      </c>
      <c r="P22" s="16"/>
      <c r="Q22" s="16"/>
      <c r="R22" s="21">
        <v>0</v>
      </c>
      <c r="S22" s="16"/>
      <c r="T22" s="19"/>
      <c r="U22" s="19"/>
      <c r="V22" s="19"/>
      <c r="W22" s="21">
        <v>0</v>
      </c>
      <c r="X22" s="21">
        <v>0</v>
      </c>
      <c r="Y22" s="21">
        <v>0</v>
      </c>
      <c r="Z22" s="21">
        <v>0</v>
      </c>
      <c r="AA22" s="21">
        <v>0</v>
      </c>
      <c r="AB22" s="32"/>
      <c r="AC22" s="32"/>
      <c r="AD22" s="32"/>
      <c r="AE22" s="21">
        <v>0</v>
      </c>
    </row>
    <row r="23" spans="1:31" x14ac:dyDescent="0.2">
      <c r="A23" s="16">
        <v>891500736</v>
      </c>
      <c r="B23" s="17" t="s">
        <v>11</v>
      </c>
      <c r="C23" s="17" t="s">
        <v>13</v>
      </c>
      <c r="D23" s="17">
        <v>144272</v>
      </c>
      <c r="E23" s="24" t="s">
        <v>60</v>
      </c>
      <c r="F23" s="24" t="s">
        <v>61</v>
      </c>
      <c r="G23" s="23">
        <v>45064</v>
      </c>
      <c r="H23" s="19">
        <v>45086</v>
      </c>
      <c r="I23" s="21">
        <v>5300</v>
      </c>
      <c r="J23" s="21">
        <v>5300</v>
      </c>
      <c r="K23" s="16" t="s">
        <v>127</v>
      </c>
      <c r="L23" s="21">
        <v>0</v>
      </c>
      <c r="M23" s="16"/>
      <c r="N23" s="21">
        <v>0</v>
      </c>
      <c r="O23" s="21">
        <v>0</v>
      </c>
      <c r="P23" s="16"/>
      <c r="Q23" s="16"/>
      <c r="R23" s="21">
        <v>0</v>
      </c>
      <c r="S23" s="16"/>
      <c r="T23" s="19"/>
      <c r="U23" s="19"/>
      <c r="V23" s="19"/>
      <c r="W23" s="21">
        <v>0</v>
      </c>
      <c r="X23" s="21">
        <v>0</v>
      </c>
      <c r="Y23" s="21">
        <v>0</v>
      </c>
      <c r="Z23" s="21">
        <v>0</v>
      </c>
      <c r="AA23" s="21">
        <v>0</v>
      </c>
      <c r="AB23" s="32"/>
      <c r="AC23" s="32"/>
      <c r="AD23" s="32"/>
      <c r="AE23" s="21">
        <v>0</v>
      </c>
    </row>
    <row r="24" spans="1:31" x14ac:dyDescent="0.2">
      <c r="A24" s="16">
        <v>891500736</v>
      </c>
      <c r="B24" s="17" t="s">
        <v>11</v>
      </c>
      <c r="C24" s="17" t="s">
        <v>13</v>
      </c>
      <c r="D24" s="17">
        <v>146007</v>
      </c>
      <c r="E24" s="24" t="s">
        <v>62</v>
      </c>
      <c r="F24" s="24" t="s">
        <v>63</v>
      </c>
      <c r="G24" s="23">
        <v>45077</v>
      </c>
      <c r="H24" s="19">
        <v>45086</v>
      </c>
      <c r="I24" s="21">
        <v>3005798</v>
      </c>
      <c r="J24" s="21">
        <v>3005798</v>
      </c>
      <c r="K24" s="16" t="s">
        <v>127</v>
      </c>
      <c r="L24" s="21">
        <v>0</v>
      </c>
      <c r="M24" s="16"/>
      <c r="N24" s="21">
        <v>0</v>
      </c>
      <c r="O24" s="21">
        <v>0</v>
      </c>
      <c r="P24" s="16"/>
      <c r="Q24" s="16"/>
      <c r="R24" s="21">
        <v>0</v>
      </c>
      <c r="S24" s="16"/>
      <c r="T24" s="19"/>
      <c r="U24" s="19"/>
      <c r="V24" s="19"/>
      <c r="W24" s="21">
        <v>0</v>
      </c>
      <c r="X24" s="21">
        <v>0</v>
      </c>
      <c r="Y24" s="21">
        <v>0</v>
      </c>
      <c r="Z24" s="21">
        <v>0</v>
      </c>
      <c r="AA24" s="21">
        <v>0</v>
      </c>
      <c r="AB24" s="32"/>
      <c r="AC24" s="32"/>
      <c r="AD24" s="32"/>
      <c r="AE24" s="21">
        <v>0</v>
      </c>
    </row>
    <row r="25" spans="1:31" x14ac:dyDescent="0.2">
      <c r="A25" s="16">
        <v>891500736</v>
      </c>
      <c r="B25" s="17" t="s">
        <v>11</v>
      </c>
      <c r="C25" s="17" t="s">
        <v>13</v>
      </c>
      <c r="D25" s="17">
        <v>146011</v>
      </c>
      <c r="E25" s="24" t="s">
        <v>64</v>
      </c>
      <c r="F25" s="24" t="s">
        <v>65</v>
      </c>
      <c r="G25" s="23">
        <v>45077</v>
      </c>
      <c r="H25" s="19">
        <v>45086</v>
      </c>
      <c r="I25" s="21">
        <v>161000</v>
      </c>
      <c r="J25" s="21">
        <v>161000</v>
      </c>
      <c r="K25" s="16" t="s">
        <v>127</v>
      </c>
      <c r="L25" s="21">
        <v>0</v>
      </c>
      <c r="M25" s="16"/>
      <c r="N25" s="21">
        <v>0</v>
      </c>
      <c r="O25" s="21">
        <v>0</v>
      </c>
      <c r="P25" s="16"/>
      <c r="Q25" s="16"/>
      <c r="R25" s="21">
        <v>0</v>
      </c>
      <c r="S25" s="16"/>
      <c r="T25" s="19"/>
      <c r="U25" s="19"/>
      <c r="V25" s="19"/>
      <c r="W25" s="21">
        <v>0</v>
      </c>
      <c r="X25" s="21">
        <v>0</v>
      </c>
      <c r="Y25" s="21">
        <v>0</v>
      </c>
      <c r="Z25" s="21">
        <v>0</v>
      </c>
      <c r="AA25" s="21">
        <v>0</v>
      </c>
      <c r="AB25" s="32"/>
      <c r="AC25" s="32"/>
      <c r="AD25" s="32"/>
      <c r="AE25" s="21">
        <v>0</v>
      </c>
    </row>
    <row r="26" spans="1:31" x14ac:dyDescent="0.2">
      <c r="A26" s="16">
        <v>891500736</v>
      </c>
      <c r="B26" s="17" t="s">
        <v>11</v>
      </c>
      <c r="C26" s="17" t="s">
        <v>13</v>
      </c>
      <c r="D26" s="17">
        <v>147335</v>
      </c>
      <c r="E26" s="24" t="s">
        <v>66</v>
      </c>
      <c r="F26" s="24" t="s">
        <v>67</v>
      </c>
      <c r="G26" s="23">
        <v>45089</v>
      </c>
      <c r="H26" s="23">
        <v>45118</v>
      </c>
      <c r="I26" s="21">
        <v>83600</v>
      </c>
      <c r="J26" s="21">
        <v>83600</v>
      </c>
      <c r="K26" s="16" t="s">
        <v>127</v>
      </c>
      <c r="L26" s="21">
        <v>0</v>
      </c>
      <c r="M26" s="16"/>
      <c r="N26" s="21">
        <v>0</v>
      </c>
      <c r="O26" s="21">
        <v>0</v>
      </c>
      <c r="P26" s="16"/>
      <c r="Q26" s="16"/>
      <c r="R26" s="21">
        <v>0</v>
      </c>
      <c r="S26" s="16"/>
      <c r="T26" s="19"/>
      <c r="U26" s="19"/>
      <c r="V26" s="19"/>
      <c r="W26" s="21">
        <v>0</v>
      </c>
      <c r="X26" s="21">
        <v>0</v>
      </c>
      <c r="Y26" s="21">
        <v>0</v>
      </c>
      <c r="Z26" s="21">
        <v>0</v>
      </c>
      <c r="AA26" s="21">
        <v>0</v>
      </c>
      <c r="AB26" s="32"/>
      <c r="AC26" s="32"/>
      <c r="AD26" s="32"/>
      <c r="AE26" s="21">
        <v>0</v>
      </c>
    </row>
    <row r="27" spans="1:31" x14ac:dyDescent="0.2">
      <c r="A27" s="16">
        <v>891500736</v>
      </c>
      <c r="B27" s="17" t="s">
        <v>11</v>
      </c>
      <c r="C27" s="17" t="s">
        <v>13</v>
      </c>
      <c r="D27" s="17">
        <v>147738</v>
      </c>
      <c r="E27" s="24" t="s">
        <v>68</v>
      </c>
      <c r="F27" s="24" t="s">
        <v>69</v>
      </c>
      <c r="G27" s="23">
        <v>45091</v>
      </c>
      <c r="H27" s="23">
        <v>45118</v>
      </c>
      <c r="I27" s="21">
        <v>19700</v>
      </c>
      <c r="J27" s="21">
        <v>19700</v>
      </c>
      <c r="K27" s="16" t="s">
        <v>127</v>
      </c>
      <c r="L27" s="21">
        <v>0</v>
      </c>
      <c r="M27" s="16"/>
      <c r="N27" s="21">
        <v>0</v>
      </c>
      <c r="O27" s="21">
        <v>0</v>
      </c>
      <c r="P27" s="16"/>
      <c r="Q27" s="16"/>
      <c r="R27" s="21">
        <v>0</v>
      </c>
      <c r="S27" s="16"/>
      <c r="T27" s="19"/>
      <c r="U27" s="19"/>
      <c r="V27" s="19"/>
      <c r="W27" s="21">
        <v>0</v>
      </c>
      <c r="X27" s="21">
        <v>0</v>
      </c>
      <c r="Y27" s="21">
        <v>0</v>
      </c>
      <c r="Z27" s="21">
        <v>0</v>
      </c>
      <c r="AA27" s="21">
        <v>0</v>
      </c>
      <c r="AB27" s="32"/>
      <c r="AC27" s="32"/>
      <c r="AD27" s="32"/>
      <c r="AE27" s="21">
        <v>0</v>
      </c>
    </row>
    <row r="28" spans="1:31" x14ac:dyDescent="0.2">
      <c r="A28" s="16">
        <v>891500736</v>
      </c>
      <c r="B28" s="17" t="s">
        <v>11</v>
      </c>
      <c r="C28" s="17" t="s">
        <v>13</v>
      </c>
      <c r="D28" s="17">
        <v>149936</v>
      </c>
      <c r="E28" s="24" t="s">
        <v>70</v>
      </c>
      <c r="F28" s="24" t="s">
        <v>71</v>
      </c>
      <c r="G28" s="23">
        <v>45107</v>
      </c>
      <c r="H28" s="23">
        <v>45118</v>
      </c>
      <c r="I28" s="21">
        <v>5300</v>
      </c>
      <c r="J28" s="21">
        <v>5300</v>
      </c>
      <c r="K28" s="16" t="s">
        <v>127</v>
      </c>
      <c r="L28" s="21">
        <v>0</v>
      </c>
      <c r="M28" s="16"/>
      <c r="N28" s="21">
        <v>0</v>
      </c>
      <c r="O28" s="21">
        <v>0</v>
      </c>
      <c r="P28" s="16"/>
      <c r="Q28" s="16"/>
      <c r="R28" s="21">
        <v>0</v>
      </c>
      <c r="S28" s="16"/>
      <c r="T28" s="19"/>
      <c r="U28" s="19"/>
      <c r="V28" s="19"/>
      <c r="W28" s="21">
        <v>0</v>
      </c>
      <c r="X28" s="21">
        <v>0</v>
      </c>
      <c r="Y28" s="21">
        <v>0</v>
      </c>
      <c r="Z28" s="21">
        <v>0</v>
      </c>
      <c r="AA28" s="21">
        <v>0</v>
      </c>
      <c r="AB28" s="32"/>
      <c r="AC28" s="32"/>
      <c r="AD28" s="32"/>
      <c r="AE28" s="21">
        <v>0</v>
      </c>
    </row>
    <row r="29" spans="1:31" x14ac:dyDescent="0.2">
      <c r="A29" s="16">
        <v>891500736</v>
      </c>
      <c r="B29" s="17" t="s">
        <v>11</v>
      </c>
      <c r="C29" s="17" t="s">
        <v>13</v>
      </c>
      <c r="D29" s="17">
        <v>150483</v>
      </c>
      <c r="E29" s="24" t="s">
        <v>72</v>
      </c>
      <c r="F29" s="24" t="s">
        <v>73</v>
      </c>
      <c r="G29" s="23">
        <v>45112</v>
      </c>
      <c r="H29" s="23">
        <v>45150</v>
      </c>
      <c r="I29" s="21">
        <v>1494330</v>
      </c>
      <c r="J29" s="21">
        <v>1494330</v>
      </c>
      <c r="K29" s="16" t="s">
        <v>127</v>
      </c>
      <c r="L29" s="21">
        <v>0</v>
      </c>
      <c r="M29" s="16"/>
      <c r="N29" s="21">
        <v>0</v>
      </c>
      <c r="O29" s="21">
        <v>0</v>
      </c>
      <c r="P29" s="16"/>
      <c r="Q29" s="16"/>
      <c r="R29" s="21">
        <v>0</v>
      </c>
      <c r="S29" s="16"/>
      <c r="T29" s="19"/>
      <c r="U29" s="19"/>
      <c r="V29" s="19"/>
      <c r="W29" s="21">
        <v>0</v>
      </c>
      <c r="X29" s="21">
        <v>0</v>
      </c>
      <c r="Y29" s="21">
        <v>0</v>
      </c>
      <c r="Z29" s="21">
        <v>0</v>
      </c>
      <c r="AA29" s="21">
        <v>0</v>
      </c>
      <c r="AB29" s="32"/>
      <c r="AC29" s="32"/>
      <c r="AD29" s="32"/>
      <c r="AE29" s="21">
        <v>0</v>
      </c>
    </row>
    <row r="30" spans="1:31" x14ac:dyDescent="0.2">
      <c r="A30" s="16">
        <v>891500736</v>
      </c>
      <c r="B30" s="17" t="s">
        <v>11</v>
      </c>
      <c r="C30" s="17" t="s">
        <v>13</v>
      </c>
      <c r="D30" s="17">
        <v>151009</v>
      </c>
      <c r="E30" s="24" t="s">
        <v>74</v>
      </c>
      <c r="F30" s="24" t="s">
        <v>75</v>
      </c>
      <c r="G30" s="23">
        <v>45116</v>
      </c>
      <c r="H30" s="23">
        <v>45150</v>
      </c>
      <c r="I30" s="21">
        <v>83400</v>
      </c>
      <c r="J30" s="21">
        <v>83400</v>
      </c>
      <c r="K30" s="16" t="s">
        <v>127</v>
      </c>
      <c r="L30" s="21">
        <v>0</v>
      </c>
      <c r="M30" s="16"/>
      <c r="N30" s="21">
        <v>0</v>
      </c>
      <c r="O30" s="21">
        <v>0</v>
      </c>
      <c r="P30" s="16"/>
      <c r="Q30" s="16"/>
      <c r="R30" s="21">
        <v>0</v>
      </c>
      <c r="S30" s="16"/>
      <c r="T30" s="19"/>
      <c r="U30" s="19"/>
      <c r="V30" s="19"/>
      <c r="W30" s="21">
        <v>0</v>
      </c>
      <c r="X30" s="21">
        <v>0</v>
      </c>
      <c r="Y30" s="21">
        <v>0</v>
      </c>
      <c r="Z30" s="21">
        <v>0</v>
      </c>
      <c r="AA30" s="21">
        <v>0</v>
      </c>
      <c r="AB30" s="32"/>
      <c r="AC30" s="32"/>
      <c r="AD30" s="32"/>
      <c r="AE30" s="21">
        <v>0</v>
      </c>
    </row>
    <row r="31" spans="1:31" x14ac:dyDescent="0.2">
      <c r="A31" s="16">
        <v>891500736</v>
      </c>
      <c r="B31" s="17" t="s">
        <v>11</v>
      </c>
      <c r="C31" s="17" t="s">
        <v>13</v>
      </c>
      <c r="D31" s="17">
        <v>155442</v>
      </c>
      <c r="E31" s="24" t="s">
        <v>76</v>
      </c>
      <c r="F31" s="24" t="s">
        <v>77</v>
      </c>
      <c r="G31" s="23">
        <v>45149</v>
      </c>
      <c r="H31" s="23">
        <v>45180</v>
      </c>
      <c r="I31" s="21">
        <v>216650</v>
      </c>
      <c r="J31" s="21">
        <v>216650</v>
      </c>
      <c r="K31" s="16" t="s">
        <v>127</v>
      </c>
      <c r="L31" s="21">
        <v>0</v>
      </c>
      <c r="M31" s="16"/>
      <c r="N31" s="21">
        <v>0</v>
      </c>
      <c r="O31" s="21">
        <v>0</v>
      </c>
      <c r="P31" s="16"/>
      <c r="Q31" s="16"/>
      <c r="R31" s="21">
        <v>0</v>
      </c>
      <c r="S31" s="16"/>
      <c r="T31" s="19"/>
      <c r="U31" s="19"/>
      <c r="V31" s="19"/>
      <c r="W31" s="21">
        <v>0</v>
      </c>
      <c r="X31" s="21">
        <v>0</v>
      </c>
      <c r="Y31" s="21">
        <v>0</v>
      </c>
      <c r="Z31" s="21">
        <v>0</v>
      </c>
      <c r="AA31" s="21">
        <v>0</v>
      </c>
      <c r="AB31" s="32"/>
      <c r="AC31" s="32"/>
      <c r="AD31" s="32"/>
      <c r="AE31" s="21">
        <v>0</v>
      </c>
    </row>
    <row r="32" spans="1:31" x14ac:dyDescent="0.2">
      <c r="A32" s="16">
        <v>891500736</v>
      </c>
      <c r="B32" s="17" t="s">
        <v>11</v>
      </c>
      <c r="C32" s="17" t="s">
        <v>13</v>
      </c>
      <c r="D32" s="17">
        <v>156159</v>
      </c>
      <c r="E32" s="24" t="s">
        <v>78</v>
      </c>
      <c r="F32" s="24" t="s">
        <v>79</v>
      </c>
      <c r="G32" s="23">
        <v>45154</v>
      </c>
      <c r="H32" s="23">
        <v>45180</v>
      </c>
      <c r="I32" s="21">
        <v>19700</v>
      </c>
      <c r="J32" s="21">
        <v>19700</v>
      </c>
      <c r="K32" s="16" t="s">
        <v>127</v>
      </c>
      <c r="L32" s="21">
        <v>0</v>
      </c>
      <c r="M32" s="16"/>
      <c r="N32" s="21">
        <v>0</v>
      </c>
      <c r="O32" s="21">
        <v>0</v>
      </c>
      <c r="P32" s="16"/>
      <c r="Q32" s="16"/>
      <c r="R32" s="21">
        <v>0</v>
      </c>
      <c r="S32" s="16"/>
      <c r="T32" s="19"/>
      <c r="U32" s="19"/>
      <c r="V32" s="19"/>
      <c r="W32" s="21">
        <v>0</v>
      </c>
      <c r="X32" s="21">
        <v>0</v>
      </c>
      <c r="Y32" s="21">
        <v>0</v>
      </c>
      <c r="Z32" s="21">
        <v>0</v>
      </c>
      <c r="AA32" s="21">
        <v>0</v>
      </c>
      <c r="AB32" s="32"/>
      <c r="AC32" s="32"/>
      <c r="AD32" s="32"/>
      <c r="AE32" s="21">
        <v>0</v>
      </c>
    </row>
    <row r="33" spans="1:31" x14ac:dyDescent="0.2">
      <c r="A33" s="16">
        <v>891500736</v>
      </c>
      <c r="B33" s="17" t="s">
        <v>11</v>
      </c>
      <c r="C33" s="17" t="s">
        <v>13</v>
      </c>
      <c r="D33" s="17">
        <v>156260</v>
      </c>
      <c r="E33" s="24" t="s">
        <v>80</v>
      </c>
      <c r="F33" s="24" t="s">
        <v>81</v>
      </c>
      <c r="G33" s="23">
        <v>45156</v>
      </c>
      <c r="H33" s="23">
        <v>45180</v>
      </c>
      <c r="I33" s="21">
        <v>147400</v>
      </c>
      <c r="J33" s="21">
        <v>147400</v>
      </c>
      <c r="K33" s="16" t="s">
        <v>127</v>
      </c>
      <c r="L33" s="21">
        <v>0</v>
      </c>
      <c r="M33" s="16"/>
      <c r="N33" s="21">
        <v>0</v>
      </c>
      <c r="O33" s="21">
        <v>0</v>
      </c>
      <c r="P33" s="16"/>
      <c r="Q33" s="16"/>
      <c r="R33" s="21">
        <v>0</v>
      </c>
      <c r="S33" s="16"/>
      <c r="T33" s="19"/>
      <c r="U33" s="19"/>
      <c r="V33" s="19"/>
      <c r="W33" s="21">
        <v>0</v>
      </c>
      <c r="X33" s="21">
        <v>0</v>
      </c>
      <c r="Y33" s="21">
        <v>0</v>
      </c>
      <c r="Z33" s="21">
        <v>0</v>
      </c>
      <c r="AA33" s="21">
        <v>0</v>
      </c>
      <c r="AB33" s="32"/>
      <c r="AC33" s="32"/>
      <c r="AD33" s="32"/>
      <c r="AE33" s="21">
        <v>0</v>
      </c>
    </row>
    <row r="34" spans="1:31" x14ac:dyDescent="0.2">
      <c r="A34" s="16">
        <v>891500736</v>
      </c>
      <c r="B34" s="17" t="s">
        <v>11</v>
      </c>
      <c r="C34" s="17" t="s">
        <v>13</v>
      </c>
      <c r="D34" s="17">
        <v>156796</v>
      </c>
      <c r="E34" s="24" t="s">
        <v>82</v>
      </c>
      <c r="F34" s="24" t="s">
        <v>83</v>
      </c>
      <c r="G34" s="23">
        <v>45161</v>
      </c>
      <c r="H34" s="23">
        <v>45180</v>
      </c>
      <c r="I34" s="21">
        <v>21200</v>
      </c>
      <c r="J34" s="21">
        <v>21200</v>
      </c>
      <c r="K34" s="16" t="s">
        <v>127</v>
      </c>
      <c r="L34" s="21">
        <v>0</v>
      </c>
      <c r="M34" s="16"/>
      <c r="N34" s="21">
        <v>0</v>
      </c>
      <c r="O34" s="21">
        <v>0</v>
      </c>
      <c r="P34" s="16"/>
      <c r="Q34" s="16"/>
      <c r="R34" s="21">
        <v>0</v>
      </c>
      <c r="S34" s="16"/>
      <c r="T34" s="19"/>
      <c r="U34" s="19"/>
      <c r="V34" s="19"/>
      <c r="W34" s="21">
        <v>0</v>
      </c>
      <c r="X34" s="21">
        <v>0</v>
      </c>
      <c r="Y34" s="21">
        <v>0</v>
      </c>
      <c r="Z34" s="21">
        <v>0</v>
      </c>
      <c r="AA34" s="21">
        <v>0</v>
      </c>
      <c r="AB34" s="32"/>
      <c r="AC34" s="32"/>
      <c r="AD34" s="32"/>
      <c r="AE34" s="21">
        <v>0</v>
      </c>
    </row>
    <row r="35" spans="1:31" x14ac:dyDescent="0.2">
      <c r="A35" s="16">
        <v>891500736</v>
      </c>
      <c r="B35" s="17" t="s">
        <v>11</v>
      </c>
      <c r="C35" s="17" t="s">
        <v>13</v>
      </c>
      <c r="D35" s="17">
        <v>158378</v>
      </c>
      <c r="E35" s="24" t="s">
        <v>84</v>
      </c>
      <c r="F35" s="24" t="s">
        <v>85</v>
      </c>
      <c r="G35" s="23">
        <v>45167</v>
      </c>
      <c r="H35" s="23">
        <v>45180</v>
      </c>
      <c r="I35" s="21">
        <v>19700</v>
      </c>
      <c r="J35" s="21">
        <v>19700</v>
      </c>
      <c r="K35" s="16" t="s">
        <v>127</v>
      </c>
      <c r="L35" s="21">
        <v>0</v>
      </c>
      <c r="M35" s="16"/>
      <c r="N35" s="21">
        <v>0</v>
      </c>
      <c r="O35" s="21">
        <v>0</v>
      </c>
      <c r="P35" s="16"/>
      <c r="Q35" s="16"/>
      <c r="R35" s="21">
        <v>0</v>
      </c>
      <c r="S35" s="16"/>
      <c r="T35" s="19"/>
      <c r="U35" s="19"/>
      <c r="V35" s="19"/>
      <c r="W35" s="21">
        <v>0</v>
      </c>
      <c r="X35" s="21">
        <v>0</v>
      </c>
      <c r="Y35" s="21">
        <v>0</v>
      </c>
      <c r="Z35" s="21">
        <v>0</v>
      </c>
      <c r="AA35" s="21">
        <v>0</v>
      </c>
      <c r="AB35" s="32"/>
      <c r="AC35" s="32"/>
      <c r="AD35" s="32"/>
      <c r="AE35" s="21">
        <v>0</v>
      </c>
    </row>
    <row r="36" spans="1:31" x14ac:dyDescent="0.2">
      <c r="A36" s="16">
        <v>891500736</v>
      </c>
      <c r="B36" s="17" t="s">
        <v>11</v>
      </c>
      <c r="C36" s="17" t="s">
        <v>13</v>
      </c>
      <c r="D36" s="17">
        <v>160839</v>
      </c>
      <c r="E36" s="24" t="s">
        <v>86</v>
      </c>
      <c r="F36" s="24" t="s">
        <v>87</v>
      </c>
      <c r="G36" s="23">
        <v>45186</v>
      </c>
      <c r="H36" s="23">
        <v>45209</v>
      </c>
      <c r="I36" s="21">
        <v>83900</v>
      </c>
      <c r="J36" s="21">
        <v>83900</v>
      </c>
      <c r="K36" s="16" t="s">
        <v>127</v>
      </c>
      <c r="L36" s="21">
        <v>0</v>
      </c>
      <c r="M36" s="16"/>
      <c r="N36" s="21">
        <v>0</v>
      </c>
      <c r="O36" s="21">
        <v>0</v>
      </c>
      <c r="P36" s="16"/>
      <c r="Q36" s="16"/>
      <c r="R36" s="21">
        <v>0</v>
      </c>
      <c r="S36" s="16"/>
      <c r="T36" s="19"/>
      <c r="U36" s="19"/>
      <c r="V36" s="19"/>
      <c r="W36" s="21">
        <v>0</v>
      </c>
      <c r="X36" s="21">
        <v>0</v>
      </c>
      <c r="Y36" s="21">
        <v>0</v>
      </c>
      <c r="Z36" s="21">
        <v>0</v>
      </c>
      <c r="AA36" s="21">
        <v>0</v>
      </c>
      <c r="AB36" s="32"/>
      <c r="AC36" s="32"/>
      <c r="AD36" s="32"/>
      <c r="AE36" s="21">
        <v>0</v>
      </c>
    </row>
    <row r="37" spans="1:31" x14ac:dyDescent="0.2">
      <c r="A37" s="16">
        <v>891500736</v>
      </c>
      <c r="B37" s="17" t="s">
        <v>11</v>
      </c>
      <c r="C37" s="17" t="s">
        <v>13</v>
      </c>
      <c r="D37" s="17">
        <v>165121</v>
      </c>
      <c r="E37" s="24" t="s">
        <v>88</v>
      </c>
      <c r="F37" s="24" t="s">
        <v>89</v>
      </c>
      <c r="G37" s="23">
        <v>45216</v>
      </c>
      <c r="H37" s="23">
        <v>45239</v>
      </c>
      <c r="I37" s="21">
        <v>5300</v>
      </c>
      <c r="J37" s="21">
        <v>5300</v>
      </c>
      <c r="K37" s="16" t="s">
        <v>127</v>
      </c>
      <c r="L37" s="21">
        <v>0</v>
      </c>
      <c r="M37" s="16"/>
      <c r="N37" s="21">
        <v>0</v>
      </c>
      <c r="O37" s="21">
        <v>0</v>
      </c>
      <c r="P37" s="16"/>
      <c r="Q37" s="16"/>
      <c r="R37" s="21">
        <v>0</v>
      </c>
      <c r="S37" s="16"/>
      <c r="T37" s="19"/>
      <c r="U37" s="19"/>
      <c r="V37" s="19"/>
      <c r="W37" s="21">
        <v>0</v>
      </c>
      <c r="X37" s="21">
        <v>0</v>
      </c>
      <c r="Y37" s="21">
        <v>0</v>
      </c>
      <c r="Z37" s="21">
        <v>0</v>
      </c>
      <c r="AA37" s="21">
        <v>0</v>
      </c>
      <c r="AB37" s="32"/>
      <c r="AC37" s="32"/>
      <c r="AD37" s="32"/>
      <c r="AE37" s="21">
        <v>0</v>
      </c>
    </row>
    <row r="38" spans="1:31" x14ac:dyDescent="0.2">
      <c r="A38" s="16">
        <v>891500736</v>
      </c>
      <c r="B38" s="17" t="s">
        <v>11</v>
      </c>
      <c r="C38" s="17" t="s">
        <v>13</v>
      </c>
      <c r="D38" s="17">
        <v>165683</v>
      </c>
      <c r="E38" s="24" t="s">
        <v>90</v>
      </c>
      <c r="F38" s="24" t="s">
        <v>91</v>
      </c>
      <c r="G38" s="23">
        <v>45219</v>
      </c>
      <c r="H38" s="23">
        <v>45239</v>
      </c>
      <c r="I38" s="21">
        <v>79500</v>
      </c>
      <c r="J38" s="21">
        <v>79500</v>
      </c>
      <c r="K38" s="16" t="s">
        <v>127</v>
      </c>
      <c r="L38" s="21">
        <v>0</v>
      </c>
      <c r="M38" s="16"/>
      <c r="N38" s="21">
        <v>0</v>
      </c>
      <c r="O38" s="21">
        <v>0</v>
      </c>
      <c r="P38" s="16"/>
      <c r="Q38" s="16"/>
      <c r="R38" s="21">
        <v>0</v>
      </c>
      <c r="S38" s="16"/>
      <c r="T38" s="19"/>
      <c r="U38" s="19"/>
      <c r="V38" s="19"/>
      <c r="W38" s="21">
        <v>0</v>
      </c>
      <c r="X38" s="21">
        <v>0</v>
      </c>
      <c r="Y38" s="21">
        <v>0</v>
      </c>
      <c r="Z38" s="21">
        <v>0</v>
      </c>
      <c r="AA38" s="21">
        <v>0</v>
      </c>
      <c r="AB38" s="32"/>
      <c r="AC38" s="32"/>
      <c r="AD38" s="32"/>
      <c r="AE38" s="21">
        <v>0</v>
      </c>
    </row>
    <row r="39" spans="1:31" x14ac:dyDescent="0.2">
      <c r="A39" s="16">
        <v>891500736</v>
      </c>
      <c r="B39" s="17" t="s">
        <v>11</v>
      </c>
      <c r="C39" s="17" t="s">
        <v>13</v>
      </c>
      <c r="D39" s="17">
        <v>165869</v>
      </c>
      <c r="E39" s="24" t="s">
        <v>92</v>
      </c>
      <c r="F39" s="24" t="s">
        <v>93</v>
      </c>
      <c r="G39" s="23">
        <v>45221</v>
      </c>
      <c r="H39" s="23">
        <v>45239</v>
      </c>
      <c r="I39" s="21">
        <v>64000</v>
      </c>
      <c r="J39" s="21">
        <v>64000</v>
      </c>
      <c r="K39" s="16" t="s">
        <v>127</v>
      </c>
      <c r="L39" s="21">
        <v>0</v>
      </c>
      <c r="M39" s="16"/>
      <c r="N39" s="21">
        <v>0</v>
      </c>
      <c r="O39" s="21">
        <v>0</v>
      </c>
      <c r="P39" s="16"/>
      <c r="Q39" s="16"/>
      <c r="R39" s="21">
        <v>0</v>
      </c>
      <c r="S39" s="16"/>
      <c r="T39" s="19"/>
      <c r="U39" s="19"/>
      <c r="V39" s="19"/>
      <c r="W39" s="21">
        <v>0</v>
      </c>
      <c r="X39" s="21">
        <v>0</v>
      </c>
      <c r="Y39" s="21">
        <v>0</v>
      </c>
      <c r="Z39" s="21">
        <v>0</v>
      </c>
      <c r="AA39" s="21">
        <v>0</v>
      </c>
      <c r="AB39" s="32"/>
      <c r="AC39" s="32"/>
      <c r="AD39" s="32"/>
      <c r="AE39" s="21">
        <v>0</v>
      </c>
    </row>
    <row r="40" spans="1:31" x14ac:dyDescent="0.2">
      <c r="A40" s="16">
        <v>891500736</v>
      </c>
      <c r="B40" s="17" t="s">
        <v>11</v>
      </c>
      <c r="C40" s="17" t="s">
        <v>13</v>
      </c>
      <c r="D40" s="17">
        <v>166926</v>
      </c>
      <c r="E40" s="24" t="s">
        <v>94</v>
      </c>
      <c r="F40" s="24" t="s">
        <v>95</v>
      </c>
      <c r="G40" s="23">
        <v>45229</v>
      </c>
      <c r="H40" s="23">
        <v>45239</v>
      </c>
      <c r="I40" s="21">
        <v>59500</v>
      </c>
      <c r="J40" s="21">
        <v>59500</v>
      </c>
      <c r="K40" s="16" t="s">
        <v>127</v>
      </c>
      <c r="L40" s="21">
        <v>0</v>
      </c>
      <c r="M40" s="16"/>
      <c r="N40" s="21">
        <v>0</v>
      </c>
      <c r="O40" s="21">
        <v>0</v>
      </c>
      <c r="P40" s="16"/>
      <c r="Q40" s="16"/>
      <c r="R40" s="21">
        <v>0</v>
      </c>
      <c r="S40" s="16"/>
      <c r="T40" s="19"/>
      <c r="U40" s="19"/>
      <c r="V40" s="19"/>
      <c r="W40" s="21">
        <v>0</v>
      </c>
      <c r="X40" s="21">
        <v>0</v>
      </c>
      <c r="Y40" s="21">
        <v>0</v>
      </c>
      <c r="Z40" s="21">
        <v>0</v>
      </c>
      <c r="AA40" s="21">
        <v>0</v>
      </c>
      <c r="AB40" s="32"/>
      <c r="AC40" s="32"/>
      <c r="AD40" s="32"/>
      <c r="AE40" s="21">
        <v>0</v>
      </c>
    </row>
    <row r="41" spans="1:31" x14ac:dyDescent="0.2">
      <c r="A41" s="16">
        <v>891500736</v>
      </c>
      <c r="B41" s="17" t="s">
        <v>11</v>
      </c>
      <c r="C41" s="17" t="s">
        <v>13</v>
      </c>
      <c r="D41" s="17">
        <v>171636</v>
      </c>
      <c r="E41" s="24" t="s">
        <v>96</v>
      </c>
      <c r="F41" s="24" t="s">
        <v>97</v>
      </c>
      <c r="G41" s="23">
        <v>45259</v>
      </c>
      <c r="H41" s="23">
        <v>45272</v>
      </c>
      <c r="I41" s="21">
        <v>9100</v>
      </c>
      <c r="J41" s="21">
        <v>9100</v>
      </c>
      <c r="K41" s="16" t="s">
        <v>127</v>
      </c>
      <c r="L41" s="21">
        <v>0</v>
      </c>
      <c r="M41" s="16"/>
      <c r="N41" s="21">
        <v>0</v>
      </c>
      <c r="O41" s="21">
        <v>0</v>
      </c>
      <c r="P41" s="16"/>
      <c r="Q41" s="16"/>
      <c r="R41" s="21">
        <v>0</v>
      </c>
      <c r="S41" s="16"/>
      <c r="T41" s="19"/>
      <c r="U41" s="19"/>
      <c r="V41" s="19"/>
      <c r="W41" s="21">
        <v>0</v>
      </c>
      <c r="X41" s="21">
        <v>0</v>
      </c>
      <c r="Y41" s="21">
        <v>0</v>
      </c>
      <c r="Z41" s="21">
        <v>0</v>
      </c>
      <c r="AA41" s="21">
        <v>0</v>
      </c>
      <c r="AB41" s="32"/>
      <c r="AC41" s="32"/>
      <c r="AD41" s="32"/>
      <c r="AE41" s="21">
        <v>0</v>
      </c>
    </row>
    <row r="42" spans="1:31" x14ac:dyDescent="0.2">
      <c r="A42" s="16">
        <v>891500736</v>
      </c>
      <c r="B42" s="17" t="s">
        <v>11</v>
      </c>
      <c r="C42" s="17" t="s">
        <v>13</v>
      </c>
      <c r="D42" s="17">
        <v>172757</v>
      </c>
      <c r="E42" s="24" t="s">
        <v>98</v>
      </c>
      <c r="F42" s="24" t="s">
        <v>99</v>
      </c>
      <c r="G42" s="23">
        <v>45276</v>
      </c>
      <c r="H42" s="23">
        <v>45300</v>
      </c>
      <c r="I42" s="21">
        <v>94700</v>
      </c>
      <c r="J42" s="21">
        <v>94700</v>
      </c>
      <c r="K42" s="16" t="s">
        <v>127</v>
      </c>
      <c r="L42" s="21">
        <v>0</v>
      </c>
      <c r="M42" s="16"/>
      <c r="N42" s="21">
        <v>0</v>
      </c>
      <c r="O42" s="21">
        <v>0</v>
      </c>
      <c r="P42" s="16"/>
      <c r="Q42" s="16"/>
      <c r="R42" s="21">
        <v>0</v>
      </c>
      <c r="S42" s="16"/>
      <c r="T42" s="19"/>
      <c r="U42" s="19"/>
      <c r="V42" s="19"/>
      <c r="W42" s="21">
        <v>0</v>
      </c>
      <c r="X42" s="21">
        <v>0</v>
      </c>
      <c r="Y42" s="21">
        <v>0</v>
      </c>
      <c r="Z42" s="21">
        <v>0</v>
      </c>
      <c r="AA42" s="21">
        <v>0</v>
      </c>
      <c r="AB42" s="32"/>
      <c r="AC42" s="32"/>
      <c r="AD42" s="32"/>
      <c r="AE42" s="21">
        <v>0</v>
      </c>
    </row>
    <row r="43" spans="1:31" x14ac:dyDescent="0.2">
      <c r="A43" s="16">
        <v>891500736</v>
      </c>
      <c r="B43" s="17" t="s">
        <v>11</v>
      </c>
      <c r="C43" s="17" t="s">
        <v>13</v>
      </c>
      <c r="D43" s="17">
        <v>174038</v>
      </c>
      <c r="E43" s="24" t="s">
        <v>100</v>
      </c>
      <c r="F43" s="24" t="s">
        <v>101</v>
      </c>
      <c r="G43" s="23">
        <v>45288</v>
      </c>
      <c r="H43" s="23">
        <v>45300</v>
      </c>
      <c r="I43" s="21">
        <v>65000</v>
      </c>
      <c r="J43" s="21">
        <v>65000</v>
      </c>
      <c r="K43" s="16" t="s">
        <v>127</v>
      </c>
      <c r="L43" s="21">
        <v>0</v>
      </c>
      <c r="M43" s="16"/>
      <c r="N43" s="21">
        <v>0</v>
      </c>
      <c r="O43" s="21">
        <v>0</v>
      </c>
      <c r="P43" s="16"/>
      <c r="Q43" s="16"/>
      <c r="R43" s="21">
        <v>0</v>
      </c>
      <c r="S43" s="16"/>
      <c r="T43" s="19"/>
      <c r="U43" s="19"/>
      <c r="V43" s="19"/>
      <c r="W43" s="21">
        <v>0</v>
      </c>
      <c r="X43" s="21">
        <v>0</v>
      </c>
      <c r="Y43" s="21">
        <v>0</v>
      </c>
      <c r="Z43" s="21">
        <v>0</v>
      </c>
      <c r="AA43" s="21">
        <v>0</v>
      </c>
      <c r="AB43" s="32"/>
      <c r="AC43" s="32"/>
      <c r="AD43" s="32"/>
      <c r="AE43" s="21">
        <v>0</v>
      </c>
    </row>
    <row r="44" spans="1:31" x14ac:dyDescent="0.2">
      <c r="A44" s="16">
        <v>891500736</v>
      </c>
      <c r="B44" s="17" t="s">
        <v>11</v>
      </c>
      <c r="C44" s="17" t="s">
        <v>13</v>
      </c>
      <c r="D44" s="17">
        <v>174765</v>
      </c>
      <c r="E44" s="24" t="s">
        <v>102</v>
      </c>
      <c r="F44" s="24" t="s">
        <v>103</v>
      </c>
      <c r="G44" s="23">
        <v>45296</v>
      </c>
      <c r="H44" s="23">
        <v>45330</v>
      </c>
      <c r="I44" s="21">
        <v>127500</v>
      </c>
      <c r="J44" s="21">
        <v>127500</v>
      </c>
      <c r="K44" s="16" t="s">
        <v>127</v>
      </c>
      <c r="L44" s="21">
        <v>0</v>
      </c>
      <c r="M44" s="16"/>
      <c r="N44" s="21">
        <v>0</v>
      </c>
      <c r="O44" s="21">
        <v>0</v>
      </c>
      <c r="P44" s="16"/>
      <c r="Q44" s="16"/>
      <c r="R44" s="21">
        <v>0</v>
      </c>
      <c r="S44" s="16"/>
      <c r="T44" s="19"/>
      <c r="U44" s="19"/>
      <c r="V44" s="19"/>
      <c r="W44" s="21">
        <v>0</v>
      </c>
      <c r="X44" s="21">
        <v>0</v>
      </c>
      <c r="Y44" s="21">
        <v>0</v>
      </c>
      <c r="Z44" s="21">
        <v>0</v>
      </c>
      <c r="AA44" s="21">
        <v>0</v>
      </c>
      <c r="AB44" s="32"/>
      <c r="AC44" s="32"/>
      <c r="AD44" s="32"/>
      <c r="AE44" s="21">
        <v>0</v>
      </c>
    </row>
    <row r="45" spans="1:31" x14ac:dyDescent="0.2">
      <c r="A45" s="16">
        <v>891500736</v>
      </c>
      <c r="B45" s="17" t="s">
        <v>11</v>
      </c>
      <c r="C45" s="17" t="s">
        <v>13</v>
      </c>
      <c r="D45" s="17">
        <v>175017</v>
      </c>
      <c r="E45" s="24" t="s">
        <v>104</v>
      </c>
      <c r="F45" s="24" t="s">
        <v>105</v>
      </c>
      <c r="G45" s="23">
        <v>45299</v>
      </c>
      <c r="H45" s="23">
        <v>45330</v>
      </c>
      <c r="I45" s="21">
        <v>89850</v>
      </c>
      <c r="J45" s="21">
        <v>89850</v>
      </c>
      <c r="K45" s="16" t="s">
        <v>127</v>
      </c>
      <c r="L45" s="21">
        <v>0</v>
      </c>
      <c r="M45" s="16"/>
      <c r="N45" s="21">
        <v>0</v>
      </c>
      <c r="O45" s="21">
        <v>0</v>
      </c>
      <c r="P45" s="16"/>
      <c r="Q45" s="16"/>
      <c r="R45" s="21">
        <v>0</v>
      </c>
      <c r="S45" s="16"/>
      <c r="T45" s="19"/>
      <c r="U45" s="19"/>
      <c r="V45" s="19"/>
      <c r="W45" s="21">
        <v>0</v>
      </c>
      <c r="X45" s="21">
        <v>0</v>
      </c>
      <c r="Y45" s="21">
        <v>0</v>
      </c>
      <c r="Z45" s="21">
        <v>0</v>
      </c>
      <c r="AA45" s="21">
        <v>0</v>
      </c>
      <c r="AB45" s="32"/>
      <c r="AC45" s="32"/>
      <c r="AD45" s="32"/>
      <c r="AE45" s="21">
        <v>0</v>
      </c>
    </row>
    <row r="46" spans="1:31" x14ac:dyDescent="0.2">
      <c r="I46" s="29">
        <f>SUM(I2:I45)</f>
        <v>10814025</v>
      </c>
      <c r="J46" s="29">
        <f>SUM(J2:J45)</f>
        <v>10814025</v>
      </c>
    </row>
  </sheetData>
  <autoFilter ref="A1:AE1">
    <sortState ref="A2:AJ46">
      <sortCondition ref="S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3" sqref="C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142</v>
      </c>
      <c r="E2" s="40"/>
      <c r="F2" s="40"/>
      <c r="G2" s="40"/>
      <c r="H2" s="40"/>
      <c r="I2" s="41"/>
      <c r="J2" s="42" t="s">
        <v>143</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144</v>
      </c>
      <c r="E5" s="54"/>
      <c r="F5" s="54"/>
      <c r="G5" s="54"/>
      <c r="H5" s="54"/>
      <c r="I5" s="55"/>
      <c r="J5" s="55" t="s">
        <v>145</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J9" s="63"/>
    </row>
    <row r="10" spans="2:10" ht="13" x14ac:dyDescent="0.3">
      <c r="B10" s="62"/>
      <c r="C10" s="64" t="s">
        <v>176</v>
      </c>
      <c r="E10" s="65"/>
      <c r="H10" s="66"/>
      <c r="J10" s="63"/>
    </row>
    <row r="11" spans="2:10" x14ac:dyDescent="0.25">
      <c r="B11" s="62"/>
      <c r="J11" s="63"/>
    </row>
    <row r="12" spans="2:10" ht="13" x14ac:dyDescent="0.3">
      <c r="B12" s="62"/>
      <c r="C12" s="64" t="s">
        <v>175</v>
      </c>
      <c r="J12" s="63"/>
    </row>
    <row r="13" spans="2:10" ht="13" x14ac:dyDescent="0.3">
      <c r="B13" s="62"/>
      <c r="C13" s="64" t="s">
        <v>177</v>
      </c>
      <c r="J13" s="63"/>
    </row>
    <row r="14" spans="2:10" x14ac:dyDescent="0.25">
      <c r="B14" s="62"/>
      <c r="J14" s="63"/>
    </row>
    <row r="15" spans="2:10" x14ac:dyDescent="0.25">
      <c r="B15" s="62"/>
      <c r="C15" s="36" t="s">
        <v>146</v>
      </c>
      <c r="J15" s="63"/>
    </row>
    <row r="16" spans="2:10" x14ac:dyDescent="0.25">
      <c r="B16" s="62"/>
      <c r="C16" s="67"/>
      <c r="J16" s="63"/>
    </row>
    <row r="17" spans="2:10" ht="13" x14ac:dyDescent="0.3">
      <c r="B17" s="62"/>
      <c r="C17" s="36" t="s">
        <v>147</v>
      </c>
      <c r="D17" s="65"/>
      <c r="H17" s="68"/>
      <c r="I17" s="69"/>
      <c r="J17" s="63"/>
    </row>
    <row r="18" spans="2:10" ht="13" x14ac:dyDescent="0.3">
      <c r="B18" s="62"/>
      <c r="C18" s="64" t="s">
        <v>148</v>
      </c>
      <c r="D18" s="64"/>
      <c r="E18" s="64"/>
      <c r="F18" s="64"/>
      <c r="H18" s="70">
        <v>44</v>
      </c>
      <c r="I18" s="71">
        <v>10814025</v>
      </c>
      <c r="J18" s="63"/>
    </row>
    <row r="19" spans="2:10" x14ac:dyDescent="0.25">
      <c r="B19" s="62"/>
      <c r="C19" s="36" t="s">
        <v>149</v>
      </c>
      <c r="H19" s="72">
        <v>0</v>
      </c>
      <c r="I19" s="73">
        <v>0</v>
      </c>
      <c r="J19" s="63"/>
    </row>
    <row r="20" spans="2:10" x14ac:dyDescent="0.25">
      <c r="B20" s="62"/>
      <c r="C20" s="36" t="s">
        <v>150</v>
      </c>
      <c r="H20" s="72">
        <v>4</v>
      </c>
      <c r="I20" s="73">
        <v>683700</v>
      </c>
      <c r="J20" s="63"/>
    </row>
    <row r="21" spans="2:10" x14ac:dyDescent="0.25">
      <c r="B21" s="62"/>
      <c r="C21" s="36" t="s">
        <v>151</v>
      </c>
      <c r="H21" s="72">
        <v>33</v>
      </c>
      <c r="I21" s="73">
        <v>9389493</v>
      </c>
      <c r="J21" s="63"/>
    </row>
    <row r="22" spans="2:10" x14ac:dyDescent="0.25">
      <c r="B22" s="62"/>
      <c r="C22" s="36" t="s">
        <v>152</v>
      </c>
      <c r="H22" s="72">
        <v>0</v>
      </c>
      <c r="I22" s="73">
        <v>0</v>
      </c>
      <c r="J22" s="63"/>
    </row>
    <row r="23" spans="2:10" x14ac:dyDescent="0.25">
      <c r="B23" s="62"/>
      <c r="C23" s="36" t="s">
        <v>153</v>
      </c>
      <c r="H23" s="72">
        <v>0</v>
      </c>
      <c r="I23" s="73">
        <v>0</v>
      </c>
      <c r="J23" s="63"/>
    </row>
    <row r="24" spans="2:10" ht="13" thickBot="1" x14ac:dyDescent="0.3">
      <c r="B24" s="62"/>
      <c r="C24" s="36" t="s">
        <v>154</v>
      </c>
      <c r="H24" s="74">
        <v>0</v>
      </c>
      <c r="I24" s="75">
        <v>0</v>
      </c>
      <c r="J24" s="63"/>
    </row>
    <row r="25" spans="2:10" ht="13" x14ac:dyDescent="0.3">
      <c r="B25" s="62"/>
      <c r="C25" s="64" t="s">
        <v>155</v>
      </c>
      <c r="D25" s="64"/>
      <c r="E25" s="64"/>
      <c r="F25" s="64"/>
      <c r="H25" s="70">
        <f>H19+H20+H21+H22+H24+H23</f>
        <v>37</v>
      </c>
      <c r="I25" s="71">
        <f>I19+I20+I21+I22+I24+I23</f>
        <v>10073193</v>
      </c>
      <c r="J25" s="63"/>
    </row>
    <row r="26" spans="2:10" x14ac:dyDescent="0.25">
      <c r="B26" s="62"/>
      <c r="C26" s="36" t="s">
        <v>156</v>
      </c>
      <c r="H26" s="72">
        <v>7</v>
      </c>
      <c r="I26" s="73">
        <v>740832</v>
      </c>
      <c r="J26" s="63"/>
    </row>
    <row r="27" spans="2:10" ht="13" thickBot="1" x14ac:dyDescent="0.3">
      <c r="B27" s="62"/>
      <c r="C27" s="36" t="s">
        <v>157</v>
      </c>
      <c r="H27" s="74">
        <v>0</v>
      </c>
      <c r="I27" s="75">
        <v>0</v>
      </c>
      <c r="J27" s="63"/>
    </row>
    <row r="28" spans="2:10" ht="13" x14ac:dyDescent="0.3">
      <c r="B28" s="62"/>
      <c r="C28" s="64" t="s">
        <v>158</v>
      </c>
      <c r="D28" s="64"/>
      <c r="E28" s="64"/>
      <c r="F28" s="64"/>
      <c r="H28" s="70">
        <f>H26+H27</f>
        <v>7</v>
      </c>
      <c r="I28" s="71">
        <f>I26+I27</f>
        <v>740832</v>
      </c>
      <c r="J28" s="63"/>
    </row>
    <row r="29" spans="2:10" ht="13.5" thickBot="1" x14ac:dyDescent="0.35">
      <c r="B29" s="62"/>
      <c r="C29" s="36" t="s">
        <v>159</v>
      </c>
      <c r="D29" s="64"/>
      <c r="E29" s="64"/>
      <c r="F29" s="64"/>
      <c r="H29" s="74">
        <v>0</v>
      </c>
      <c r="I29" s="75">
        <v>0</v>
      </c>
      <c r="J29" s="63"/>
    </row>
    <row r="30" spans="2:10" ht="13" x14ac:dyDescent="0.3">
      <c r="B30" s="62"/>
      <c r="C30" s="64" t="s">
        <v>160</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161</v>
      </c>
      <c r="D32" s="64"/>
      <c r="H32" s="77">
        <f>H25+H28+H30</f>
        <v>44</v>
      </c>
      <c r="I32" s="78">
        <f>I25+I28+I30</f>
        <v>10814025</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178</v>
      </c>
      <c r="D37" s="81"/>
      <c r="H37" s="80" t="s">
        <v>162</v>
      </c>
      <c r="I37" s="81"/>
      <c r="J37" s="63"/>
    </row>
    <row r="38" spans="2:10" ht="13" x14ac:dyDescent="0.3">
      <c r="B38" s="62"/>
      <c r="C38" s="64" t="s">
        <v>179</v>
      </c>
      <c r="D38" s="79"/>
      <c r="H38" s="82" t="s">
        <v>163</v>
      </c>
      <c r="I38" s="79"/>
      <c r="J38" s="63"/>
    </row>
    <row r="39" spans="2:10" ht="13" x14ac:dyDescent="0.3">
      <c r="B39" s="62"/>
      <c r="C39" s="64" t="s">
        <v>180</v>
      </c>
      <c r="H39" s="64" t="s">
        <v>164</v>
      </c>
      <c r="I39" s="79"/>
      <c r="J39" s="63"/>
    </row>
    <row r="40" spans="2:10" x14ac:dyDescent="0.25">
      <c r="B40" s="62"/>
      <c r="G40" s="79"/>
      <c r="H40" s="79"/>
      <c r="I40" s="79"/>
      <c r="J40" s="63"/>
    </row>
    <row r="41" spans="2:10" ht="12.75" customHeight="1" x14ac:dyDescent="0.25">
      <c r="B41" s="62"/>
      <c r="C41" s="83" t="s">
        <v>165</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33" sqref="D32:D33"/>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166</v>
      </c>
      <c r="E2" s="40"/>
      <c r="F2" s="40"/>
      <c r="G2" s="40"/>
      <c r="H2" s="40"/>
      <c r="I2" s="41"/>
      <c r="J2" s="42" t="s">
        <v>143</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167</v>
      </c>
      <c r="E5" s="88"/>
      <c r="F5" s="88"/>
      <c r="G5" s="88"/>
      <c r="H5" s="88"/>
      <c r="I5" s="89"/>
      <c r="J5" s="55" t="s">
        <v>168</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ht="13" x14ac:dyDescent="0.3">
      <c r="B9" s="62"/>
      <c r="C9" s="64" t="s">
        <v>176</v>
      </c>
      <c r="D9" s="66"/>
      <c r="E9" s="65"/>
      <c r="J9" s="63"/>
    </row>
    <row r="10" spans="2:10" ht="13" x14ac:dyDescent="0.3">
      <c r="B10" s="62"/>
      <c r="C10" s="64"/>
      <c r="J10" s="63"/>
    </row>
    <row r="11" spans="2:10" ht="13" x14ac:dyDescent="0.3">
      <c r="B11" s="62"/>
      <c r="C11" s="64" t="s">
        <v>175</v>
      </c>
      <c r="J11" s="63"/>
    </row>
    <row r="12" spans="2:10" ht="13" x14ac:dyDescent="0.3">
      <c r="B12" s="62"/>
      <c r="C12" s="64" t="s">
        <v>177</v>
      </c>
      <c r="J12" s="63"/>
    </row>
    <row r="13" spans="2:10" x14ac:dyDescent="0.25">
      <c r="B13" s="62"/>
      <c r="J13" s="63"/>
    </row>
    <row r="14" spans="2:10" x14ac:dyDescent="0.25">
      <c r="B14" s="62"/>
      <c r="C14" s="36" t="s">
        <v>169</v>
      </c>
      <c r="J14" s="63"/>
    </row>
    <row r="15" spans="2:10" x14ac:dyDescent="0.25">
      <c r="B15" s="62"/>
      <c r="C15" s="67"/>
      <c r="J15" s="63"/>
    </row>
    <row r="16" spans="2:10" ht="13" x14ac:dyDescent="0.3">
      <c r="B16" s="62"/>
      <c r="C16" s="90"/>
      <c r="D16" s="65"/>
      <c r="H16" s="91" t="s">
        <v>170</v>
      </c>
      <c r="I16" s="91" t="s">
        <v>171</v>
      </c>
      <c r="J16" s="63"/>
    </row>
    <row r="17" spans="2:10" ht="13" x14ac:dyDescent="0.3">
      <c r="B17" s="62"/>
      <c r="C17" s="64" t="s">
        <v>148</v>
      </c>
      <c r="D17" s="64"/>
      <c r="E17" s="64"/>
      <c r="F17" s="64"/>
      <c r="H17" s="68">
        <v>4</v>
      </c>
      <c r="I17" s="92">
        <v>683700</v>
      </c>
      <c r="J17" s="63"/>
    </row>
    <row r="18" spans="2:10" x14ac:dyDescent="0.25">
      <c r="B18" s="62"/>
      <c r="C18" s="36" t="s">
        <v>149</v>
      </c>
      <c r="H18" s="93">
        <v>0</v>
      </c>
      <c r="I18" s="94">
        <v>0</v>
      </c>
      <c r="J18" s="63"/>
    </row>
    <row r="19" spans="2:10" x14ac:dyDescent="0.25">
      <c r="B19" s="62"/>
      <c r="C19" s="36" t="s">
        <v>150</v>
      </c>
      <c r="H19" s="93">
        <v>4</v>
      </c>
      <c r="I19" s="94">
        <v>683700</v>
      </c>
      <c r="J19" s="63"/>
    </row>
    <row r="20" spans="2:10" x14ac:dyDescent="0.25">
      <c r="B20" s="62"/>
      <c r="C20" s="36" t="s">
        <v>152</v>
      </c>
      <c r="H20" s="93">
        <v>0</v>
      </c>
      <c r="I20" s="94">
        <v>0</v>
      </c>
      <c r="J20" s="63"/>
    </row>
    <row r="21" spans="2:10" x14ac:dyDescent="0.25">
      <c r="B21" s="62"/>
      <c r="C21" s="36" t="s">
        <v>172</v>
      </c>
      <c r="H21" s="93">
        <v>0</v>
      </c>
      <c r="I21" s="94">
        <v>0</v>
      </c>
      <c r="J21" s="63"/>
    </row>
    <row r="22" spans="2:10" ht="13" x14ac:dyDescent="0.3">
      <c r="B22" s="62"/>
      <c r="C22" s="64" t="s">
        <v>173</v>
      </c>
      <c r="D22" s="64"/>
      <c r="E22" s="64"/>
      <c r="F22" s="64"/>
      <c r="H22" s="68">
        <v>4</v>
      </c>
      <c r="I22" s="92">
        <v>683700</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
        <v>178</v>
      </c>
      <c r="D28" s="80"/>
      <c r="G28" s="80" t="s">
        <v>162</v>
      </c>
      <c r="H28" s="81"/>
      <c r="I28" s="79"/>
      <c r="J28" s="63"/>
    </row>
    <row r="29" spans="2:10" ht="13" x14ac:dyDescent="0.3">
      <c r="B29" s="62"/>
      <c r="C29" s="82" t="s">
        <v>179</v>
      </c>
      <c r="D29" s="82"/>
      <c r="G29" s="82" t="s">
        <v>174</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2024-05-20T14:07:36Z</dcterms:modified>
</cp:coreProperties>
</file>