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comments1.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CARTERAS REVISADAS\REVISIÓN CARTERAS AÑO 2024\5. MAYO\NIT 891411663_HOSP SANTA MONICA E.S.E\"/>
    </mc:Choice>
  </mc:AlternateContent>
  <bookViews>
    <workbookView xWindow="0" yWindow="0" windowWidth="19200" windowHeight="7310" activeTab="3"/>
  </bookViews>
  <sheets>
    <sheet name="INFO IPS" sheetId="1" r:id="rId1"/>
    <sheet name="TD" sheetId="3" r:id="rId2"/>
    <sheet name="ESTADO DE CADA FACTURA" sheetId="2" r:id="rId3"/>
    <sheet name="FOR-CSA-018" sheetId="4" r:id="rId4"/>
    <sheet name="CIRCULAR 030" sheetId="5" r:id="rId5"/>
  </sheets>
  <externalReferences>
    <externalReference r:id="rId6"/>
    <externalReference r:id="rId7"/>
  </externalReferences>
  <definedNames>
    <definedName name="_xlnm._FilterDatabase" localSheetId="2" hidden="1">'ESTADO DE CADA FACTURA'!$A$2:$AX$1346</definedName>
    <definedName name="_xlnm._FilterDatabase" localSheetId="0" hidden="1">'INFO IPS'!$A$1:$K$1346</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25" r:id="rId8"/>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22" i="4" l="1"/>
  <c r="I24" i="4"/>
  <c r="I19" i="4"/>
  <c r="I30" i="4"/>
  <c r="H30" i="4"/>
  <c r="I28" i="4"/>
  <c r="H28" i="4"/>
  <c r="H25" i="4"/>
  <c r="H32" i="4" l="1"/>
  <c r="H33" i="4" s="1"/>
  <c r="I25" i="4"/>
  <c r="I32" i="4" s="1"/>
  <c r="I33" i="4" s="1"/>
  <c r="M1" i="2" l="1"/>
  <c r="J1" i="2"/>
  <c r="I1" i="2"/>
  <c r="AL1242" i="2"/>
  <c r="AL1233" i="2"/>
  <c r="AL1299" i="2"/>
  <c r="AL1344" i="2"/>
  <c r="AL1322" i="2"/>
  <c r="AL1321" i="2"/>
  <c r="AL1298" i="2"/>
  <c r="AL1297" i="2"/>
  <c r="AL1320" i="2"/>
  <c r="AL1319" i="2"/>
  <c r="AL1296" i="2"/>
  <c r="AL1295" i="2"/>
  <c r="AL1343" i="2"/>
  <c r="AL1342" i="2"/>
  <c r="AL1318" i="2"/>
  <c r="AL1244" i="2"/>
  <c r="AL1294" i="2"/>
  <c r="AL1317" i="2"/>
  <c r="AL1316" i="2"/>
  <c r="AL1315" i="2"/>
  <c r="AL1293" i="2"/>
  <c r="AL1292" i="2"/>
  <c r="AL1314" i="2"/>
  <c r="AL1313" i="2"/>
  <c r="AL1291" i="2"/>
  <c r="AL1290" i="2"/>
  <c r="AL1289" i="2"/>
  <c r="AL1341" i="2"/>
  <c r="AL1312" i="2"/>
  <c r="AL1288" i="2"/>
  <c r="AL1287" i="2"/>
  <c r="AL1241" i="2"/>
  <c r="AL1286" i="2"/>
  <c r="AL1285" i="2"/>
  <c r="AL1284" i="2"/>
  <c r="AL1283" i="2"/>
  <c r="AL1282" i="2"/>
  <c r="AL1281" i="2"/>
  <c r="AL1311" i="2"/>
  <c r="AL1280" i="2"/>
  <c r="AL1279" i="2"/>
  <c r="AL1310" i="2"/>
  <c r="AL1278" i="2"/>
  <c r="AL1277" i="2"/>
  <c r="AL1309" i="2"/>
  <c r="AL1308" i="2"/>
  <c r="AL1340" i="2"/>
  <c r="AL1307" i="2"/>
  <c r="AL1276" i="2"/>
  <c r="AL1339" i="2"/>
  <c r="AL1306" i="2"/>
  <c r="AL1275" i="2"/>
  <c r="AL1274" i="2"/>
  <c r="AL1273" i="2"/>
  <c r="AL1338" i="2"/>
  <c r="AL1337" i="2"/>
  <c r="AL1272" i="2"/>
  <c r="AL1271" i="2"/>
  <c r="AL1270" i="2"/>
  <c r="AL1305" i="2"/>
  <c r="AL1269" i="2"/>
  <c r="AL1268" i="2"/>
  <c r="AL1267" i="2"/>
  <c r="AL1266" i="2"/>
  <c r="AL1265" i="2"/>
  <c r="AL1264" i="2"/>
  <c r="AL1336" i="2"/>
  <c r="AL1335" i="2"/>
  <c r="AL1334" i="2"/>
  <c r="AL1333" i="2"/>
  <c r="AL1263" i="2"/>
  <c r="AL1304" i="2"/>
  <c r="AL1332" i="2"/>
  <c r="AN1" i="2"/>
  <c r="AL1" i="2" l="1"/>
  <c r="AK1" i="2"/>
  <c r="H1346" i="1" l="1"/>
  <c r="I1346" i="1"/>
</calcChain>
</file>

<file path=xl/comments1.xml><?xml version="1.0" encoding="utf-8"?>
<comments xmlns="http://schemas.openxmlformats.org/spreadsheetml/2006/main">
  <authors>
    <author>Juan Camilo Paez Ramirez</author>
  </authors>
  <commentList>
    <comment ref="S64" authorId="0" shapeId="0">
      <text>
        <r>
          <rPr>
            <b/>
            <sz val="9"/>
            <color indexed="81"/>
            <rFont val="Tahoma"/>
            <charset val="1"/>
          </rPr>
          <t>Juan Camilo Paez Ramirez:</t>
        </r>
        <r>
          <rPr>
            <sz val="9"/>
            <color indexed="81"/>
            <rFont val="Tahoma"/>
            <charset val="1"/>
          </rPr>
          <t xml:space="preserve">
PAGO DIRECTO REGIMEN SUBSIDIADO JUNIO 2023</t>
        </r>
      </text>
    </comment>
    <comment ref="X65" authorId="0" shapeId="0">
      <text>
        <r>
          <rPr>
            <b/>
            <sz val="9"/>
            <color indexed="81"/>
            <rFont val="Tahoma"/>
            <charset val="1"/>
          </rPr>
          <t>Juan Camilo Paez Ramirez:</t>
        </r>
        <r>
          <rPr>
            <sz val="9"/>
            <color indexed="81"/>
            <rFont val="Tahoma"/>
            <charset val="1"/>
          </rPr>
          <t xml:space="preserve">
PAGO GIRO PREV REGIMEN SUBSIDIADO AGOSTO 2022</t>
        </r>
      </text>
    </comment>
    <comment ref="X66" authorId="0" shapeId="0">
      <text>
        <r>
          <rPr>
            <b/>
            <sz val="9"/>
            <color indexed="81"/>
            <rFont val="Tahoma"/>
            <charset val="1"/>
          </rPr>
          <t>Juan Camilo Paez Ramirez:</t>
        </r>
        <r>
          <rPr>
            <sz val="9"/>
            <color indexed="81"/>
            <rFont val="Tahoma"/>
            <charset val="1"/>
          </rPr>
          <t xml:space="preserve">
PAGO GIRO PREV REGIMEN SUBSIDIADO AGOSTO 2022</t>
        </r>
      </text>
    </comment>
    <comment ref="X67" authorId="0" shapeId="0">
      <text>
        <r>
          <rPr>
            <b/>
            <sz val="9"/>
            <color indexed="81"/>
            <rFont val="Tahoma"/>
            <charset val="1"/>
          </rPr>
          <t>Juan Camilo Paez Ramirez:</t>
        </r>
        <r>
          <rPr>
            <sz val="9"/>
            <color indexed="81"/>
            <rFont val="Tahoma"/>
            <charset val="1"/>
          </rPr>
          <t xml:space="preserve">
PAGO GIRO PREV REGIMEN SUBSIDIADO AGOSTO 2022</t>
        </r>
      </text>
    </comment>
    <comment ref="X68" authorId="0" shapeId="0">
      <text>
        <r>
          <rPr>
            <b/>
            <sz val="9"/>
            <color indexed="81"/>
            <rFont val="Tahoma"/>
            <charset val="1"/>
          </rPr>
          <t>Juan Camilo Paez Ramirez:</t>
        </r>
        <r>
          <rPr>
            <sz val="9"/>
            <color indexed="81"/>
            <rFont val="Tahoma"/>
            <charset val="1"/>
          </rPr>
          <t xml:space="preserve">
PAGO GIRO PREV REGIMEN SUBSIDIADO AGOSTO 2022</t>
        </r>
      </text>
    </comment>
    <comment ref="X69" authorId="0" shapeId="0">
      <text>
        <r>
          <rPr>
            <b/>
            <sz val="9"/>
            <color indexed="81"/>
            <rFont val="Tahoma"/>
            <charset val="1"/>
          </rPr>
          <t>Juan Camilo Paez Ramirez:</t>
        </r>
        <r>
          <rPr>
            <sz val="9"/>
            <color indexed="81"/>
            <rFont val="Tahoma"/>
            <charset val="1"/>
          </rPr>
          <t xml:space="preserve">
PAGO GIRO PREV REGIMEN SUBSIDIADO AGOSTO 2022</t>
        </r>
      </text>
    </comment>
    <comment ref="X70" authorId="0" shapeId="0">
      <text>
        <r>
          <rPr>
            <b/>
            <sz val="9"/>
            <color indexed="81"/>
            <rFont val="Tahoma"/>
            <charset val="1"/>
          </rPr>
          <t>Juan Camilo Paez Ramirez:</t>
        </r>
        <r>
          <rPr>
            <sz val="9"/>
            <color indexed="81"/>
            <rFont val="Tahoma"/>
            <charset val="1"/>
          </rPr>
          <t xml:space="preserve">
PAGO GIRO PREV REGIMEN SUBSIDIADO AGOSTO 2022</t>
        </r>
      </text>
    </comment>
    <comment ref="X71" authorId="0" shapeId="0">
      <text>
        <r>
          <rPr>
            <b/>
            <sz val="9"/>
            <color indexed="81"/>
            <rFont val="Tahoma"/>
            <charset val="1"/>
          </rPr>
          <t>Juan Camilo Paez Ramirez:</t>
        </r>
        <r>
          <rPr>
            <sz val="9"/>
            <color indexed="81"/>
            <rFont val="Tahoma"/>
            <charset val="1"/>
          </rPr>
          <t xml:space="preserve">
PAGO GIRO PREV REGIMEN SUBSIDIADO AGOSTO 2022</t>
        </r>
      </text>
    </comment>
    <comment ref="X72" authorId="0" shapeId="0">
      <text>
        <r>
          <rPr>
            <b/>
            <sz val="9"/>
            <color indexed="81"/>
            <rFont val="Tahoma"/>
            <charset val="1"/>
          </rPr>
          <t>Juan Camilo Paez Ramirez:</t>
        </r>
        <r>
          <rPr>
            <sz val="9"/>
            <color indexed="81"/>
            <rFont val="Tahoma"/>
            <charset val="1"/>
          </rPr>
          <t xml:space="preserve">
PAGO GIRO PREV REGIMEN SUBSIDIADO AGOSTO 2022</t>
        </r>
      </text>
    </comment>
    <comment ref="X73" authorId="0" shapeId="0">
      <text>
        <r>
          <rPr>
            <b/>
            <sz val="9"/>
            <color indexed="81"/>
            <rFont val="Tahoma"/>
            <charset val="1"/>
          </rPr>
          <t>Juan Camilo Paez Ramirez:</t>
        </r>
        <r>
          <rPr>
            <sz val="9"/>
            <color indexed="81"/>
            <rFont val="Tahoma"/>
            <charset val="1"/>
          </rPr>
          <t xml:space="preserve">
PAGO GIRO PREV REGIMEN SUBSIDIADO AGOSTO 2022</t>
        </r>
      </text>
    </comment>
    <comment ref="X74" authorId="0" shapeId="0">
      <text>
        <r>
          <rPr>
            <b/>
            <sz val="9"/>
            <color indexed="81"/>
            <rFont val="Tahoma"/>
            <charset val="1"/>
          </rPr>
          <t>Juan Camilo Paez Ramirez:</t>
        </r>
        <r>
          <rPr>
            <sz val="9"/>
            <color indexed="81"/>
            <rFont val="Tahoma"/>
            <charset val="1"/>
          </rPr>
          <t xml:space="preserve">
PAGO GIRO PREV REGIMEN SUBSIDIADO AGOSTO 2022</t>
        </r>
      </text>
    </comment>
    <comment ref="X75" authorId="0" shapeId="0">
      <text>
        <r>
          <rPr>
            <b/>
            <sz val="9"/>
            <color indexed="81"/>
            <rFont val="Tahoma"/>
            <charset val="1"/>
          </rPr>
          <t>Juan Camilo Paez Ramirez:</t>
        </r>
        <r>
          <rPr>
            <sz val="9"/>
            <color indexed="81"/>
            <rFont val="Tahoma"/>
            <charset val="1"/>
          </rPr>
          <t xml:space="preserve">
PAGO GIRO PREV REGIMEN SUBSIDIADO AGOSTO 2022</t>
        </r>
      </text>
    </comment>
    <comment ref="X76" authorId="0" shapeId="0">
      <text>
        <r>
          <rPr>
            <b/>
            <sz val="9"/>
            <color indexed="81"/>
            <rFont val="Tahoma"/>
            <charset val="1"/>
          </rPr>
          <t>Juan Camilo Paez Ramirez:</t>
        </r>
        <r>
          <rPr>
            <sz val="9"/>
            <color indexed="81"/>
            <rFont val="Tahoma"/>
            <charset val="1"/>
          </rPr>
          <t xml:space="preserve">
PAGO GIRO PREV REGIMEN SUBSIDIADO AGOSTO 2022</t>
        </r>
      </text>
    </comment>
    <comment ref="X77" authorId="0" shapeId="0">
      <text>
        <r>
          <rPr>
            <b/>
            <sz val="9"/>
            <color indexed="81"/>
            <rFont val="Tahoma"/>
            <charset val="1"/>
          </rPr>
          <t>Juan Camilo Paez Ramirez:</t>
        </r>
        <r>
          <rPr>
            <sz val="9"/>
            <color indexed="81"/>
            <rFont val="Tahoma"/>
            <charset val="1"/>
          </rPr>
          <t xml:space="preserve">
PAGO GIRO PREV REGIMEN SUBSIDIADO AGOSTO 2022</t>
        </r>
      </text>
    </comment>
    <comment ref="X78" authorId="0" shapeId="0">
      <text>
        <r>
          <rPr>
            <b/>
            <sz val="9"/>
            <color indexed="81"/>
            <rFont val="Tahoma"/>
            <charset val="1"/>
          </rPr>
          <t>Juan Camilo Paez Ramirez:</t>
        </r>
        <r>
          <rPr>
            <sz val="9"/>
            <color indexed="81"/>
            <rFont val="Tahoma"/>
            <charset val="1"/>
          </rPr>
          <t xml:space="preserve">
PAGO GIRO PREV REGIMEN SUBSIDIADO AGOSTO 2022</t>
        </r>
      </text>
    </comment>
    <comment ref="X79" authorId="0" shapeId="0">
      <text>
        <r>
          <rPr>
            <b/>
            <sz val="9"/>
            <color indexed="81"/>
            <rFont val="Tahoma"/>
            <charset val="1"/>
          </rPr>
          <t>Juan Camilo Paez Ramirez:</t>
        </r>
        <r>
          <rPr>
            <sz val="9"/>
            <color indexed="81"/>
            <rFont val="Tahoma"/>
            <charset val="1"/>
          </rPr>
          <t xml:space="preserve">
PAGO GIRO PREV REGIMEN SUBSIDIADO AGOSTO 2022</t>
        </r>
      </text>
    </comment>
    <comment ref="X80" authorId="0" shapeId="0">
      <text>
        <r>
          <rPr>
            <b/>
            <sz val="9"/>
            <color indexed="81"/>
            <rFont val="Tahoma"/>
            <charset val="1"/>
          </rPr>
          <t>Juan Camilo Paez Ramirez:</t>
        </r>
        <r>
          <rPr>
            <sz val="9"/>
            <color indexed="81"/>
            <rFont val="Tahoma"/>
            <charset val="1"/>
          </rPr>
          <t xml:space="preserve">
PAGO GIRO PREV REGIMEN SUBSIDIADO AGOSTO 2022</t>
        </r>
      </text>
    </comment>
    <comment ref="X81" authorId="0" shapeId="0">
      <text>
        <r>
          <rPr>
            <b/>
            <sz val="9"/>
            <color indexed="81"/>
            <rFont val="Tahoma"/>
            <charset val="1"/>
          </rPr>
          <t>Juan Camilo Paez Ramirez:</t>
        </r>
        <r>
          <rPr>
            <sz val="9"/>
            <color indexed="81"/>
            <rFont val="Tahoma"/>
            <charset val="1"/>
          </rPr>
          <t xml:space="preserve">
PAGO GIRO PREV REGIMEN SUBSIDIADO AGOSTO 2022</t>
        </r>
      </text>
    </comment>
    <comment ref="X82" authorId="0" shapeId="0">
      <text>
        <r>
          <rPr>
            <b/>
            <sz val="9"/>
            <color indexed="81"/>
            <rFont val="Tahoma"/>
            <charset val="1"/>
          </rPr>
          <t>Juan Camilo Paez Ramirez:</t>
        </r>
        <r>
          <rPr>
            <sz val="9"/>
            <color indexed="81"/>
            <rFont val="Tahoma"/>
            <charset val="1"/>
          </rPr>
          <t xml:space="preserve">
PAGO GIRO PREV REGIMEN SUBSIDIADO AGOSTO 2022</t>
        </r>
      </text>
    </comment>
    <comment ref="X83" authorId="0" shapeId="0">
      <text>
        <r>
          <rPr>
            <b/>
            <sz val="9"/>
            <color indexed="81"/>
            <rFont val="Tahoma"/>
            <charset val="1"/>
          </rPr>
          <t>Juan Camilo Paez Ramirez:</t>
        </r>
        <r>
          <rPr>
            <sz val="9"/>
            <color indexed="81"/>
            <rFont val="Tahoma"/>
            <charset val="1"/>
          </rPr>
          <t xml:space="preserve">
PAGO GIRO PREV REGIMEN SUBSIDIADO AGOSTO 2022</t>
        </r>
      </text>
    </comment>
    <comment ref="X84" authorId="0" shapeId="0">
      <text>
        <r>
          <rPr>
            <b/>
            <sz val="9"/>
            <color indexed="81"/>
            <rFont val="Tahoma"/>
            <charset val="1"/>
          </rPr>
          <t>Juan Camilo Paez Ramirez:</t>
        </r>
        <r>
          <rPr>
            <sz val="9"/>
            <color indexed="81"/>
            <rFont val="Tahoma"/>
            <charset val="1"/>
          </rPr>
          <t xml:space="preserve">
PAGO GIRO PREV REGIMEN SUBSIDIADO AGOSTO 2022</t>
        </r>
      </text>
    </comment>
    <comment ref="X85" authorId="0" shapeId="0">
      <text>
        <r>
          <rPr>
            <b/>
            <sz val="9"/>
            <color indexed="81"/>
            <rFont val="Tahoma"/>
            <charset val="1"/>
          </rPr>
          <t>Juan Camilo Paez Ramirez:</t>
        </r>
        <r>
          <rPr>
            <sz val="9"/>
            <color indexed="81"/>
            <rFont val="Tahoma"/>
            <charset val="1"/>
          </rPr>
          <t xml:space="preserve">
PAGO GIRO PREV REGIMEN SUBSIDIADO AGOSTO 2022</t>
        </r>
      </text>
    </comment>
    <comment ref="X86" authorId="0" shapeId="0">
      <text>
        <r>
          <rPr>
            <b/>
            <sz val="9"/>
            <color indexed="81"/>
            <rFont val="Tahoma"/>
            <charset val="1"/>
          </rPr>
          <t>Juan Camilo Paez Ramirez:</t>
        </r>
        <r>
          <rPr>
            <sz val="9"/>
            <color indexed="81"/>
            <rFont val="Tahoma"/>
            <charset val="1"/>
          </rPr>
          <t xml:space="preserve">
PAGO GIRO PREV REGIMEN SUBSIDIADO AGOSTO 2022</t>
        </r>
      </text>
    </comment>
    <comment ref="X87" authorId="0" shapeId="0">
      <text>
        <r>
          <rPr>
            <b/>
            <sz val="9"/>
            <color indexed="81"/>
            <rFont val="Tahoma"/>
            <charset val="1"/>
          </rPr>
          <t>Juan Camilo Paez Ramirez:</t>
        </r>
        <r>
          <rPr>
            <sz val="9"/>
            <color indexed="81"/>
            <rFont val="Tahoma"/>
            <charset val="1"/>
          </rPr>
          <t xml:space="preserve">
PAGO GIRO PREV REGIMEN SUBSIDIADO AGOSTO 2022</t>
        </r>
      </text>
    </comment>
    <comment ref="X88" authorId="0" shapeId="0">
      <text>
        <r>
          <rPr>
            <b/>
            <sz val="9"/>
            <color indexed="81"/>
            <rFont val="Tahoma"/>
            <charset val="1"/>
          </rPr>
          <t>Juan Camilo Paez Ramirez:</t>
        </r>
        <r>
          <rPr>
            <sz val="9"/>
            <color indexed="81"/>
            <rFont val="Tahoma"/>
            <charset val="1"/>
          </rPr>
          <t xml:space="preserve">
PAGO GIRO PREV REGIMEN SUBSIDIADO AGOSTO 2022</t>
        </r>
      </text>
    </comment>
    <comment ref="X89" authorId="0" shapeId="0">
      <text>
        <r>
          <rPr>
            <b/>
            <sz val="9"/>
            <color indexed="81"/>
            <rFont val="Tahoma"/>
            <charset val="1"/>
          </rPr>
          <t>Juan Camilo Paez Ramirez:</t>
        </r>
        <r>
          <rPr>
            <sz val="9"/>
            <color indexed="81"/>
            <rFont val="Tahoma"/>
            <charset val="1"/>
          </rPr>
          <t xml:space="preserve">
PAGO GIRO PREV REGIMEN SUBSIDIADO AGOSTO 2022</t>
        </r>
      </text>
    </comment>
    <comment ref="X90" authorId="0" shapeId="0">
      <text>
        <r>
          <rPr>
            <b/>
            <sz val="9"/>
            <color indexed="81"/>
            <rFont val="Tahoma"/>
            <charset val="1"/>
          </rPr>
          <t>Juan Camilo Paez Ramirez:</t>
        </r>
        <r>
          <rPr>
            <sz val="9"/>
            <color indexed="81"/>
            <rFont val="Tahoma"/>
            <charset val="1"/>
          </rPr>
          <t xml:space="preserve">
PAGO GIRO PREV REGIMEN SUBSIDIADO AGOSTO 2022</t>
        </r>
      </text>
    </comment>
    <comment ref="X91" authorId="0" shapeId="0">
      <text>
        <r>
          <rPr>
            <b/>
            <sz val="9"/>
            <color indexed="81"/>
            <rFont val="Tahoma"/>
            <charset val="1"/>
          </rPr>
          <t>Juan Camilo Paez Ramirez:</t>
        </r>
        <r>
          <rPr>
            <sz val="9"/>
            <color indexed="81"/>
            <rFont val="Tahoma"/>
            <charset val="1"/>
          </rPr>
          <t xml:space="preserve">
PAGO GIRO PREV REGIMEN SUBSIDIADO AGOSTO 2022</t>
        </r>
      </text>
    </comment>
    <comment ref="X92" authorId="0" shapeId="0">
      <text>
        <r>
          <rPr>
            <b/>
            <sz val="9"/>
            <color indexed="81"/>
            <rFont val="Tahoma"/>
            <charset val="1"/>
          </rPr>
          <t>Juan Camilo Paez Ramirez:</t>
        </r>
        <r>
          <rPr>
            <sz val="9"/>
            <color indexed="81"/>
            <rFont val="Tahoma"/>
            <charset val="1"/>
          </rPr>
          <t xml:space="preserve">
PAGO GIRO PREV REGIMEN SUBSIDIADO AGOSTO 2022</t>
        </r>
      </text>
    </comment>
    <comment ref="X93" authorId="0" shapeId="0">
      <text>
        <r>
          <rPr>
            <b/>
            <sz val="9"/>
            <color indexed="81"/>
            <rFont val="Tahoma"/>
            <charset val="1"/>
          </rPr>
          <t>Juan Camilo Paez Ramirez:</t>
        </r>
        <r>
          <rPr>
            <sz val="9"/>
            <color indexed="81"/>
            <rFont val="Tahoma"/>
            <charset val="1"/>
          </rPr>
          <t xml:space="preserve">
PAGO GIRO PREV REGIMEN SUBSIDIADO AGOSTO 2022</t>
        </r>
      </text>
    </comment>
    <comment ref="X94" authorId="0" shapeId="0">
      <text>
        <r>
          <rPr>
            <b/>
            <sz val="9"/>
            <color indexed="81"/>
            <rFont val="Tahoma"/>
            <charset val="1"/>
          </rPr>
          <t>Juan Camilo Paez Ramirez:</t>
        </r>
        <r>
          <rPr>
            <sz val="9"/>
            <color indexed="81"/>
            <rFont val="Tahoma"/>
            <charset val="1"/>
          </rPr>
          <t xml:space="preserve">
PAGO GIRO PREV REGIMEN SUBSIDIADO AGOSTO 2022</t>
        </r>
      </text>
    </comment>
    <comment ref="X95" authorId="0" shapeId="0">
      <text>
        <r>
          <rPr>
            <b/>
            <sz val="9"/>
            <color indexed="81"/>
            <rFont val="Tahoma"/>
            <charset val="1"/>
          </rPr>
          <t>Juan Camilo Paez Ramirez:</t>
        </r>
        <r>
          <rPr>
            <sz val="9"/>
            <color indexed="81"/>
            <rFont val="Tahoma"/>
            <charset val="1"/>
          </rPr>
          <t xml:space="preserve">
PAGO GIRO PREV REGIMEN SUBSIDIADO AGOSTO 2022</t>
        </r>
      </text>
    </comment>
    <comment ref="X96" authorId="0" shapeId="0">
      <text>
        <r>
          <rPr>
            <b/>
            <sz val="9"/>
            <color indexed="81"/>
            <rFont val="Tahoma"/>
            <charset val="1"/>
          </rPr>
          <t>Juan Camilo Paez Ramirez:</t>
        </r>
        <r>
          <rPr>
            <sz val="9"/>
            <color indexed="81"/>
            <rFont val="Tahoma"/>
            <charset val="1"/>
          </rPr>
          <t xml:space="preserve">
PAGO GIRO PREV REGIMEN SUBSIDIADO AGOSTO 2022</t>
        </r>
      </text>
    </comment>
    <comment ref="X97" authorId="0" shapeId="0">
      <text>
        <r>
          <rPr>
            <b/>
            <sz val="9"/>
            <color indexed="81"/>
            <rFont val="Tahoma"/>
            <charset val="1"/>
          </rPr>
          <t>Juan Camilo Paez Ramirez:</t>
        </r>
        <r>
          <rPr>
            <sz val="9"/>
            <color indexed="81"/>
            <rFont val="Tahoma"/>
            <charset val="1"/>
          </rPr>
          <t xml:space="preserve">
PAGO GIRO PREV REGIMEN SUBSIDIADO AGOSTO 2022</t>
        </r>
      </text>
    </comment>
    <comment ref="X98" authorId="0" shapeId="0">
      <text>
        <r>
          <rPr>
            <b/>
            <sz val="9"/>
            <color indexed="81"/>
            <rFont val="Tahoma"/>
            <charset val="1"/>
          </rPr>
          <t>Juan Camilo Paez Ramirez:</t>
        </r>
        <r>
          <rPr>
            <sz val="9"/>
            <color indexed="81"/>
            <rFont val="Tahoma"/>
            <charset val="1"/>
          </rPr>
          <t xml:space="preserve">
PAGO GIRO PREV REGIMEN SUBSIDIADO AGOSTO 2022</t>
        </r>
      </text>
    </comment>
    <comment ref="X99" authorId="0" shapeId="0">
      <text>
        <r>
          <rPr>
            <b/>
            <sz val="9"/>
            <color indexed="81"/>
            <rFont val="Tahoma"/>
            <charset val="1"/>
          </rPr>
          <t>Juan Camilo Paez Ramirez:</t>
        </r>
        <r>
          <rPr>
            <sz val="9"/>
            <color indexed="81"/>
            <rFont val="Tahoma"/>
            <charset val="1"/>
          </rPr>
          <t xml:space="preserve">
PAGO GIRO PREV REGIMEN SUBSIDIADO AGOSTO 2022</t>
        </r>
      </text>
    </comment>
    <comment ref="X100" authorId="0" shapeId="0">
      <text>
        <r>
          <rPr>
            <b/>
            <sz val="9"/>
            <color indexed="81"/>
            <rFont val="Tahoma"/>
            <charset val="1"/>
          </rPr>
          <t>Juan Camilo Paez Ramirez:</t>
        </r>
        <r>
          <rPr>
            <sz val="9"/>
            <color indexed="81"/>
            <rFont val="Tahoma"/>
            <charset val="1"/>
          </rPr>
          <t xml:space="preserve">
PAGO GIRO PREV REGIMEN SUBSIDIADO AGOSTO 2022</t>
        </r>
      </text>
    </comment>
    <comment ref="X101" authorId="0" shapeId="0">
      <text>
        <r>
          <rPr>
            <b/>
            <sz val="9"/>
            <color indexed="81"/>
            <rFont val="Tahoma"/>
            <charset val="1"/>
          </rPr>
          <t>Juan Camilo Paez Ramirez:</t>
        </r>
        <r>
          <rPr>
            <sz val="9"/>
            <color indexed="81"/>
            <rFont val="Tahoma"/>
            <charset val="1"/>
          </rPr>
          <t xml:space="preserve">
PAGO GIRO PREV REGIMEN SUBSIDIADO AGOSTO 2022</t>
        </r>
      </text>
    </comment>
    <comment ref="X102" authorId="0" shapeId="0">
      <text>
        <r>
          <rPr>
            <b/>
            <sz val="9"/>
            <color indexed="81"/>
            <rFont val="Tahoma"/>
            <charset val="1"/>
          </rPr>
          <t>Juan Camilo Paez Ramirez:</t>
        </r>
        <r>
          <rPr>
            <sz val="9"/>
            <color indexed="81"/>
            <rFont val="Tahoma"/>
            <charset val="1"/>
          </rPr>
          <t xml:space="preserve">
PAGO GIRO PREV REGIMEN SUBSIDIADO AGOSTO 2022</t>
        </r>
      </text>
    </comment>
    <comment ref="X103" authorId="0" shapeId="0">
      <text>
        <r>
          <rPr>
            <b/>
            <sz val="9"/>
            <color indexed="81"/>
            <rFont val="Tahoma"/>
            <charset val="1"/>
          </rPr>
          <t>Juan Camilo Paez Ramirez:</t>
        </r>
        <r>
          <rPr>
            <sz val="9"/>
            <color indexed="81"/>
            <rFont val="Tahoma"/>
            <charset val="1"/>
          </rPr>
          <t xml:space="preserve">
PAGO GIRO PREV REGIMEN SUBSIDIADO AGOSTO 2022</t>
        </r>
      </text>
    </comment>
    <comment ref="X104" authorId="0" shapeId="0">
      <text>
        <r>
          <rPr>
            <b/>
            <sz val="9"/>
            <color indexed="81"/>
            <rFont val="Tahoma"/>
            <charset val="1"/>
          </rPr>
          <t>Juan Camilo Paez Ramirez:</t>
        </r>
        <r>
          <rPr>
            <sz val="9"/>
            <color indexed="81"/>
            <rFont val="Tahoma"/>
            <charset val="1"/>
          </rPr>
          <t xml:space="preserve">
PAGO GIRO PREV REGIMEN SUBSIDIADO AGOSTO 2022</t>
        </r>
      </text>
    </comment>
    <comment ref="X105" authorId="0" shapeId="0">
      <text>
        <r>
          <rPr>
            <b/>
            <sz val="9"/>
            <color indexed="81"/>
            <rFont val="Tahoma"/>
            <charset val="1"/>
          </rPr>
          <t>Juan Camilo Paez Ramirez:</t>
        </r>
        <r>
          <rPr>
            <sz val="9"/>
            <color indexed="81"/>
            <rFont val="Tahoma"/>
            <charset val="1"/>
          </rPr>
          <t xml:space="preserve">
PAGO GIRO PREV REGIMEN SUBSIDIADO AGOSTO 2022</t>
        </r>
      </text>
    </comment>
    <comment ref="X106" authorId="0" shapeId="0">
      <text>
        <r>
          <rPr>
            <b/>
            <sz val="9"/>
            <color indexed="81"/>
            <rFont val="Tahoma"/>
            <charset val="1"/>
          </rPr>
          <t>Juan Camilo Paez Ramirez:</t>
        </r>
        <r>
          <rPr>
            <sz val="9"/>
            <color indexed="81"/>
            <rFont val="Tahoma"/>
            <charset val="1"/>
          </rPr>
          <t xml:space="preserve">
PAGO GIRO PREV REGIMEN SUBSIDIADO AGOSTO 2022</t>
        </r>
      </text>
    </comment>
    <comment ref="X107" authorId="0" shapeId="0">
      <text>
        <r>
          <rPr>
            <b/>
            <sz val="9"/>
            <color indexed="81"/>
            <rFont val="Tahoma"/>
            <charset val="1"/>
          </rPr>
          <t>Juan Camilo Paez Ramirez:</t>
        </r>
        <r>
          <rPr>
            <sz val="9"/>
            <color indexed="81"/>
            <rFont val="Tahoma"/>
            <charset val="1"/>
          </rPr>
          <t xml:space="preserve">
PAGO GIRO PREV REGIMEN SUBSIDIADO AGOSTO 2022</t>
        </r>
      </text>
    </comment>
    <comment ref="X108" authorId="0" shapeId="0">
      <text>
        <r>
          <rPr>
            <b/>
            <sz val="9"/>
            <color indexed="81"/>
            <rFont val="Tahoma"/>
            <charset val="1"/>
          </rPr>
          <t>Juan Camilo Paez Ramirez:</t>
        </r>
        <r>
          <rPr>
            <sz val="9"/>
            <color indexed="81"/>
            <rFont val="Tahoma"/>
            <charset val="1"/>
          </rPr>
          <t xml:space="preserve">
PAGO GIRO PREV REGIMEN SUBSIDIADO AGOSTO 2022</t>
        </r>
      </text>
    </comment>
    <comment ref="X109" authorId="0" shapeId="0">
      <text>
        <r>
          <rPr>
            <b/>
            <sz val="9"/>
            <color indexed="81"/>
            <rFont val="Tahoma"/>
            <charset val="1"/>
          </rPr>
          <t>Juan Camilo Paez Ramirez:</t>
        </r>
        <r>
          <rPr>
            <sz val="9"/>
            <color indexed="81"/>
            <rFont val="Tahoma"/>
            <charset val="1"/>
          </rPr>
          <t xml:space="preserve">
PAGO GIRO PREV REGIMEN SUBSIDIADO AGOSTO 2022</t>
        </r>
      </text>
    </comment>
    <comment ref="X110" authorId="0" shapeId="0">
      <text>
        <r>
          <rPr>
            <b/>
            <sz val="9"/>
            <color indexed="81"/>
            <rFont val="Tahoma"/>
            <charset val="1"/>
          </rPr>
          <t>Juan Camilo Paez Ramirez:</t>
        </r>
        <r>
          <rPr>
            <sz val="9"/>
            <color indexed="81"/>
            <rFont val="Tahoma"/>
            <charset val="1"/>
          </rPr>
          <t xml:space="preserve">
PAGO GIRO PREV REGIMEN SUBSIDIADO AGOSTO 2022</t>
        </r>
      </text>
    </comment>
    <comment ref="X111" authorId="0" shapeId="0">
      <text>
        <r>
          <rPr>
            <b/>
            <sz val="9"/>
            <color indexed="81"/>
            <rFont val="Tahoma"/>
            <charset val="1"/>
          </rPr>
          <t>Juan Camilo Paez Ramirez:</t>
        </r>
        <r>
          <rPr>
            <sz val="9"/>
            <color indexed="81"/>
            <rFont val="Tahoma"/>
            <charset val="1"/>
          </rPr>
          <t xml:space="preserve">
PAGO GIRO PREV REGIMEN SUBSIDIADO AGOSTO 2022</t>
        </r>
      </text>
    </comment>
    <comment ref="X112" authorId="0" shapeId="0">
      <text>
        <r>
          <rPr>
            <b/>
            <sz val="9"/>
            <color indexed="81"/>
            <rFont val="Tahoma"/>
            <charset val="1"/>
          </rPr>
          <t>Juan Camilo Paez Ramirez:</t>
        </r>
        <r>
          <rPr>
            <sz val="9"/>
            <color indexed="81"/>
            <rFont val="Tahoma"/>
            <charset val="1"/>
          </rPr>
          <t xml:space="preserve">
PAGO GIRO PREV REGIMEN SUBSIDIADO AGOSTO 2022</t>
        </r>
      </text>
    </comment>
    <comment ref="X113" authorId="0" shapeId="0">
      <text>
        <r>
          <rPr>
            <b/>
            <sz val="9"/>
            <color indexed="81"/>
            <rFont val="Tahoma"/>
            <charset val="1"/>
          </rPr>
          <t>Juan Camilo Paez Ramirez:</t>
        </r>
        <r>
          <rPr>
            <sz val="9"/>
            <color indexed="81"/>
            <rFont val="Tahoma"/>
            <charset val="1"/>
          </rPr>
          <t xml:space="preserve">
PAGO GIRO PREV REGIMEN SUBSIDIADO AGOSTO 2022</t>
        </r>
      </text>
    </comment>
    <comment ref="X114" authorId="0" shapeId="0">
      <text>
        <r>
          <rPr>
            <b/>
            <sz val="9"/>
            <color indexed="81"/>
            <rFont val="Tahoma"/>
            <charset val="1"/>
          </rPr>
          <t>Juan Camilo Paez Ramirez:</t>
        </r>
        <r>
          <rPr>
            <sz val="9"/>
            <color indexed="81"/>
            <rFont val="Tahoma"/>
            <charset val="1"/>
          </rPr>
          <t xml:space="preserve">
PAGO GIRO PREV REGIMEN SUBSIDIADO AGOSTO 2022</t>
        </r>
      </text>
    </comment>
    <comment ref="X115" authorId="0" shapeId="0">
      <text>
        <r>
          <rPr>
            <b/>
            <sz val="9"/>
            <color indexed="81"/>
            <rFont val="Tahoma"/>
            <charset val="1"/>
          </rPr>
          <t>Juan Camilo Paez Ramirez:</t>
        </r>
        <r>
          <rPr>
            <sz val="9"/>
            <color indexed="81"/>
            <rFont val="Tahoma"/>
            <charset val="1"/>
          </rPr>
          <t xml:space="preserve">
PAGO GIRO PREV REGIMEN SUBSIDIADO AGOSTO 2022</t>
        </r>
      </text>
    </comment>
    <comment ref="X116" authorId="0" shapeId="0">
      <text>
        <r>
          <rPr>
            <b/>
            <sz val="9"/>
            <color indexed="81"/>
            <rFont val="Tahoma"/>
            <charset val="1"/>
          </rPr>
          <t>Juan Camilo Paez Ramirez:</t>
        </r>
        <r>
          <rPr>
            <sz val="9"/>
            <color indexed="81"/>
            <rFont val="Tahoma"/>
            <charset val="1"/>
          </rPr>
          <t xml:space="preserve">
PAGO GIRO PREV REGIMEN SUBSIDIADO AGOSTO 2022</t>
        </r>
      </text>
    </comment>
    <comment ref="X117" authorId="0" shapeId="0">
      <text>
        <r>
          <rPr>
            <b/>
            <sz val="9"/>
            <color indexed="81"/>
            <rFont val="Tahoma"/>
            <charset val="1"/>
          </rPr>
          <t>Juan Camilo Paez Ramirez:</t>
        </r>
        <r>
          <rPr>
            <sz val="9"/>
            <color indexed="81"/>
            <rFont val="Tahoma"/>
            <charset val="1"/>
          </rPr>
          <t xml:space="preserve">
PAGO GIRO PREV REGIMEN SUBSIDIADO AGOSTO 2022</t>
        </r>
      </text>
    </comment>
    <comment ref="X118" authorId="0" shapeId="0">
      <text>
        <r>
          <rPr>
            <b/>
            <sz val="9"/>
            <color indexed="81"/>
            <rFont val="Tahoma"/>
            <charset val="1"/>
          </rPr>
          <t>Juan Camilo Paez Ramirez:</t>
        </r>
        <r>
          <rPr>
            <sz val="9"/>
            <color indexed="81"/>
            <rFont val="Tahoma"/>
            <charset val="1"/>
          </rPr>
          <t xml:space="preserve">
PAGO GIRO PREV REGIMEN SUBSIDIADO AGOSTO 2022</t>
        </r>
      </text>
    </comment>
    <comment ref="X119" authorId="0" shapeId="0">
      <text>
        <r>
          <rPr>
            <b/>
            <sz val="9"/>
            <color indexed="81"/>
            <rFont val="Tahoma"/>
            <charset val="1"/>
          </rPr>
          <t>Juan Camilo Paez Ramirez:</t>
        </r>
        <r>
          <rPr>
            <sz val="9"/>
            <color indexed="81"/>
            <rFont val="Tahoma"/>
            <charset val="1"/>
          </rPr>
          <t xml:space="preserve">
PAGO GIRO PREV REGIMEN SUBSIDIADO AGOSTO 2022</t>
        </r>
      </text>
    </comment>
    <comment ref="X120" authorId="0" shapeId="0">
      <text>
        <r>
          <rPr>
            <b/>
            <sz val="9"/>
            <color indexed="81"/>
            <rFont val="Tahoma"/>
            <charset val="1"/>
          </rPr>
          <t>Juan Camilo Paez Ramirez:</t>
        </r>
        <r>
          <rPr>
            <sz val="9"/>
            <color indexed="81"/>
            <rFont val="Tahoma"/>
            <charset val="1"/>
          </rPr>
          <t xml:space="preserve">
PAGO GIRO PREV REGIMEN SUBSIDIADO AGOSTO 2022</t>
        </r>
      </text>
    </comment>
    <comment ref="X121" authorId="0" shapeId="0">
      <text>
        <r>
          <rPr>
            <b/>
            <sz val="9"/>
            <color indexed="81"/>
            <rFont val="Tahoma"/>
            <charset val="1"/>
          </rPr>
          <t>Juan Camilo Paez Ramirez:</t>
        </r>
        <r>
          <rPr>
            <sz val="9"/>
            <color indexed="81"/>
            <rFont val="Tahoma"/>
            <charset val="1"/>
          </rPr>
          <t xml:space="preserve">
PAGO GIRO PREV REGIMEN SUBSIDIADO AGOSTO 2022</t>
        </r>
      </text>
    </comment>
    <comment ref="X122" authorId="0" shapeId="0">
      <text>
        <r>
          <rPr>
            <b/>
            <sz val="9"/>
            <color indexed="81"/>
            <rFont val="Tahoma"/>
            <charset val="1"/>
          </rPr>
          <t>Juan Camilo Paez Ramirez:</t>
        </r>
        <r>
          <rPr>
            <sz val="9"/>
            <color indexed="81"/>
            <rFont val="Tahoma"/>
            <charset val="1"/>
          </rPr>
          <t xml:space="preserve">
PAGO GIRO PREV REGIMEN SUBSIDIADO AGOSTO 2022</t>
        </r>
      </text>
    </comment>
    <comment ref="X123" authorId="0" shapeId="0">
      <text>
        <r>
          <rPr>
            <b/>
            <sz val="9"/>
            <color indexed="81"/>
            <rFont val="Tahoma"/>
            <charset val="1"/>
          </rPr>
          <t>Juan Camilo Paez Ramirez:</t>
        </r>
        <r>
          <rPr>
            <sz val="9"/>
            <color indexed="81"/>
            <rFont val="Tahoma"/>
            <charset val="1"/>
          </rPr>
          <t xml:space="preserve">
PAGO GIRO PREV REGIMEN SUBSIDIADO AGOSTO 2022</t>
        </r>
      </text>
    </comment>
    <comment ref="X124" authorId="0" shapeId="0">
      <text>
        <r>
          <rPr>
            <b/>
            <sz val="9"/>
            <color indexed="81"/>
            <rFont val="Tahoma"/>
            <charset val="1"/>
          </rPr>
          <t>Juan Camilo Paez Ramirez:</t>
        </r>
        <r>
          <rPr>
            <sz val="9"/>
            <color indexed="81"/>
            <rFont val="Tahoma"/>
            <charset val="1"/>
          </rPr>
          <t xml:space="preserve">
PAGO GIRO PREV REGIMEN SUBSIDIADO AGOSTO 2022</t>
        </r>
      </text>
    </comment>
    <comment ref="X125" authorId="0" shapeId="0">
      <text>
        <r>
          <rPr>
            <b/>
            <sz val="9"/>
            <color indexed="81"/>
            <rFont val="Tahoma"/>
            <charset val="1"/>
          </rPr>
          <t>Juan Camilo Paez Ramirez:</t>
        </r>
        <r>
          <rPr>
            <sz val="9"/>
            <color indexed="81"/>
            <rFont val="Tahoma"/>
            <charset val="1"/>
          </rPr>
          <t xml:space="preserve">
PAGO GIRO PREV REGIMEN SUBSIDIADO AGOSTO 2022</t>
        </r>
      </text>
    </comment>
    <comment ref="X126" authorId="0" shapeId="0">
      <text>
        <r>
          <rPr>
            <b/>
            <sz val="9"/>
            <color indexed="81"/>
            <rFont val="Tahoma"/>
            <charset val="1"/>
          </rPr>
          <t>Juan Camilo Paez Ramirez:</t>
        </r>
        <r>
          <rPr>
            <sz val="9"/>
            <color indexed="81"/>
            <rFont val="Tahoma"/>
            <charset val="1"/>
          </rPr>
          <t xml:space="preserve">
PAGO GIRO PREV REGIMEN SUBSIDIADO AGOSTO 2022</t>
        </r>
      </text>
    </comment>
    <comment ref="X127" authorId="0" shapeId="0">
      <text>
        <r>
          <rPr>
            <b/>
            <sz val="9"/>
            <color indexed="81"/>
            <rFont val="Tahoma"/>
            <charset val="1"/>
          </rPr>
          <t>Juan Camilo Paez Ramirez:</t>
        </r>
        <r>
          <rPr>
            <sz val="9"/>
            <color indexed="81"/>
            <rFont val="Tahoma"/>
            <charset val="1"/>
          </rPr>
          <t xml:space="preserve">
PAGO GIRO PREV REGIMEN SUBSIDIADO AGOSTO 2022</t>
        </r>
      </text>
    </comment>
    <comment ref="X128" authorId="0" shapeId="0">
      <text>
        <r>
          <rPr>
            <b/>
            <sz val="9"/>
            <color indexed="81"/>
            <rFont val="Tahoma"/>
            <charset val="1"/>
          </rPr>
          <t>Juan Camilo Paez Ramirez:</t>
        </r>
        <r>
          <rPr>
            <sz val="9"/>
            <color indexed="81"/>
            <rFont val="Tahoma"/>
            <charset val="1"/>
          </rPr>
          <t xml:space="preserve">
PAGO GIRO PREV REGIMEN SUBSIDIADO AGOSTO 2022</t>
        </r>
      </text>
    </comment>
    <comment ref="X129" authorId="0" shapeId="0">
      <text>
        <r>
          <rPr>
            <b/>
            <sz val="9"/>
            <color indexed="81"/>
            <rFont val="Tahoma"/>
            <charset val="1"/>
          </rPr>
          <t>Juan Camilo Paez Ramirez:</t>
        </r>
        <r>
          <rPr>
            <sz val="9"/>
            <color indexed="81"/>
            <rFont val="Tahoma"/>
            <charset val="1"/>
          </rPr>
          <t xml:space="preserve">
PAGO GIRO PREV REGIMEN SUBSIDIADO AGOSTO 2022</t>
        </r>
      </text>
    </comment>
    <comment ref="X130" authorId="0" shapeId="0">
      <text>
        <r>
          <rPr>
            <b/>
            <sz val="9"/>
            <color indexed="81"/>
            <rFont val="Tahoma"/>
            <charset val="1"/>
          </rPr>
          <t>Juan Camilo Paez Ramirez:</t>
        </r>
        <r>
          <rPr>
            <sz val="9"/>
            <color indexed="81"/>
            <rFont val="Tahoma"/>
            <charset val="1"/>
          </rPr>
          <t xml:space="preserve">
PAGO GIRO PREV REGIMEN SUBSIDIADO AGOSTO 2022</t>
        </r>
      </text>
    </comment>
    <comment ref="X131" authorId="0" shapeId="0">
      <text>
        <r>
          <rPr>
            <b/>
            <sz val="9"/>
            <color indexed="81"/>
            <rFont val="Tahoma"/>
            <charset val="1"/>
          </rPr>
          <t>Juan Camilo Paez Ramirez:</t>
        </r>
        <r>
          <rPr>
            <sz val="9"/>
            <color indexed="81"/>
            <rFont val="Tahoma"/>
            <charset val="1"/>
          </rPr>
          <t xml:space="preserve">
PAGO GIRO PREV REGIMEN SUBSIDIADO AGOSTO 2022</t>
        </r>
      </text>
    </comment>
    <comment ref="X132" authorId="0" shapeId="0">
      <text>
        <r>
          <rPr>
            <b/>
            <sz val="9"/>
            <color indexed="81"/>
            <rFont val="Tahoma"/>
            <charset val="1"/>
          </rPr>
          <t>Juan Camilo Paez Ramirez:</t>
        </r>
        <r>
          <rPr>
            <sz val="9"/>
            <color indexed="81"/>
            <rFont val="Tahoma"/>
            <charset val="1"/>
          </rPr>
          <t xml:space="preserve">
PAGO GIRO PREV REGIMEN SUBSIDIADO AGOSTO 2022</t>
        </r>
      </text>
    </comment>
    <comment ref="X133" authorId="0" shapeId="0">
      <text>
        <r>
          <rPr>
            <b/>
            <sz val="9"/>
            <color indexed="81"/>
            <rFont val="Tahoma"/>
            <charset val="1"/>
          </rPr>
          <t>Juan Camilo Paez Ramirez:</t>
        </r>
        <r>
          <rPr>
            <sz val="9"/>
            <color indexed="81"/>
            <rFont val="Tahoma"/>
            <charset val="1"/>
          </rPr>
          <t xml:space="preserve">
PAGO GIRO PREV REGIMEN SUBSIDIADO AGOSTO 2022</t>
        </r>
      </text>
    </comment>
    <comment ref="X134" authorId="0" shapeId="0">
      <text>
        <r>
          <rPr>
            <b/>
            <sz val="9"/>
            <color indexed="81"/>
            <rFont val="Tahoma"/>
            <charset val="1"/>
          </rPr>
          <t>Juan Camilo Paez Ramirez:</t>
        </r>
        <r>
          <rPr>
            <sz val="9"/>
            <color indexed="81"/>
            <rFont val="Tahoma"/>
            <charset val="1"/>
          </rPr>
          <t xml:space="preserve">
PAGO GIRO PREV REGIMEN SUBSIDIADO AGOSTO 2022</t>
        </r>
      </text>
    </comment>
    <comment ref="X135" authorId="0" shapeId="0">
      <text>
        <r>
          <rPr>
            <b/>
            <sz val="9"/>
            <color indexed="81"/>
            <rFont val="Tahoma"/>
            <charset val="1"/>
          </rPr>
          <t>Juan Camilo Paez Ramirez:</t>
        </r>
        <r>
          <rPr>
            <sz val="9"/>
            <color indexed="81"/>
            <rFont val="Tahoma"/>
            <charset val="1"/>
          </rPr>
          <t xml:space="preserve">
PAGO GIRO PREV REGIMEN SUBSIDIADO AGOSTO 2022</t>
        </r>
      </text>
    </comment>
    <comment ref="X136" authorId="0" shapeId="0">
      <text>
        <r>
          <rPr>
            <b/>
            <sz val="9"/>
            <color indexed="81"/>
            <rFont val="Tahoma"/>
            <charset val="1"/>
          </rPr>
          <t>Juan Camilo Paez Ramirez:</t>
        </r>
        <r>
          <rPr>
            <sz val="9"/>
            <color indexed="81"/>
            <rFont val="Tahoma"/>
            <charset val="1"/>
          </rPr>
          <t xml:space="preserve">
PAGO GIRO PREV REGIMEN SUBSIDIADO AGOSTO 2022</t>
        </r>
      </text>
    </comment>
    <comment ref="X137" authorId="0" shapeId="0">
      <text>
        <r>
          <rPr>
            <b/>
            <sz val="9"/>
            <color indexed="81"/>
            <rFont val="Tahoma"/>
            <charset val="1"/>
          </rPr>
          <t>Juan Camilo Paez Ramirez:</t>
        </r>
        <r>
          <rPr>
            <sz val="9"/>
            <color indexed="81"/>
            <rFont val="Tahoma"/>
            <charset val="1"/>
          </rPr>
          <t xml:space="preserve">
PAGO GIRO PREV REGIMEN SUBSIDIADO AGOSTO 2022</t>
        </r>
      </text>
    </comment>
    <comment ref="X138" authorId="0" shapeId="0">
      <text>
        <r>
          <rPr>
            <b/>
            <sz val="9"/>
            <color indexed="81"/>
            <rFont val="Tahoma"/>
            <charset val="1"/>
          </rPr>
          <t>Juan Camilo Paez Ramirez:</t>
        </r>
        <r>
          <rPr>
            <sz val="9"/>
            <color indexed="81"/>
            <rFont val="Tahoma"/>
            <charset val="1"/>
          </rPr>
          <t xml:space="preserve">
PAGO GIRO PREV REGIMEN SUBSIDIADO AGOSTO 2022</t>
        </r>
      </text>
    </comment>
    <comment ref="X139" authorId="0" shapeId="0">
      <text>
        <r>
          <rPr>
            <b/>
            <sz val="9"/>
            <color indexed="81"/>
            <rFont val="Tahoma"/>
            <charset val="1"/>
          </rPr>
          <t>Juan Camilo Paez Ramirez:</t>
        </r>
        <r>
          <rPr>
            <sz val="9"/>
            <color indexed="81"/>
            <rFont val="Tahoma"/>
            <charset val="1"/>
          </rPr>
          <t xml:space="preserve">
PAGO GIRO PREV REGIMEN SUBSIDIADO AGOSTO 2022</t>
        </r>
      </text>
    </comment>
    <comment ref="X140" authorId="0" shapeId="0">
      <text>
        <r>
          <rPr>
            <b/>
            <sz val="9"/>
            <color indexed="81"/>
            <rFont val="Tahoma"/>
            <charset val="1"/>
          </rPr>
          <t>Juan Camilo Paez Ramirez:</t>
        </r>
        <r>
          <rPr>
            <sz val="9"/>
            <color indexed="81"/>
            <rFont val="Tahoma"/>
            <charset val="1"/>
          </rPr>
          <t xml:space="preserve">
PAGO GIRO PREV REGIMEN SUBSIDIADO AGOSTO 2022</t>
        </r>
      </text>
    </comment>
    <comment ref="X141" authorId="0" shapeId="0">
      <text>
        <r>
          <rPr>
            <b/>
            <sz val="9"/>
            <color indexed="81"/>
            <rFont val="Tahoma"/>
            <charset val="1"/>
          </rPr>
          <t>Juan Camilo Paez Ramirez:</t>
        </r>
        <r>
          <rPr>
            <sz val="9"/>
            <color indexed="81"/>
            <rFont val="Tahoma"/>
            <charset val="1"/>
          </rPr>
          <t xml:space="preserve">
PAGO GIRO PREV REGIMEN SUBSIDIADO AGOSTO 2022</t>
        </r>
      </text>
    </comment>
    <comment ref="X142" authorId="0" shapeId="0">
      <text>
        <r>
          <rPr>
            <b/>
            <sz val="9"/>
            <color indexed="81"/>
            <rFont val="Tahoma"/>
            <charset val="1"/>
          </rPr>
          <t>Juan Camilo Paez Ramirez:</t>
        </r>
        <r>
          <rPr>
            <sz val="9"/>
            <color indexed="81"/>
            <rFont val="Tahoma"/>
            <charset val="1"/>
          </rPr>
          <t xml:space="preserve">
PAGO GIRO PREV REGIMEN SUBSIDIADO AGOSTO 2022</t>
        </r>
      </text>
    </comment>
    <comment ref="X143" authorId="0" shapeId="0">
      <text>
        <r>
          <rPr>
            <b/>
            <sz val="9"/>
            <color indexed="81"/>
            <rFont val="Tahoma"/>
            <charset val="1"/>
          </rPr>
          <t>Juan Camilo Paez Ramirez:</t>
        </r>
        <r>
          <rPr>
            <sz val="9"/>
            <color indexed="81"/>
            <rFont val="Tahoma"/>
            <charset val="1"/>
          </rPr>
          <t xml:space="preserve">
PAGO GIRO PREV REGIMEN SUBSIDIADO AGOSTO 2022</t>
        </r>
      </text>
    </comment>
    <comment ref="X144" authorId="0" shapeId="0">
      <text>
        <r>
          <rPr>
            <b/>
            <sz val="9"/>
            <color indexed="81"/>
            <rFont val="Tahoma"/>
            <charset val="1"/>
          </rPr>
          <t>Juan Camilo Paez Ramirez:</t>
        </r>
        <r>
          <rPr>
            <sz val="9"/>
            <color indexed="81"/>
            <rFont val="Tahoma"/>
            <charset val="1"/>
          </rPr>
          <t xml:space="preserve">
PAGO GIRO PREV REGIMEN SUBSIDIADO AGOSTO 2022</t>
        </r>
      </text>
    </comment>
    <comment ref="X145" authorId="0" shapeId="0">
      <text>
        <r>
          <rPr>
            <b/>
            <sz val="9"/>
            <color indexed="81"/>
            <rFont val="Tahoma"/>
            <charset val="1"/>
          </rPr>
          <t>Juan Camilo Paez Ramirez:</t>
        </r>
        <r>
          <rPr>
            <sz val="9"/>
            <color indexed="81"/>
            <rFont val="Tahoma"/>
            <charset val="1"/>
          </rPr>
          <t xml:space="preserve">
PAGO GIRO PREV REGIMEN SUBSIDIADO AGOSTO 2022</t>
        </r>
      </text>
    </comment>
    <comment ref="X146" authorId="0" shapeId="0">
      <text>
        <r>
          <rPr>
            <b/>
            <sz val="9"/>
            <color indexed="81"/>
            <rFont val="Tahoma"/>
            <charset val="1"/>
          </rPr>
          <t>Juan Camilo Paez Ramirez:</t>
        </r>
        <r>
          <rPr>
            <sz val="9"/>
            <color indexed="81"/>
            <rFont val="Tahoma"/>
            <charset val="1"/>
          </rPr>
          <t xml:space="preserve">
PAGO GIRO PREV REGIMEN SUBSIDIADO AGOSTO 2022</t>
        </r>
      </text>
    </comment>
    <comment ref="X147" authorId="0" shapeId="0">
      <text>
        <r>
          <rPr>
            <b/>
            <sz val="9"/>
            <color indexed="81"/>
            <rFont val="Tahoma"/>
            <charset val="1"/>
          </rPr>
          <t>Juan Camilo Paez Ramirez:</t>
        </r>
        <r>
          <rPr>
            <sz val="9"/>
            <color indexed="81"/>
            <rFont val="Tahoma"/>
            <charset val="1"/>
          </rPr>
          <t xml:space="preserve">
PAGO GIRO PREV REGIMEN SUBSIDIADO AGOSTO 2022</t>
        </r>
      </text>
    </comment>
    <comment ref="X148" authorId="0" shapeId="0">
      <text>
        <r>
          <rPr>
            <b/>
            <sz val="9"/>
            <color indexed="81"/>
            <rFont val="Tahoma"/>
            <charset val="1"/>
          </rPr>
          <t>Juan Camilo Paez Ramirez:</t>
        </r>
        <r>
          <rPr>
            <sz val="9"/>
            <color indexed="81"/>
            <rFont val="Tahoma"/>
            <charset val="1"/>
          </rPr>
          <t xml:space="preserve">
PAGO GIRO PREV REGIMEN SUBSIDIADO AGOSTO 2022</t>
        </r>
      </text>
    </comment>
    <comment ref="X149" authorId="0" shapeId="0">
      <text>
        <r>
          <rPr>
            <b/>
            <sz val="9"/>
            <color indexed="81"/>
            <rFont val="Tahoma"/>
            <charset val="1"/>
          </rPr>
          <t>Juan Camilo Paez Ramirez:</t>
        </r>
        <r>
          <rPr>
            <sz val="9"/>
            <color indexed="81"/>
            <rFont val="Tahoma"/>
            <charset val="1"/>
          </rPr>
          <t xml:space="preserve">
PAGO GIRO PREV REGIMEN SUBSIDIADO AGOSTO 2022</t>
        </r>
      </text>
    </comment>
    <comment ref="X150" authorId="0" shapeId="0">
      <text>
        <r>
          <rPr>
            <b/>
            <sz val="9"/>
            <color indexed="81"/>
            <rFont val="Tahoma"/>
            <charset val="1"/>
          </rPr>
          <t>Juan Camilo Paez Ramirez:</t>
        </r>
        <r>
          <rPr>
            <sz val="9"/>
            <color indexed="81"/>
            <rFont val="Tahoma"/>
            <charset val="1"/>
          </rPr>
          <t xml:space="preserve">
PAGO GIRO PREV REGIMEN SUBSIDIADO AGOSTO 2022</t>
        </r>
      </text>
    </comment>
    <comment ref="X151" authorId="0" shapeId="0">
      <text>
        <r>
          <rPr>
            <b/>
            <sz val="9"/>
            <color indexed="81"/>
            <rFont val="Tahoma"/>
            <charset val="1"/>
          </rPr>
          <t>Juan Camilo Paez Ramirez:</t>
        </r>
        <r>
          <rPr>
            <sz val="9"/>
            <color indexed="81"/>
            <rFont val="Tahoma"/>
            <charset val="1"/>
          </rPr>
          <t xml:space="preserve">
PAGO GIRO PREV REGIMEN SUBSIDIADO AGOSTO 2022</t>
        </r>
      </text>
    </comment>
    <comment ref="X152" authorId="0" shapeId="0">
      <text>
        <r>
          <rPr>
            <b/>
            <sz val="9"/>
            <color indexed="81"/>
            <rFont val="Tahoma"/>
            <charset val="1"/>
          </rPr>
          <t>Juan Camilo Paez Ramirez:</t>
        </r>
        <r>
          <rPr>
            <sz val="9"/>
            <color indexed="81"/>
            <rFont val="Tahoma"/>
            <charset val="1"/>
          </rPr>
          <t xml:space="preserve">
PAGO GIRO PREV REGIMEN SUBSIDIADO AGOSTO 2022</t>
        </r>
      </text>
    </comment>
    <comment ref="X153" authorId="0" shapeId="0">
      <text>
        <r>
          <rPr>
            <b/>
            <sz val="9"/>
            <color indexed="81"/>
            <rFont val="Tahoma"/>
            <charset val="1"/>
          </rPr>
          <t>Juan Camilo Paez Ramirez:</t>
        </r>
        <r>
          <rPr>
            <sz val="9"/>
            <color indexed="81"/>
            <rFont val="Tahoma"/>
            <charset val="1"/>
          </rPr>
          <t xml:space="preserve">
PAGO GIRO PREV REGIMEN SUBSIDIADO AGOSTO 2022</t>
        </r>
      </text>
    </comment>
    <comment ref="X154" authorId="0" shapeId="0">
      <text>
        <r>
          <rPr>
            <b/>
            <sz val="9"/>
            <color indexed="81"/>
            <rFont val="Tahoma"/>
            <charset val="1"/>
          </rPr>
          <t>Juan Camilo Paez Ramirez:</t>
        </r>
        <r>
          <rPr>
            <sz val="9"/>
            <color indexed="81"/>
            <rFont val="Tahoma"/>
            <charset val="1"/>
          </rPr>
          <t xml:space="preserve">
PAGO GIRO PREV REGIMEN SUBSIDIADO AGOSTO 2022</t>
        </r>
      </text>
    </comment>
    <comment ref="X155" authorId="0" shapeId="0">
      <text>
        <r>
          <rPr>
            <b/>
            <sz val="9"/>
            <color indexed="81"/>
            <rFont val="Tahoma"/>
            <charset val="1"/>
          </rPr>
          <t>Juan Camilo Paez Ramirez:</t>
        </r>
        <r>
          <rPr>
            <sz val="9"/>
            <color indexed="81"/>
            <rFont val="Tahoma"/>
            <charset val="1"/>
          </rPr>
          <t xml:space="preserve">
PAGO GIRO PREV REGIMEN SUBSIDIADO AGOSTO 2022</t>
        </r>
      </text>
    </comment>
    <comment ref="X156" authorId="0" shapeId="0">
      <text>
        <r>
          <rPr>
            <b/>
            <sz val="9"/>
            <color indexed="81"/>
            <rFont val="Tahoma"/>
            <charset val="1"/>
          </rPr>
          <t>Juan Camilo Paez Ramirez:</t>
        </r>
        <r>
          <rPr>
            <sz val="9"/>
            <color indexed="81"/>
            <rFont val="Tahoma"/>
            <charset val="1"/>
          </rPr>
          <t xml:space="preserve">
PAGO GIRO PREV REGIMEN SUBSIDIADO AGOSTO 2022</t>
        </r>
      </text>
    </comment>
    <comment ref="X157" authorId="0" shapeId="0">
      <text>
        <r>
          <rPr>
            <b/>
            <sz val="9"/>
            <color indexed="81"/>
            <rFont val="Tahoma"/>
            <charset val="1"/>
          </rPr>
          <t>Juan Camilo Paez Ramirez:</t>
        </r>
        <r>
          <rPr>
            <sz val="9"/>
            <color indexed="81"/>
            <rFont val="Tahoma"/>
            <charset val="1"/>
          </rPr>
          <t xml:space="preserve">
PAGO GIRO PREV REGIMEN SUBSIDIADO AGOSTO 2022</t>
        </r>
      </text>
    </comment>
    <comment ref="X158" authorId="0" shapeId="0">
      <text>
        <r>
          <rPr>
            <b/>
            <sz val="9"/>
            <color indexed="81"/>
            <rFont val="Tahoma"/>
            <charset val="1"/>
          </rPr>
          <t>Juan Camilo Paez Ramirez:</t>
        </r>
        <r>
          <rPr>
            <sz val="9"/>
            <color indexed="81"/>
            <rFont val="Tahoma"/>
            <charset val="1"/>
          </rPr>
          <t xml:space="preserve">
PAGO GIRO PREV REGIMEN SUBSIDIADO AGOSTO 2022</t>
        </r>
      </text>
    </comment>
    <comment ref="X159" authorId="0" shapeId="0">
      <text>
        <r>
          <rPr>
            <b/>
            <sz val="9"/>
            <color indexed="81"/>
            <rFont val="Tahoma"/>
            <charset val="1"/>
          </rPr>
          <t>Juan Camilo Paez Ramirez:</t>
        </r>
        <r>
          <rPr>
            <sz val="9"/>
            <color indexed="81"/>
            <rFont val="Tahoma"/>
            <charset val="1"/>
          </rPr>
          <t xml:space="preserve">
PAGO GIRO PREV REGIMEN SUBSIDIADO AGOSTO 2022</t>
        </r>
      </text>
    </comment>
    <comment ref="X160" authorId="0" shapeId="0">
      <text>
        <r>
          <rPr>
            <b/>
            <sz val="9"/>
            <color indexed="81"/>
            <rFont val="Tahoma"/>
            <charset val="1"/>
          </rPr>
          <t>Juan Camilo Paez Ramirez:</t>
        </r>
        <r>
          <rPr>
            <sz val="9"/>
            <color indexed="81"/>
            <rFont val="Tahoma"/>
            <charset val="1"/>
          </rPr>
          <t xml:space="preserve">
PAGO GIRO PREV REGIMEN SUBSIDIADO AGOSTO 2022</t>
        </r>
      </text>
    </comment>
    <comment ref="X161" authorId="0" shapeId="0">
      <text>
        <r>
          <rPr>
            <b/>
            <sz val="9"/>
            <color indexed="81"/>
            <rFont val="Tahoma"/>
            <charset val="1"/>
          </rPr>
          <t>Juan Camilo Paez Ramirez:</t>
        </r>
        <r>
          <rPr>
            <sz val="9"/>
            <color indexed="81"/>
            <rFont val="Tahoma"/>
            <charset val="1"/>
          </rPr>
          <t xml:space="preserve">
PAGO GIRO PREV REGIMEN SUBSIDIADO AGOSTO 2022</t>
        </r>
      </text>
    </comment>
    <comment ref="X162" authorId="0" shapeId="0">
      <text>
        <r>
          <rPr>
            <b/>
            <sz val="9"/>
            <color indexed="81"/>
            <rFont val="Tahoma"/>
            <charset val="1"/>
          </rPr>
          <t>Juan Camilo Paez Ramirez:</t>
        </r>
        <r>
          <rPr>
            <sz val="9"/>
            <color indexed="81"/>
            <rFont val="Tahoma"/>
            <charset val="1"/>
          </rPr>
          <t xml:space="preserve">
PAGO GIRO PREV REGIMEN SUBSIDIADO AGOSTO 2022</t>
        </r>
      </text>
    </comment>
    <comment ref="X163" authorId="0" shapeId="0">
      <text>
        <r>
          <rPr>
            <b/>
            <sz val="9"/>
            <color indexed="81"/>
            <rFont val="Tahoma"/>
            <charset val="1"/>
          </rPr>
          <t>Juan Camilo Paez Ramirez:</t>
        </r>
        <r>
          <rPr>
            <sz val="9"/>
            <color indexed="81"/>
            <rFont val="Tahoma"/>
            <charset val="1"/>
          </rPr>
          <t xml:space="preserve">
PAGO GIRO PREV REGIMEN SUBSIDIADO AGOSTO 2022</t>
        </r>
      </text>
    </comment>
    <comment ref="X164" authorId="0" shapeId="0">
      <text>
        <r>
          <rPr>
            <b/>
            <sz val="9"/>
            <color indexed="81"/>
            <rFont val="Tahoma"/>
            <charset val="1"/>
          </rPr>
          <t>Juan Camilo Paez Ramirez:</t>
        </r>
        <r>
          <rPr>
            <sz val="9"/>
            <color indexed="81"/>
            <rFont val="Tahoma"/>
            <charset val="1"/>
          </rPr>
          <t xml:space="preserve">
PAGO GIRO PREV REGIMEN SUBSIDIADO AGOSTO 2022</t>
        </r>
      </text>
    </comment>
    <comment ref="X165" authorId="0" shapeId="0">
      <text>
        <r>
          <rPr>
            <b/>
            <sz val="9"/>
            <color indexed="81"/>
            <rFont val="Tahoma"/>
            <charset val="1"/>
          </rPr>
          <t>Juan Camilo Paez Ramirez:</t>
        </r>
        <r>
          <rPr>
            <sz val="9"/>
            <color indexed="81"/>
            <rFont val="Tahoma"/>
            <charset val="1"/>
          </rPr>
          <t xml:space="preserve">
PAGO GIRO PREV REGIMEN SUBSIDIADO AGOSTO 2022</t>
        </r>
      </text>
    </comment>
    <comment ref="X166" authorId="0" shapeId="0">
      <text>
        <r>
          <rPr>
            <b/>
            <sz val="9"/>
            <color indexed="81"/>
            <rFont val="Tahoma"/>
            <charset val="1"/>
          </rPr>
          <t>Juan Camilo Paez Ramirez:</t>
        </r>
        <r>
          <rPr>
            <sz val="9"/>
            <color indexed="81"/>
            <rFont val="Tahoma"/>
            <charset val="1"/>
          </rPr>
          <t xml:space="preserve">
PAGO GIRO PREV REGIMEN SUBSIDIADO AGOSTO 2022</t>
        </r>
      </text>
    </comment>
    <comment ref="X167" authorId="0" shapeId="0">
      <text>
        <r>
          <rPr>
            <b/>
            <sz val="9"/>
            <color indexed="81"/>
            <rFont val="Tahoma"/>
            <charset val="1"/>
          </rPr>
          <t>Juan Camilo Paez Ramirez:</t>
        </r>
        <r>
          <rPr>
            <sz val="9"/>
            <color indexed="81"/>
            <rFont val="Tahoma"/>
            <charset val="1"/>
          </rPr>
          <t xml:space="preserve">
PAGO GIRO PREV REGIMEN SUBSIDIADO AGOSTO 2022</t>
        </r>
      </text>
    </comment>
    <comment ref="X168" authorId="0" shapeId="0">
      <text>
        <r>
          <rPr>
            <b/>
            <sz val="9"/>
            <color indexed="81"/>
            <rFont val="Tahoma"/>
            <charset val="1"/>
          </rPr>
          <t>Juan Camilo Paez Ramirez:</t>
        </r>
        <r>
          <rPr>
            <sz val="9"/>
            <color indexed="81"/>
            <rFont val="Tahoma"/>
            <charset val="1"/>
          </rPr>
          <t xml:space="preserve">
PAGO GIRO PREV REGIMEN SUBSIDIADO AGOSTO 2022</t>
        </r>
      </text>
    </comment>
    <comment ref="X169" authorId="0" shapeId="0">
      <text>
        <r>
          <rPr>
            <b/>
            <sz val="9"/>
            <color indexed="81"/>
            <rFont val="Tahoma"/>
            <charset val="1"/>
          </rPr>
          <t>Juan Camilo Paez Ramirez:</t>
        </r>
        <r>
          <rPr>
            <sz val="9"/>
            <color indexed="81"/>
            <rFont val="Tahoma"/>
            <charset val="1"/>
          </rPr>
          <t xml:space="preserve">
PAGO GIRO PREV REGIMEN SUBSIDIADO AGOSTO 2022</t>
        </r>
      </text>
    </comment>
    <comment ref="X170" authorId="0" shapeId="0">
      <text>
        <r>
          <rPr>
            <b/>
            <sz val="9"/>
            <color indexed="81"/>
            <rFont val="Tahoma"/>
            <charset val="1"/>
          </rPr>
          <t>Juan Camilo Paez Ramirez:</t>
        </r>
        <r>
          <rPr>
            <sz val="9"/>
            <color indexed="81"/>
            <rFont val="Tahoma"/>
            <charset val="1"/>
          </rPr>
          <t xml:space="preserve">
PAGO GIRO PREV REGIMEN SUBSIDIADO AGOSTO 2022</t>
        </r>
      </text>
    </comment>
    <comment ref="X171" authorId="0" shapeId="0">
      <text>
        <r>
          <rPr>
            <b/>
            <sz val="9"/>
            <color indexed="81"/>
            <rFont val="Tahoma"/>
            <charset val="1"/>
          </rPr>
          <t>Juan Camilo Paez Ramirez:</t>
        </r>
        <r>
          <rPr>
            <sz val="9"/>
            <color indexed="81"/>
            <rFont val="Tahoma"/>
            <charset val="1"/>
          </rPr>
          <t xml:space="preserve">
PAGO GIRO PREV REGIMEN SUBSIDIADO AGOSTO 2022</t>
        </r>
      </text>
    </comment>
    <comment ref="X172" authorId="0" shapeId="0">
      <text>
        <r>
          <rPr>
            <b/>
            <sz val="9"/>
            <color indexed="81"/>
            <rFont val="Tahoma"/>
            <charset val="1"/>
          </rPr>
          <t>Juan Camilo Paez Ramirez:</t>
        </r>
        <r>
          <rPr>
            <sz val="9"/>
            <color indexed="81"/>
            <rFont val="Tahoma"/>
            <charset val="1"/>
          </rPr>
          <t xml:space="preserve">
PAGO GIRO PREV REGIMEN SUBSIDIADO AGOSTO 2022</t>
        </r>
      </text>
    </comment>
    <comment ref="X173" authorId="0" shapeId="0">
      <text>
        <r>
          <rPr>
            <b/>
            <sz val="9"/>
            <color indexed="81"/>
            <rFont val="Tahoma"/>
            <charset val="1"/>
          </rPr>
          <t>Juan Camilo Paez Ramirez:</t>
        </r>
        <r>
          <rPr>
            <sz val="9"/>
            <color indexed="81"/>
            <rFont val="Tahoma"/>
            <charset val="1"/>
          </rPr>
          <t xml:space="preserve">
PAGO GIRO PREV REGIMEN SUBSIDIADO AGOSTO 2022</t>
        </r>
      </text>
    </comment>
    <comment ref="X174" authorId="0" shapeId="0">
      <text>
        <r>
          <rPr>
            <b/>
            <sz val="9"/>
            <color indexed="81"/>
            <rFont val="Tahoma"/>
            <charset val="1"/>
          </rPr>
          <t>Juan Camilo Paez Ramirez:</t>
        </r>
        <r>
          <rPr>
            <sz val="9"/>
            <color indexed="81"/>
            <rFont val="Tahoma"/>
            <charset val="1"/>
          </rPr>
          <t xml:space="preserve">
PAGO GIRO PREV REGIMEN SUBSIDIADO AGOSTO 2022</t>
        </r>
      </text>
    </comment>
    <comment ref="X175" authorId="0" shapeId="0">
      <text>
        <r>
          <rPr>
            <b/>
            <sz val="9"/>
            <color indexed="81"/>
            <rFont val="Tahoma"/>
            <charset val="1"/>
          </rPr>
          <t>Juan Camilo Paez Ramirez:</t>
        </r>
        <r>
          <rPr>
            <sz val="9"/>
            <color indexed="81"/>
            <rFont val="Tahoma"/>
            <charset val="1"/>
          </rPr>
          <t xml:space="preserve">
PAGO GIRO PREV REGIMEN SUBSIDIADO AGOSTO 2022</t>
        </r>
      </text>
    </comment>
    <comment ref="X176" authorId="0" shapeId="0">
      <text>
        <r>
          <rPr>
            <b/>
            <sz val="9"/>
            <color indexed="81"/>
            <rFont val="Tahoma"/>
            <charset val="1"/>
          </rPr>
          <t>Juan Camilo Paez Ramirez:</t>
        </r>
        <r>
          <rPr>
            <sz val="9"/>
            <color indexed="81"/>
            <rFont val="Tahoma"/>
            <charset val="1"/>
          </rPr>
          <t xml:space="preserve">
PAGO GIRO PREV REGIMEN SUBSIDIADO AGOSTO 2022</t>
        </r>
      </text>
    </comment>
    <comment ref="X177" authorId="0" shapeId="0">
      <text>
        <r>
          <rPr>
            <b/>
            <sz val="9"/>
            <color indexed="81"/>
            <rFont val="Tahoma"/>
            <charset val="1"/>
          </rPr>
          <t>Juan Camilo Paez Ramirez:</t>
        </r>
        <r>
          <rPr>
            <sz val="9"/>
            <color indexed="81"/>
            <rFont val="Tahoma"/>
            <charset val="1"/>
          </rPr>
          <t xml:space="preserve">
PAGO GIRO PREV REGIMEN SUBSIDIADO AGOSTO 2022</t>
        </r>
      </text>
    </comment>
    <comment ref="X178" authorId="0" shapeId="0">
      <text>
        <r>
          <rPr>
            <b/>
            <sz val="9"/>
            <color indexed="81"/>
            <rFont val="Tahoma"/>
            <charset val="1"/>
          </rPr>
          <t>Juan Camilo Paez Ramirez:</t>
        </r>
        <r>
          <rPr>
            <sz val="9"/>
            <color indexed="81"/>
            <rFont val="Tahoma"/>
            <charset val="1"/>
          </rPr>
          <t xml:space="preserve">
PAGO GIRO PREV REGIMEN SUBSIDIADO AGOSTO 2022</t>
        </r>
      </text>
    </comment>
    <comment ref="X179" authorId="0" shapeId="0">
      <text>
        <r>
          <rPr>
            <b/>
            <sz val="9"/>
            <color indexed="81"/>
            <rFont val="Tahoma"/>
            <charset val="1"/>
          </rPr>
          <t>Juan Camilo Paez Ramirez:</t>
        </r>
        <r>
          <rPr>
            <sz val="9"/>
            <color indexed="81"/>
            <rFont val="Tahoma"/>
            <charset val="1"/>
          </rPr>
          <t xml:space="preserve">
PAGO GIRO PREV REGIMEN SUBSIDIADO AGOSTO 2022</t>
        </r>
      </text>
    </comment>
    <comment ref="X180" authorId="0" shapeId="0">
      <text>
        <r>
          <rPr>
            <b/>
            <sz val="9"/>
            <color indexed="81"/>
            <rFont val="Tahoma"/>
            <charset val="1"/>
          </rPr>
          <t>Juan Camilo Paez Ramirez:</t>
        </r>
        <r>
          <rPr>
            <sz val="9"/>
            <color indexed="81"/>
            <rFont val="Tahoma"/>
            <charset val="1"/>
          </rPr>
          <t xml:space="preserve">
PAGO GIRO PREV REGIMEN SUBSIDIADO AGOSTO 2022</t>
        </r>
      </text>
    </comment>
    <comment ref="X181" authorId="0" shapeId="0">
      <text>
        <r>
          <rPr>
            <b/>
            <sz val="9"/>
            <color indexed="81"/>
            <rFont val="Tahoma"/>
            <charset val="1"/>
          </rPr>
          <t>Juan Camilo Paez Ramirez:</t>
        </r>
        <r>
          <rPr>
            <sz val="9"/>
            <color indexed="81"/>
            <rFont val="Tahoma"/>
            <charset val="1"/>
          </rPr>
          <t xml:space="preserve">
PAGO GIRO PREV REGIMEN SUBSIDIADO AGOSTO 2022</t>
        </r>
      </text>
    </comment>
    <comment ref="X182" authorId="0" shapeId="0">
      <text>
        <r>
          <rPr>
            <b/>
            <sz val="9"/>
            <color indexed="81"/>
            <rFont val="Tahoma"/>
            <charset val="1"/>
          </rPr>
          <t>Juan Camilo Paez Ramirez:</t>
        </r>
        <r>
          <rPr>
            <sz val="9"/>
            <color indexed="81"/>
            <rFont val="Tahoma"/>
            <charset val="1"/>
          </rPr>
          <t xml:space="preserve">
PAGO GIRO PREV REGIMEN SUBSIDIADO AGOSTO 2022</t>
        </r>
      </text>
    </comment>
    <comment ref="X183" authorId="0" shapeId="0">
      <text>
        <r>
          <rPr>
            <b/>
            <sz val="9"/>
            <color indexed="81"/>
            <rFont val="Tahoma"/>
            <charset val="1"/>
          </rPr>
          <t>Juan Camilo Paez Ramirez:</t>
        </r>
        <r>
          <rPr>
            <sz val="9"/>
            <color indexed="81"/>
            <rFont val="Tahoma"/>
            <charset val="1"/>
          </rPr>
          <t xml:space="preserve">
PAGO GIRO PREV REGIMEN SUBSIDIADO AGOSTO 2022</t>
        </r>
      </text>
    </comment>
    <comment ref="X184" authorId="0" shapeId="0">
      <text>
        <r>
          <rPr>
            <b/>
            <sz val="9"/>
            <color indexed="81"/>
            <rFont val="Tahoma"/>
            <charset val="1"/>
          </rPr>
          <t>Juan Camilo Paez Ramirez:</t>
        </r>
        <r>
          <rPr>
            <sz val="9"/>
            <color indexed="81"/>
            <rFont val="Tahoma"/>
            <charset val="1"/>
          </rPr>
          <t xml:space="preserve">
PAGO GIRO PREV REGIMEN SUBSIDIADO AGOSTO 2022</t>
        </r>
      </text>
    </comment>
    <comment ref="X185" authorId="0" shapeId="0">
      <text>
        <r>
          <rPr>
            <b/>
            <sz val="9"/>
            <color indexed="81"/>
            <rFont val="Tahoma"/>
            <charset val="1"/>
          </rPr>
          <t>Juan Camilo Paez Ramirez:</t>
        </r>
        <r>
          <rPr>
            <sz val="9"/>
            <color indexed="81"/>
            <rFont val="Tahoma"/>
            <charset val="1"/>
          </rPr>
          <t xml:space="preserve">
PAGO GIRO PREV REGIMEN SUBSIDIADO AGOSTO 2022</t>
        </r>
      </text>
    </comment>
    <comment ref="X186" authorId="0" shapeId="0">
      <text>
        <r>
          <rPr>
            <b/>
            <sz val="9"/>
            <color indexed="81"/>
            <rFont val="Tahoma"/>
            <charset val="1"/>
          </rPr>
          <t>Juan Camilo Paez Ramirez:</t>
        </r>
        <r>
          <rPr>
            <sz val="9"/>
            <color indexed="81"/>
            <rFont val="Tahoma"/>
            <charset val="1"/>
          </rPr>
          <t xml:space="preserve">
PAGO GIRO PREV REGIMEN SUBSIDIADO AGOSTO 2022</t>
        </r>
      </text>
    </comment>
    <comment ref="X187" authorId="0" shapeId="0">
      <text>
        <r>
          <rPr>
            <b/>
            <sz val="9"/>
            <color indexed="81"/>
            <rFont val="Tahoma"/>
            <charset val="1"/>
          </rPr>
          <t>Juan Camilo Paez Ramirez:</t>
        </r>
        <r>
          <rPr>
            <sz val="9"/>
            <color indexed="81"/>
            <rFont val="Tahoma"/>
            <charset val="1"/>
          </rPr>
          <t xml:space="preserve">
PAGO GIRO PREV REGIMEN SUBSIDIADO AGOSTO 2022</t>
        </r>
      </text>
    </comment>
    <comment ref="X188" authorId="0" shapeId="0">
      <text>
        <r>
          <rPr>
            <b/>
            <sz val="9"/>
            <color indexed="81"/>
            <rFont val="Tahoma"/>
            <charset val="1"/>
          </rPr>
          <t>Juan Camilo Paez Ramirez:</t>
        </r>
        <r>
          <rPr>
            <sz val="9"/>
            <color indexed="81"/>
            <rFont val="Tahoma"/>
            <charset val="1"/>
          </rPr>
          <t xml:space="preserve">
PAGO GIRO PREV REGIMEN SUBSIDIADO AGOSTO 2022</t>
        </r>
      </text>
    </comment>
    <comment ref="X189" authorId="0" shapeId="0">
      <text>
        <r>
          <rPr>
            <b/>
            <sz val="9"/>
            <color indexed="81"/>
            <rFont val="Tahoma"/>
            <charset val="1"/>
          </rPr>
          <t>Juan Camilo Paez Ramirez:</t>
        </r>
        <r>
          <rPr>
            <sz val="9"/>
            <color indexed="81"/>
            <rFont val="Tahoma"/>
            <charset val="1"/>
          </rPr>
          <t xml:space="preserve">
PAGO GIRO PREV REGIMEN SUBSIDIADO AGOSTO 2022</t>
        </r>
      </text>
    </comment>
    <comment ref="X190" authorId="0" shapeId="0">
      <text>
        <r>
          <rPr>
            <b/>
            <sz val="9"/>
            <color indexed="81"/>
            <rFont val="Tahoma"/>
            <charset val="1"/>
          </rPr>
          <t>Juan Camilo Paez Ramirez:</t>
        </r>
        <r>
          <rPr>
            <sz val="9"/>
            <color indexed="81"/>
            <rFont val="Tahoma"/>
            <charset val="1"/>
          </rPr>
          <t xml:space="preserve">
PAGO GIRO PREV REGIMEN SUBSIDIADO AGOSTO 2022</t>
        </r>
      </text>
    </comment>
    <comment ref="X191" authorId="0" shapeId="0">
      <text>
        <r>
          <rPr>
            <b/>
            <sz val="9"/>
            <color indexed="81"/>
            <rFont val="Tahoma"/>
            <charset val="1"/>
          </rPr>
          <t>Juan Camilo Paez Ramirez:</t>
        </r>
        <r>
          <rPr>
            <sz val="9"/>
            <color indexed="81"/>
            <rFont val="Tahoma"/>
            <charset val="1"/>
          </rPr>
          <t xml:space="preserve">
PAGO GIRO PREV REGIMEN SUBSIDIADO AGOSTO 2022</t>
        </r>
      </text>
    </comment>
    <comment ref="X192" authorId="0" shapeId="0">
      <text>
        <r>
          <rPr>
            <b/>
            <sz val="9"/>
            <color indexed="81"/>
            <rFont val="Tahoma"/>
            <charset val="1"/>
          </rPr>
          <t>Juan Camilo Paez Ramirez:</t>
        </r>
        <r>
          <rPr>
            <sz val="9"/>
            <color indexed="81"/>
            <rFont val="Tahoma"/>
            <charset val="1"/>
          </rPr>
          <t xml:space="preserve">
PAGO GIRO PREV REGIMEN SUBSIDIADO AGOSTO 2022</t>
        </r>
      </text>
    </comment>
    <comment ref="X193" authorId="0" shapeId="0">
      <text>
        <r>
          <rPr>
            <b/>
            <sz val="9"/>
            <color indexed="81"/>
            <rFont val="Tahoma"/>
            <charset val="1"/>
          </rPr>
          <t>Juan Camilo Paez Ramirez:</t>
        </r>
        <r>
          <rPr>
            <sz val="9"/>
            <color indexed="81"/>
            <rFont val="Tahoma"/>
            <charset val="1"/>
          </rPr>
          <t xml:space="preserve">
PAGO GIRO PREV REGIMEN SUBSIDIADO AGOSTO 2022</t>
        </r>
      </text>
    </comment>
    <comment ref="X194" authorId="0" shapeId="0">
      <text>
        <r>
          <rPr>
            <b/>
            <sz val="9"/>
            <color indexed="81"/>
            <rFont val="Tahoma"/>
            <charset val="1"/>
          </rPr>
          <t>Juan Camilo Paez Ramirez:</t>
        </r>
        <r>
          <rPr>
            <sz val="9"/>
            <color indexed="81"/>
            <rFont val="Tahoma"/>
            <charset val="1"/>
          </rPr>
          <t xml:space="preserve">
PAGO GIRO PREV REGIMEN SUBSIDIADO AGOSTO 2022</t>
        </r>
      </text>
    </comment>
    <comment ref="X195" authorId="0" shapeId="0">
      <text>
        <r>
          <rPr>
            <b/>
            <sz val="9"/>
            <color indexed="81"/>
            <rFont val="Tahoma"/>
            <charset val="1"/>
          </rPr>
          <t>Juan Camilo Paez Ramirez:</t>
        </r>
        <r>
          <rPr>
            <sz val="9"/>
            <color indexed="81"/>
            <rFont val="Tahoma"/>
            <charset val="1"/>
          </rPr>
          <t xml:space="preserve">
PAGO GIRO PREV REGIMEN SUBSIDIADO AGOSTO 2022</t>
        </r>
      </text>
    </comment>
    <comment ref="X196" authorId="0" shapeId="0">
      <text>
        <r>
          <rPr>
            <b/>
            <sz val="9"/>
            <color indexed="81"/>
            <rFont val="Tahoma"/>
            <charset val="1"/>
          </rPr>
          <t>Juan Camilo Paez Ramirez:</t>
        </r>
        <r>
          <rPr>
            <sz val="9"/>
            <color indexed="81"/>
            <rFont val="Tahoma"/>
            <charset val="1"/>
          </rPr>
          <t xml:space="preserve">
PAGO GIRO PREV REGIMEN SUBSIDIADO AGOSTO 2022</t>
        </r>
      </text>
    </comment>
    <comment ref="X197" authorId="0" shapeId="0">
      <text>
        <r>
          <rPr>
            <b/>
            <sz val="9"/>
            <color indexed="81"/>
            <rFont val="Tahoma"/>
            <charset val="1"/>
          </rPr>
          <t>Juan Camilo Paez Ramirez:</t>
        </r>
        <r>
          <rPr>
            <sz val="9"/>
            <color indexed="81"/>
            <rFont val="Tahoma"/>
            <charset val="1"/>
          </rPr>
          <t xml:space="preserve">
PAGO GIRO PREV REGIMEN SUBSIDIADO AGOSTO 2022</t>
        </r>
      </text>
    </comment>
    <comment ref="X198" authorId="0" shapeId="0">
      <text>
        <r>
          <rPr>
            <b/>
            <sz val="9"/>
            <color indexed="81"/>
            <rFont val="Tahoma"/>
            <charset val="1"/>
          </rPr>
          <t>Juan Camilo Paez Ramirez:</t>
        </r>
        <r>
          <rPr>
            <sz val="9"/>
            <color indexed="81"/>
            <rFont val="Tahoma"/>
            <charset val="1"/>
          </rPr>
          <t xml:space="preserve">
PAGO GIRO PREV REGIMEN SUBSIDIADO AGOSTO 2022</t>
        </r>
      </text>
    </comment>
    <comment ref="X199" authorId="0" shapeId="0">
      <text>
        <r>
          <rPr>
            <b/>
            <sz val="9"/>
            <color indexed="81"/>
            <rFont val="Tahoma"/>
            <charset val="1"/>
          </rPr>
          <t>Juan Camilo Paez Ramirez:</t>
        </r>
        <r>
          <rPr>
            <sz val="9"/>
            <color indexed="81"/>
            <rFont val="Tahoma"/>
            <charset val="1"/>
          </rPr>
          <t xml:space="preserve">
PAGO GIRO PREV REGIMEN SUBSIDIADO AGOSTO 2022</t>
        </r>
      </text>
    </comment>
    <comment ref="X200" authorId="0" shapeId="0">
      <text>
        <r>
          <rPr>
            <b/>
            <sz val="9"/>
            <color indexed="81"/>
            <rFont val="Tahoma"/>
            <charset val="1"/>
          </rPr>
          <t>Juan Camilo Paez Ramirez:</t>
        </r>
        <r>
          <rPr>
            <sz val="9"/>
            <color indexed="81"/>
            <rFont val="Tahoma"/>
            <charset val="1"/>
          </rPr>
          <t xml:space="preserve">
PAGO GIRO PREV REGIMEN SUBSIDIADO AGOSTO 2022</t>
        </r>
      </text>
    </comment>
    <comment ref="X201" authorId="0" shapeId="0">
      <text>
        <r>
          <rPr>
            <b/>
            <sz val="9"/>
            <color indexed="81"/>
            <rFont val="Tahoma"/>
            <charset val="1"/>
          </rPr>
          <t>Juan Camilo Paez Ramirez:</t>
        </r>
        <r>
          <rPr>
            <sz val="9"/>
            <color indexed="81"/>
            <rFont val="Tahoma"/>
            <charset val="1"/>
          </rPr>
          <t xml:space="preserve">
PAGO GIRO PREV REGIMEN SUBSIDIADO AGOSTO 2022</t>
        </r>
      </text>
    </comment>
    <comment ref="X202" authorId="0" shapeId="0">
      <text>
        <r>
          <rPr>
            <b/>
            <sz val="9"/>
            <color indexed="81"/>
            <rFont val="Tahoma"/>
            <charset val="1"/>
          </rPr>
          <t>Juan Camilo Paez Ramirez:</t>
        </r>
        <r>
          <rPr>
            <sz val="9"/>
            <color indexed="81"/>
            <rFont val="Tahoma"/>
            <charset val="1"/>
          </rPr>
          <t xml:space="preserve">
PAGO GIRO PREV REGIMEN SUBSIDIADO AGOSTO 2022</t>
        </r>
      </text>
    </comment>
    <comment ref="X203" authorId="0" shapeId="0">
      <text>
        <r>
          <rPr>
            <b/>
            <sz val="9"/>
            <color indexed="81"/>
            <rFont val="Tahoma"/>
            <charset val="1"/>
          </rPr>
          <t>Juan Camilo Paez Ramirez:</t>
        </r>
        <r>
          <rPr>
            <sz val="9"/>
            <color indexed="81"/>
            <rFont val="Tahoma"/>
            <charset val="1"/>
          </rPr>
          <t xml:space="preserve">
PAGO GIRO PREV REGIMEN SUBSIDIADO AGOSTO 2022</t>
        </r>
      </text>
    </comment>
    <comment ref="X204" authorId="0" shapeId="0">
      <text>
        <r>
          <rPr>
            <b/>
            <sz val="9"/>
            <color indexed="81"/>
            <rFont val="Tahoma"/>
            <charset val="1"/>
          </rPr>
          <t>Juan Camilo Paez Ramirez:</t>
        </r>
        <r>
          <rPr>
            <sz val="9"/>
            <color indexed="81"/>
            <rFont val="Tahoma"/>
            <charset val="1"/>
          </rPr>
          <t xml:space="preserve">
PAGO GIRO PREV REGIMEN SUBSIDIADO AGOSTO 2022</t>
        </r>
      </text>
    </comment>
    <comment ref="X205" authorId="0" shapeId="0">
      <text>
        <r>
          <rPr>
            <b/>
            <sz val="9"/>
            <color indexed="81"/>
            <rFont val="Tahoma"/>
            <charset val="1"/>
          </rPr>
          <t>Juan Camilo Paez Ramirez:</t>
        </r>
        <r>
          <rPr>
            <sz val="9"/>
            <color indexed="81"/>
            <rFont val="Tahoma"/>
            <charset val="1"/>
          </rPr>
          <t xml:space="preserve">
PAGO GIRO PREV REGIMEN SUBSIDIADO AGOSTO 2022</t>
        </r>
      </text>
    </comment>
    <comment ref="X206" authorId="0" shapeId="0">
      <text>
        <r>
          <rPr>
            <b/>
            <sz val="9"/>
            <color indexed="81"/>
            <rFont val="Tahoma"/>
            <charset val="1"/>
          </rPr>
          <t>Juan Camilo Paez Ramirez:</t>
        </r>
        <r>
          <rPr>
            <sz val="9"/>
            <color indexed="81"/>
            <rFont val="Tahoma"/>
            <charset val="1"/>
          </rPr>
          <t xml:space="preserve">
PAGO GIRO PREV REGIMEN SUBSIDIADO AGOSTO 2022</t>
        </r>
      </text>
    </comment>
    <comment ref="X207" authorId="0" shapeId="0">
      <text>
        <r>
          <rPr>
            <b/>
            <sz val="9"/>
            <color indexed="81"/>
            <rFont val="Tahoma"/>
            <charset val="1"/>
          </rPr>
          <t>Juan Camilo Paez Ramirez:</t>
        </r>
        <r>
          <rPr>
            <sz val="9"/>
            <color indexed="81"/>
            <rFont val="Tahoma"/>
            <charset val="1"/>
          </rPr>
          <t xml:space="preserve">
PAGO GIRO PREV REGIMEN SUBSIDIADO AGOSTO 2022</t>
        </r>
      </text>
    </comment>
    <comment ref="X208" authorId="0" shapeId="0">
      <text>
        <r>
          <rPr>
            <b/>
            <sz val="9"/>
            <color indexed="81"/>
            <rFont val="Tahoma"/>
            <charset val="1"/>
          </rPr>
          <t>Juan Camilo Paez Ramirez:</t>
        </r>
        <r>
          <rPr>
            <sz val="9"/>
            <color indexed="81"/>
            <rFont val="Tahoma"/>
            <charset val="1"/>
          </rPr>
          <t xml:space="preserve">
PAGO GIRO PREV REGIMEN SUBSIDIADO AGOSTO 2022</t>
        </r>
      </text>
    </comment>
    <comment ref="X209" authorId="0" shapeId="0">
      <text>
        <r>
          <rPr>
            <b/>
            <sz val="9"/>
            <color indexed="81"/>
            <rFont val="Tahoma"/>
            <charset val="1"/>
          </rPr>
          <t>Juan Camilo Paez Ramirez:</t>
        </r>
        <r>
          <rPr>
            <sz val="9"/>
            <color indexed="81"/>
            <rFont val="Tahoma"/>
            <charset val="1"/>
          </rPr>
          <t xml:space="preserve">
PAGO GIRO PREV REGIMEN SUBSIDIADO AGOSTO 2022</t>
        </r>
      </text>
    </comment>
    <comment ref="X210" authorId="0" shapeId="0">
      <text>
        <r>
          <rPr>
            <b/>
            <sz val="9"/>
            <color indexed="81"/>
            <rFont val="Tahoma"/>
            <charset val="1"/>
          </rPr>
          <t>Juan Camilo Paez Ramirez:</t>
        </r>
        <r>
          <rPr>
            <sz val="9"/>
            <color indexed="81"/>
            <rFont val="Tahoma"/>
            <charset val="1"/>
          </rPr>
          <t xml:space="preserve">
PAGO GIRO PREV REGIMEN SUBSIDIADO AGOSTO 2022</t>
        </r>
      </text>
    </comment>
    <comment ref="X211" authorId="0" shapeId="0">
      <text>
        <r>
          <rPr>
            <b/>
            <sz val="9"/>
            <color indexed="81"/>
            <rFont val="Tahoma"/>
            <charset val="1"/>
          </rPr>
          <t>Juan Camilo Paez Ramirez:</t>
        </r>
        <r>
          <rPr>
            <sz val="9"/>
            <color indexed="81"/>
            <rFont val="Tahoma"/>
            <charset val="1"/>
          </rPr>
          <t xml:space="preserve">
PAGO GIRO PREV REGIMEN SUBSIDIADO AGOSTO 2022</t>
        </r>
      </text>
    </comment>
    <comment ref="X212" authorId="0" shapeId="0">
      <text>
        <r>
          <rPr>
            <b/>
            <sz val="9"/>
            <color indexed="81"/>
            <rFont val="Tahoma"/>
            <charset val="1"/>
          </rPr>
          <t>Juan Camilo Paez Ramirez:</t>
        </r>
        <r>
          <rPr>
            <sz val="9"/>
            <color indexed="81"/>
            <rFont val="Tahoma"/>
            <charset val="1"/>
          </rPr>
          <t xml:space="preserve">
PAGO GIRO PREV REGIMEN SUBSIDIADO AGOSTO 2022</t>
        </r>
      </text>
    </comment>
    <comment ref="X213" authorId="0" shapeId="0">
      <text>
        <r>
          <rPr>
            <b/>
            <sz val="9"/>
            <color indexed="81"/>
            <rFont val="Tahoma"/>
            <charset val="1"/>
          </rPr>
          <t>Juan Camilo Paez Ramirez:</t>
        </r>
        <r>
          <rPr>
            <sz val="9"/>
            <color indexed="81"/>
            <rFont val="Tahoma"/>
            <charset val="1"/>
          </rPr>
          <t xml:space="preserve">
PAGO GIRO PREV REGIMEN SUBSIDIADO AGOSTO 2022</t>
        </r>
      </text>
    </comment>
    <comment ref="X214" authorId="0" shapeId="0">
      <text>
        <r>
          <rPr>
            <b/>
            <sz val="9"/>
            <color indexed="81"/>
            <rFont val="Tahoma"/>
            <charset val="1"/>
          </rPr>
          <t>Juan Camilo Paez Ramirez:</t>
        </r>
        <r>
          <rPr>
            <sz val="9"/>
            <color indexed="81"/>
            <rFont val="Tahoma"/>
            <charset val="1"/>
          </rPr>
          <t xml:space="preserve">
PAGO GIRO PREV REGIMEN SUBSIDIADO AGOSTO 2022</t>
        </r>
      </text>
    </comment>
    <comment ref="X215" authorId="0" shapeId="0">
      <text>
        <r>
          <rPr>
            <b/>
            <sz val="9"/>
            <color indexed="81"/>
            <rFont val="Tahoma"/>
            <charset val="1"/>
          </rPr>
          <t>Juan Camilo Paez Ramirez:</t>
        </r>
        <r>
          <rPr>
            <sz val="9"/>
            <color indexed="81"/>
            <rFont val="Tahoma"/>
            <charset val="1"/>
          </rPr>
          <t xml:space="preserve">
PAGO GIRO PREV REGIMEN SUBSIDIADO AGOSTO 2022</t>
        </r>
      </text>
    </comment>
    <comment ref="X216" authorId="0" shapeId="0">
      <text>
        <r>
          <rPr>
            <b/>
            <sz val="9"/>
            <color indexed="81"/>
            <rFont val="Tahoma"/>
            <charset val="1"/>
          </rPr>
          <t>Juan Camilo Paez Ramirez:</t>
        </r>
        <r>
          <rPr>
            <sz val="9"/>
            <color indexed="81"/>
            <rFont val="Tahoma"/>
            <charset val="1"/>
          </rPr>
          <t xml:space="preserve">
PAGO GIRO PREV REGIMEN SUBSIDIADO AGOSTO 2022</t>
        </r>
      </text>
    </comment>
    <comment ref="X217" authorId="0" shapeId="0">
      <text>
        <r>
          <rPr>
            <b/>
            <sz val="9"/>
            <color indexed="81"/>
            <rFont val="Tahoma"/>
            <charset val="1"/>
          </rPr>
          <t>Juan Camilo Paez Ramirez:</t>
        </r>
        <r>
          <rPr>
            <sz val="9"/>
            <color indexed="81"/>
            <rFont val="Tahoma"/>
            <charset val="1"/>
          </rPr>
          <t xml:space="preserve">
PAGO GIRO PREV REGIMEN SUBSIDIADO AGOSTO 2022</t>
        </r>
      </text>
    </comment>
    <comment ref="X218" authorId="0" shapeId="0">
      <text>
        <r>
          <rPr>
            <b/>
            <sz val="9"/>
            <color indexed="81"/>
            <rFont val="Tahoma"/>
            <charset val="1"/>
          </rPr>
          <t>Juan Camilo Paez Ramirez:</t>
        </r>
        <r>
          <rPr>
            <sz val="9"/>
            <color indexed="81"/>
            <rFont val="Tahoma"/>
            <charset val="1"/>
          </rPr>
          <t xml:space="preserve">
PAGO GIRO PREV REGIMEN SUBSIDIADO AGOSTO 2022</t>
        </r>
      </text>
    </comment>
    <comment ref="X219" authorId="0" shapeId="0">
      <text>
        <r>
          <rPr>
            <b/>
            <sz val="9"/>
            <color indexed="81"/>
            <rFont val="Tahoma"/>
            <charset val="1"/>
          </rPr>
          <t>Juan Camilo Paez Ramirez:</t>
        </r>
        <r>
          <rPr>
            <sz val="9"/>
            <color indexed="81"/>
            <rFont val="Tahoma"/>
            <charset val="1"/>
          </rPr>
          <t xml:space="preserve">
PAGO GIRO PREV REGIMEN SUBSIDIADO AGOSTO 2022</t>
        </r>
      </text>
    </comment>
    <comment ref="X220" authorId="0" shapeId="0">
      <text>
        <r>
          <rPr>
            <b/>
            <sz val="9"/>
            <color indexed="81"/>
            <rFont val="Tahoma"/>
            <charset val="1"/>
          </rPr>
          <t>Juan Camilo Paez Ramirez:</t>
        </r>
        <r>
          <rPr>
            <sz val="9"/>
            <color indexed="81"/>
            <rFont val="Tahoma"/>
            <charset val="1"/>
          </rPr>
          <t xml:space="preserve">
PAGO GIRO PREV REGIMEN SUBSIDIADO AGOSTO 2022</t>
        </r>
      </text>
    </comment>
    <comment ref="X221" authorId="0" shapeId="0">
      <text>
        <r>
          <rPr>
            <b/>
            <sz val="9"/>
            <color indexed="81"/>
            <rFont val="Tahoma"/>
            <charset val="1"/>
          </rPr>
          <t>Juan Camilo Paez Ramirez:</t>
        </r>
        <r>
          <rPr>
            <sz val="9"/>
            <color indexed="81"/>
            <rFont val="Tahoma"/>
            <charset val="1"/>
          </rPr>
          <t xml:space="preserve">
PAGO GIRO PREV REGIMEN SUBSIDIADO AGOSTO 2022</t>
        </r>
      </text>
    </comment>
    <comment ref="X222" authorId="0" shapeId="0">
      <text>
        <r>
          <rPr>
            <b/>
            <sz val="9"/>
            <color indexed="81"/>
            <rFont val="Tahoma"/>
            <charset val="1"/>
          </rPr>
          <t>Juan Camilo Paez Ramirez:</t>
        </r>
        <r>
          <rPr>
            <sz val="9"/>
            <color indexed="81"/>
            <rFont val="Tahoma"/>
            <charset val="1"/>
          </rPr>
          <t xml:space="preserve">
PAGO GIRO PREV REGIMEN SUBSIDIADO AGOSTO 2022</t>
        </r>
      </text>
    </comment>
    <comment ref="X223" authorId="0" shapeId="0">
      <text>
        <r>
          <rPr>
            <b/>
            <sz val="9"/>
            <color indexed="81"/>
            <rFont val="Tahoma"/>
            <charset val="1"/>
          </rPr>
          <t>Juan Camilo Paez Ramirez:</t>
        </r>
        <r>
          <rPr>
            <sz val="9"/>
            <color indexed="81"/>
            <rFont val="Tahoma"/>
            <charset val="1"/>
          </rPr>
          <t xml:space="preserve">
PAGO GIRO PREV REGIMEN SUBSIDIADO AGOSTO 2022</t>
        </r>
      </text>
    </comment>
    <comment ref="X224" authorId="0" shapeId="0">
      <text>
        <r>
          <rPr>
            <b/>
            <sz val="9"/>
            <color indexed="81"/>
            <rFont val="Tahoma"/>
            <charset val="1"/>
          </rPr>
          <t>Juan Camilo Paez Ramirez:</t>
        </r>
        <r>
          <rPr>
            <sz val="9"/>
            <color indexed="81"/>
            <rFont val="Tahoma"/>
            <charset val="1"/>
          </rPr>
          <t xml:space="preserve">
PAGO GIRO PREV REGIMEN SUBSIDIADO AGOSTO 2022</t>
        </r>
      </text>
    </comment>
    <comment ref="X225" authorId="0" shapeId="0">
      <text>
        <r>
          <rPr>
            <b/>
            <sz val="9"/>
            <color indexed="81"/>
            <rFont val="Tahoma"/>
            <charset val="1"/>
          </rPr>
          <t>Juan Camilo Paez Ramirez:</t>
        </r>
        <r>
          <rPr>
            <sz val="9"/>
            <color indexed="81"/>
            <rFont val="Tahoma"/>
            <charset val="1"/>
          </rPr>
          <t xml:space="preserve">
PAGO GIRO PREV REGIMEN SUBSIDIADO AGOSTO 2022</t>
        </r>
      </text>
    </comment>
    <comment ref="X226" authorId="0" shapeId="0">
      <text>
        <r>
          <rPr>
            <b/>
            <sz val="9"/>
            <color indexed="81"/>
            <rFont val="Tahoma"/>
            <charset val="1"/>
          </rPr>
          <t>Juan Camilo Paez Ramirez:</t>
        </r>
        <r>
          <rPr>
            <sz val="9"/>
            <color indexed="81"/>
            <rFont val="Tahoma"/>
            <charset val="1"/>
          </rPr>
          <t xml:space="preserve">
PAGO GIRO PREV REGIMEN SUBSIDIADO AGOSTO 2022</t>
        </r>
      </text>
    </comment>
    <comment ref="X227" authorId="0" shapeId="0">
      <text>
        <r>
          <rPr>
            <b/>
            <sz val="9"/>
            <color indexed="81"/>
            <rFont val="Tahoma"/>
            <charset val="1"/>
          </rPr>
          <t>Juan Camilo Paez Ramirez:</t>
        </r>
        <r>
          <rPr>
            <sz val="9"/>
            <color indexed="81"/>
            <rFont val="Tahoma"/>
            <charset val="1"/>
          </rPr>
          <t xml:space="preserve">
PAGO GIRO PREV REGIMEN SUBSIDIADO AGOSTO 2022</t>
        </r>
      </text>
    </comment>
    <comment ref="X228" authorId="0" shapeId="0">
      <text>
        <r>
          <rPr>
            <b/>
            <sz val="9"/>
            <color indexed="81"/>
            <rFont val="Tahoma"/>
            <charset val="1"/>
          </rPr>
          <t>Juan Camilo Paez Ramirez:</t>
        </r>
        <r>
          <rPr>
            <sz val="9"/>
            <color indexed="81"/>
            <rFont val="Tahoma"/>
            <charset val="1"/>
          </rPr>
          <t xml:space="preserve">
PAGO GIRO PREV REGIMEN SUBSIDIADO AGOSTO 2022</t>
        </r>
      </text>
    </comment>
    <comment ref="X229" authorId="0" shapeId="0">
      <text>
        <r>
          <rPr>
            <b/>
            <sz val="9"/>
            <color indexed="81"/>
            <rFont val="Tahoma"/>
            <charset val="1"/>
          </rPr>
          <t>Juan Camilo Paez Ramirez:</t>
        </r>
        <r>
          <rPr>
            <sz val="9"/>
            <color indexed="81"/>
            <rFont val="Tahoma"/>
            <charset val="1"/>
          </rPr>
          <t xml:space="preserve">
PAGO GIRO PREV REGIMEN SUBSIDIADO AGOSTO 2022</t>
        </r>
      </text>
    </comment>
    <comment ref="X230" authorId="0" shapeId="0">
      <text>
        <r>
          <rPr>
            <b/>
            <sz val="9"/>
            <color indexed="81"/>
            <rFont val="Tahoma"/>
            <charset val="1"/>
          </rPr>
          <t>Juan Camilo Paez Ramirez:</t>
        </r>
        <r>
          <rPr>
            <sz val="9"/>
            <color indexed="81"/>
            <rFont val="Tahoma"/>
            <charset val="1"/>
          </rPr>
          <t xml:space="preserve">
PAGO GIRO PREV REGIMEN SUBSIDIADO AGOSTO 2022</t>
        </r>
      </text>
    </comment>
    <comment ref="X231" authorId="0" shapeId="0">
      <text>
        <r>
          <rPr>
            <b/>
            <sz val="9"/>
            <color indexed="81"/>
            <rFont val="Tahoma"/>
            <charset val="1"/>
          </rPr>
          <t>Juan Camilo Paez Ramirez:</t>
        </r>
        <r>
          <rPr>
            <sz val="9"/>
            <color indexed="81"/>
            <rFont val="Tahoma"/>
            <charset val="1"/>
          </rPr>
          <t xml:space="preserve">
PAGO GIRO PREV REGIMEN SUBSIDIADO AGOSTO 2022</t>
        </r>
      </text>
    </comment>
    <comment ref="X232" authorId="0" shapeId="0">
      <text>
        <r>
          <rPr>
            <b/>
            <sz val="9"/>
            <color indexed="81"/>
            <rFont val="Tahoma"/>
            <charset val="1"/>
          </rPr>
          <t>Juan Camilo Paez Ramirez:</t>
        </r>
        <r>
          <rPr>
            <sz val="9"/>
            <color indexed="81"/>
            <rFont val="Tahoma"/>
            <charset val="1"/>
          </rPr>
          <t xml:space="preserve">
PAGO GIRO PREV REGIMEN SUBSIDIADO AGOSTO 2022</t>
        </r>
      </text>
    </comment>
    <comment ref="X233" authorId="0" shapeId="0">
      <text>
        <r>
          <rPr>
            <b/>
            <sz val="9"/>
            <color indexed="81"/>
            <rFont val="Tahoma"/>
            <charset val="1"/>
          </rPr>
          <t>Juan Camilo Paez Ramirez:</t>
        </r>
        <r>
          <rPr>
            <sz val="9"/>
            <color indexed="81"/>
            <rFont val="Tahoma"/>
            <charset val="1"/>
          </rPr>
          <t xml:space="preserve">
PAGO GIRO PREV REGIMEN SUBSIDIADO AGOSTO 2022</t>
        </r>
      </text>
    </comment>
    <comment ref="X234" authorId="0" shapeId="0">
      <text>
        <r>
          <rPr>
            <b/>
            <sz val="9"/>
            <color indexed="81"/>
            <rFont val="Tahoma"/>
            <charset val="1"/>
          </rPr>
          <t>Juan Camilo Paez Ramirez:</t>
        </r>
        <r>
          <rPr>
            <sz val="9"/>
            <color indexed="81"/>
            <rFont val="Tahoma"/>
            <charset val="1"/>
          </rPr>
          <t xml:space="preserve">
PAGO GIRO PREV REGIMEN SUBSIDIADO AGOSTO 2022</t>
        </r>
      </text>
    </comment>
    <comment ref="X235" authorId="0" shapeId="0">
      <text>
        <r>
          <rPr>
            <b/>
            <sz val="9"/>
            <color indexed="81"/>
            <rFont val="Tahoma"/>
            <charset val="1"/>
          </rPr>
          <t>Juan Camilo Paez Ramirez:</t>
        </r>
        <r>
          <rPr>
            <sz val="9"/>
            <color indexed="81"/>
            <rFont val="Tahoma"/>
            <charset val="1"/>
          </rPr>
          <t xml:space="preserve">
PAGO GIRO PREV REGIMEN SUBSIDIADO AGOSTO 2022</t>
        </r>
      </text>
    </comment>
    <comment ref="X236" authorId="0" shapeId="0">
      <text>
        <r>
          <rPr>
            <b/>
            <sz val="9"/>
            <color indexed="81"/>
            <rFont val="Tahoma"/>
            <charset val="1"/>
          </rPr>
          <t>Juan Camilo Paez Ramirez:</t>
        </r>
        <r>
          <rPr>
            <sz val="9"/>
            <color indexed="81"/>
            <rFont val="Tahoma"/>
            <charset val="1"/>
          </rPr>
          <t xml:space="preserve">
PAGO GIRO PREV REGIMEN SUBSIDIADO AGOSTO 2022</t>
        </r>
      </text>
    </comment>
    <comment ref="X237" authorId="0" shapeId="0">
      <text>
        <r>
          <rPr>
            <b/>
            <sz val="9"/>
            <color indexed="81"/>
            <rFont val="Tahoma"/>
            <charset val="1"/>
          </rPr>
          <t>Juan Camilo Paez Ramirez:</t>
        </r>
        <r>
          <rPr>
            <sz val="9"/>
            <color indexed="81"/>
            <rFont val="Tahoma"/>
            <charset val="1"/>
          </rPr>
          <t xml:space="preserve">
PAGO GIRO PREV REGIMEN SUBSIDIADO AGOSTO 2022</t>
        </r>
      </text>
    </comment>
    <comment ref="X238" authorId="0" shapeId="0">
      <text>
        <r>
          <rPr>
            <b/>
            <sz val="9"/>
            <color indexed="81"/>
            <rFont val="Tahoma"/>
            <charset val="1"/>
          </rPr>
          <t>Juan Camilo Paez Ramirez:</t>
        </r>
        <r>
          <rPr>
            <sz val="9"/>
            <color indexed="81"/>
            <rFont val="Tahoma"/>
            <charset val="1"/>
          </rPr>
          <t xml:space="preserve">
PAGO GIRO PREV REGIMEN SUBSIDIADO AGOSTO 2022</t>
        </r>
      </text>
    </comment>
    <comment ref="X239" authorId="0" shapeId="0">
      <text>
        <r>
          <rPr>
            <b/>
            <sz val="9"/>
            <color indexed="81"/>
            <rFont val="Tahoma"/>
            <charset val="1"/>
          </rPr>
          <t>Juan Camilo Paez Ramirez:</t>
        </r>
        <r>
          <rPr>
            <sz val="9"/>
            <color indexed="81"/>
            <rFont val="Tahoma"/>
            <charset val="1"/>
          </rPr>
          <t xml:space="preserve">
PAGO GIRO PREV REGIMEN SUBSIDIADO AGOSTO 2022</t>
        </r>
      </text>
    </comment>
    <comment ref="X240" authorId="0" shapeId="0">
      <text>
        <r>
          <rPr>
            <b/>
            <sz val="9"/>
            <color indexed="81"/>
            <rFont val="Tahoma"/>
            <charset val="1"/>
          </rPr>
          <t>Juan Camilo Paez Ramirez:</t>
        </r>
        <r>
          <rPr>
            <sz val="9"/>
            <color indexed="81"/>
            <rFont val="Tahoma"/>
            <charset val="1"/>
          </rPr>
          <t xml:space="preserve">
PAGO GIRO PREV REGIMEN SUBSIDIADO AGOSTO 2022</t>
        </r>
      </text>
    </comment>
    <comment ref="X241" authorId="0" shapeId="0">
      <text>
        <r>
          <rPr>
            <b/>
            <sz val="9"/>
            <color indexed="81"/>
            <rFont val="Tahoma"/>
            <charset val="1"/>
          </rPr>
          <t>Juan Camilo Paez Ramirez:</t>
        </r>
        <r>
          <rPr>
            <sz val="9"/>
            <color indexed="81"/>
            <rFont val="Tahoma"/>
            <charset val="1"/>
          </rPr>
          <t xml:space="preserve">
PAGO GIRO PREV REGIMEN SUBSIDIADO AGOSTO 2022</t>
        </r>
      </text>
    </comment>
    <comment ref="X242" authorId="0" shapeId="0">
      <text>
        <r>
          <rPr>
            <b/>
            <sz val="9"/>
            <color indexed="81"/>
            <rFont val="Tahoma"/>
            <charset val="1"/>
          </rPr>
          <t>Juan Camilo Paez Ramirez:</t>
        </r>
        <r>
          <rPr>
            <sz val="9"/>
            <color indexed="81"/>
            <rFont val="Tahoma"/>
            <charset val="1"/>
          </rPr>
          <t xml:space="preserve">
PAGO GIRO PREV REGIMEN SUBSIDIADO AGOSTO 2022</t>
        </r>
      </text>
    </comment>
    <comment ref="X243" authorId="0" shapeId="0">
      <text>
        <r>
          <rPr>
            <b/>
            <sz val="9"/>
            <color indexed="81"/>
            <rFont val="Tahoma"/>
            <charset val="1"/>
          </rPr>
          <t>Juan Camilo Paez Ramirez:</t>
        </r>
        <r>
          <rPr>
            <sz val="9"/>
            <color indexed="81"/>
            <rFont val="Tahoma"/>
            <charset val="1"/>
          </rPr>
          <t xml:space="preserve">
PAGO GIRO PREV REGIMEN SUBSIDIADO AGOSTO 2022</t>
        </r>
      </text>
    </comment>
    <comment ref="X244" authorId="0" shapeId="0">
      <text>
        <r>
          <rPr>
            <b/>
            <sz val="9"/>
            <color indexed="81"/>
            <rFont val="Tahoma"/>
            <charset val="1"/>
          </rPr>
          <t>Juan Camilo Paez Ramirez:</t>
        </r>
        <r>
          <rPr>
            <sz val="9"/>
            <color indexed="81"/>
            <rFont val="Tahoma"/>
            <charset val="1"/>
          </rPr>
          <t xml:space="preserve">
PAGO GIRO PREV REGIMEN SUBSIDIADO AGOSTO 2022</t>
        </r>
      </text>
    </comment>
    <comment ref="X245" authorId="0" shapeId="0">
      <text>
        <r>
          <rPr>
            <b/>
            <sz val="9"/>
            <color indexed="81"/>
            <rFont val="Tahoma"/>
            <charset val="1"/>
          </rPr>
          <t>Juan Camilo Paez Ramirez:</t>
        </r>
        <r>
          <rPr>
            <sz val="9"/>
            <color indexed="81"/>
            <rFont val="Tahoma"/>
            <charset val="1"/>
          </rPr>
          <t xml:space="preserve">
PAGO GIRO PREV REGIMEN SUBSIDIADO AGOSTO 2022</t>
        </r>
      </text>
    </comment>
    <comment ref="X246" authorId="0" shapeId="0">
      <text>
        <r>
          <rPr>
            <b/>
            <sz val="9"/>
            <color indexed="81"/>
            <rFont val="Tahoma"/>
            <charset val="1"/>
          </rPr>
          <t>Juan Camilo Paez Ramirez:</t>
        </r>
        <r>
          <rPr>
            <sz val="9"/>
            <color indexed="81"/>
            <rFont val="Tahoma"/>
            <charset val="1"/>
          </rPr>
          <t xml:space="preserve">
PAGO GIRO PREV REGIMEN SUBSIDIADO AGOSTO 2022</t>
        </r>
      </text>
    </comment>
    <comment ref="X247" authorId="0" shapeId="0">
      <text>
        <r>
          <rPr>
            <b/>
            <sz val="9"/>
            <color indexed="81"/>
            <rFont val="Tahoma"/>
            <charset val="1"/>
          </rPr>
          <t>Juan Camilo Paez Ramirez:</t>
        </r>
        <r>
          <rPr>
            <sz val="9"/>
            <color indexed="81"/>
            <rFont val="Tahoma"/>
            <charset val="1"/>
          </rPr>
          <t xml:space="preserve">
PAGO GIRO PREV REGIMEN SUBSIDIADO AGOSTO 2022</t>
        </r>
      </text>
    </comment>
    <comment ref="X248" authorId="0" shapeId="0">
      <text>
        <r>
          <rPr>
            <b/>
            <sz val="9"/>
            <color indexed="81"/>
            <rFont val="Tahoma"/>
            <charset val="1"/>
          </rPr>
          <t>Juan Camilo Paez Ramirez:</t>
        </r>
        <r>
          <rPr>
            <sz val="9"/>
            <color indexed="81"/>
            <rFont val="Tahoma"/>
            <charset val="1"/>
          </rPr>
          <t xml:space="preserve">
PAGO GIRO PREV REGIMEN SUBSIDIADO DICIEMBRE 2022</t>
        </r>
      </text>
    </comment>
    <comment ref="X249" authorId="0" shapeId="0">
      <text>
        <r>
          <rPr>
            <b/>
            <sz val="9"/>
            <color indexed="81"/>
            <rFont val="Tahoma"/>
            <charset val="1"/>
          </rPr>
          <t>Juan Camilo Paez Ramirez:</t>
        </r>
        <r>
          <rPr>
            <sz val="9"/>
            <color indexed="81"/>
            <rFont val="Tahoma"/>
            <charset val="1"/>
          </rPr>
          <t xml:space="preserve">
PAGO GIRO PREV REGIMEN SUBSIDIADO DICIEMBRE 2022</t>
        </r>
      </text>
    </comment>
    <comment ref="X250" authorId="0" shapeId="0">
      <text>
        <r>
          <rPr>
            <b/>
            <sz val="9"/>
            <color indexed="81"/>
            <rFont val="Tahoma"/>
            <charset val="1"/>
          </rPr>
          <t>Juan Camilo Paez Ramirez:</t>
        </r>
        <r>
          <rPr>
            <sz val="9"/>
            <color indexed="81"/>
            <rFont val="Tahoma"/>
            <charset val="1"/>
          </rPr>
          <t xml:space="preserve">
PAGO GIRO PREV REGIMEN SUBSIDIADO DICIEMBRE 2022</t>
        </r>
      </text>
    </comment>
    <comment ref="X251" authorId="0" shapeId="0">
      <text>
        <r>
          <rPr>
            <b/>
            <sz val="9"/>
            <color indexed="81"/>
            <rFont val="Tahoma"/>
            <charset val="1"/>
          </rPr>
          <t>Juan Camilo Paez Ramirez:</t>
        </r>
        <r>
          <rPr>
            <sz val="9"/>
            <color indexed="81"/>
            <rFont val="Tahoma"/>
            <charset val="1"/>
          </rPr>
          <t xml:space="preserve">
PAGO GIRO PREV REGIMEN SUBSIDIADO DICIEMBRE 2022</t>
        </r>
      </text>
    </comment>
    <comment ref="X252" authorId="0" shapeId="0">
      <text>
        <r>
          <rPr>
            <b/>
            <sz val="9"/>
            <color indexed="81"/>
            <rFont val="Tahoma"/>
            <charset val="1"/>
          </rPr>
          <t>Juan Camilo Paez Ramirez:</t>
        </r>
        <r>
          <rPr>
            <sz val="9"/>
            <color indexed="81"/>
            <rFont val="Tahoma"/>
            <charset val="1"/>
          </rPr>
          <t xml:space="preserve">
PAGO GIRO PREV REGIMEN SUBSIDIADO DICIEMBRE 2022</t>
        </r>
      </text>
    </comment>
    <comment ref="X253" authorId="0" shapeId="0">
      <text>
        <r>
          <rPr>
            <b/>
            <sz val="9"/>
            <color indexed="81"/>
            <rFont val="Tahoma"/>
            <charset val="1"/>
          </rPr>
          <t>Juan Camilo Paez Ramirez:</t>
        </r>
        <r>
          <rPr>
            <sz val="9"/>
            <color indexed="81"/>
            <rFont val="Tahoma"/>
            <charset val="1"/>
          </rPr>
          <t xml:space="preserve">
PAGO GIRO PREV REGIMEN SUBSIDIADO DICIEMBRE 2022</t>
        </r>
      </text>
    </comment>
    <comment ref="X254" authorId="0" shapeId="0">
      <text>
        <r>
          <rPr>
            <b/>
            <sz val="9"/>
            <color indexed="81"/>
            <rFont val="Tahoma"/>
            <charset val="1"/>
          </rPr>
          <t>Juan Camilo Paez Ramirez:</t>
        </r>
        <r>
          <rPr>
            <sz val="9"/>
            <color indexed="81"/>
            <rFont val="Tahoma"/>
            <charset val="1"/>
          </rPr>
          <t xml:space="preserve">
PAGO GIRO PREV REGIMEN SUBSIDIADO DICIEMBRE 2022</t>
        </r>
      </text>
    </comment>
    <comment ref="X255" authorId="0" shapeId="0">
      <text>
        <r>
          <rPr>
            <b/>
            <sz val="9"/>
            <color indexed="81"/>
            <rFont val="Tahoma"/>
            <charset val="1"/>
          </rPr>
          <t>Juan Camilo Paez Ramirez:</t>
        </r>
        <r>
          <rPr>
            <sz val="9"/>
            <color indexed="81"/>
            <rFont val="Tahoma"/>
            <charset val="1"/>
          </rPr>
          <t xml:space="preserve">
PAGO GIRO PREV REGIMEN SUBSIDIADO DICIEMBRE 2022</t>
        </r>
      </text>
    </comment>
    <comment ref="X256" authorId="0" shapeId="0">
      <text>
        <r>
          <rPr>
            <b/>
            <sz val="9"/>
            <color indexed="81"/>
            <rFont val="Tahoma"/>
            <charset val="1"/>
          </rPr>
          <t>Juan Camilo Paez Ramirez:</t>
        </r>
        <r>
          <rPr>
            <sz val="9"/>
            <color indexed="81"/>
            <rFont val="Tahoma"/>
            <charset val="1"/>
          </rPr>
          <t xml:space="preserve">
PAGO GIRO PREV REGIMEN SUBSIDIADO DICIEMBRE 2022</t>
        </r>
      </text>
    </comment>
    <comment ref="X257" authorId="0" shapeId="0">
      <text>
        <r>
          <rPr>
            <b/>
            <sz val="9"/>
            <color indexed="81"/>
            <rFont val="Tahoma"/>
            <charset val="1"/>
          </rPr>
          <t>Juan Camilo Paez Ramirez:</t>
        </r>
        <r>
          <rPr>
            <sz val="9"/>
            <color indexed="81"/>
            <rFont val="Tahoma"/>
            <charset val="1"/>
          </rPr>
          <t xml:space="preserve">
PAGO GIRO PREV REGIMEN SUBSIDIADO DICIEMBRE 2022</t>
        </r>
      </text>
    </comment>
    <comment ref="X258" authorId="0" shapeId="0">
      <text>
        <r>
          <rPr>
            <b/>
            <sz val="9"/>
            <color indexed="81"/>
            <rFont val="Tahoma"/>
            <charset val="1"/>
          </rPr>
          <t>Juan Camilo Paez Ramirez:</t>
        </r>
        <r>
          <rPr>
            <sz val="9"/>
            <color indexed="81"/>
            <rFont val="Tahoma"/>
            <charset val="1"/>
          </rPr>
          <t xml:space="preserve">
PAGO GIRO PREV REGIMEN SUBSIDIADO DICIEMBRE 2022</t>
        </r>
      </text>
    </comment>
    <comment ref="X259" authorId="0" shapeId="0">
      <text>
        <r>
          <rPr>
            <b/>
            <sz val="9"/>
            <color indexed="81"/>
            <rFont val="Tahoma"/>
            <charset val="1"/>
          </rPr>
          <t>Juan Camilo Paez Ramirez:</t>
        </r>
        <r>
          <rPr>
            <sz val="9"/>
            <color indexed="81"/>
            <rFont val="Tahoma"/>
            <charset val="1"/>
          </rPr>
          <t xml:space="preserve">
PAGO GIRO PREV REGIMEN SUBSIDIADO DICIEMBRE 2022</t>
        </r>
      </text>
    </comment>
    <comment ref="X260" authorId="0" shapeId="0">
      <text>
        <r>
          <rPr>
            <b/>
            <sz val="9"/>
            <color indexed="81"/>
            <rFont val="Tahoma"/>
            <charset val="1"/>
          </rPr>
          <t>Juan Camilo Paez Ramirez:</t>
        </r>
        <r>
          <rPr>
            <sz val="9"/>
            <color indexed="81"/>
            <rFont val="Tahoma"/>
            <charset val="1"/>
          </rPr>
          <t xml:space="preserve">
PAGO GIRO PREV REGIMEN SUBSIDIADO DICIEMBRE 2022</t>
        </r>
      </text>
    </comment>
    <comment ref="X261" authorId="0" shapeId="0">
      <text>
        <r>
          <rPr>
            <b/>
            <sz val="9"/>
            <color indexed="81"/>
            <rFont val="Tahoma"/>
            <charset val="1"/>
          </rPr>
          <t>Juan Camilo Paez Ramirez:</t>
        </r>
        <r>
          <rPr>
            <sz val="9"/>
            <color indexed="81"/>
            <rFont val="Tahoma"/>
            <charset val="1"/>
          </rPr>
          <t xml:space="preserve">
PAGO GIRO PREV REGIMEN SUBSIDIADO DICIEMBRE 2022</t>
        </r>
      </text>
    </comment>
    <comment ref="X262" authorId="0" shapeId="0">
      <text>
        <r>
          <rPr>
            <b/>
            <sz val="9"/>
            <color indexed="81"/>
            <rFont val="Tahoma"/>
            <charset val="1"/>
          </rPr>
          <t>Juan Camilo Paez Ramirez:</t>
        </r>
        <r>
          <rPr>
            <sz val="9"/>
            <color indexed="81"/>
            <rFont val="Tahoma"/>
            <charset val="1"/>
          </rPr>
          <t xml:space="preserve">
PAGO GIRO PREV REGIMEN SUBSIDIADO DICIEMBRE 2022</t>
        </r>
      </text>
    </comment>
    <comment ref="X263" authorId="0" shapeId="0">
      <text>
        <r>
          <rPr>
            <b/>
            <sz val="9"/>
            <color indexed="81"/>
            <rFont val="Tahoma"/>
            <charset val="1"/>
          </rPr>
          <t>Juan Camilo Paez Ramirez:</t>
        </r>
        <r>
          <rPr>
            <sz val="9"/>
            <color indexed="81"/>
            <rFont val="Tahoma"/>
            <charset val="1"/>
          </rPr>
          <t xml:space="preserve">
PAGO GIRO PREV REGIMEN SUBSIDIADO DICIEMBRE 2022</t>
        </r>
      </text>
    </comment>
    <comment ref="X264" authorId="0" shapeId="0">
      <text>
        <r>
          <rPr>
            <b/>
            <sz val="9"/>
            <color indexed="81"/>
            <rFont val="Tahoma"/>
            <charset val="1"/>
          </rPr>
          <t>Juan Camilo Paez Ramirez:</t>
        </r>
        <r>
          <rPr>
            <sz val="9"/>
            <color indexed="81"/>
            <rFont val="Tahoma"/>
            <charset val="1"/>
          </rPr>
          <t xml:space="preserve">
PAGO GIRO PREV REGIMEN SUBSIDIADO DICIEMBRE 2022</t>
        </r>
      </text>
    </comment>
    <comment ref="X265" authorId="0" shapeId="0">
      <text>
        <r>
          <rPr>
            <b/>
            <sz val="9"/>
            <color indexed="81"/>
            <rFont val="Tahoma"/>
            <charset val="1"/>
          </rPr>
          <t>Juan Camilo Paez Ramirez:</t>
        </r>
        <r>
          <rPr>
            <sz val="9"/>
            <color indexed="81"/>
            <rFont val="Tahoma"/>
            <charset val="1"/>
          </rPr>
          <t xml:space="preserve">
PAGO GIRO PREV REGIMEN SUBSIDIADO DICIEMBRE 2022</t>
        </r>
      </text>
    </comment>
    <comment ref="X266" authorId="0" shapeId="0">
      <text>
        <r>
          <rPr>
            <b/>
            <sz val="9"/>
            <color indexed="81"/>
            <rFont val="Tahoma"/>
            <charset val="1"/>
          </rPr>
          <t>Juan Camilo Paez Ramirez:</t>
        </r>
        <r>
          <rPr>
            <sz val="9"/>
            <color indexed="81"/>
            <rFont val="Tahoma"/>
            <charset val="1"/>
          </rPr>
          <t xml:space="preserve">
PAGO GIRO PREV REGIMEN SUBSIDIADO DICIEMBRE 2022</t>
        </r>
      </text>
    </comment>
    <comment ref="X267" authorId="0" shapeId="0">
      <text>
        <r>
          <rPr>
            <b/>
            <sz val="9"/>
            <color indexed="81"/>
            <rFont val="Tahoma"/>
            <charset val="1"/>
          </rPr>
          <t>Juan Camilo Paez Ramirez:</t>
        </r>
        <r>
          <rPr>
            <sz val="9"/>
            <color indexed="81"/>
            <rFont val="Tahoma"/>
            <charset val="1"/>
          </rPr>
          <t xml:space="preserve">
PAGO GIRO PREV REGIMEN SUBSIDIADO DICIEMBRE 2022</t>
        </r>
      </text>
    </comment>
    <comment ref="X268" authorId="0" shapeId="0">
      <text>
        <r>
          <rPr>
            <b/>
            <sz val="9"/>
            <color indexed="81"/>
            <rFont val="Tahoma"/>
            <charset val="1"/>
          </rPr>
          <t>Juan Camilo Paez Ramirez:</t>
        </r>
        <r>
          <rPr>
            <sz val="9"/>
            <color indexed="81"/>
            <rFont val="Tahoma"/>
            <charset val="1"/>
          </rPr>
          <t xml:space="preserve">
PAGO GIRO PREV REGIMEN SUBSIDIADO DICIEMBRE 2022</t>
        </r>
      </text>
    </comment>
    <comment ref="X269" authorId="0" shapeId="0">
      <text>
        <r>
          <rPr>
            <b/>
            <sz val="9"/>
            <color indexed="81"/>
            <rFont val="Tahoma"/>
            <charset val="1"/>
          </rPr>
          <t>Juan Camilo Paez Ramirez:</t>
        </r>
        <r>
          <rPr>
            <sz val="9"/>
            <color indexed="81"/>
            <rFont val="Tahoma"/>
            <charset val="1"/>
          </rPr>
          <t xml:space="preserve">
PAGO GIRO PREV REGIMEN SUBSIDIADO DICIEMBRE 2022</t>
        </r>
      </text>
    </comment>
    <comment ref="X270" authorId="0" shapeId="0">
      <text>
        <r>
          <rPr>
            <b/>
            <sz val="9"/>
            <color indexed="81"/>
            <rFont val="Tahoma"/>
            <charset val="1"/>
          </rPr>
          <t>Juan Camilo Paez Ramirez:</t>
        </r>
        <r>
          <rPr>
            <sz val="9"/>
            <color indexed="81"/>
            <rFont val="Tahoma"/>
            <charset val="1"/>
          </rPr>
          <t xml:space="preserve">
PAGO GIRO PREV REGIMEN SUBSIDIADO DICIEMBRE 2022</t>
        </r>
      </text>
    </comment>
    <comment ref="X271" authorId="0" shapeId="0">
      <text>
        <r>
          <rPr>
            <b/>
            <sz val="9"/>
            <color indexed="81"/>
            <rFont val="Tahoma"/>
            <charset val="1"/>
          </rPr>
          <t>Juan Camilo Paez Ramirez:</t>
        </r>
        <r>
          <rPr>
            <sz val="9"/>
            <color indexed="81"/>
            <rFont val="Tahoma"/>
            <charset val="1"/>
          </rPr>
          <t xml:space="preserve">
PAGO GIRO PREV REGIMEN SUBSIDIADO DICIEMBRE 2022</t>
        </r>
      </text>
    </comment>
    <comment ref="X272" authorId="0" shapeId="0">
      <text>
        <r>
          <rPr>
            <b/>
            <sz val="9"/>
            <color indexed="81"/>
            <rFont val="Tahoma"/>
            <charset val="1"/>
          </rPr>
          <t>Juan Camilo Paez Ramirez:</t>
        </r>
        <r>
          <rPr>
            <sz val="9"/>
            <color indexed="81"/>
            <rFont val="Tahoma"/>
            <charset val="1"/>
          </rPr>
          <t xml:space="preserve">
PAGO GIRO PREV REGIMEN SUBSIDIADO DICIEMBRE 2022</t>
        </r>
      </text>
    </comment>
    <comment ref="X273" authorId="0" shapeId="0">
      <text>
        <r>
          <rPr>
            <b/>
            <sz val="9"/>
            <color indexed="81"/>
            <rFont val="Tahoma"/>
            <charset val="1"/>
          </rPr>
          <t>Juan Camilo Paez Ramirez:</t>
        </r>
        <r>
          <rPr>
            <sz val="9"/>
            <color indexed="81"/>
            <rFont val="Tahoma"/>
            <charset val="1"/>
          </rPr>
          <t xml:space="preserve">
PAGO GIRO PREV REGIMEN SUBSIDIADO DICIEMBRE 2022</t>
        </r>
      </text>
    </comment>
    <comment ref="X274" authorId="0" shapeId="0">
      <text>
        <r>
          <rPr>
            <b/>
            <sz val="9"/>
            <color indexed="81"/>
            <rFont val="Tahoma"/>
            <charset val="1"/>
          </rPr>
          <t>Juan Camilo Paez Ramirez:</t>
        </r>
        <r>
          <rPr>
            <sz val="9"/>
            <color indexed="81"/>
            <rFont val="Tahoma"/>
            <charset val="1"/>
          </rPr>
          <t xml:space="preserve">
PAGO GIRO PREV REGIMEN SUBSIDIADO DICIEMBRE 2022</t>
        </r>
      </text>
    </comment>
    <comment ref="X275" authorId="0" shapeId="0">
      <text>
        <r>
          <rPr>
            <b/>
            <sz val="9"/>
            <color indexed="81"/>
            <rFont val="Tahoma"/>
            <charset val="1"/>
          </rPr>
          <t>Juan Camilo Paez Ramirez:</t>
        </r>
        <r>
          <rPr>
            <sz val="9"/>
            <color indexed="81"/>
            <rFont val="Tahoma"/>
            <charset val="1"/>
          </rPr>
          <t xml:space="preserve">
PAGO GIRO PREV REGIMEN SUBSIDIADO DICIEMBRE 2022</t>
        </r>
      </text>
    </comment>
    <comment ref="X276" authorId="0" shapeId="0">
      <text>
        <r>
          <rPr>
            <b/>
            <sz val="9"/>
            <color indexed="81"/>
            <rFont val="Tahoma"/>
            <charset val="1"/>
          </rPr>
          <t>Juan Camilo Paez Ramirez:</t>
        </r>
        <r>
          <rPr>
            <sz val="9"/>
            <color indexed="81"/>
            <rFont val="Tahoma"/>
            <charset val="1"/>
          </rPr>
          <t xml:space="preserve">
PAGO GIRO PREV REGIMEN SUBSIDIADO DICIEMBRE 2022</t>
        </r>
      </text>
    </comment>
    <comment ref="X277" authorId="0" shapeId="0">
      <text>
        <r>
          <rPr>
            <b/>
            <sz val="9"/>
            <color indexed="81"/>
            <rFont val="Tahoma"/>
            <charset val="1"/>
          </rPr>
          <t>Juan Camilo Paez Ramirez:</t>
        </r>
        <r>
          <rPr>
            <sz val="9"/>
            <color indexed="81"/>
            <rFont val="Tahoma"/>
            <charset val="1"/>
          </rPr>
          <t xml:space="preserve">
PAGO GIRO PREV REGIMEN SUBSIDIADO DICIEMBRE 2022</t>
        </r>
      </text>
    </comment>
    <comment ref="X278" authorId="0" shapeId="0">
      <text>
        <r>
          <rPr>
            <b/>
            <sz val="9"/>
            <color indexed="81"/>
            <rFont val="Tahoma"/>
            <charset val="1"/>
          </rPr>
          <t>Juan Camilo Paez Ramirez:</t>
        </r>
        <r>
          <rPr>
            <sz val="9"/>
            <color indexed="81"/>
            <rFont val="Tahoma"/>
            <charset val="1"/>
          </rPr>
          <t xml:space="preserve">
PAGO GIRO PREV REGIMEN SUBSIDIADO DICIEMBRE 2022</t>
        </r>
      </text>
    </comment>
    <comment ref="X279" authorId="0" shapeId="0">
      <text>
        <r>
          <rPr>
            <b/>
            <sz val="9"/>
            <color indexed="81"/>
            <rFont val="Tahoma"/>
            <charset val="1"/>
          </rPr>
          <t>Juan Camilo Paez Ramirez:</t>
        </r>
        <r>
          <rPr>
            <sz val="9"/>
            <color indexed="81"/>
            <rFont val="Tahoma"/>
            <charset val="1"/>
          </rPr>
          <t xml:space="preserve">
PAGO GIRO PREV REGIMEN SUBSIDIADO DICIEMBRE 2022</t>
        </r>
      </text>
    </comment>
    <comment ref="X280" authorId="0" shapeId="0">
      <text>
        <r>
          <rPr>
            <b/>
            <sz val="9"/>
            <color indexed="81"/>
            <rFont val="Tahoma"/>
            <charset val="1"/>
          </rPr>
          <t>Juan Camilo Paez Ramirez:</t>
        </r>
        <r>
          <rPr>
            <sz val="9"/>
            <color indexed="81"/>
            <rFont val="Tahoma"/>
            <charset val="1"/>
          </rPr>
          <t xml:space="preserve">
PAGO GIRO PREV REGIMEN SUBSIDIADO DICIEMBRE 2022</t>
        </r>
      </text>
    </comment>
    <comment ref="X281" authorId="0" shapeId="0">
      <text>
        <r>
          <rPr>
            <b/>
            <sz val="9"/>
            <color indexed="81"/>
            <rFont val="Tahoma"/>
            <charset val="1"/>
          </rPr>
          <t>Juan Camilo Paez Ramirez:</t>
        </r>
        <r>
          <rPr>
            <sz val="9"/>
            <color indexed="81"/>
            <rFont val="Tahoma"/>
            <charset val="1"/>
          </rPr>
          <t xml:space="preserve">
PAGO GIRO PREV REGIMEN SUBSIDIADO DICIEMBRE 2022</t>
        </r>
      </text>
    </comment>
    <comment ref="X282" authorId="0" shapeId="0">
      <text>
        <r>
          <rPr>
            <b/>
            <sz val="9"/>
            <color indexed="81"/>
            <rFont val="Tahoma"/>
            <charset val="1"/>
          </rPr>
          <t>Juan Camilo Paez Ramirez:</t>
        </r>
        <r>
          <rPr>
            <sz val="9"/>
            <color indexed="81"/>
            <rFont val="Tahoma"/>
            <charset val="1"/>
          </rPr>
          <t xml:space="preserve">
PAGO GIRO PREV REGIMEN SUBSIDIADO DICIEMBRE 2022</t>
        </r>
      </text>
    </comment>
    <comment ref="X283" authorId="0" shapeId="0">
      <text>
        <r>
          <rPr>
            <b/>
            <sz val="9"/>
            <color indexed="81"/>
            <rFont val="Tahoma"/>
            <charset val="1"/>
          </rPr>
          <t>Juan Camilo Paez Ramirez:</t>
        </r>
        <r>
          <rPr>
            <sz val="9"/>
            <color indexed="81"/>
            <rFont val="Tahoma"/>
            <charset val="1"/>
          </rPr>
          <t xml:space="preserve">
PAGO GIRO PREV REGIMEN SUBSIDIADO DICIEMBRE 2022</t>
        </r>
      </text>
    </comment>
    <comment ref="X284" authorId="0" shapeId="0">
      <text>
        <r>
          <rPr>
            <b/>
            <sz val="9"/>
            <color indexed="81"/>
            <rFont val="Tahoma"/>
            <charset val="1"/>
          </rPr>
          <t>Juan Camilo Paez Ramirez:</t>
        </r>
        <r>
          <rPr>
            <sz val="9"/>
            <color indexed="81"/>
            <rFont val="Tahoma"/>
            <charset val="1"/>
          </rPr>
          <t xml:space="preserve">
PAGO GIRO PREV REGIMEN SUBSIDIADO DICIEMBRE 2022</t>
        </r>
      </text>
    </comment>
    <comment ref="X285" authorId="0" shapeId="0">
      <text>
        <r>
          <rPr>
            <b/>
            <sz val="9"/>
            <color indexed="81"/>
            <rFont val="Tahoma"/>
            <charset val="1"/>
          </rPr>
          <t>Juan Camilo Paez Ramirez:</t>
        </r>
        <r>
          <rPr>
            <sz val="9"/>
            <color indexed="81"/>
            <rFont val="Tahoma"/>
            <charset val="1"/>
          </rPr>
          <t xml:space="preserve">
PAGO GIRO PREV REGIMEN SUBSIDIADO DICIEMBRE 2022</t>
        </r>
      </text>
    </comment>
    <comment ref="X286" authorId="0" shapeId="0">
      <text>
        <r>
          <rPr>
            <b/>
            <sz val="9"/>
            <color indexed="81"/>
            <rFont val="Tahoma"/>
            <charset val="1"/>
          </rPr>
          <t>Juan Camilo Paez Ramirez:</t>
        </r>
        <r>
          <rPr>
            <sz val="9"/>
            <color indexed="81"/>
            <rFont val="Tahoma"/>
            <charset val="1"/>
          </rPr>
          <t xml:space="preserve">
PAGO GIRO PREV REGIMEN SUBSIDIADO DICIEMBRE 2022</t>
        </r>
      </text>
    </comment>
    <comment ref="X287" authorId="0" shapeId="0">
      <text>
        <r>
          <rPr>
            <b/>
            <sz val="9"/>
            <color indexed="81"/>
            <rFont val="Tahoma"/>
            <charset val="1"/>
          </rPr>
          <t>Juan Camilo Paez Ramirez:</t>
        </r>
        <r>
          <rPr>
            <sz val="9"/>
            <color indexed="81"/>
            <rFont val="Tahoma"/>
            <charset val="1"/>
          </rPr>
          <t xml:space="preserve">
PAGO GIRO PREV REGIMEN SUBSIDIADO DICIEMBRE 2022</t>
        </r>
      </text>
    </comment>
    <comment ref="X288" authorId="0" shapeId="0">
      <text>
        <r>
          <rPr>
            <b/>
            <sz val="9"/>
            <color indexed="81"/>
            <rFont val="Tahoma"/>
            <charset val="1"/>
          </rPr>
          <t>Juan Camilo Paez Ramirez:</t>
        </r>
        <r>
          <rPr>
            <sz val="9"/>
            <color indexed="81"/>
            <rFont val="Tahoma"/>
            <charset val="1"/>
          </rPr>
          <t xml:space="preserve">
PAGO GIRO PREV REGIMEN SUBSIDIADO DICIEMBRE 2022</t>
        </r>
      </text>
    </comment>
    <comment ref="X289" authorId="0" shapeId="0">
      <text>
        <r>
          <rPr>
            <b/>
            <sz val="9"/>
            <color indexed="81"/>
            <rFont val="Tahoma"/>
            <charset val="1"/>
          </rPr>
          <t>Juan Camilo Paez Ramirez:</t>
        </r>
        <r>
          <rPr>
            <sz val="9"/>
            <color indexed="81"/>
            <rFont val="Tahoma"/>
            <charset val="1"/>
          </rPr>
          <t xml:space="preserve">
PAGO GIRO PREV REGIMEN SUBSIDIADO DICIEMBRE 2022</t>
        </r>
      </text>
    </comment>
    <comment ref="X290" authorId="0" shapeId="0">
      <text>
        <r>
          <rPr>
            <b/>
            <sz val="9"/>
            <color indexed="81"/>
            <rFont val="Tahoma"/>
            <charset val="1"/>
          </rPr>
          <t>Juan Camilo Paez Ramirez:</t>
        </r>
        <r>
          <rPr>
            <sz val="9"/>
            <color indexed="81"/>
            <rFont val="Tahoma"/>
            <charset val="1"/>
          </rPr>
          <t xml:space="preserve">
PAGO GIRO PREV REGIMEN SUBSIDIADO DICIEMBRE 2022</t>
        </r>
      </text>
    </comment>
    <comment ref="X291" authorId="0" shapeId="0">
      <text>
        <r>
          <rPr>
            <b/>
            <sz val="9"/>
            <color indexed="81"/>
            <rFont val="Tahoma"/>
            <charset val="1"/>
          </rPr>
          <t>Juan Camilo Paez Ramirez:</t>
        </r>
        <r>
          <rPr>
            <sz val="9"/>
            <color indexed="81"/>
            <rFont val="Tahoma"/>
            <charset val="1"/>
          </rPr>
          <t xml:space="preserve">
PAGO GIRO PREV REGIMEN SUBSIDIADO DICIEMBRE 2022</t>
        </r>
      </text>
    </comment>
    <comment ref="X292" authorId="0" shapeId="0">
      <text>
        <r>
          <rPr>
            <b/>
            <sz val="9"/>
            <color indexed="81"/>
            <rFont val="Tahoma"/>
            <charset val="1"/>
          </rPr>
          <t>Juan Camilo Paez Ramirez:</t>
        </r>
        <r>
          <rPr>
            <sz val="9"/>
            <color indexed="81"/>
            <rFont val="Tahoma"/>
            <charset val="1"/>
          </rPr>
          <t xml:space="preserve">
PAGO GIRO PREV REGIMEN SUBSIDIADO DICIEMBRE 2022</t>
        </r>
      </text>
    </comment>
    <comment ref="X293" authorId="0" shapeId="0">
      <text>
        <r>
          <rPr>
            <b/>
            <sz val="9"/>
            <color indexed="81"/>
            <rFont val="Tahoma"/>
            <charset val="1"/>
          </rPr>
          <t>Juan Camilo Paez Ramirez:</t>
        </r>
        <r>
          <rPr>
            <sz val="9"/>
            <color indexed="81"/>
            <rFont val="Tahoma"/>
            <charset val="1"/>
          </rPr>
          <t xml:space="preserve">
PAGO GIRO PREV REGIMEN SUBSIDIADO DICIEMBRE 2022</t>
        </r>
      </text>
    </comment>
    <comment ref="X294" authorId="0" shapeId="0">
      <text>
        <r>
          <rPr>
            <b/>
            <sz val="9"/>
            <color indexed="81"/>
            <rFont val="Tahoma"/>
            <charset val="1"/>
          </rPr>
          <t>Juan Camilo Paez Ramirez:</t>
        </r>
        <r>
          <rPr>
            <sz val="9"/>
            <color indexed="81"/>
            <rFont val="Tahoma"/>
            <charset val="1"/>
          </rPr>
          <t xml:space="preserve">
PAGO GIRO PREV REGIMEN SUBSIDIADO DICIEMBRE 2022</t>
        </r>
      </text>
    </comment>
    <comment ref="X295" authorId="0" shapeId="0">
      <text>
        <r>
          <rPr>
            <b/>
            <sz val="9"/>
            <color indexed="81"/>
            <rFont val="Tahoma"/>
            <charset val="1"/>
          </rPr>
          <t>Juan Camilo Paez Ramirez:</t>
        </r>
        <r>
          <rPr>
            <sz val="9"/>
            <color indexed="81"/>
            <rFont val="Tahoma"/>
            <charset val="1"/>
          </rPr>
          <t xml:space="preserve">
PAGO GIRO PREV REGIMEN SUBSIDIADO DICIEMBRE 2022</t>
        </r>
      </text>
    </comment>
    <comment ref="X296" authorId="0" shapeId="0">
      <text>
        <r>
          <rPr>
            <b/>
            <sz val="9"/>
            <color indexed="81"/>
            <rFont val="Tahoma"/>
            <charset val="1"/>
          </rPr>
          <t>Juan Camilo Paez Ramirez:</t>
        </r>
        <r>
          <rPr>
            <sz val="9"/>
            <color indexed="81"/>
            <rFont val="Tahoma"/>
            <charset val="1"/>
          </rPr>
          <t xml:space="preserve">
PAGO GIRO PREV REGIMEN SUBSIDIADO DICIEMBRE 2022</t>
        </r>
      </text>
    </comment>
    <comment ref="X297" authorId="0" shapeId="0">
      <text>
        <r>
          <rPr>
            <b/>
            <sz val="9"/>
            <color indexed="81"/>
            <rFont val="Tahoma"/>
            <charset val="1"/>
          </rPr>
          <t>Juan Camilo Paez Ramirez:</t>
        </r>
        <r>
          <rPr>
            <sz val="9"/>
            <color indexed="81"/>
            <rFont val="Tahoma"/>
            <charset val="1"/>
          </rPr>
          <t xml:space="preserve">
PAGO GIRO PREV REGIMEN SUBSIDIADO DICIEMBRE 2022</t>
        </r>
      </text>
    </comment>
    <comment ref="X298" authorId="0" shapeId="0">
      <text>
        <r>
          <rPr>
            <b/>
            <sz val="9"/>
            <color indexed="81"/>
            <rFont val="Tahoma"/>
            <charset val="1"/>
          </rPr>
          <t>Juan Camilo Paez Ramirez:</t>
        </r>
        <r>
          <rPr>
            <sz val="9"/>
            <color indexed="81"/>
            <rFont val="Tahoma"/>
            <charset val="1"/>
          </rPr>
          <t xml:space="preserve">
PAGO GIRO PREV REGIMEN SUBSIDIADO DICIEMBRE 2022</t>
        </r>
      </text>
    </comment>
    <comment ref="X299" authorId="0" shapeId="0">
      <text>
        <r>
          <rPr>
            <b/>
            <sz val="9"/>
            <color indexed="81"/>
            <rFont val="Tahoma"/>
            <charset val="1"/>
          </rPr>
          <t>Juan Camilo Paez Ramirez:</t>
        </r>
        <r>
          <rPr>
            <sz val="9"/>
            <color indexed="81"/>
            <rFont val="Tahoma"/>
            <charset val="1"/>
          </rPr>
          <t xml:space="preserve">
PAGO GIRO PREV REGIMEN SUBSIDIADO DICIEMBRE 2022</t>
        </r>
      </text>
    </comment>
    <comment ref="X300" authorId="0" shapeId="0">
      <text>
        <r>
          <rPr>
            <b/>
            <sz val="9"/>
            <color indexed="81"/>
            <rFont val="Tahoma"/>
            <charset val="1"/>
          </rPr>
          <t>Juan Camilo Paez Ramirez:</t>
        </r>
        <r>
          <rPr>
            <sz val="9"/>
            <color indexed="81"/>
            <rFont val="Tahoma"/>
            <charset val="1"/>
          </rPr>
          <t xml:space="preserve">
PAGO GIRO PREV REGIMEN SUBSIDIADO DICIEMBRE 2022</t>
        </r>
      </text>
    </comment>
    <comment ref="X301" authorId="0" shapeId="0">
      <text>
        <r>
          <rPr>
            <b/>
            <sz val="9"/>
            <color indexed="81"/>
            <rFont val="Tahoma"/>
            <charset val="1"/>
          </rPr>
          <t>Juan Camilo Paez Ramirez:</t>
        </r>
        <r>
          <rPr>
            <sz val="9"/>
            <color indexed="81"/>
            <rFont val="Tahoma"/>
            <charset val="1"/>
          </rPr>
          <t xml:space="preserve">
PAGO GIRO PREV REGIMEN SUBSIDIADO DICIEMBRE 2022</t>
        </r>
      </text>
    </comment>
    <comment ref="X302" authorId="0" shapeId="0">
      <text>
        <r>
          <rPr>
            <b/>
            <sz val="9"/>
            <color indexed="81"/>
            <rFont val="Tahoma"/>
            <charset val="1"/>
          </rPr>
          <t>Juan Camilo Paez Ramirez:</t>
        </r>
        <r>
          <rPr>
            <sz val="9"/>
            <color indexed="81"/>
            <rFont val="Tahoma"/>
            <charset val="1"/>
          </rPr>
          <t xml:space="preserve">
PAGO GIRO PREV REGIMEN SUBSIDIADO DICIEMBRE 2022</t>
        </r>
      </text>
    </comment>
    <comment ref="X303" authorId="0" shapeId="0">
      <text>
        <r>
          <rPr>
            <b/>
            <sz val="9"/>
            <color indexed="81"/>
            <rFont val="Tahoma"/>
            <charset val="1"/>
          </rPr>
          <t>Juan Camilo Paez Ramirez:</t>
        </r>
        <r>
          <rPr>
            <sz val="9"/>
            <color indexed="81"/>
            <rFont val="Tahoma"/>
            <charset val="1"/>
          </rPr>
          <t xml:space="preserve">
PAGO GIRO PREV REGIMEN SUBSIDIADO DICIEMBRE 2022</t>
        </r>
      </text>
    </comment>
    <comment ref="X304" authorId="0" shapeId="0">
      <text>
        <r>
          <rPr>
            <b/>
            <sz val="9"/>
            <color indexed="81"/>
            <rFont val="Tahoma"/>
            <charset val="1"/>
          </rPr>
          <t>Juan Camilo Paez Ramirez:</t>
        </r>
        <r>
          <rPr>
            <sz val="9"/>
            <color indexed="81"/>
            <rFont val="Tahoma"/>
            <charset val="1"/>
          </rPr>
          <t xml:space="preserve">
PAGO GIRO PREV REGIMEN SUBSIDIADO DICIEMBRE 2022</t>
        </r>
      </text>
    </comment>
    <comment ref="X305" authorId="0" shapeId="0">
      <text>
        <r>
          <rPr>
            <b/>
            <sz val="9"/>
            <color indexed="81"/>
            <rFont val="Tahoma"/>
            <charset val="1"/>
          </rPr>
          <t>Juan Camilo Paez Ramirez:</t>
        </r>
        <r>
          <rPr>
            <sz val="9"/>
            <color indexed="81"/>
            <rFont val="Tahoma"/>
            <charset val="1"/>
          </rPr>
          <t xml:space="preserve">
PAGO GIRO PREV REGIMEN SUBSIDIADO DICIEMBRE 2022</t>
        </r>
      </text>
    </comment>
    <comment ref="X306" authorId="0" shapeId="0">
      <text>
        <r>
          <rPr>
            <b/>
            <sz val="9"/>
            <color indexed="81"/>
            <rFont val="Tahoma"/>
            <charset val="1"/>
          </rPr>
          <t>Juan Camilo Paez Ramirez:</t>
        </r>
        <r>
          <rPr>
            <sz val="9"/>
            <color indexed="81"/>
            <rFont val="Tahoma"/>
            <charset val="1"/>
          </rPr>
          <t xml:space="preserve">
PAGO GIRO PREV REGIMEN SUBSIDIADO DICIEMBRE 2022</t>
        </r>
      </text>
    </comment>
    <comment ref="X307" authorId="0" shapeId="0">
      <text>
        <r>
          <rPr>
            <b/>
            <sz val="9"/>
            <color indexed="81"/>
            <rFont val="Tahoma"/>
            <charset val="1"/>
          </rPr>
          <t>Juan Camilo Paez Ramirez:</t>
        </r>
        <r>
          <rPr>
            <sz val="9"/>
            <color indexed="81"/>
            <rFont val="Tahoma"/>
            <charset val="1"/>
          </rPr>
          <t xml:space="preserve">
PAGO GIRO PREV REGIMEN SUBSIDIADO DICIEMBRE 2022</t>
        </r>
      </text>
    </comment>
    <comment ref="X308" authorId="0" shapeId="0">
      <text>
        <r>
          <rPr>
            <b/>
            <sz val="9"/>
            <color indexed="81"/>
            <rFont val="Tahoma"/>
            <charset val="1"/>
          </rPr>
          <t>Juan Camilo Paez Ramirez:</t>
        </r>
        <r>
          <rPr>
            <sz val="9"/>
            <color indexed="81"/>
            <rFont val="Tahoma"/>
            <charset val="1"/>
          </rPr>
          <t xml:space="preserve">
PAGO GIRO PREV REGIMEN SUBSIDIADO DICIEMBRE 2022</t>
        </r>
      </text>
    </comment>
    <comment ref="X309" authorId="0" shapeId="0">
      <text>
        <r>
          <rPr>
            <b/>
            <sz val="9"/>
            <color indexed="81"/>
            <rFont val="Tahoma"/>
            <charset val="1"/>
          </rPr>
          <t>Juan Camilo Paez Ramirez:</t>
        </r>
        <r>
          <rPr>
            <sz val="9"/>
            <color indexed="81"/>
            <rFont val="Tahoma"/>
            <charset val="1"/>
          </rPr>
          <t xml:space="preserve">
PAGO GIRO PREV REGIMEN SUBSIDIADO DICIEMBRE 2022</t>
        </r>
      </text>
    </comment>
    <comment ref="X310" authorId="0" shapeId="0">
      <text>
        <r>
          <rPr>
            <b/>
            <sz val="9"/>
            <color indexed="81"/>
            <rFont val="Tahoma"/>
            <charset val="1"/>
          </rPr>
          <t>Juan Camilo Paez Ramirez:</t>
        </r>
        <r>
          <rPr>
            <sz val="9"/>
            <color indexed="81"/>
            <rFont val="Tahoma"/>
            <charset val="1"/>
          </rPr>
          <t xml:space="preserve">
PAGO GIRO PREV REGIMEN SUBSIDIADO DICIEMBRE 2022</t>
        </r>
      </text>
    </comment>
    <comment ref="X311" authorId="0" shapeId="0">
      <text>
        <r>
          <rPr>
            <b/>
            <sz val="9"/>
            <color indexed="81"/>
            <rFont val="Tahoma"/>
            <charset val="1"/>
          </rPr>
          <t>Juan Camilo Paez Ramirez:</t>
        </r>
        <r>
          <rPr>
            <sz val="9"/>
            <color indexed="81"/>
            <rFont val="Tahoma"/>
            <charset val="1"/>
          </rPr>
          <t xml:space="preserve">
PAGO GIRO PREV REGIMEN SUBSIDIADO DICIEMBRE 2022</t>
        </r>
      </text>
    </comment>
    <comment ref="X312" authorId="0" shapeId="0">
      <text>
        <r>
          <rPr>
            <b/>
            <sz val="9"/>
            <color indexed="81"/>
            <rFont val="Tahoma"/>
            <charset val="1"/>
          </rPr>
          <t>Juan Camilo Paez Ramirez:</t>
        </r>
        <r>
          <rPr>
            <sz val="9"/>
            <color indexed="81"/>
            <rFont val="Tahoma"/>
            <charset val="1"/>
          </rPr>
          <t xml:space="preserve">
PAGO GIRO PREV REGIMEN SUBSIDIADO DICIEMBRE 2022</t>
        </r>
      </text>
    </comment>
    <comment ref="X313" authorId="0" shapeId="0">
      <text>
        <r>
          <rPr>
            <b/>
            <sz val="9"/>
            <color indexed="81"/>
            <rFont val="Tahoma"/>
            <charset val="1"/>
          </rPr>
          <t>Juan Camilo Paez Ramirez:</t>
        </r>
        <r>
          <rPr>
            <sz val="9"/>
            <color indexed="81"/>
            <rFont val="Tahoma"/>
            <charset val="1"/>
          </rPr>
          <t xml:space="preserve">
PAGO GIRO PREV REGIMEN SUBSIDIADO DICIEMBRE 2022</t>
        </r>
      </text>
    </comment>
    <comment ref="X314" authorId="0" shapeId="0">
      <text>
        <r>
          <rPr>
            <b/>
            <sz val="9"/>
            <color indexed="81"/>
            <rFont val="Tahoma"/>
            <charset val="1"/>
          </rPr>
          <t>Juan Camilo Paez Ramirez:</t>
        </r>
        <r>
          <rPr>
            <sz val="9"/>
            <color indexed="81"/>
            <rFont val="Tahoma"/>
            <charset val="1"/>
          </rPr>
          <t xml:space="preserve">
PAGO GIRO PREV REGIMEN SUBSIDIADO DICIEMBRE 2022</t>
        </r>
      </text>
    </comment>
    <comment ref="X315" authorId="0" shapeId="0">
      <text>
        <r>
          <rPr>
            <b/>
            <sz val="9"/>
            <color indexed="81"/>
            <rFont val="Tahoma"/>
            <charset val="1"/>
          </rPr>
          <t>Juan Camilo Paez Ramirez:</t>
        </r>
        <r>
          <rPr>
            <sz val="9"/>
            <color indexed="81"/>
            <rFont val="Tahoma"/>
            <charset val="1"/>
          </rPr>
          <t xml:space="preserve">
PAGO GIRO PREV REGIMEN SUBSIDIADO DICIEMBRE 2022</t>
        </r>
      </text>
    </comment>
    <comment ref="X316" authorId="0" shapeId="0">
      <text>
        <r>
          <rPr>
            <b/>
            <sz val="9"/>
            <color indexed="81"/>
            <rFont val="Tahoma"/>
            <charset val="1"/>
          </rPr>
          <t>Juan Camilo Paez Ramirez:</t>
        </r>
        <r>
          <rPr>
            <sz val="9"/>
            <color indexed="81"/>
            <rFont val="Tahoma"/>
            <charset val="1"/>
          </rPr>
          <t xml:space="preserve">
PAGO GIRO PREV REGIMEN SUBSIDIADO DICIEMBRE 2022</t>
        </r>
      </text>
    </comment>
    <comment ref="X317" authorId="0" shapeId="0">
      <text>
        <r>
          <rPr>
            <b/>
            <sz val="9"/>
            <color indexed="81"/>
            <rFont val="Tahoma"/>
            <charset val="1"/>
          </rPr>
          <t>Juan Camilo Paez Ramirez:</t>
        </r>
        <r>
          <rPr>
            <sz val="9"/>
            <color indexed="81"/>
            <rFont val="Tahoma"/>
            <charset val="1"/>
          </rPr>
          <t xml:space="preserve">
PAGO GIRO PREV REGIMEN SUBSIDIADO DICIEMBRE 2022</t>
        </r>
      </text>
    </comment>
    <comment ref="X318" authorId="0" shapeId="0">
      <text>
        <r>
          <rPr>
            <b/>
            <sz val="9"/>
            <color indexed="81"/>
            <rFont val="Tahoma"/>
            <charset val="1"/>
          </rPr>
          <t>Juan Camilo Paez Ramirez:</t>
        </r>
        <r>
          <rPr>
            <sz val="9"/>
            <color indexed="81"/>
            <rFont val="Tahoma"/>
            <charset val="1"/>
          </rPr>
          <t xml:space="preserve">
PAGO GIRO PREV REGIMEN SUBSIDIADO DICIEMBRE 2022</t>
        </r>
      </text>
    </comment>
    <comment ref="X319" authorId="0" shapeId="0">
      <text>
        <r>
          <rPr>
            <b/>
            <sz val="9"/>
            <color indexed="81"/>
            <rFont val="Tahoma"/>
            <charset val="1"/>
          </rPr>
          <t>Juan Camilo Paez Ramirez:</t>
        </r>
        <r>
          <rPr>
            <sz val="9"/>
            <color indexed="81"/>
            <rFont val="Tahoma"/>
            <charset val="1"/>
          </rPr>
          <t xml:space="preserve">
PAGO GIRO PREV REGIMEN SUBSIDIADO DICIEMBRE 2022</t>
        </r>
      </text>
    </comment>
    <comment ref="X320" authorId="0" shapeId="0">
      <text>
        <r>
          <rPr>
            <b/>
            <sz val="9"/>
            <color indexed="81"/>
            <rFont val="Tahoma"/>
            <charset val="1"/>
          </rPr>
          <t>Juan Camilo Paez Ramirez:</t>
        </r>
        <r>
          <rPr>
            <sz val="9"/>
            <color indexed="81"/>
            <rFont val="Tahoma"/>
            <charset val="1"/>
          </rPr>
          <t xml:space="preserve">
PAGO GIRO PREV REGIMEN SUBSIDIADO DICIEMBRE 2022</t>
        </r>
      </text>
    </comment>
    <comment ref="X321" authorId="0" shapeId="0">
      <text>
        <r>
          <rPr>
            <b/>
            <sz val="9"/>
            <color indexed="81"/>
            <rFont val="Tahoma"/>
            <charset val="1"/>
          </rPr>
          <t>Juan Camilo Paez Ramirez:</t>
        </r>
        <r>
          <rPr>
            <sz val="9"/>
            <color indexed="81"/>
            <rFont val="Tahoma"/>
            <charset val="1"/>
          </rPr>
          <t xml:space="preserve">
PAGO GIRO PREV REGIMEN SUBSIDIADO DICIEMBRE 2022</t>
        </r>
      </text>
    </comment>
    <comment ref="X322" authorId="0" shapeId="0">
      <text>
        <r>
          <rPr>
            <b/>
            <sz val="9"/>
            <color indexed="81"/>
            <rFont val="Tahoma"/>
            <charset val="1"/>
          </rPr>
          <t>Juan Camilo Paez Ramirez:</t>
        </r>
        <r>
          <rPr>
            <sz val="9"/>
            <color indexed="81"/>
            <rFont val="Tahoma"/>
            <charset val="1"/>
          </rPr>
          <t xml:space="preserve">
PAGO GIRO PREV REGIMEN SUBSIDIADO DICIEMBRE 2022</t>
        </r>
      </text>
    </comment>
    <comment ref="X323" authorId="0" shapeId="0">
      <text>
        <r>
          <rPr>
            <b/>
            <sz val="9"/>
            <color indexed="81"/>
            <rFont val="Tahoma"/>
            <charset val="1"/>
          </rPr>
          <t>Juan Camilo Paez Ramirez:</t>
        </r>
        <r>
          <rPr>
            <sz val="9"/>
            <color indexed="81"/>
            <rFont val="Tahoma"/>
            <charset val="1"/>
          </rPr>
          <t xml:space="preserve">
PAGO GIRO PREV REGIMEN SUBSIDIADO DICIEMBRE 2022</t>
        </r>
      </text>
    </comment>
    <comment ref="X324" authorId="0" shapeId="0">
      <text>
        <r>
          <rPr>
            <b/>
            <sz val="9"/>
            <color indexed="81"/>
            <rFont val="Tahoma"/>
            <charset val="1"/>
          </rPr>
          <t>Juan Camilo Paez Ramirez:</t>
        </r>
        <r>
          <rPr>
            <sz val="9"/>
            <color indexed="81"/>
            <rFont val="Tahoma"/>
            <charset val="1"/>
          </rPr>
          <t xml:space="preserve">
PAGO GIRO PREV REGIMEN SUBSIDIADO DICIEMBRE 2022</t>
        </r>
      </text>
    </comment>
    <comment ref="X325" authorId="0" shapeId="0">
      <text>
        <r>
          <rPr>
            <b/>
            <sz val="9"/>
            <color indexed="81"/>
            <rFont val="Tahoma"/>
            <charset val="1"/>
          </rPr>
          <t>Juan Camilo Paez Ramirez:</t>
        </r>
        <r>
          <rPr>
            <sz val="9"/>
            <color indexed="81"/>
            <rFont val="Tahoma"/>
            <charset val="1"/>
          </rPr>
          <t xml:space="preserve">
PAGO GIRO PREV REGIMEN SUBSIDIADO DICIEMBRE 2022</t>
        </r>
      </text>
    </comment>
    <comment ref="X326" authorId="0" shapeId="0">
      <text>
        <r>
          <rPr>
            <b/>
            <sz val="9"/>
            <color indexed="81"/>
            <rFont val="Tahoma"/>
            <charset val="1"/>
          </rPr>
          <t>Juan Camilo Paez Ramirez:</t>
        </r>
        <r>
          <rPr>
            <sz val="9"/>
            <color indexed="81"/>
            <rFont val="Tahoma"/>
            <charset val="1"/>
          </rPr>
          <t xml:space="preserve">
PAGO GIRO PREV REGIMEN SUBSIDIADO DICIEMBRE 2022</t>
        </r>
      </text>
    </comment>
    <comment ref="X327" authorId="0" shapeId="0">
      <text>
        <r>
          <rPr>
            <b/>
            <sz val="9"/>
            <color indexed="81"/>
            <rFont val="Tahoma"/>
            <charset val="1"/>
          </rPr>
          <t>Juan Camilo Paez Ramirez:</t>
        </r>
        <r>
          <rPr>
            <sz val="9"/>
            <color indexed="81"/>
            <rFont val="Tahoma"/>
            <charset val="1"/>
          </rPr>
          <t xml:space="preserve">
PAGO GIRO PREV REGIMEN SUBSIDIADO DICIEMBRE 2022</t>
        </r>
      </text>
    </comment>
    <comment ref="X328" authorId="0" shapeId="0">
      <text>
        <r>
          <rPr>
            <b/>
            <sz val="9"/>
            <color indexed="81"/>
            <rFont val="Tahoma"/>
            <charset val="1"/>
          </rPr>
          <t>Juan Camilo Paez Ramirez:</t>
        </r>
        <r>
          <rPr>
            <sz val="9"/>
            <color indexed="81"/>
            <rFont val="Tahoma"/>
            <charset val="1"/>
          </rPr>
          <t xml:space="preserve">
PAGO GIRO PREV REGIMEN SUBSIDIADO DICIEMBRE 2022</t>
        </r>
      </text>
    </comment>
    <comment ref="X329" authorId="0" shapeId="0">
      <text>
        <r>
          <rPr>
            <b/>
            <sz val="9"/>
            <color indexed="81"/>
            <rFont val="Tahoma"/>
            <charset val="1"/>
          </rPr>
          <t>Juan Camilo Paez Ramirez:</t>
        </r>
        <r>
          <rPr>
            <sz val="9"/>
            <color indexed="81"/>
            <rFont val="Tahoma"/>
            <charset val="1"/>
          </rPr>
          <t xml:space="preserve">
PAGO GIRO PREV REGIMEN SUBSIDIADO DICIEMBRE 2022</t>
        </r>
      </text>
    </comment>
    <comment ref="X330" authorId="0" shapeId="0">
      <text>
        <r>
          <rPr>
            <b/>
            <sz val="9"/>
            <color indexed="81"/>
            <rFont val="Tahoma"/>
            <charset val="1"/>
          </rPr>
          <t>Juan Camilo Paez Ramirez:</t>
        </r>
        <r>
          <rPr>
            <sz val="9"/>
            <color indexed="81"/>
            <rFont val="Tahoma"/>
            <charset val="1"/>
          </rPr>
          <t xml:space="preserve">
PAGO GIRO PREV REGIMEN SUBSIDIADO DICIEMBRE 2022</t>
        </r>
      </text>
    </comment>
    <comment ref="X331" authorId="0" shapeId="0">
      <text>
        <r>
          <rPr>
            <b/>
            <sz val="9"/>
            <color indexed="81"/>
            <rFont val="Tahoma"/>
            <charset val="1"/>
          </rPr>
          <t>Juan Camilo Paez Ramirez:</t>
        </r>
        <r>
          <rPr>
            <sz val="9"/>
            <color indexed="81"/>
            <rFont val="Tahoma"/>
            <charset val="1"/>
          </rPr>
          <t xml:space="preserve">
PAGO GIRO PREV REGIMEN SUBSIDIADO DICIEMBRE 2022</t>
        </r>
      </text>
    </comment>
    <comment ref="X332" authorId="0" shapeId="0">
      <text>
        <r>
          <rPr>
            <b/>
            <sz val="9"/>
            <color indexed="81"/>
            <rFont val="Tahoma"/>
            <charset val="1"/>
          </rPr>
          <t>Juan Camilo Paez Ramirez:</t>
        </r>
        <r>
          <rPr>
            <sz val="9"/>
            <color indexed="81"/>
            <rFont val="Tahoma"/>
            <charset val="1"/>
          </rPr>
          <t xml:space="preserve">
PAGO GIRO PREV REGIMEN SUBSIDIADO DICIEMBRE 2022</t>
        </r>
      </text>
    </comment>
    <comment ref="X333" authorId="0" shapeId="0">
      <text>
        <r>
          <rPr>
            <b/>
            <sz val="9"/>
            <color indexed="81"/>
            <rFont val="Tahoma"/>
            <charset val="1"/>
          </rPr>
          <t>Juan Camilo Paez Ramirez:</t>
        </r>
        <r>
          <rPr>
            <sz val="9"/>
            <color indexed="81"/>
            <rFont val="Tahoma"/>
            <charset val="1"/>
          </rPr>
          <t xml:space="preserve">
PAGO GIRO PREV REGIMEN SUBSIDIADO DICIEMBRE 2022</t>
        </r>
      </text>
    </comment>
    <comment ref="X334" authorId="0" shapeId="0">
      <text>
        <r>
          <rPr>
            <b/>
            <sz val="9"/>
            <color indexed="81"/>
            <rFont val="Tahoma"/>
            <charset val="1"/>
          </rPr>
          <t>Juan Camilo Paez Ramirez:</t>
        </r>
        <r>
          <rPr>
            <sz val="9"/>
            <color indexed="81"/>
            <rFont val="Tahoma"/>
            <charset val="1"/>
          </rPr>
          <t xml:space="preserve">
PAGO GIRO PREV REGIMEN SUBSIDIADO DICIEMBRE 2022</t>
        </r>
      </text>
    </comment>
    <comment ref="X335" authorId="0" shapeId="0">
      <text>
        <r>
          <rPr>
            <b/>
            <sz val="9"/>
            <color indexed="81"/>
            <rFont val="Tahoma"/>
            <charset val="1"/>
          </rPr>
          <t>Juan Camilo Paez Ramirez:</t>
        </r>
        <r>
          <rPr>
            <sz val="9"/>
            <color indexed="81"/>
            <rFont val="Tahoma"/>
            <charset val="1"/>
          </rPr>
          <t xml:space="preserve">
PAGO GIRO PREV REGIMEN SUBSIDIADO DICIEMBRE 2022</t>
        </r>
      </text>
    </comment>
    <comment ref="X336" authorId="0" shapeId="0">
      <text>
        <r>
          <rPr>
            <b/>
            <sz val="9"/>
            <color indexed="81"/>
            <rFont val="Tahoma"/>
            <charset val="1"/>
          </rPr>
          <t>Juan Camilo Paez Ramirez:</t>
        </r>
        <r>
          <rPr>
            <sz val="9"/>
            <color indexed="81"/>
            <rFont val="Tahoma"/>
            <charset val="1"/>
          </rPr>
          <t xml:space="preserve">
PAGO GIRO PREV REGIMEN SUBSIDIADO DICIEMBRE 2022</t>
        </r>
      </text>
    </comment>
    <comment ref="X337" authorId="0" shapeId="0">
      <text>
        <r>
          <rPr>
            <b/>
            <sz val="9"/>
            <color indexed="81"/>
            <rFont val="Tahoma"/>
            <charset val="1"/>
          </rPr>
          <t>Juan Camilo Paez Ramirez:</t>
        </r>
        <r>
          <rPr>
            <sz val="9"/>
            <color indexed="81"/>
            <rFont val="Tahoma"/>
            <charset val="1"/>
          </rPr>
          <t xml:space="preserve">
PAGO GIRO PREV REGIMEN SUBSIDIADO DICIEMBRE 2022</t>
        </r>
      </text>
    </comment>
    <comment ref="X338" authorId="0" shapeId="0">
      <text>
        <r>
          <rPr>
            <b/>
            <sz val="9"/>
            <color indexed="81"/>
            <rFont val="Tahoma"/>
            <charset val="1"/>
          </rPr>
          <t>Juan Camilo Paez Ramirez:</t>
        </r>
        <r>
          <rPr>
            <sz val="9"/>
            <color indexed="81"/>
            <rFont val="Tahoma"/>
            <charset val="1"/>
          </rPr>
          <t xml:space="preserve">
PAGO GIRO PREV REGIMEN SUBSIDIADO DICIEMBRE 2022</t>
        </r>
      </text>
    </comment>
    <comment ref="X339" authorId="0" shapeId="0">
      <text>
        <r>
          <rPr>
            <b/>
            <sz val="9"/>
            <color indexed="81"/>
            <rFont val="Tahoma"/>
            <charset val="1"/>
          </rPr>
          <t>Juan Camilo Paez Ramirez:</t>
        </r>
        <r>
          <rPr>
            <sz val="9"/>
            <color indexed="81"/>
            <rFont val="Tahoma"/>
            <charset val="1"/>
          </rPr>
          <t xml:space="preserve">
PAGO GIRO PREV REGIMEN SUBSIDIADO DICIEMBRE 2022</t>
        </r>
      </text>
    </comment>
    <comment ref="X340" authorId="0" shapeId="0">
      <text>
        <r>
          <rPr>
            <b/>
            <sz val="9"/>
            <color indexed="81"/>
            <rFont val="Tahoma"/>
            <charset val="1"/>
          </rPr>
          <t>Juan Camilo Paez Ramirez:</t>
        </r>
        <r>
          <rPr>
            <sz val="9"/>
            <color indexed="81"/>
            <rFont val="Tahoma"/>
            <charset val="1"/>
          </rPr>
          <t xml:space="preserve">
PAGO GIRO PREV REGIMEN SUBSIDIADO DICIEMBRE 2022</t>
        </r>
      </text>
    </comment>
    <comment ref="X341" authorId="0" shapeId="0">
      <text>
        <r>
          <rPr>
            <b/>
            <sz val="9"/>
            <color indexed="81"/>
            <rFont val="Tahoma"/>
            <charset val="1"/>
          </rPr>
          <t>Juan Camilo Paez Ramirez:</t>
        </r>
        <r>
          <rPr>
            <sz val="9"/>
            <color indexed="81"/>
            <rFont val="Tahoma"/>
            <charset val="1"/>
          </rPr>
          <t xml:space="preserve">
PAGO GIRO PREV REGIMEN SUBSIDIADO DICIEMBRE 2022</t>
        </r>
      </text>
    </comment>
    <comment ref="X342" authorId="0" shapeId="0">
      <text>
        <r>
          <rPr>
            <b/>
            <sz val="9"/>
            <color indexed="81"/>
            <rFont val="Tahoma"/>
            <charset val="1"/>
          </rPr>
          <t>Juan Camilo Paez Ramirez:</t>
        </r>
        <r>
          <rPr>
            <sz val="9"/>
            <color indexed="81"/>
            <rFont val="Tahoma"/>
            <charset val="1"/>
          </rPr>
          <t xml:space="preserve">
PAGO GIRO PREV REGIMEN SUBSIDIADO DICIEMBRE 2022</t>
        </r>
      </text>
    </comment>
    <comment ref="X343" authorId="0" shapeId="0">
      <text>
        <r>
          <rPr>
            <b/>
            <sz val="9"/>
            <color indexed="81"/>
            <rFont val="Tahoma"/>
            <charset val="1"/>
          </rPr>
          <t>Juan Camilo Paez Ramirez:</t>
        </r>
        <r>
          <rPr>
            <sz val="9"/>
            <color indexed="81"/>
            <rFont val="Tahoma"/>
            <charset val="1"/>
          </rPr>
          <t xml:space="preserve">
PAGO GIRO PREV REGIMEN SUBSIDIADO DICIEMBRE 2022</t>
        </r>
      </text>
    </comment>
    <comment ref="X344" authorId="0" shapeId="0">
      <text>
        <r>
          <rPr>
            <b/>
            <sz val="9"/>
            <color indexed="81"/>
            <rFont val="Tahoma"/>
            <charset val="1"/>
          </rPr>
          <t>Juan Camilo Paez Ramirez:</t>
        </r>
        <r>
          <rPr>
            <sz val="9"/>
            <color indexed="81"/>
            <rFont val="Tahoma"/>
            <charset val="1"/>
          </rPr>
          <t xml:space="preserve">
PAGO GIRO PREV REGIMEN SUBSIDIADO DICIEMBRE 2022</t>
        </r>
      </text>
    </comment>
    <comment ref="X345" authorId="0" shapeId="0">
      <text>
        <r>
          <rPr>
            <b/>
            <sz val="9"/>
            <color indexed="81"/>
            <rFont val="Tahoma"/>
            <charset val="1"/>
          </rPr>
          <t>Juan Camilo Paez Ramirez:</t>
        </r>
        <r>
          <rPr>
            <sz val="9"/>
            <color indexed="81"/>
            <rFont val="Tahoma"/>
            <charset val="1"/>
          </rPr>
          <t xml:space="preserve">
PAGO GIRO PREV REGIMEN SUBSIDIADO DICIEMBRE 2022</t>
        </r>
      </text>
    </comment>
    <comment ref="X346" authorId="0" shapeId="0">
      <text>
        <r>
          <rPr>
            <b/>
            <sz val="9"/>
            <color indexed="81"/>
            <rFont val="Tahoma"/>
            <charset val="1"/>
          </rPr>
          <t>Juan Camilo Paez Ramirez:</t>
        </r>
        <r>
          <rPr>
            <sz val="9"/>
            <color indexed="81"/>
            <rFont val="Tahoma"/>
            <charset val="1"/>
          </rPr>
          <t xml:space="preserve">
PAGO GIRO PREV REGIMEN SUBSIDIADO DICIEMBRE 2022</t>
        </r>
      </text>
    </comment>
    <comment ref="X347" authorId="0" shapeId="0">
      <text>
        <r>
          <rPr>
            <b/>
            <sz val="9"/>
            <color indexed="81"/>
            <rFont val="Tahoma"/>
            <charset val="1"/>
          </rPr>
          <t>Juan Camilo Paez Ramirez:</t>
        </r>
        <r>
          <rPr>
            <sz val="9"/>
            <color indexed="81"/>
            <rFont val="Tahoma"/>
            <charset val="1"/>
          </rPr>
          <t xml:space="preserve">
PAGO GIRO PREV REGIMEN SUBSIDIADO DICIEMBRE 2022</t>
        </r>
      </text>
    </comment>
    <comment ref="X348" authorId="0" shapeId="0">
      <text>
        <r>
          <rPr>
            <b/>
            <sz val="9"/>
            <color indexed="81"/>
            <rFont val="Tahoma"/>
            <charset val="1"/>
          </rPr>
          <t>Juan Camilo Paez Ramirez:</t>
        </r>
        <r>
          <rPr>
            <sz val="9"/>
            <color indexed="81"/>
            <rFont val="Tahoma"/>
            <charset val="1"/>
          </rPr>
          <t xml:space="preserve">
PAGO GIRO PREV REGIMEN SUBSIDIADO DICIEMBRE 2022</t>
        </r>
      </text>
    </comment>
    <comment ref="X349" authorId="0" shapeId="0">
      <text>
        <r>
          <rPr>
            <b/>
            <sz val="9"/>
            <color indexed="81"/>
            <rFont val="Tahoma"/>
            <charset val="1"/>
          </rPr>
          <t>Juan Camilo Paez Ramirez:</t>
        </r>
        <r>
          <rPr>
            <sz val="9"/>
            <color indexed="81"/>
            <rFont val="Tahoma"/>
            <charset val="1"/>
          </rPr>
          <t xml:space="preserve">
PAGO GIRO PREV REGIMEN SUBSIDIADO DICIEMBRE 2022</t>
        </r>
      </text>
    </comment>
    <comment ref="X350" authorId="0" shapeId="0">
      <text>
        <r>
          <rPr>
            <b/>
            <sz val="9"/>
            <color indexed="81"/>
            <rFont val="Tahoma"/>
            <charset val="1"/>
          </rPr>
          <t>Juan Camilo Paez Ramirez:</t>
        </r>
        <r>
          <rPr>
            <sz val="9"/>
            <color indexed="81"/>
            <rFont val="Tahoma"/>
            <charset val="1"/>
          </rPr>
          <t xml:space="preserve">
PAGO GIRO PREV REGIMEN SUBSIDIADO DICIEMBRE 2022</t>
        </r>
      </text>
    </comment>
    <comment ref="X351" authorId="0" shapeId="0">
      <text>
        <r>
          <rPr>
            <b/>
            <sz val="9"/>
            <color indexed="81"/>
            <rFont val="Tahoma"/>
            <charset val="1"/>
          </rPr>
          <t>Juan Camilo Paez Ramirez:</t>
        </r>
        <r>
          <rPr>
            <sz val="9"/>
            <color indexed="81"/>
            <rFont val="Tahoma"/>
            <charset val="1"/>
          </rPr>
          <t xml:space="preserve">
PAGO GIRO PREV REGIMEN SUBSIDIADO DICIEMBRE 2022</t>
        </r>
      </text>
    </comment>
    <comment ref="X352" authorId="0" shapeId="0">
      <text>
        <r>
          <rPr>
            <b/>
            <sz val="9"/>
            <color indexed="81"/>
            <rFont val="Tahoma"/>
            <charset val="1"/>
          </rPr>
          <t>Juan Camilo Paez Ramirez:</t>
        </r>
        <r>
          <rPr>
            <sz val="9"/>
            <color indexed="81"/>
            <rFont val="Tahoma"/>
            <charset val="1"/>
          </rPr>
          <t xml:space="preserve">
PAGO GIRO PREV REGIMEN SUBSIDIADO DICIEMBRE 2022</t>
        </r>
      </text>
    </comment>
    <comment ref="X353" authorId="0" shapeId="0">
      <text>
        <r>
          <rPr>
            <b/>
            <sz val="9"/>
            <color indexed="81"/>
            <rFont val="Tahoma"/>
            <charset val="1"/>
          </rPr>
          <t>Juan Camilo Paez Ramirez:</t>
        </r>
        <r>
          <rPr>
            <sz val="9"/>
            <color indexed="81"/>
            <rFont val="Tahoma"/>
            <charset val="1"/>
          </rPr>
          <t xml:space="preserve">
PAGO GIRO PREV REGIMEN SUBSIDIADO DICIEMBRE 2022</t>
        </r>
      </text>
    </comment>
    <comment ref="X354" authorId="0" shapeId="0">
      <text>
        <r>
          <rPr>
            <b/>
            <sz val="9"/>
            <color indexed="81"/>
            <rFont val="Tahoma"/>
            <charset val="1"/>
          </rPr>
          <t>Juan Camilo Paez Ramirez:</t>
        </r>
        <r>
          <rPr>
            <sz val="9"/>
            <color indexed="81"/>
            <rFont val="Tahoma"/>
            <charset val="1"/>
          </rPr>
          <t xml:space="preserve">
PAGO GIRO PREV REGIMEN SUBSIDIADO DICIEMBRE 2022</t>
        </r>
      </text>
    </comment>
    <comment ref="X355" authorId="0" shapeId="0">
      <text>
        <r>
          <rPr>
            <b/>
            <sz val="9"/>
            <color indexed="81"/>
            <rFont val="Tahoma"/>
            <charset val="1"/>
          </rPr>
          <t>Juan Camilo Paez Ramirez:</t>
        </r>
        <r>
          <rPr>
            <sz val="9"/>
            <color indexed="81"/>
            <rFont val="Tahoma"/>
            <charset val="1"/>
          </rPr>
          <t xml:space="preserve">
PAGO GIRO PREV REGIMEN SUBSIDIADO DICIEMBRE 2022</t>
        </r>
      </text>
    </comment>
    <comment ref="X356" authorId="0" shapeId="0">
      <text>
        <r>
          <rPr>
            <b/>
            <sz val="9"/>
            <color indexed="81"/>
            <rFont val="Tahoma"/>
            <charset val="1"/>
          </rPr>
          <t>Juan Camilo Paez Ramirez:</t>
        </r>
        <r>
          <rPr>
            <sz val="9"/>
            <color indexed="81"/>
            <rFont val="Tahoma"/>
            <charset val="1"/>
          </rPr>
          <t xml:space="preserve">
PAGO GIRO PREV REGIMEN SUBSIDIADO DICIEMBRE 2022</t>
        </r>
      </text>
    </comment>
    <comment ref="X357" authorId="0" shapeId="0">
      <text>
        <r>
          <rPr>
            <b/>
            <sz val="9"/>
            <color indexed="81"/>
            <rFont val="Tahoma"/>
            <charset val="1"/>
          </rPr>
          <t>Juan Camilo Paez Ramirez:</t>
        </r>
        <r>
          <rPr>
            <sz val="9"/>
            <color indexed="81"/>
            <rFont val="Tahoma"/>
            <charset val="1"/>
          </rPr>
          <t xml:space="preserve">
PAGO GIRO PREV REGIMEN SUBSIDIADO DICIEMBRE 2022</t>
        </r>
      </text>
    </comment>
    <comment ref="X358" authorId="0" shapeId="0">
      <text>
        <r>
          <rPr>
            <b/>
            <sz val="9"/>
            <color indexed="81"/>
            <rFont val="Tahoma"/>
            <charset val="1"/>
          </rPr>
          <t>Juan Camilo Paez Ramirez:</t>
        </r>
        <r>
          <rPr>
            <sz val="9"/>
            <color indexed="81"/>
            <rFont val="Tahoma"/>
            <charset val="1"/>
          </rPr>
          <t xml:space="preserve">
PAGO GIRO PREV REGIMEN SUBSIDIADO DICIEMBRE 2022</t>
        </r>
      </text>
    </comment>
    <comment ref="X359" authorId="0" shapeId="0">
      <text>
        <r>
          <rPr>
            <b/>
            <sz val="9"/>
            <color indexed="81"/>
            <rFont val="Tahoma"/>
            <charset val="1"/>
          </rPr>
          <t>Juan Camilo Paez Ramirez:</t>
        </r>
        <r>
          <rPr>
            <sz val="9"/>
            <color indexed="81"/>
            <rFont val="Tahoma"/>
            <charset val="1"/>
          </rPr>
          <t xml:space="preserve">
PAGO GIRO PREV REGIMEN SUBSIDIADO DICIEMBRE 2022</t>
        </r>
      </text>
    </comment>
    <comment ref="X360" authorId="0" shapeId="0">
      <text>
        <r>
          <rPr>
            <b/>
            <sz val="9"/>
            <color indexed="81"/>
            <rFont val="Tahoma"/>
            <charset val="1"/>
          </rPr>
          <t>Juan Camilo Paez Ramirez:</t>
        </r>
        <r>
          <rPr>
            <sz val="9"/>
            <color indexed="81"/>
            <rFont val="Tahoma"/>
            <charset val="1"/>
          </rPr>
          <t xml:space="preserve">
PAGO GIRO PREV REGIMEN SUBSIDIADO DICIEMBRE 2022</t>
        </r>
      </text>
    </comment>
    <comment ref="X361" authorId="0" shapeId="0">
      <text>
        <r>
          <rPr>
            <b/>
            <sz val="9"/>
            <color indexed="81"/>
            <rFont val="Tahoma"/>
            <charset val="1"/>
          </rPr>
          <t>Juan Camilo Paez Ramirez:</t>
        </r>
        <r>
          <rPr>
            <sz val="9"/>
            <color indexed="81"/>
            <rFont val="Tahoma"/>
            <charset val="1"/>
          </rPr>
          <t xml:space="preserve">
PAGO GIRO PREV REGIMEN SUBSIDIADO DICIEMBRE 2022</t>
        </r>
      </text>
    </comment>
    <comment ref="X362" authorId="0" shapeId="0">
      <text>
        <r>
          <rPr>
            <b/>
            <sz val="9"/>
            <color indexed="81"/>
            <rFont val="Tahoma"/>
            <charset val="1"/>
          </rPr>
          <t>Juan Camilo Paez Ramirez:</t>
        </r>
        <r>
          <rPr>
            <sz val="9"/>
            <color indexed="81"/>
            <rFont val="Tahoma"/>
            <charset val="1"/>
          </rPr>
          <t xml:space="preserve">
PAGO GIRO PREV REGIMEN SUBSIDIADO DICIEMBRE 2022</t>
        </r>
      </text>
    </comment>
    <comment ref="X363" authorId="0" shapeId="0">
      <text>
        <r>
          <rPr>
            <b/>
            <sz val="9"/>
            <color indexed="81"/>
            <rFont val="Tahoma"/>
            <charset val="1"/>
          </rPr>
          <t>Juan Camilo Paez Ramirez:</t>
        </r>
        <r>
          <rPr>
            <sz val="9"/>
            <color indexed="81"/>
            <rFont val="Tahoma"/>
            <charset val="1"/>
          </rPr>
          <t xml:space="preserve">
PAGO GIRO PREV REGIMEN SUBSIDIADO DICIEMBRE 2022</t>
        </r>
      </text>
    </comment>
    <comment ref="X364" authorId="0" shapeId="0">
      <text>
        <r>
          <rPr>
            <b/>
            <sz val="9"/>
            <color indexed="81"/>
            <rFont val="Tahoma"/>
            <charset val="1"/>
          </rPr>
          <t>Juan Camilo Paez Ramirez:</t>
        </r>
        <r>
          <rPr>
            <sz val="9"/>
            <color indexed="81"/>
            <rFont val="Tahoma"/>
            <charset val="1"/>
          </rPr>
          <t xml:space="preserve">
PAGO GIRO PREV REGIMEN SUBSIDIADO DICIEMBRE 2022</t>
        </r>
      </text>
    </comment>
    <comment ref="X365" authorId="0" shapeId="0">
      <text>
        <r>
          <rPr>
            <b/>
            <sz val="9"/>
            <color indexed="81"/>
            <rFont val="Tahoma"/>
            <charset val="1"/>
          </rPr>
          <t>Juan Camilo Paez Ramirez:</t>
        </r>
        <r>
          <rPr>
            <sz val="9"/>
            <color indexed="81"/>
            <rFont val="Tahoma"/>
            <charset val="1"/>
          </rPr>
          <t xml:space="preserve">
PAGO GIRO PREV REGIMEN SUBSIDIADO DICIEMBRE 2022</t>
        </r>
      </text>
    </comment>
    <comment ref="X366" authorId="0" shapeId="0">
      <text>
        <r>
          <rPr>
            <b/>
            <sz val="9"/>
            <color indexed="81"/>
            <rFont val="Tahoma"/>
            <charset val="1"/>
          </rPr>
          <t>Juan Camilo Paez Ramirez:</t>
        </r>
        <r>
          <rPr>
            <sz val="9"/>
            <color indexed="81"/>
            <rFont val="Tahoma"/>
            <charset val="1"/>
          </rPr>
          <t xml:space="preserve">
PAGO GIRO PREV REGIMEN SUBSIDIADO DICIEMBRE 2022</t>
        </r>
      </text>
    </comment>
    <comment ref="X367" authorId="0" shapeId="0">
      <text>
        <r>
          <rPr>
            <b/>
            <sz val="9"/>
            <color indexed="81"/>
            <rFont val="Tahoma"/>
            <charset val="1"/>
          </rPr>
          <t>Juan Camilo Paez Ramirez:</t>
        </r>
        <r>
          <rPr>
            <sz val="9"/>
            <color indexed="81"/>
            <rFont val="Tahoma"/>
            <charset val="1"/>
          </rPr>
          <t xml:space="preserve">
PAGO GIRO PREV REGIMEN SUBSIDIADO DICIEMBRE 2022</t>
        </r>
      </text>
    </comment>
    <comment ref="X368" authorId="0" shapeId="0">
      <text>
        <r>
          <rPr>
            <b/>
            <sz val="9"/>
            <color indexed="81"/>
            <rFont val="Tahoma"/>
            <charset val="1"/>
          </rPr>
          <t>Juan Camilo Paez Ramirez:</t>
        </r>
        <r>
          <rPr>
            <sz val="9"/>
            <color indexed="81"/>
            <rFont val="Tahoma"/>
            <charset val="1"/>
          </rPr>
          <t xml:space="preserve">
PAGO GIRO PREV REGIMEN SUBSIDIADO DICIEMBRE 2022</t>
        </r>
      </text>
    </comment>
    <comment ref="X369" authorId="0" shapeId="0">
      <text>
        <r>
          <rPr>
            <b/>
            <sz val="9"/>
            <color indexed="81"/>
            <rFont val="Tahoma"/>
            <charset val="1"/>
          </rPr>
          <t>Juan Camilo Paez Ramirez:</t>
        </r>
        <r>
          <rPr>
            <sz val="9"/>
            <color indexed="81"/>
            <rFont val="Tahoma"/>
            <charset val="1"/>
          </rPr>
          <t xml:space="preserve">
PAGO GIRO PREV REGIMEN SUBSIDIADO DICIEMBRE 2022</t>
        </r>
      </text>
    </comment>
    <comment ref="X370" authorId="0" shapeId="0">
      <text>
        <r>
          <rPr>
            <b/>
            <sz val="9"/>
            <color indexed="81"/>
            <rFont val="Tahoma"/>
            <charset val="1"/>
          </rPr>
          <t>Juan Camilo Paez Ramirez:</t>
        </r>
        <r>
          <rPr>
            <sz val="9"/>
            <color indexed="81"/>
            <rFont val="Tahoma"/>
            <charset val="1"/>
          </rPr>
          <t xml:space="preserve">
PAGO GIRO PREV REGIMEN SUBSIDIADO DICIEMBRE 2022</t>
        </r>
      </text>
    </comment>
    <comment ref="X371" authorId="0" shapeId="0">
      <text>
        <r>
          <rPr>
            <b/>
            <sz val="9"/>
            <color indexed="81"/>
            <rFont val="Tahoma"/>
            <charset val="1"/>
          </rPr>
          <t>Juan Camilo Paez Ramirez:</t>
        </r>
        <r>
          <rPr>
            <sz val="9"/>
            <color indexed="81"/>
            <rFont val="Tahoma"/>
            <charset val="1"/>
          </rPr>
          <t xml:space="preserve">
PAGO GIRO PREV REGIMEN SUBSIDIADO DICIEMBRE 2022</t>
        </r>
      </text>
    </comment>
    <comment ref="X372" authorId="0" shapeId="0">
      <text>
        <r>
          <rPr>
            <b/>
            <sz val="9"/>
            <color indexed="81"/>
            <rFont val="Tahoma"/>
            <charset val="1"/>
          </rPr>
          <t>Juan Camilo Paez Ramirez:</t>
        </r>
        <r>
          <rPr>
            <sz val="9"/>
            <color indexed="81"/>
            <rFont val="Tahoma"/>
            <charset val="1"/>
          </rPr>
          <t xml:space="preserve">
PAGO GIRO PREV REGIMEN SUBSIDIADO DICIEMBRE 2022</t>
        </r>
      </text>
    </comment>
    <comment ref="X373" authorId="0" shapeId="0">
      <text>
        <r>
          <rPr>
            <b/>
            <sz val="9"/>
            <color indexed="81"/>
            <rFont val="Tahoma"/>
            <charset val="1"/>
          </rPr>
          <t>Juan Camilo Paez Ramirez:</t>
        </r>
        <r>
          <rPr>
            <sz val="9"/>
            <color indexed="81"/>
            <rFont val="Tahoma"/>
            <charset val="1"/>
          </rPr>
          <t xml:space="preserve">
PAGO GIRO PREV REGIMEN SUBSIDIADO DICIEMBRE 2022</t>
        </r>
      </text>
    </comment>
    <comment ref="X374" authorId="0" shapeId="0">
      <text>
        <r>
          <rPr>
            <b/>
            <sz val="9"/>
            <color indexed="81"/>
            <rFont val="Tahoma"/>
            <charset val="1"/>
          </rPr>
          <t>Juan Camilo Paez Ramirez:</t>
        </r>
        <r>
          <rPr>
            <sz val="9"/>
            <color indexed="81"/>
            <rFont val="Tahoma"/>
            <charset val="1"/>
          </rPr>
          <t xml:space="preserve">
PAGO GIRO PREV REGIMEN SUBSIDIADO DICIEMBRE 2022</t>
        </r>
      </text>
    </comment>
    <comment ref="X375" authorId="0" shapeId="0">
      <text>
        <r>
          <rPr>
            <b/>
            <sz val="9"/>
            <color indexed="81"/>
            <rFont val="Tahoma"/>
            <charset val="1"/>
          </rPr>
          <t>Juan Camilo Paez Ramirez:</t>
        </r>
        <r>
          <rPr>
            <sz val="9"/>
            <color indexed="81"/>
            <rFont val="Tahoma"/>
            <charset val="1"/>
          </rPr>
          <t xml:space="preserve">
PAGO GIRO PREV REGIMEN SUBSIDIADO DICIEMBRE 2022</t>
        </r>
      </text>
    </comment>
    <comment ref="X376" authorId="0" shapeId="0">
      <text>
        <r>
          <rPr>
            <b/>
            <sz val="9"/>
            <color indexed="81"/>
            <rFont val="Tahoma"/>
            <charset val="1"/>
          </rPr>
          <t>Juan Camilo Paez Ramirez:</t>
        </r>
        <r>
          <rPr>
            <sz val="9"/>
            <color indexed="81"/>
            <rFont val="Tahoma"/>
            <charset val="1"/>
          </rPr>
          <t xml:space="preserve">
PAGO GIRO PREV REGIMEN SUBSIDIADO DICIEMBRE 2022</t>
        </r>
      </text>
    </comment>
    <comment ref="X377" authorId="0" shapeId="0">
      <text>
        <r>
          <rPr>
            <b/>
            <sz val="9"/>
            <color indexed="81"/>
            <rFont val="Tahoma"/>
            <charset val="1"/>
          </rPr>
          <t>Juan Camilo Paez Ramirez:</t>
        </r>
        <r>
          <rPr>
            <sz val="9"/>
            <color indexed="81"/>
            <rFont val="Tahoma"/>
            <charset val="1"/>
          </rPr>
          <t xml:space="preserve">
PAGO GIRO PREV REGIMEN SUBSIDIADO DICIEMBRE 2022</t>
        </r>
      </text>
    </comment>
    <comment ref="X378" authorId="0" shapeId="0">
      <text>
        <r>
          <rPr>
            <b/>
            <sz val="9"/>
            <color indexed="81"/>
            <rFont val="Tahoma"/>
            <charset val="1"/>
          </rPr>
          <t>Juan Camilo Paez Ramirez:</t>
        </r>
        <r>
          <rPr>
            <sz val="9"/>
            <color indexed="81"/>
            <rFont val="Tahoma"/>
            <charset val="1"/>
          </rPr>
          <t xml:space="preserve">
PAGO GIRO PREV REGIMEN SUBSIDIADO DICIEMBRE 2022</t>
        </r>
      </text>
    </comment>
    <comment ref="X379" authorId="0" shapeId="0">
      <text>
        <r>
          <rPr>
            <b/>
            <sz val="9"/>
            <color indexed="81"/>
            <rFont val="Tahoma"/>
            <charset val="1"/>
          </rPr>
          <t>Juan Camilo Paez Ramirez:</t>
        </r>
        <r>
          <rPr>
            <sz val="9"/>
            <color indexed="81"/>
            <rFont val="Tahoma"/>
            <charset val="1"/>
          </rPr>
          <t xml:space="preserve">
PAGO GIRO PREV REGIMEN SUBSIDIADO DICIEMBRE 2022</t>
        </r>
      </text>
    </comment>
    <comment ref="X380" authorId="0" shapeId="0">
      <text>
        <r>
          <rPr>
            <b/>
            <sz val="9"/>
            <color indexed="81"/>
            <rFont val="Tahoma"/>
            <charset val="1"/>
          </rPr>
          <t>Juan Camilo Paez Ramirez:</t>
        </r>
        <r>
          <rPr>
            <sz val="9"/>
            <color indexed="81"/>
            <rFont val="Tahoma"/>
            <charset val="1"/>
          </rPr>
          <t xml:space="preserve">
PAGO GIRO PREV REGIMEN SUBSIDIADO DICIEMBRE 2022</t>
        </r>
      </text>
    </comment>
    <comment ref="X381" authorId="0" shapeId="0">
      <text>
        <r>
          <rPr>
            <b/>
            <sz val="9"/>
            <color indexed="81"/>
            <rFont val="Tahoma"/>
            <charset val="1"/>
          </rPr>
          <t>Juan Camilo Paez Ramirez:</t>
        </r>
        <r>
          <rPr>
            <sz val="9"/>
            <color indexed="81"/>
            <rFont val="Tahoma"/>
            <charset val="1"/>
          </rPr>
          <t xml:space="preserve">
PAGO GIRO PREV REGIMEN SUBSIDIADO DICIEMBRE 2022</t>
        </r>
      </text>
    </comment>
    <comment ref="X382" authorId="0" shapeId="0">
      <text>
        <r>
          <rPr>
            <b/>
            <sz val="9"/>
            <color indexed="81"/>
            <rFont val="Tahoma"/>
            <charset val="1"/>
          </rPr>
          <t>Juan Camilo Paez Ramirez:</t>
        </r>
        <r>
          <rPr>
            <sz val="9"/>
            <color indexed="81"/>
            <rFont val="Tahoma"/>
            <charset val="1"/>
          </rPr>
          <t xml:space="preserve">
PAGO GIRO PREV REGIMEN SUBSIDIADO DICIEMBRE 2022</t>
        </r>
      </text>
    </comment>
    <comment ref="X383" authorId="0" shapeId="0">
      <text>
        <r>
          <rPr>
            <b/>
            <sz val="9"/>
            <color indexed="81"/>
            <rFont val="Tahoma"/>
            <charset val="1"/>
          </rPr>
          <t>Juan Camilo Paez Ramirez:</t>
        </r>
        <r>
          <rPr>
            <sz val="9"/>
            <color indexed="81"/>
            <rFont val="Tahoma"/>
            <charset val="1"/>
          </rPr>
          <t xml:space="preserve">
PAGO GIRO PREV REGIMEN SUBSIDIADO DICIEMBRE 2022</t>
        </r>
      </text>
    </comment>
    <comment ref="X384" authorId="0" shapeId="0">
      <text>
        <r>
          <rPr>
            <b/>
            <sz val="9"/>
            <color indexed="81"/>
            <rFont val="Tahoma"/>
            <charset val="1"/>
          </rPr>
          <t>Juan Camilo Paez Ramirez:</t>
        </r>
        <r>
          <rPr>
            <sz val="9"/>
            <color indexed="81"/>
            <rFont val="Tahoma"/>
            <charset val="1"/>
          </rPr>
          <t xml:space="preserve">
PAGO GIRO PREV REGIMEN SUBSIDIADO DICIEMBRE 2022</t>
        </r>
      </text>
    </comment>
    <comment ref="X385" authorId="0" shapeId="0">
      <text>
        <r>
          <rPr>
            <b/>
            <sz val="9"/>
            <color indexed="81"/>
            <rFont val="Tahoma"/>
            <charset val="1"/>
          </rPr>
          <t>Juan Camilo Paez Ramirez:</t>
        </r>
        <r>
          <rPr>
            <sz val="9"/>
            <color indexed="81"/>
            <rFont val="Tahoma"/>
            <charset val="1"/>
          </rPr>
          <t xml:space="preserve">
PAGO GIRO PREV REGIMEN SUBSIDIADO DICIEMBRE 2022</t>
        </r>
      </text>
    </comment>
    <comment ref="X386" authorId="0" shapeId="0">
      <text>
        <r>
          <rPr>
            <b/>
            <sz val="9"/>
            <color indexed="81"/>
            <rFont val="Tahoma"/>
            <charset val="1"/>
          </rPr>
          <t>Juan Camilo Paez Ramirez:</t>
        </r>
        <r>
          <rPr>
            <sz val="9"/>
            <color indexed="81"/>
            <rFont val="Tahoma"/>
            <charset val="1"/>
          </rPr>
          <t xml:space="preserve">
PAGO GIRO PREV REGIMEN SUBSIDIADO DICIEMBRE 2022</t>
        </r>
      </text>
    </comment>
    <comment ref="X387" authorId="0" shapeId="0">
      <text>
        <r>
          <rPr>
            <b/>
            <sz val="9"/>
            <color indexed="81"/>
            <rFont val="Tahoma"/>
            <charset val="1"/>
          </rPr>
          <t>Juan Camilo Paez Ramirez:</t>
        </r>
        <r>
          <rPr>
            <sz val="9"/>
            <color indexed="81"/>
            <rFont val="Tahoma"/>
            <charset val="1"/>
          </rPr>
          <t xml:space="preserve">
PAGO GIRO PREV REGIMEN SUBSIDIADO DICIEMBRE 2022</t>
        </r>
      </text>
    </comment>
    <comment ref="X388" authorId="0" shapeId="0">
      <text>
        <r>
          <rPr>
            <b/>
            <sz val="9"/>
            <color indexed="81"/>
            <rFont val="Tahoma"/>
            <charset val="1"/>
          </rPr>
          <t>Juan Camilo Paez Ramirez:</t>
        </r>
        <r>
          <rPr>
            <sz val="9"/>
            <color indexed="81"/>
            <rFont val="Tahoma"/>
            <charset val="1"/>
          </rPr>
          <t xml:space="preserve">
PAGO GIRO PREV REGIMEN SUBSIDIADO DICIEMBRE 2022</t>
        </r>
      </text>
    </comment>
    <comment ref="X389" authorId="0" shapeId="0">
      <text>
        <r>
          <rPr>
            <b/>
            <sz val="9"/>
            <color indexed="81"/>
            <rFont val="Tahoma"/>
            <charset val="1"/>
          </rPr>
          <t>Juan Camilo Paez Ramirez:</t>
        </r>
        <r>
          <rPr>
            <sz val="9"/>
            <color indexed="81"/>
            <rFont val="Tahoma"/>
            <charset val="1"/>
          </rPr>
          <t xml:space="preserve">
PAGO GIRO PREV REGIMEN SUBSIDIADO DICIEMBRE 2022</t>
        </r>
      </text>
    </comment>
    <comment ref="X390" authorId="0" shapeId="0">
      <text>
        <r>
          <rPr>
            <b/>
            <sz val="9"/>
            <color indexed="81"/>
            <rFont val="Tahoma"/>
            <charset val="1"/>
          </rPr>
          <t>Juan Camilo Paez Ramirez:</t>
        </r>
        <r>
          <rPr>
            <sz val="9"/>
            <color indexed="81"/>
            <rFont val="Tahoma"/>
            <charset val="1"/>
          </rPr>
          <t xml:space="preserve">
PAGO GIRO PREV REGIMEN SUBSIDIADO DICIEMBRE 2022</t>
        </r>
      </text>
    </comment>
    <comment ref="X391" authorId="0" shapeId="0">
      <text>
        <r>
          <rPr>
            <b/>
            <sz val="9"/>
            <color indexed="81"/>
            <rFont val="Tahoma"/>
            <charset val="1"/>
          </rPr>
          <t>Juan Camilo Paez Ramirez:</t>
        </r>
        <r>
          <rPr>
            <sz val="9"/>
            <color indexed="81"/>
            <rFont val="Tahoma"/>
            <charset val="1"/>
          </rPr>
          <t xml:space="preserve">
PAGO GIRO PREV REGIMEN SUBSIDIADO DICIEMBRE 2022</t>
        </r>
      </text>
    </comment>
    <comment ref="X392" authorId="0" shapeId="0">
      <text>
        <r>
          <rPr>
            <b/>
            <sz val="9"/>
            <color indexed="81"/>
            <rFont val="Tahoma"/>
            <charset val="1"/>
          </rPr>
          <t>Juan Camilo Paez Ramirez:</t>
        </r>
        <r>
          <rPr>
            <sz val="9"/>
            <color indexed="81"/>
            <rFont val="Tahoma"/>
            <charset val="1"/>
          </rPr>
          <t xml:space="preserve">
PAGO GIRO PREV REGIMEN SUBSIDIADO DICIEMBRE 2022</t>
        </r>
      </text>
    </comment>
    <comment ref="X393" authorId="0" shapeId="0">
      <text>
        <r>
          <rPr>
            <b/>
            <sz val="9"/>
            <color indexed="81"/>
            <rFont val="Tahoma"/>
            <charset val="1"/>
          </rPr>
          <t>Juan Camilo Paez Ramirez:</t>
        </r>
        <r>
          <rPr>
            <sz val="9"/>
            <color indexed="81"/>
            <rFont val="Tahoma"/>
            <charset val="1"/>
          </rPr>
          <t xml:space="preserve">
PAGO GIRO PREV REGIMEN SUBSIDIADO DICIEMBRE 2022</t>
        </r>
      </text>
    </comment>
    <comment ref="X394" authorId="0" shapeId="0">
      <text>
        <r>
          <rPr>
            <b/>
            <sz val="9"/>
            <color indexed="81"/>
            <rFont val="Tahoma"/>
            <charset val="1"/>
          </rPr>
          <t>Juan Camilo Paez Ramirez:</t>
        </r>
        <r>
          <rPr>
            <sz val="9"/>
            <color indexed="81"/>
            <rFont val="Tahoma"/>
            <charset val="1"/>
          </rPr>
          <t xml:space="preserve">
PAGO GIRO PREV REGIMEN SUBSIDIADO DICIEMBRE 2022</t>
        </r>
      </text>
    </comment>
    <comment ref="X395" authorId="0" shapeId="0">
      <text>
        <r>
          <rPr>
            <b/>
            <sz val="9"/>
            <color indexed="81"/>
            <rFont val="Tahoma"/>
            <charset val="1"/>
          </rPr>
          <t>Juan Camilo Paez Ramirez:</t>
        </r>
        <r>
          <rPr>
            <sz val="9"/>
            <color indexed="81"/>
            <rFont val="Tahoma"/>
            <charset val="1"/>
          </rPr>
          <t xml:space="preserve">
PAGO GIRO PREV REGIMEN SUBSIDIADO ENERO 2023</t>
        </r>
      </text>
    </comment>
    <comment ref="X396" authorId="0" shapeId="0">
      <text>
        <r>
          <rPr>
            <b/>
            <sz val="9"/>
            <color indexed="81"/>
            <rFont val="Tahoma"/>
            <charset val="1"/>
          </rPr>
          <t>Juan Camilo Paez Ramirez:</t>
        </r>
        <r>
          <rPr>
            <sz val="9"/>
            <color indexed="81"/>
            <rFont val="Tahoma"/>
            <charset val="1"/>
          </rPr>
          <t xml:space="preserve">
PAGO GIRO PREV REGIMEN SUBSIDIADO ENERO 2023</t>
        </r>
      </text>
    </comment>
    <comment ref="X397" authorId="0" shapeId="0">
      <text>
        <r>
          <rPr>
            <b/>
            <sz val="9"/>
            <color indexed="81"/>
            <rFont val="Tahoma"/>
            <charset val="1"/>
          </rPr>
          <t>Juan Camilo Paez Ramirez:</t>
        </r>
        <r>
          <rPr>
            <sz val="9"/>
            <color indexed="81"/>
            <rFont val="Tahoma"/>
            <charset val="1"/>
          </rPr>
          <t xml:space="preserve">
PAGO GIRO PREV REGIMEN SUBSIDIADO ENERO 2023</t>
        </r>
      </text>
    </comment>
    <comment ref="X398" authorId="0" shapeId="0">
      <text>
        <r>
          <rPr>
            <b/>
            <sz val="9"/>
            <color indexed="81"/>
            <rFont val="Tahoma"/>
            <charset val="1"/>
          </rPr>
          <t>Juan Camilo Paez Ramirez:</t>
        </r>
        <r>
          <rPr>
            <sz val="9"/>
            <color indexed="81"/>
            <rFont val="Tahoma"/>
            <charset val="1"/>
          </rPr>
          <t xml:space="preserve">
PAGO GIRO PREV REGIMEN SUBSIDIADO ENERO 2023</t>
        </r>
      </text>
    </comment>
    <comment ref="X399" authorId="0" shapeId="0">
      <text>
        <r>
          <rPr>
            <b/>
            <sz val="9"/>
            <color indexed="81"/>
            <rFont val="Tahoma"/>
            <charset val="1"/>
          </rPr>
          <t>Juan Camilo Paez Ramirez:</t>
        </r>
        <r>
          <rPr>
            <sz val="9"/>
            <color indexed="81"/>
            <rFont val="Tahoma"/>
            <charset val="1"/>
          </rPr>
          <t xml:space="preserve">
PAGO GIRO PREV REGIMEN SUBSIDIADO ENERO 2023</t>
        </r>
      </text>
    </comment>
    <comment ref="X400" authorId="0" shapeId="0">
      <text>
        <r>
          <rPr>
            <b/>
            <sz val="9"/>
            <color indexed="81"/>
            <rFont val="Tahoma"/>
            <charset val="1"/>
          </rPr>
          <t>Juan Camilo Paez Ramirez:</t>
        </r>
        <r>
          <rPr>
            <sz val="9"/>
            <color indexed="81"/>
            <rFont val="Tahoma"/>
            <charset val="1"/>
          </rPr>
          <t xml:space="preserve">
PAGO GIRO PREV REGIMEN SUBSIDIADO ENERO 2023</t>
        </r>
      </text>
    </comment>
    <comment ref="X401" authorId="0" shapeId="0">
      <text>
        <r>
          <rPr>
            <b/>
            <sz val="9"/>
            <color indexed="81"/>
            <rFont val="Tahoma"/>
            <charset val="1"/>
          </rPr>
          <t>Juan Camilo Paez Ramirez:</t>
        </r>
        <r>
          <rPr>
            <sz val="9"/>
            <color indexed="81"/>
            <rFont val="Tahoma"/>
            <charset val="1"/>
          </rPr>
          <t xml:space="preserve">
PAGO GIRO PREV REGIMEN SUBSIDIADO ENERO 2023</t>
        </r>
      </text>
    </comment>
    <comment ref="X402" authorId="0" shapeId="0">
      <text>
        <r>
          <rPr>
            <b/>
            <sz val="9"/>
            <color indexed="81"/>
            <rFont val="Tahoma"/>
            <charset val="1"/>
          </rPr>
          <t>Juan Camilo Paez Ramirez:</t>
        </r>
        <r>
          <rPr>
            <sz val="9"/>
            <color indexed="81"/>
            <rFont val="Tahoma"/>
            <charset val="1"/>
          </rPr>
          <t xml:space="preserve">
PAGO GIRO PREV REGIMEN SUBSIDIADO ENERO 2023</t>
        </r>
      </text>
    </comment>
    <comment ref="X403" authorId="0" shapeId="0">
      <text>
        <r>
          <rPr>
            <b/>
            <sz val="9"/>
            <color indexed="81"/>
            <rFont val="Tahoma"/>
            <charset val="1"/>
          </rPr>
          <t>Juan Camilo Paez Ramirez:</t>
        </r>
        <r>
          <rPr>
            <sz val="9"/>
            <color indexed="81"/>
            <rFont val="Tahoma"/>
            <charset val="1"/>
          </rPr>
          <t xml:space="preserve">
PAGO GIRO PREV REGIMEN SUBSIDIADO ENERO 2023</t>
        </r>
      </text>
    </comment>
    <comment ref="X404" authorId="0" shapeId="0">
      <text>
        <r>
          <rPr>
            <b/>
            <sz val="9"/>
            <color indexed="81"/>
            <rFont val="Tahoma"/>
            <charset val="1"/>
          </rPr>
          <t>Juan Camilo Paez Ramirez:</t>
        </r>
        <r>
          <rPr>
            <sz val="9"/>
            <color indexed="81"/>
            <rFont val="Tahoma"/>
            <charset val="1"/>
          </rPr>
          <t xml:space="preserve">
PAGO GIRO PREV REGIMEN SUBSIDIADO ENERO 2023</t>
        </r>
      </text>
    </comment>
    <comment ref="X405" authorId="0" shapeId="0">
      <text>
        <r>
          <rPr>
            <b/>
            <sz val="9"/>
            <color indexed="81"/>
            <rFont val="Tahoma"/>
            <charset val="1"/>
          </rPr>
          <t>Juan Camilo Paez Ramirez:</t>
        </r>
        <r>
          <rPr>
            <sz val="9"/>
            <color indexed="81"/>
            <rFont val="Tahoma"/>
            <charset val="1"/>
          </rPr>
          <t xml:space="preserve">
PAGO GIRO PREV REGIMEN SUBSIDIADO ENERO 2023</t>
        </r>
      </text>
    </comment>
    <comment ref="X406" authorId="0" shapeId="0">
      <text>
        <r>
          <rPr>
            <b/>
            <sz val="9"/>
            <color indexed="81"/>
            <rFont val="Tahoma"/>
            <charset val="1"/>
          </rPr>
          <t>Juan Camilo Paez Ramirez:</t>
        </r>
        <r>
          <rPr>
            <sz val="9"/>
            <color indexed="81"/>
            <rFont val="Tahoma"/>
            <charset val="1"/>
          </rPr>
          <t xml:space="preserve">
PAGO GIRO PREV REGIMEN SUBSIDIADO ENERO 2023</t>
        </r>
      </text>
    </comment>
    <comment ref="X407" authorId="0" shapeId="0">
      <text>
        <r>
          <rPr>
            <b/>
            <sz val="9"/>
            <color indexed="81"/>
            <rFont val="Tahoma"/>
            <charset val="1"/>
          </rPr>
          <t>Juan Camilo Paez Ramirez:</t>
        </r>
        <r>
          <rPr>
            <sz val="9"/>
            <color indexed="81"/>
            <rFont val="Tahoma"/>
            <charset val="1"/>
          </rPr>
          <t xml:space="preserve">
PAGO GIRO PREV REGIMEN SUBSIDIADO ENERO 2023</t>
        </r>
      </text>
    </comment>
    <comment ref="X408" authorId="0" shapeId="0">
      <text>
        <r>
          <rPr>
            <b/>
            <sz val="9"/>
            <color indexed="81"/>
            <rFont val="Tahoma"/>
            <charset val="1"/>
          </rPr>
          <t>Juan Camilo Paez Ramirez:</t>
        </r>
        <r>
          <rPr>
            <sz val="9"/>
            <color indexed="81"/>
            <rFont val="Tahoma"/>
            <charset val="1"/>
          </rPr>
          <t xml:space="preserve">
PAGO GIRO PREV REGIMEN SUBSIDIADO ENERO 2023</t>
        </r>
      </text>
    </comment>
    <comment ref="X409" authorId="0" shapeId="0">
      <text>
        <r>
          <rPr>
            <b/>
            <sz val="9"/>
            <color indexed="81"/>
            <rFont val="Tahoma"/>
            <charset val="1"/>
          </rPr>
          <t>Juan Camilo Paez Ramirez:</t>
        </r>
        <r>
          <rPr>
            <sz val="9"/>
            <color indexed="81"/>
            <rFont val="Tahoma"/>
            <charset val="1"/>
          </rPr>
          <t xml:space="preserve">
PAGO GIRO PREV REGIMEN SUBSIDIADO ENERO 2023</t>
        </r>
      </text>
    </comment>
    <comment ref="X410" authorId="0" shapeId="0">
      <text>
        <r>
          <rPr>
            <b/>
            <sz val="9"/>
            <color indexed="81"/>
            <rFont val="Tahoma"/>
            <charset val="1"/>
          </rPr>
          <t>Juan Camilo Paez Ramirez:</t>
        </r>
        <r>
          <rPr>
            <sz val="9"/>
            <color indexed="81"/>
            <rFont val="Tahoma"/>
            <charset val="1"/>
          </rPr>
          <t xml:space="preserve">
PAGO GIRO PREV REGIMEN SUBSIDIADO ENERO 2023</t>
        </r>
      </text>
    </comment>
    <comment ref="X411" authorId="0" shapeId="0">
      <text>
        <r>
          <rPr>
            <b/>
            <sz val="9"/>
            <color indexed="81"/>
            <rFont val="Tahoma"/>
            <charset val="1"/>
          </rPr>
          <t>Juan Camilo Paez Ramirez:</t>
        </r>
        <r>
          <rPr>
            <sz val="9"/>
            <color indexed="81"/>
            <rFont val="Tahoma"/>
            <charset val="1"/>
          </rPr>
          <t xml:space="preserve">
PAGO GIRO PREV REGIMEN SUBSIDIADO ENERO 2023</t>
        </r>
      </text>
    </comment>
    <comment ref="X412" authorId="0" shapeId="0">
      <text>
        <r>
          <rPr>
            <b/>
            <sz val="9"/>
            <color indexed="81"/>
            <rFont val="Tahoma"/>
            <charset val="1"/>
          </rPr>
          <t>Juan Camilo Paez Ramirez:</t>
        </r>
        <r>
          <rPr>
            <sz val="9"/>
            <color indexed="81"/>
            <rFont val="Tahoma"/>
            <charset val="1"/>
          </rPr>
          <t xml:space="preserve">
PAGO GIRO PREV REGIMEN SUBSIDIADO ENERO 2023</t>
        </r>
      </text>
    </comment>
    <comment ref="X413" authorId="0" shapeId="0">
      <text>
        <r>
          <rPr>
            <b/>
            <sz val="9"/>
            <color indexed="81"/>
            <rFont val="Tahoma"/>
            <charset val="1"/>
          </rPr>
          <t>Juan Camilo Paez Ramirez:</t>
        </r>
        <r>
          <rPr>
            <sz val="9"/>
            <color indexed="81"/>
            <rFont val="Tahoma"/>
            <charset val="1"/>
          </rPr>
          <t xml:space="preserve">
PAGO GIRO PREV REGIMEN SUBSIDIADO ENERO 2023</t>
        </r>
      </text>
    </comment>
    <comment ref="X414" authorId="0" shapeId="0">
      <text>
        <r>
          <rPr>
            <b/>
            <sz val="9"/>
            <color indexed="81"/>
            <rFont val="Tahoma"/>
            <charset val="1"/>
          </rPr>
          <t>Juan Camilo Paez Ramirez:</t>
        </r>
        <r>
          <rPr>
            <sz val="9"/>
            <color indexed="81"/>
            <rFont val="Tahoma"/>
            <charset val="1"/>
          </rPr>
          <t xml:space="preserve">
PAGO GIRO PREV REGIMEN SUBSIDIADO ENERO 2023</t>
        </r>
      </text>
    </comment>
    <comment ref="X415" authorId="0" shapeId="0">
      <text>
        <r>
          <rPr>
            <b/>
            <sz val="9"/>
            <color indexed="81"/>
            <rFont val="Tahoma"/>
            <charset val="1"/>
          </rPr>
          <t>Juan Camilo Paez Ramirez:</t>
        </r>
        <r>
          <rPr>
            <sz val="9"/>
            <color indexed="81"/>
            <rFont val="Tahoma"/>
            <charset val="1"/>
          </rPr>
          <t xml:space="preserve">
PAGO GIRO PREV REGIMEN SUBSIDIADO ENERO 2023</t>
        </r>
      </text>
    </comment>
    <comment ref="X416" authorId="0" shapeId="0">
      <text>
        <r>
          <rPr>
            <b/>
            <sz val="9"/>
            <color indexed="81"/>
            <rFont val="Tahoma"/>
            <charset val="1"/>
          </rPr>
          <t>Juan Camilo Paez Ramirez:</t>
        </r>
        <r>
          <rPr>
            <sz val="9"/>
            <color indexed="81"/>
            <rFont val="Tahoma"/>
            <charset val="1"/>
          </rPr>
          <t xml:space="preserve">
PAGO GIRO PREV REGIMEN SUBSIDIADO ENERO 2023</t>
        </r>
      </text>
    </comment>
    <comment ref="X417" authorId="0" shapeId="0">
      <text>
        <r>
          <rPr>
            <b/>
            <sz val="9"/>
            <color indexed="81"/>
            <rFont val="Tahoma"/>
            <charset val="1"/>
          </rPr>
          <t>Juan Camilo Paez Ramirez:</t>
        </r>
        <r>
          <rPr>
            <sz val="9"/>
            <color indexed="81"/>
            <rFont val="Tahoma"/>
            <charset val="1"/>
          </rPr>
          <t xml:space="preserve">
PAGO GIRO PREV REGIMEN SUBSIDIADO ENERO 2023</t>
        </r>
      </text>
    </comment>
    <comment ref="X418" authorId="0" shapeId="0">
      <text>
        <r>
          <rPr>
            <b/>
            <sz val="9"/>
            <color indexed="81"/>
            <rFont val="Tahoma"/>
            <charset val="1"/>
          </rPr>
          <t>Juan Camilo Paez Ramirez:</t>
        </r>
        <r>
          <rPr>
            <sz val="9"/>
            <color indexed="81"/>
            <rFont val="Tahoma"/>
            <charset val="1"/>
          </rPr>
          <t xml:space="preserve">
PAGO GIRO PREV REGIMEN SUBSIDIADO ENERO 2023</t>
        </r>
      </text>
    </comment>
    <comment ref="X419" authorId="0" shapeId="0">
      <text>
        <r>
          <rPr>
            <b/>
            <sz val="9"/>
            <color indexed="81"/>
            <rFont val="Tahoma"/>
            <charset val="1"/>
          </rPr>
          <t>Juan Camilo Paez Ramirez:</t>
        </r>
        <r>
          <rPr>
            <sz val="9"/>
            <color indexed="81"/>
            <rFont val="Tahoma"/>
            <charset val="1"/>
          </rPr>
          <t xml:space="preserve">
PAGO GIRO PREV REGIMEN SUBSIDIADO ENERO 2023</t>
        </r>
      </text>
    </comment>
    <comment ref="X420" authorId="0" shapeId="0">
      <text>
        <r>
          <rPr>
            <b/>
            <sz val="9"/>
            <color indexed="81"/>
            <rFont val="Tahoma"/>
            <charset val="1"/>
          </rPr>
          <t>Juan Camilo Paez Ramirez:</t>
        </r>
        <r>
          <rPr>
            <sz val="9"/>
            <color indexed="81"/>
            <rFont val="Tahoma"/>
            <charset val="1"/>
          </rPr>
          <t xml:space="preserve">
PAGO GIRO PREV REGIMEN SUBSIDIADO ENERO 2023</t>
        </r>
      </text>
    </comment>
    <comment ref="X421" authorId="0" shapeId="0">
      <text>
        <r>
          <rPr>
            <b/>
            <sz val="9"/>
            <color indexed="81"/>
            <rFont val="Tahoma"/>
            <charset val="1"/>
          </rPr>
          <t>Juan Camilo Paez Ramirez:</t>
        </r>
        <r>
          <rPr>
            <sz val="9"/>
            <color indexed="81"/>
            <rFont val="Tahoma"/>
            <charset val="1"/>
          </rPr>
          <t xml:space="preserve">
PAGO GIRO PREV REGIMEN SUBSIDIADO ENERO 2023</t>
        </r>
      </text>
    </comment>
    <comment ref="X422" authorId="0" shapeId="0">
      <text>
        <r>
          <rPr>
            <b/>
            <sz val="9"/>
            <color indexed="81"/>
            <rFont val="Tahoma"/>
            <charset val="1"/>
          </rPr>
          <t>Juan Camilo Paez Ramirez:</t>
        </r>
        <r>
          <rPr>
            <sz val="9"/>
            <color indexed="81"/>
            <rFont val="Tahoma"/>
            <charset val="1"/>
          </rPr>
          <t xml:space="preserve">
PAGO GIRO PREV REGIMEN SUBSIDIADO ENERO 2023</t>
        </r>
      </text>
    </comment>
    <comment ref="X423" authorId="0" shapeId="0">
      <text>
        <r>
          <rPr>
            <b/>
            <sz val="9"/>
            <color indexed="81"/>
            <rFont val="Tahoma"/>
            <charset val="1"/>
          </rPr>
          <t>Juan Camilo Paez Ramirez:</t>
        </r>
        <r>
          <rPr>
            <sz val="9"/>
            <color indexed="81"/>
            <rFont val="Tahoma"/>
            <charset val="1"/>
          </rPr>
          <t xml:space="preserve">
PAGO GIRO PREV REGIMEN SUBSIDIADO ENERO 2023</t>
        </r>
      </text>
    </comment>
    <comment ref="X424" authorId="0" shapeId="0">
      <text>
        <r>
          <rPr>
            <b/>
            <sz val="9"/>
            <color indexed="81"/>
            <rFont val="Tahoma"/>
            <charset val="1"/>
          </rPr>
          <t>Juan Camilo Paez Ramirez:</t>
        </r>
        <r>
          <rPr>
            <sz val="9"/>
            <color indexed="81"/>
            <rFont val="Tahoma"/>
            <charset val="1"/>
          </rPr>
          <t xml:space="preserve">
PAGO GIRO PREV REGIMEN SUBSIDIADO ENERO 2023</t>
        </r>
      </text>
    </comment>
    <comment ref="X425" authorId="0" shapeId="0">
      <text>
        <r>
          <rPr>
            <b/>
            <sz val="9"/>
            <color indexed="81"/>
            <rFont val="Tahoma"/>
            <charset val="1"/>
          </rPr>
          <t>Juan Camilo Paez Ramirez:</t>
        </r>
        <r>
          <rPr>
            <sz val="9"/>
            <color indexed="81"/>
            <rFont val="Tahoma"/>
            <charset val="1"/>
          </rPr>
          <t xml:space="preserve">
PAGO GIRO PREV REGIMEN SUBSIDIADO ENERO 2023</t>
        </r>
      </text>
    </comment>
    <comment ref="X426" authorId="0" shapeId="0">
      <text>
        <r>
          <rPr>
            <b/>
            <sz val="9"/>
            <color indexed="81"/>
            <rFont val="Tahoma"/>
            <charset val="1"/>
          </rPr>
          <t>Juan Camilo Paez Ramirez:</t>
        </r>
        <r>
          <rPr>
            <sz val="9"/>
            <color indexed="81"/>
            <rFont val="Tahoma"/>
            <charset val="1"/>
          </rPr>
          <t xml:space="preserve">
PAGO GIRO PREV REGIMEN SUBSIDIADO ENERO 2023</t>
        </r>
      </text>
    </comment>
    <comment ref="X427" authorId="0" shapeId="0">
      <text>
        <r>
          <rPr>
            <b/>
            <sz val="9"/>
            <color indexed="81"/>
            <rFont val="Tahoma"/>
            <charset val="1"/>
          </rPr>
          <t>Juan Camilo Paez Ramirez:</t>
        </r>
        <r>
          <rPr>
            <sz val="9"/>
            <color indexed="81"/>
            <rFont val="Tahoma"/>
            <charset val="1"/>
          </rPr>
          <t xml:space="preserve">
PAGO GIRO PREV REGIMEN SUBSIDIADO ENERO 2023</t>
        </r>
      </text>
    </comment>
    <comment ref="X428" authorId="0" shapeId="0">
      <text>
        <r>
          <rPr>
            <b/>
            <sz val="9"/>
            <color indexed="81"/>
            <rFont val="Tahoma"/>
            <charset val="1"/>
          </rPr>
          <t>Juan Camilo Paez Ramirez:</t>
        </r>
        <r>
          <rPr>
            <sz val="9"/>
            <color indexed="81"/>
            <rFont val="Tahoma"/>
            <charset val="1"/>
          </rPr>
          <t xml:space="preserve">
PAGO GIRO PREV REGIMEN SUBSIDIADO ENERO 2023</t>
        </r>
      </text>
    </comment>
    <comment ref="X429" authorId="0" shapeId="0">
      <text>
        <r>
          <rPr>
            <b/>
            <sz val="9"/>
            <color indexed="81"/>
            <rFont val="Tahoma"/>
            <charset val="1"/>
          </rPr>
          <t>Juan Camilo Paez Ramirez:</t>
        </r>
        <r>
          <rPr>
            <sz val="9"/>
            <color indexed="81"/>
            <rFont val="Tahoma"/>
            <charset val="1"/>
          </rPr>
          <t xml:space="preserve">
PAGO GIRO PREV REGIMEN SUBSIDIADO ENERO 2023</t>
        </r>
      </text>
    </comment>
    <comment ref="X430" authorId="0" shapeId="0">
      <text>
        <r>
          <rPr>
            <b/>
            <sz val="9"/>
            <color indexed="81"/>
            <rFont val="Tahoma"/>
            <charset val="1"/>
          </rPr>
          <t>Juan Camilo Paez Ramirez:</t>
        </r>
        <r>
          <rPr>
            <sz val="9"/>
            <color indexed="81"/>
            <rFont val="Tahoma"/>
            <charset val="1"/>
          </rPr>
          <t xml:space="preserve">
PAGO GIRO PREV REGIMEN SUBSIDIADO ENERO 2023</t>
        </r>
      </text>
    </comment>
    <comment ref="X431" authorId="0" shapeId="0">
      <text>
        <r>
          <rPr>
            <b/>
            <sz val="9"/>
            <color indexed="81"/>
            <rFont val="Tahoma"/>
            <charset val="1"/>
          </rPr>
          <t>Juan Camilo Paez Ramirez:</t>
        </r>
        <r>
          <rPr>
            <sz val="9"/>
            <color indexed="81"/>
            <rFont val="Tahoma"/>
            <charset val="1"/>
          </rPr>
          <t xml:space="preserve">
PAGO GIRO PREV REGIMEN SUBSIDIADO ENERO 2023</t>
        </r>
      </text>
    </comment>
    <comment ref="X432" authorId="0" shapeId="0">
      <text>
        <r>
          <rPr>
            <b/>
            <sz val="9"/>
            <color indexed="81"/>
            <rFont val="Tahoma"/>
            <charset val="1"/>
          </rPr>
          <t>Juan Camilo Paez Ramirez:</t>
        </r>
        <r>
          <rPr>
            <sz val="9"/>
            <color indexed="81"/>
            <rFont val="Tahoma"/>
            <charset val="1"/>
          </rPr>
          <t xml:space="preserve">
PAGO GIRO PREV REGIMEN SUBSIDIADO ENERO 2023</t>
        </r>
      </text>
    </comment>
    <comment ref="X433" authorId="0" shapeId="0">
      <text>
        <r>
          <rPr>
            <b/>
            <sz val="9"/>
            <color indexed="81"/>
            <rFont val="Tahoma"/>
            <charset val="1"/>
          </rPr>
          <t>Juan Camilo Paez Ramirez:</t>
        </r>
        <r>
          <rPr>
            <sz val="9"/>
            <color indexed="81"/>
            <rFont val="Tahoma"/>
            <charset val="1"/>
          </rPr>
          <t xml:space="preserve">
PAGO GIRO PREV REGIMEN SUBSIDIADO ENERO 2023</t>
        </r>
      </text>
    </comment>
    <comment ref="X434" authorId="0" shapeId="0">
      <text>
        <r>
          <rPr>
            <b/>
            <sz val="9"/>
            <color indexed="81"/>
            <rFont val="Tahoma"/>
            <charset val="1"/>
          </rPr>
          <t>Juan Camilo Paez Ramirez:</t>
        </r>
        <r>
          <rPr>
            <sz val="9"/>
            <color indexed="81"/>
            <rFont val="Tahoma"/>
            <charset val="1"/>
          </rPr>
          <t xml:space="preserve">
PAGO GIRO PREV REGIMEN SUBSIDIADO ENERO 2023</t>
        </r>
      </text>
    </comment>
    <comment ref="X435" authorId="0" shapeId="0">
      <text>
        <r>
          <rPr>
            <b/>
            <sz val="9"/>
            <color indexed="81"/>
            <rFont val="Tahoma"/>
            <charset val="1"/>
          </rPr>
          <t>Juan Camilo Paez Ramirez:</t>
        </r>
        <r>
          <rPr>
            <sz val="9"/>
            <color indexed="81"/>
            <rFont val="Tahoma"/>
            <charset val="1"/>
          </rPr>
          <t xml:space="preserve">
PAGO GIRO PREV REGIMEN SUBSIDIADO ENERO 2023</t>
        </r>
      </text>
    </comment>
    <comment ref="X436" authorId="0" shapeId="0">
      <text>
        <r>
          <rPr>
            <b/>
            <sz val="9"/>
            <color indexed="81"/>
            <rFont val="Tahoma"/>
            <charset val="1"/>
          </rPr>
          <t>Juan Camilo Paez Ramirez:</t>
        </r>
        <r>
          <rPr>
            <sz val="9"/>
            <color indexed="81"/>
            <rFont val="Tahoma"/>
            <charset val="1"/>
          </rPr>
          <t xml:space="preserve">
PAGO GIRO PREV REGIMEN SUBSIDIADO ENERO 2023</t>
        </r>
      </text>
    </comment>
    <comment ref="X437" authorId="0" shapeId="0">
      <text>
        <r>
          <rPr>
            <b/>
            <sz val="9"/>
            <color indexed="81"/>
            <rFont val="Tahoma"/>
            <charset val="1"/>
          </rPr>
          <t>Juan Camilo Paez Ramirez:</t>
        </r>
        <r>
          <rPr>
            <sz val="9"/>
            <color indexed="81"/>
            <rFont val="Tahoma"/>
            <charset val="1"/>
          </rPr>
          <t xml:space="preserve">
PAGO GIRO PREV REGIMEN SUBSIDIADO ENERO 2023</t>
        </r>
      </text>
    </comment>
    <comment ref="X438" authorId="0" shapeId="0">
      <text>
        <r>
          <rPr>
            <b/>
            <sz val="9"/>
            <color indexed="81"/>
            <rFont val="Tahoma"/>
            <charset val="1"/>
          </rPr>
          <t>Juan Camilo Paez Ramirez:</t>
        </r>
        <r>
          <rPr>
            <sz val="9"/>
            <color indexed="81"/>
            <rFont val="Tahoma"/>
            <charset val="1"/>
          </rPr>
          <t xml:space="preserve">
PAGO GIRO PREV REGIMEN SUBSIDIADO ENERO 2023</t>
        </r>
      </text>
    </comment>
    <comment ref="X439" authorId="0" shapeId="0">
      <text>
        <r>
          <rPr>
            <b/>
            <sz val="9"/>
            <color indexed="81"/>
            <rFont val="Tahoma"/>
            <charset val="1"/>
          </rPr>
          <t>Juan Camilo Paez Ramirez:</t>
        </r>
        <r>
          <rPr>
            <sz val="9"/>
            <color indexed="81"/>
            <rFont val="Tahoma"/>
            <charset val="1"/>
          </rPr>
          <t xml:space="preserve">
PAGO GIRO PREV REGIMEN SUBSIDIADO ENERO 2023</t>
        </r>
      </text>
    </comment>
    <comment ref="X440" authorId="0" shapeId="0">
      <text>
        <r>
          <rPr>
            <b/>
            <sz val="9"/>
            <color indexed="81"/>
            <rFont val="Tahoma"/>
            <charset val="1"/>
          </rPr>
          <t>Juan Camilo Paez Ramirez:</t>
        </r>
        <r>
          <rPr>
            <sz val="9"/>
            <color indexed="81"/>
            <rFont val="Tahoma"/>
            <charset val="1"/>
          </rPr>
          <t xml:space="preserve">
PAGO GIRO PREV REGIMEN SUBSIDIADO ENERO 2023</t>
        </r>
      </text>
    </comment>
    <comment ref="X441" authorId="0" shapeId="0">
      <text>
        <r>
          <rPr>
            <b/>
            <sz val="9"/>
            <color indexed="81"/>
            <rFont val="Tahoma"/>
            <charset val="1"/>
          </rPr>
          <t>Juan Camilo Paez Ramirez:</t>
        </r>
        <r>
          <rPr>
            <sz val="9"/>
            <color indexed="81"/>
            <rFont val="Tahoma"/>
            <charset val="1"/>
          </rPr>
          <t xml:space="preserve">
PAGO GIRO PREV REGIMEN SUBSIDIADO ENERO 2023</t>
        </r>
      </text>
    </comment>
    <comment ref="X442" authorId="0" shapeId="0">
      <text>
        <r>
          <rPr>
            <b/>
            <sz val="9"/>
            <color indexed="81"/>
            <rFont val="Tahoma"/>
            <charset val="1"/>
          </rPr>
          <t>Juan Camilo Paez Ramirez:</t>
        </r>
        <r>
          <rPr>
            <sz val="9"/>
            <color indexed="81"/>
            <rFont val="Tahoma"/>
            <charset val="1"/>
          </rPr>
          <t xml:space="preserve">
PAGO GIRO PREV REGIMEN SUBSIDIADO ENERO 2023</t>
        </r>
      </text>
    </comment>
    <comment ref="X443" authorId="0" shapeId="0">
      <text>
        <r>
          <rPr>
            <b/>
            <sz val="9"/>
            <color indexed="81"/>
            <rFont val="Tahoma"/>
            <charset val="1"/>
          </rPr>
          <t>Juan Camilo Paez Ramirez:</t>
        </r>
        <r>
          <rPr>
            <sz val="9"/>
            <color indexed="81"/>
            <rFont val="Tahoma"/>
            <charset val="1"/>
          </rPr>
          <t xml:space="preserve">
PAGO GIRO PREV REGIMEN SUBSIDIADO ENERO 2023</t>
        </r>
      </text>
    </comment>
    <comment ref="X444" authorId="0" shapeId="0">
      <text>
        <r>
          <rPr>
            <b/>
            <sz val="9"/>
            <color indexed="81"/>
            <rFont val="Tahoma"/>
            <charset val="1"/>
          </rPr>
          <t>Juan Camilo Paez Ramirez:</t>
        </r>
        <r>
          <rPr>
            <sz val="9"/>
            <color indexed="81"/>
            <rFont val="Tahoma"/>
            <charset val="1"/>
          </rPr>
          <t xml:space="preserve">
PAGO GIRO PREV REGIMEN SUBSIDIADO ENERO 2023</t>
        </r>
      </text>
    </comment>
    <comment ref="X445" authorId="0" shapeId="0">
      <text>
        <r>
          <rPr>
            <b/>
            <sz val="9"/>
            <color indexed="81"/>
            <rFont val="Tahoma"/>
            <charset val="1"/>
          </rPr>
          <t>Juan Camilo Paez Ramirez:</t>
        </r>
        <r>
          <rPr>
            <sz val="9"/>
            <color indexed="81"/>
            <rFont val="Tahoma"/>
            <charset val="1"/>
          </rPr>
          <t xml:space="preserve">
PAGO GIRO PREV REGIMEN SUBSIDIADO ENERO 2023</t>
        </r>
      </text>
    </comment>
    <comment ref="X446" authorId="0" shapeId="0">
      <text>
        <r>
          <rPr>
            <b/>
            <sz val="9"/>
            <color indexed="81"/>
            <rFont val="Tahoma"/>
            <charset val="1"/>
          </rPr>
          <t>Juan Camilo Paez Ramirez:</t>
        </r>
        <r>
          <rPr>
            <sz val="9"/>
            <color indexed="81"/>
            <rFont val="Tahoma"/>
            <charset val="1"/>
          </rPr>
          <t xml:space="preserve">
PAGO GIRO PREV REGIMEN SUBSIDIADO ENERO 2023</t>
        </r>
      </text>
    </comment>
    <comment ref="X447" authorId="0" shapeId="0">
      <text>
        <r>
          <rPr>
            <b/>
            <sz val="9"/>
            <color indexed="81"/>
            <rFont val="Tahoma"/>
            <charset val="1"/>
          </rPr>
          <t>Juan Camilo Paez Ramirez:</t>
        </r>
        <r>
          <rPr>
            <sz val="9"/>
            <color indexed="81"/>
            <rFont val="Tahoma"/>
            <charset val="1"/>
          </rPr>
          <t xml:space="preserve">
PAGO GIRO PREV REGIMEN SUBSIDIADO ENERO 2023</t>
        </r>
      </text>
    </comment>
    <comment ref="X448" authorId="0" shapeId="0">
      <text>
        <r>
          <rPr>
            <b/>
            <sz val="9"/>
            <color indexed="81"/>
            <rFont val="Tahoma"/>
            <charset val="1"/>
          </rPr>
          <t>Juan Camilo Paez Ramirez:</t>
        </r>
        <r>
          <rPr>
            <sz val="9"/>
            <color indexed="81"/>
            <rFont val="Tahoma"/>
            <charset val="1"/>
          </rPr>
          <t xml:space="preserve">
PAGO GIRO PREV REGIMEN SUBSIDIADO ENERO 2023</t>
        </r>
      </text>
    </comment>
    <comment ref="X449" authorId="0" shapeId="0">
      <text>
        <r>
          <rPr>
            <b/>
            <sz val="9"/>
            <color indexed="81"/>
            <rFont val="Tahoma"/>
            <charset val="1"/>
          </rPr>
          <t>Juan Camilo Paez Ramirez:</t>
        </r>
        <r>
          <rPr>
            <sz val="9"/>
            <color indexed="81"/>
            <rFont val="Tahoma"/>
            <charset val="1"/>
          </rPr>
          <t xml:space="preserve">
PAGO GIRO PREV REGIMEN SUBSIDIADO ENERO 2023</t>
        </r>
      </text>
    </comment>
    <comment ref="X450" authorId="0" shapeId="0">
      <text>
        <r>
          <rPr>
            <b/>
            <sz val="9"/>
            <color indexed="81"/>
            <rFont val="Tahoma"/>
            <charset val="1"/>
          </rPr>
          <t>Juan Camilo Paez Ramirez:</t>
        </r>
        <r>
          <rPr>
            <sz val="9"/>
            <color indexed="81"/>
            <rFont val="Tahoma"/>
            <charset val="1"/>
          </rPr>
          <t xml:space="preserve">
PAGO GIRO PREV REGIMEN SUBSIDIADO ENERO 2023</t>
        </r>
      </text>
    </comment>
    <comment ref="X451" authorId="0" shapeId="0">
      <text>
        <r>
          <rPr>
            <b/>
            <sz val="9"/>
            <color indexed="81"/>
            <rFont val="Tahoma"/>
            <charset val="1"/>
          </rPr>
          <t>Juan Camilo Paez Ramirez:</t>
        </r>
        <r>
          <rPr>
            <sz val="9"/>
            <color indexed="81"/>
            <rFont val="Tahoma"/>
            <charset val="1"/>
          </rPr>
          <t xml:space="preserve">
PAGO GIRO PREV REGIMEN SUBSIDIADO ENERO 2023</t>
        </r>
      </text>
    </comment>
    <comment ref="X452" authorId="0" shapeId="0">
      <text>
        <r>
          <rPr>
            <b/>
            <sz val="9"/>
            <color indexed="81"/>
            <rFont val="Tahoma"/>
            <charset val="1"/>
          </rPr>
          <t>Juan Camilo Paez Ramirez:</t>
        </r>
        <r>
          <rPr>
            <sz val="9"/>
            <color indexed="81"/>
            <rFont val="Tahoma"/>
            <charset val="1"/>
          </rPr>
          <t xml:space="preserve">
PAGO GIRO PREV REGIMEN SUBSIDIADO ENERO 2023</t>
        </r>
      </text>
    </comment>
    <comment ref="X453" authorId="0" shapeId="0">
      <text>
        <r>
          <rPr>
            <b/>
            <sz val="9"/>
            <color indexed="81"/>
            <rFont val="Tahoma"/>
            <charset val="1"/>
          </rPr>
          <t>Juan Camilo Paez Ramirez:</t>
        </r>
        <r>
          <rPr>
            <sz val="9"/>
            <color indexed="81"/>
            <rFont val="Tahoma"/>
            <charset val="1"/>
          </rPr>
          <t xml:space="preserve">
PAGO GIRO PREV REGIMEN SUBSIDIADO ENERO 2023</t>
        </r>
      </text>
    </comment>
    <comment ref="X454" authorId="0" shapeId="0">
      <text>
        <r>
          <rPr>
            <b/>
            <sz val="9"/>
            <color indexed="81"/>
            <rFont val="Tahoma"/>
            <charset val="1"/>
          </rPr>
          <t>Juan Camilo Paez Ramirez:</t>
        </r>
        <r>
          <rPr>
            <sz val="9"/>
            <color indexed="81"/>
            <rFont val="Tahoma"/>
            <charset val="1"/>
          </rPr>
          <t xml:space="preserve">
PAGO GIRO PREV REGIMEN SUBSIDIADO ENERO 2023</t>
        </r>
      </text>
    </comment>
    <comment ref="X455" authorId="0" shapeId="0">
      <text>
        <r>
          <rPr>
            <b/>
            <sz val="9"/>
            <color indexed="81"/>
            <rFont val="Tahoma"/>
            <charset val="1"/>
          </rPr>
          <t>Juan Camilo Paez Ramirez:</t>
        </r>
        <r>
          <rPr>
            <sz val="9"/>
            <color indexed="81"/>
            <rFont val="Tahoma"/>
            <charset val="1"/>
          </rPr>
          <t xml:space="preserve">
PAGO GIRO PREV REGIMEN SUBSIDIADO ENERO 2023</t>
        </r>
      </text>
    </comment>
    <comment ref="X456" authorId="0" shapeId="0">
      <text>
        <r>
          <rPr>
            <b/>
            <sz val="9"/>
            <color indexed="81"/>
            <rFont val="Tahoma"/>
            <charset val="1"/>
          </rPr>
          <t>Juan Camilo Paez Ramirez:</t>
        </r>
        <r>
          <rPr>
            <sz val="9"/>
            <color indexed="81"/>
            <rFont val="Tahoma"/>
            <charset val="1"/>
          </rPr>
          <t xml:space="preserve">
PAGO GIRO PREV REGIMEN SUBSIDIADO ENERO 2023</t>
        </r>
      </text>
    </comment>
    <comment ref="X457" authorId="0" shapeId="0">
      <text>
        <r>
          <rPr>
            <b/>
            <sz val="9"/>
            <color indexed="81"/>
            <rFont val="Tahoma"/>
            <charset val="1"/>
          </rPr>
          <t>Juan Camilo Paez Ramirez:</t>
        </r>
        <r>
          <rPr>
            <sz val="9"/>
            <color indexed="81"/>
            <rFont val="Tahoma"/>
            <charset val="1"/>
          </rPr>
          <t xml:space="preserve">
PAGO GIRO PREV REGIMEN SUBSIDIADO ENERO 2023</t>
        </r>
      </text>
    </comment>
    <comment ref="X458" authorId="0" shapeId="0">
      <text>
        <r>
          <rPr>
            <b/>
            <sz val="9"/>
            <color indexed="81"/>
            <rFont val="Tahoma"/>
            <charset val="1"/>
          </rPr>
          <t>Juan Camilo Paez Ramirez:</t>
        </r>
        <r>
          <rPr>
            <sz val="9"/>
            <color indexed="81"/>
            <rFont val="Tahoma"/>
            <charset val="1"/>
          </rPr>
          <t xml:space="preserve">
PAGO GIRO PREV REGIMEN SUBSIDIADO ENERO 2023</t>
        </r>
      </text>
    </comment>
    <comment ref="X459" authorId="0" shapeId="0">
      <text>
        <r>
          <rPr>
            <b/>
            <sz val="9"/>
            <color indexed="81"/>
            <rFont val="Tahoma"/>
            <charset val="1"/>
          </rPr>
          <t>Juan Camilo Paez Ramirez:</t>
        </r>
        <r>
          <rPr>
            <sz val="9"/>
            <color indexed="81"/>
            <rFont val="Tahoma"/>
            <charset val="1"/>
          </rPr>
          <t xml:space="preserve">
PAGO GIRO PREV REGIMEN SUBSIDIADO ENERO 2023</t>
        </r>
      </text>
    </comment>
    <comment ref="X460" authorId="0" shapeId="0">
      <text>
        <r>
          <rPr>
            <b/>
            <sz val="9"/>
            <color indexed="81"/>
            <rFont val="Tahoma"/>
            <charset val="1"/>
          </rPr>
          <t>Juan Camilo Paez Ramirez:</t>
        </r>
        <r>
          <rPr>
            <sz val="9"/>
            <color indexed="81"/>
            <rFont val="Tahoma"/>
            <charset val="1"/>
          </rPr>
          <t xml:space="preserve">
PAGO GIRO PREV REGIMEN SUBSIDIADO ENERO 2023</t>
        </r>
      </text>
    </comment>
    <comment ref="X461" authorId="0" shapeId="0">
      <text>
        <r>
          <rPr>
            <b/>
            <sz val="9"/>
            <color indexed="81"/>
            <rFont val="Tahoma"/>
            <charset val="1"/>
          </rPr>
          <t>Juan Camilo Paez Ramirez:</t>
        </r>
        <r>
          <rPr>
            <sz val="9"/>
            <color indexed="81"/>
            <rFont val="Tahoma"/>
            <charset val="1"/>
          </rPr>
          <t xml:space="preserve">
PAGO GIRO PREV REGIMEN SUBSIDIADO ENERO 2023</t>
        </r>
      </text>
    </comment>
    <comment ref="X462" authorId="0" shapeId="0">
      <text>
        <r>
          <rPr>
            <b/>
            <sz val="9"/>
            <color indexed="81"/>
            <rFont val="Tahoma"/>
            <charset val="1"/>
          </rPr>
          <t>Juan Camilo Paez Ramirez:</t>
        </r>
        <r>
          <rPr>
            <sz val="9"/>
            <color indexed="81"/>
            <rFont val="Tahoma"/>
            <charset val="1"/>
          </rPr>
          <t xml:space="preserve">
PAGO GIRO PREV REGIMEN SUBSIDIADO ENERO 2023</t>
        </r>
      </text>
    </comment>
    <comment ref="X463" authorId="0" shapeId="0">
      <text>
        <r>
          <rPr>
            <b/>
            <sz val="9"/>
            <color indexed="81"/>
            <rFont val="Tahoma"/>
            <charset val="1"/>
          </rPr>
          <t>Juan Camilo Paez Ramirez:</t>
        </r>
        <r>
          <rPr>
            <sz val="9"/>
            <color indexed="81"/>
            <rFont val="Tahoma"/>
            <charset val="1"/>
          </rPr>
          <t xml:space="preserve">
PAGO GIRO PREV REGIMEN SUBSIDIADO ENERO 2023</t>
        </r>
      </text>
    </comment>
    <comment ref="X464" authorId="0" shapeId="0">
      <text>
        <r>
          <rPr>
            <b/>
            <sz val="9"/>
            <color indexed="81"/>
            <rFont val="Tahoma"/>
            <charset val="1"/>
          </rPr>
          <t>Juan Camilo Paez Ramirez:</t>
        </r>
        <r>
          <rPr>
            <sz val="9"/>
            <color indexed="81"/>
            <rFont val="Tahoma"/>
            <charset val="1"/>
          </rPr>
          <t xml:space="preserve">
PAGO GIRO PREV REGIMEN SUBSIDIADO ENERO 2023</t>
        </r>
      </text>
    </comment>
    <comment ref="X465" authorId="0" shapeId="0">
      <text>
        <r>
          <rPr>
            <b/>
            <sz val="9"/>
            <color indexed="81"/>
            <rFont val="Tahoma"/>
            <charset val="1"/>
          </rPr>
          <t>Juan Camilo Paez Ramirez:</t>
        </r>
        <r>
          <rPr>
            <sz val="9"/>
            <color indexed="81"/>
            <rFont val="Tahoma"/>
            <charset val="1"/>
          </rPr>
          <t xml:space="preserve">
PAGO GIRO PREV REGIMEN SUBSIDIADO ENERO 2023</t>
        </r>
      </text>
    </comment>
    <comment ref="X466" authorId="0" shapeId="0">
      <text>
        <r>
          <rPr>
            <b/>
            <sz val="9"/>
            <color indexed="81"/>
            <rFont val="Tahoma"/>
            <charset val="1"/>
          </rPr>
          <t>Juan Camilo Paez Ramirez:</t>
        </r>
        <r>
          <rPr>
            <sz val="9"/>
            <color indexed="81"/>
            <rFont val="Tahoma"/>
            <charset val="1"/>
          </rPr>
          <t xml:space="preserve">
PAGO GIRO PREV REGIMEN SUBSIDIADO ENERO 2023</t>
        </r>
      </text>
    </comment>
    <comment ref="X467" authorId="0" shapeId="0">
      <text>
        <r>
          <rPr>
            <b/>
            <sz val="9"/>
            <color indexed="81"/>
            <rFont val="Tahoma"/>
            <charset val="1"/>
          </rPr>
          <t>Juan Camilo Paez Ramirez:</t>
        </r>
        <r>
          <rPr>
            <sz val="9"/>
            <color indexed="81"/>
            <rFont val="Tahoma"/>
            <charset val="1"/>
          </rPr>
          <t xml:space="preserve">
PAGO GIRO PREV REGIMEN SUBSIDIADO ENERO 2023</t>
        </r>
      </text>
    </comment>
    <comment ref="X468" authorId="0" shapeId="0">
      <text>
        <r>
          <rPr>
            <b/>
            <sz val="9"/>
            <color indexed="81"/>
            <rFont val="Tahoma"/>
            <charset val="1"/>
          </rPr>
          <t>Juan Camilo Paez Ramirez:</t>
        </r>
        <r>
          <rPr>
            <sz val="9"/>
            <color indexed="81"/>
            <rFont val="Tahoma"/>
            <charset val="1"/>
          </rPr>
          <t xml:space="preserve">
PAGO GIRO PREV REGIMEN SUBSIDIADO ENERO 2023</t>
        </r>
      </text>
    </comment>
    <comment ref="X469" authorId="0" shapeId="0">
      <text>
        <r>
          <rPr>
            <b/>
            <sz val="9"/>
            <color indexed="81"/>
            <rFont val="Tahoma"/>
            <charset val="1"/>
          </rPr>
          <t>Juan Camilo Paez Ramirez:</t>
        </r>
        <r>
          <rPr>
            <sz val="9"/>
            <color indexed="81"/>
            <rFont val="Tahoma"/>
            <charset val="1"/>
          </rPr>
          <t xml:space="preserve">
PAGO GIRO PREV REGIMEN SUBSIDIADO ENERO 2023</t>
        </r>
      </text>
    </comment>
    <comment ref="X470" authorId="0" shapeId="0">
      <text>
        <r>
          <rPr>
            <b/>
            <sz val="9"/>
            <color indexed="81"/>
            <rFont val="Tahoma"/>
            <charset val="1"/>
          </rPr>
          <t>Juan Camilo Paez Ramirez:</t>
        </r>
        <r>
          <rPr>
            <sz val="9"/>
            <color indexed="81"/>
            <rFont val="Tahoma"/>
            <charset val="1"/>
          </rPr>
          <t xml:space="preserve">
PAGO GIRO PREV REGIMEN SUBSIDIADO ENERO 2023</t>
        </r>
      </text>
    </comment>
    <comment ref="X471" authorId="0" shapeId="0">
      <text>
        <r>
          <rPr>
            <b/>
            <sz val="9"/>
            <color indexed="81"/>
            <rFont val="Tahoma"/>
            <charset val="1"/>
          </rPr>
          <t>Juan Camilo Paez Ramirez:</t>
        </r>
        <r>
          <rPr>
            <sz val="9"/>
            <color indexed="81"/>
            <rFont val="Tahoma"/>
            <charset val="1"/>
          </rPr>
          <t xml:space="preserve">
PAGO GIRO PREV REGIMEN SUBSIDIADO ENERO 2023</t>
        </r>
      </text>
    </comment>
    <comment ref="X472" authorId="0" shapeId="0">
      <text>
        <r>
          <rPr>
            <b/>
            <sz val="9"/>
            <color indexed="81"/>
            <rFont val="Tahoma"/>
            <charset val="1"/>
          </rPr>
          <t>Juan Camilo Paez Ramirez:</t>
        </r>
        <r>
          <rPr>
            <sz val="9"/>
            <color indexed="81"/>
            <rFont val="Tahoma"/>
            <charset val="1"/>
          </rPr>
          <t xml:space="preserve">
PAGO GIRO PREV REGIMEN SUBSIDIADO ENERO 2023</t>
        </r>
      </text>
    </comment>
    <comment ref="X473" authorId="0" shapeId="0">
      <text>
        <r>
          <rPr>
            <b/>
            <sz val="9"/>
            <color indexed="81"/>
            <rFont val="Tahoma"/>
            <charset val="1"/>
          </rPr>
          <t>Juan Camilo Paez Ramirez:</t>
        </r>
        <r>
          <rPr>
            <sz val="9"/>
            <color indexed="81"/>
            <rFont val="Tahoma"/>
            <charset val="1"/>
          </rPr>
          <t xml:space="preserve">
PAGO GIRO PREV REGIMEN SUBSIDIADO ENERO 2023</t>
        </r>
      </text>
    </comment>
    <comment ref="X474" authorId="0" shapeId="0">
      <text>
        <r>
          <rPr>
            <b/>
            <sz val="9"/>
            <color indexed="81"/>
            <rFont val="Tahoma"/>
            <charset val="1"/>
          </rPr>
          <t>Juan Camilo Paez Ramirez:</t>
        </r>
        <r>
          <rPr>
            <sz val="9"/>
            <color indexed="81"/>
            <rFont val="Tahoma"/>
            <charset val="1"/>
          </rPr>
          <t xml:space="preserve">
PAGO GIRO PREV REGIMEN SUBSIDIADO ENERO 2023</t>
        </r>
      </text>
    </comment>
    <comment ref="X475" authorId="0" shapeId="0">
      <text>
        <r>
          <rPr>
            <b/>
            <sz val="9"/>
            <color indexed="81"/>
            <rFont val="Tahoma"/>
            <charset val="1"/>
          </rPr>
          <t>Juan Camilo Paez Ramirez:</t>
        </r>
        <r>
          <rPr>
            <sz val="9"/>
            <color indexed="81"/>
            <rFont val="Tahoma"/>
            <charset val="1"/>
          </rPr>
          <t xml:space="preserve">
PAGO GIRO PREV REGIMEN SUBSIDIADO ENERO 2023</t>
        </r>
      </text>
    </comment>
    <comment ref="X476" authorId="0" shapeId="0">
      <text>
        <r>
          <rPr>
            <b/>
            <sz val="9"/>
            <color indexed="81"/>
            <rFont val="Tahoma"/>
            <charset val="1"/>
          </rPr>
          <t>Juan Camilo Paez Ramirez:</t>
        </r>
        <r>
          <rPr>
            <sz val="9"/>
            <color indexed="81"/>
            <rFont val="Tahoma"/>
            <charset val="1"/>
          </rPr>
          <t xml:space="preserve">
PAGO GIRO PREV REGIMEN SUBSIDIADO ENERO 2023</t>
        </r>
      </text>
    </comment>
    <comment ref="X477" authorId="0" shapeId="0">
      <text>
        <r>
          <rPr>
            <b/>
            <sz val="9"/>
            <color indexed="81"/>
            <rFont val="Tahoma"/>
            <charset val="1"/>
          </rPr>
          <t>Juan Camilo Paez Ramirez:</t>
        </r>
        <r>
          <rPr>
            <sz val="9"/>
            <color indexed="81"/>
            <rFont val="Tahoma"/>
            <charset val="1"/>
          </rPr>
          <t xml:space="preserve">
PAGO GIRO PREV REGIMEN SUBSIDIADO ENERO 2023</t>
        </r>
      </text>
    </comment>
    <comment ref="X478" authorId="0" shapeId="0">
      <text>
        <r>
          <rPr>
            <b/>
            <sz val="9"/>
            <color indexed="81"/>
            <rFont val="Tahoma"/>
            <charset val="1"/>
          </rPr>
          <t>Juan Camilo Paez Ramirez:</t>
        </r>
        <r>
          <rPr>
            <sz val="9"/>
            <color indexed="81"/>
            <rFont val="Tahoma"/>
            <charset val="1"/>
          </rPr>
          <t xml:space="preserve">
PAGO GIRO PREV REGIMEN SUBSIDIADO ENERO 2023</t>
        </r>
      </text>
    </comment>
    <comment ref="X479" authorId="0" shapeId="0">
      <text>
        <r>
          <rPr>
            <b/>
            <sz val="9"/>
            <color indexed="81"/>
            <rFont val="Tahoma"/>
            <charset val="1"/>
          </rPr>
          <t>Juan Camilo Paez Ramirez:</t>
        </r>
        <r>
          <rPr>
            <sz val="9"/>
            <color indexed="81"/>
            <rFont val="Tahoma"/>
            <charset val="1"/>
          </rPr>
          <t xml:space="preserve">
PAGO GIRO PREV REGIMEN SUBSIDIADO ENERO 2023</t>
        </r>
      </text>
    </comment>
    <comment ref="X480" authorId="0" shapeId="0">
      <text>
        <r>
          <rPr>
            <b/>
            <sz val="9"/>
            <color indexed="81"/>
            <rFont val="Tahoma"/>
            <charset val="1"/>
          </rPr>
          <t>Juan Camilo Paez Ramirez:</t>
        </r>
        <r>
          <rPr>
            <sz val="9"/>
            <color indexed="81"/>
            <rFont val="Tahoma"/>
            <charset val="1"/>
          </rPr>
          <t xml:space="preserve">
PAGO GIRO PREV REGIMEN SUBSIDIADO ENERO 2023</t>
        </r>
      </text>
    </comment>
    <comment ref="X481" authorId="0" shapeId="0">
      <text>
        <r>
          <rPr>
            <b/>
            <sz val="9"/>
            <color indexed="81"/>
            <rFont val="Tahoma"/>
            <charset val="1"/>
          </rPr>
          <t>Juan Camilo Paez Ramirez:</t>
        </r>
        <r>
          <rPr>
            <sz val="9"/>
            <color indexed="81"/>
            <rFont val="Tahoma"/>
            <charset val="1"/>
          </rPr>
          <t xml:space="preserve">
PAGO GIRO PREV REGIMEN SUBSIDIADO ENERO 2023</t>
        </r>
      </text>
    </comment>
    <comment ref="X482" authorId="0" shapeId="0">
      <text>
        <r>
          <rPr>
            <b/>
            <sz val="9"/>
            <color indexed="81"/>
            <rFont val="Tahoma"/>
            <charset val="1"/>
          </rPr>
          <t>Juan Camilo Paez Ramirez:</t>
        </r>
        <r>
          <rPr>
            <sz val="9"/>
            <color indexed="81"/>
            <rFont val="Tahoma"/>
            <charset val="1"/>
          </rPr>
          <t xml:space="preserve">
PAGO GIRO PREV REGIMEN SUBSIDIADO ENERO 2023</t>
        </r>
      </text>
    </comment>
    <comment ref="X483" authorId="0" shapeId="0">
      <text>
        <r>
          <rPr>
            <b/>
            <sz val="9"/>
            <color indexed="81"/>
            <rFont val="Tahoma"/>
            <charset val="1"/>
          </rPr>
          <t>Juan Camilo Paez Ramirez:</t>
        </r>
        <r>
          <rPr>
            <sz val="9"/>
            <color indexed="81"/>
            <rFont val="Tahoma"/>
            <charset val="1"/>
          </rPr>
          <t xml:space="preserve">
PAGO GIRO PREV REGIMEN SUBSIDIADO ENERO 2023</t>
        </r>
      </text>
    </comment>
    <comment ref="X484" authorId="0" shapeId="0">
      <text>
        <r>
          <rPr>
            <b/>
            <sz val="9"/>
            <color indexed="81"/>
            <rFont val="Tahoma"/>
            <charset val="1"/>
          </rPr>
          <t>Juan Camilo Paez Ramirez:</t>
        </r>
        <r>
          <rPr>
            <sz val="9"/>
            <color indexed="81"/>
            <rFont val="Tahoma"/>
            <charset val="1"/>
          </rPr>
          <t xml:space="preserve">
PAGO GIRO PREV REGIMEN SUBSIDIADO ENERO 2023</t>
        </r>
      </text>
    </comment>
    <comment ref="X485" authorId="0" shapeId="0">
      <text>
        <r>
          <rPr>
            <b/>
            <sz val="9"/>
            <color indexed="81"/>
            <rFont val="Tahoma"/>
            <charset val="1"/>
          </rPr>
          <t>Juan Camilo Paez Ramirez:</t>
        </r>
        <r>
          <rPr>
            <sz val="9"/>
            <color indexed="81"/>
            <rFont val="Tahoma"/>
            <charset val="1"/>
          </rPr>
          <t xml:space="preserve">
PAGO GIRO PREV REGIMEN SUBSIDIADO ENERO 2023</t>
        </r>
      </text>
    </comment>
    <comment ref="X486" authorId="0" shapeId="0">
      <text>
        <r>
          <rPr>
            <b/>
            <sz val="9"/>
            <color indexed="81"/>
            <rFont val="Tahoma"/>
            <charset val="1"/>
          </rPr>
          <t>Juan Camilo Paez Ramirez:</t>
        </r>
        <r>
          <rPr>
            <sz val="9"/>
            <color indexed="81"/>
            <rFont val="Tahoma"/>
            <charset val="1"/>
          </rPr>
          <t xml:space="preserve">
PAGO GIRO PREV REGIMEN SUBSIDIADO ENERO 2023</t>
        </r>
      </text>
    </comment>
    <comment ref="X487" authorId="0" shapeId="0">
      <text>
        <r>
          <rPr>
            <b/>
            <sz val="9"/>
            <color indexed="81"/>
            <rFont val="Tahoma"/>
            <charset val="1"/>
          </rPr>
          <t>Juan Camilo Paez Ramirez:</t>
        </r>
        <r>
          <rPr>
            <sz val="9"/>
            <color indexed="81"/>
            <rFont val="Tahoma"/>
            <charset val="1"/>
          </rPr>
          <t xml:space="preserve">
PAGO GIRO PREV REGIMEN SUBSIDIADO ENERO 2023</t>
        </r>
      </text>
    </comment>
    <comment ref="X488" authorId="0" shapeId="0">
      <text>
        <r>
          <rPr>
            <b/>
            <sz val="9"/>
            <color indexed="81"/>
            <rFont val="Tahoma"/>
            <charset val="1"/>
          </rPr>
          <t>Juan Camilo Paez Ramirez:</t>
        </r>
        <r>
          <rPr>
            <sz val="9"/>
            <color indexed="81"/>
            <rFont val="Tahoma"/>
            <charset val="1"/>
          </rPr>
          <t xml:space="preserve">
PAGO GIRO PREV REGIMEN SUBSIDIADO ENERO 2023</t>
        </r>
      </text>
    </comment>
    <comment ref="X489" authorId="0" shapeId="0">
      <text>
        <r>
          <rPr>
            <b/>
            <sz val="9"/>
            <color indexed="81"/>
            <rFont val="Tahoma"/>
            <charset val="1"/>
          </rPr>
          <t>Juan Camilo Paez Ramirez:</t>
        </r>
        <r>
          <rPr>
            <sz val="9"/>
            <color indexed="81"/>
            <rFont val="Tahoma"/>
            <charset val="1"/>
          </rPr>
          <t xml:space="preserve">
PAGO GIRO PREV REGIMEN SUBSIDIADO ENERO 2023</t>
        </r>
      </text>
    </comment>
    <comment ref="X490" authorId="0" shapeId="0">
      <text>
        <r>
          <rPr>
            <b/>
            <sz val="9"/>
            <color indexed="81"/>
            <rFont val="Tahoma"/>
            <charset val="1"/>
          </rPr>
          <t>Juan Camilo Paez Ramirez:</t>
        </r>
        <r>
          <rPr>
            <sz val="9"/>
            <color indexed="81"/>
            <rFont val="Tahoma"/>
            <charset val="1"/>
          </rPr>
          <t xml:space="preserve">
PAGO GIRO PREV REGIMEN SUBSIDIADO ENERO 2023</t>
        </r>
      </text>
    </comment>
    <comment ref="X491" authorId="0" shapeId="0">
      <text>
        <r>
          <rPr>
            <b/>
            <sz val="9"/>
            <color indexed="81"/>
            <rFont val="Tahoma"/>
            <charset val="1"/>
          </rPr>
          <t>Juan Camilo Paez Ramirez:</t>
        </r>
        <r>
          <rPr>
            <sz val="9"/>
            <color indexed="81"/>
            <rFont val="Tahoma"/>
            <charset val="1"/>
          </rPr>
          <t xml:space="preserve">
PAGO GIRO PREV REGIMEN SUBSIDIADO ENERO 2023</t>
        </r>
      </text>
    </comment>
    <comment ref="X492" authorId="0" shapeId="0">
      <text>
        <r>
          <rPr>
            <b/>
            <sz val="9"/>
            <color indexed="81"/>
            <rFont val="Tahoma"/>
            <charset val="1"/>
          </rPr>
          <t>Juan Camilo Paez Ramirez:</t>
        </r>
        <r>
          <rPr>
            <sz val="9"/>
            <color indexed="81"/>
            <rFont val="Tahoma"/>
            <charset val="1"/>
          </rPr>
          <t xml:space="preserve">
PAGO GIRO PREV REGIMEN SUBSIDIADO ENERO 2023</t>
        </r>
      </text>
    </comment>
    <comment ref="X493" authorId="0" shapeId="0">
      <text>
        <r>
          <rPr>
            <b/>
            <sz val="9"/>
            <color indexed="81"/>
            <rFont val="Tahoma"/>
            <charset val="1"/>
          </rPr>
          <t>Juan Camilo Paez Ramirez:</t>
        </r>
        <r>
          <rPr>
            <sz val="9"/>
            <color indexed="81"/>
            <rFont val="Tahoma"/>
            <charset val="1"/>
          </rPr>
          <t xml:space="preserve">
PAGO GIRO PREV REGIMEN SUBSIDIADO ENERO 2023</t>
        </r>
      </text>
    </comment>
    <comment ref="X494" authorId="0" shapeId="0">
      <text>
        <r>
          <rPr>
            <b/>
            <sz val="9"/>
            <color indexed="81"/>
            <rFont val="Tahoma"/>
            <charset val="1"/>
          </rPr>
          <t>Juan Camilo Paez Ramirez:</t>
        </r>
        <r>
          <rPr>
            <sz val="9"/>
            <color indexed="81"/>
            <rFont val="Tahoma"/>
            <charset val="1"/>
          </rPr>
          <t xml:space="preserve">
PAGO GIRO PREV REGIMEN SUBSIDIADO ENERO 2023</t>
        </r>
      </text>
    </comment>
    <comment ref="X495" authorId="0" shapeId="0">
      <text>
        <r>
          <rPr>
            <b/>
            <sz val="9"/>
            <color indexed="81"/>
            <rFont val="Tahoma"/>
            <charset val="1"/>
          </rPr>
          <t>Juan Camilo Paez Ramirez:</t>
        </r>
        <r>
          <rPr>
            <sz val="9"/>
            <color indexed="81"/>
            <rFont val="Tahoma"/>
            <charset val="1"/>
          </rPr>
          <t xml:space="preserve">
PAGO GIRO PREV REGIMEN SUBSIDIADO ENERO 2023</t>
        </r>
      </text>
    </comment>
    <comment ref="X496" authorId="0" shapeId="0">
      <text>
        <r>
          <rPr>
            <b/>
            <sz val="9"/>
            <color indexed="81"/>
            <rFont val="Tahoma"/>
            <charset val="1"/>
          </rPr>
          <t>Juan Camilo Paez Ramirez:</t>
        </r>
        <r>
          <rPr>
            <sz val="9"/>
            <color indexed="81"/>
            <rFont val="Tahoma"/>
            <charset val="1"/>
          </rPr>
          <t xml:space="preserve">
PAGO GIRO PREV REGIMEN SUBSIDIADO ENERO 2023</t>
        </r>
      </text>
    </comment>
    <comment ref="X497" authorId="0" shapeId="0">
      <text>
        <r>
          <rPr>
            <b/>
            <sz val="9"/>
            <color indexed="81"/>
            <rFont val="Tahoma"/>
            <charset val="1"/>
          </rPr>
          <t>Juan Camilo Paez Ramirez:</t>
        </r>
        <r>
          <rPr>
            <sz val="9"/>
            <color indexed="81"/>
            <rFont val="Tahoma"/>
            <charset val="1"/>
          </rPr>
          <t xml:space="preserve">
PAGO GIRO PREV REGIMEN SUBSIDIADO ENERO 2023</t>
        </r>
      </text>
    </comment>
    <comment ref="X498" authorId="0" shapeId="0">
      <text>
        <r>
          <rPr>
            <b/>
            <sz val="9"/>
            <color indexed="81"/>
            <rFont val="Tahoma"/>
            <charset val="1"/>
          </rPr>
          <t>Juan Camilo Paez Ramirez:</t>
        </r>
        <r>
          <rPr>
            <sz val="9"/>
            <color indexed="81"/>
            <rFont val="Tahoma"/>
            <charset val="1"/>
          </rPr>
          <t xml:space="preserve">
PAGO GIRO PREV REGIMEN SUBSIDIADO ENERO 2023</t>
        </r>
      </text>
    </comment>
    <comment ref="X499" authorId="0" shapeId="0">
      <text>
        <r>
          <rPr>
            <b/>
            <sz val="9"/>
            <color indexed="81"/>
            <rFont val="Tahoma"/>
            <charset val="1"/>
          </rPr>
          <t>Juan Camilo Paez Ramirez:</t>
        </r>
        <r>
          <rPr>
            <sz val="9"/>
            <color indexed="81"/>
            <rFont val="Tahoma"/>
            <charset val="1"/>
          </rPr>
          <t xml:space="preserve">
PAGO GIRO PREV REGIMEN SUBSIDIADO ENERO 2023</t>
        </r>
      </text>
    </comment>
    <comment ref="X500" authorId="0" shapeId="0">
      <text>
        <r>
          <rPr>
            <b/>
            <sz val="9"/>
            <color indexed="81"/>
            <rFont val="Tahoma"/>
            <charset val="1"/>
          </rPr>
          <t>Juan Camilo Paez Ramirez:</t>
        </r>
        <r>
          <rPr>
            <sz val="9"/>
            <color indexed="81"/>
            <rFont val="Tahoma"/>
            <charset val="1"/>
          </rPr>
          <t xml:space="preserve">
PAGO GIRO PREV REGIMEN SUBSIDIADO ENERO 2023</t>
        </r>
      </text>
    </comment>
    <comment ref="X501" authorId="0" shapeId="0">
      <text>
        <r>
          <rPr>
            <b/>
            <sz val="9"/>
            <color indexed="81"/>
            <rFont val="Tahoma"/>
            <charset val="1"/>
          </rPr>
          <t>Juan Camilo Paez Ramirez:</t>
        </r>
        <r>
          <rPr>
            <sz val="9"/>
            <color indexed="81"/>
            <rFont val="Tahoma"/>
            <charset val="1"/>
          </rPr>
          <t xml:space="preserve">
PAGO GIRO PREV REGIMEN SUBSIDIADO ENERO 2023</t>
        </r>
      </text>
    </comment>
    <comment ref="X502" authorId="0" shapeId="0">
      <text>
        <r>
          <rPr>
            <b/>
            <sz val="9"/>
            <color indexed="81"/>
            <rFont val="Tahoma"/>
            <charset val="1"/>
          </rPr>
          <t>Juan Camilo Paez Ramirez:</t>
        </r>
        <r>
          <rPr>
            <sz val="9"/>
            <color indexed="81"/>
            <rFont val="Tahoma"/>
            <charset val="1"/>
          </rPr>
          <t xml:space="preserve">
PAGO GIRO PREV REGIMEN SUBSIDIADO ENERO 2023</t>
        </r>
      </text>
    </comment>
    <comment ref="X503" authorId="0" shapeId="0">
      <text>
        <r>
          <rPr>
            <b/>
            <sz val="9"/>
            <color indexed="81"/>
            <rFont val="Tahoma"/>
            <charset val="1"/>
          </rPr>
          <t>Juan Camilo Paez Ramirez:</t>
        </r>
        <r>
          <rPr>
            <sz val="9"/>
            <color indexed="81"/>
            <rFont val="Tahoma"/>
            <charset val="1"/>
          </rPr>
          <t xml:space="preserve">
PAGO GIRO PREV REGIMEN SUBSIDIADO ENERO 2023</t>
        </r>
      </text>
    </comment>
    <comment ref="X504" authorId="0" shapeId="0">
      <text>
        <r>
          <rPr>
            <b/>
            <sz val="9"/>
            <color indexed="81"/>
            <rFont val="Tahoma"/>
            <charset val="1"/>
          </rPr>
          <t>Juan Camilo Paez Ramirez:</t>
        </r>
        <r>
          <rPr>
            <sz val="9"/>
            <color indexed="81"/>
            <rFont val="Tahoma"/>
            <charset val="1"/>
          </rPr>
          <t xml:space="preserve">
PAGO GIRO PREV REGIMEN SUBSIDIADO ENERO 2023</t>
        </r>
      </text>
    </comment>
    <comment ref="X505" authorId="0" shapeId="0">
      <text>
        <r>
          <rPr>
            <b/>
            <sz val="9"/>
            <color indexed="81"/>
            <rFont val="Tahoma"/>
            <charset val="1"/>
          </rPr>
          <t>Juan Camilo Paez Ramirez:</t>
        </r>
        <r>
          <rPr>
            <sz val="9"/>
            <color indexed="81"/>
            <rFont val="Tahoma"/>
            <charset val="1"/>
          </rPr>
          <t xml:space="preserve">
PAGO GIRO PREV REGIMEN SUBSIDIADO ENERO 2023</t>
        </r>
      </text>
    </comment>
    <comment ref="X506" authorId="0" shapeId="0">
      <text>
        <r>
          <rPr>
            <b/>
            <sz val="9"/>
            <color indexed="81"/>
            <rFont val="Tahoma"/>
            <charset val="1"/>
          </rPr>
          <t>Juan Camilo Paez Ramirez:</t>
        </r>
        <r>
          <rPr>
            <sz val="9"/>
            <color indexed="81"/>
            <rFont val="Tahoma"/>
            <charset val="1"/>
          </rPr>
          <t xml:space="preserve">
PAGO GIRO PREV REGIMEN SUBSIDIADO ENERO 2023</t>
        </r>
      </text>
    </comment>
    <comment ref="X507" authorId="0" shapeId="0">
      <text>
        <r>
          <rPr>
            <b/>
            <sz val="9"/>
            <color indexed="81"/>
            <rFont val="Tahoma"/>
            <charset val="1"/>
          </rPr>
          <t>Juan Camilo Paez Ramirez:</t>
        </r>
        <r>
          <rPr>
            <sz val="9"/>
            <color indexed="81"/>
            <rFont val="Tahoma"/>
            <charset val="1"/>
          </rPr>
          <t xml:space="preserve">
PAGO GIRO PREV REGIMEN SUBSIDIADO ENERO 2023</t>
        </r>
      </text>
    </comment>
    <comment ref="X508" authorId="0" shapeId="0">
      <text>
        <r>
          <rPr>
            <b/>
            <sz val="9"/>
            <color indexed="81"/>
            <rFont val="Tahoma"/>
            <charset val="1"/>
          </rPr>
          <t>Juan Camilo Paez Ramirez:</t>
        </r>
        <r>
          <rPr>
            <sz val="9"/>
            <color indexed="81"/>
            <rFont val="Tahoma"/>
            <charset val="1"/>
          </rPr>
          <t xml:space="preserve">
PAGO GIRO PREV REGIMEN SUBSIDIADO ENERO 2023</t>
        </r>
      </text>
    </comment>
    <comment ref="X509" authorId="0" shapeId="0">
      <text>
        <r>
          <rPr>
            <b/>
            <sz val="9"/>
            <color indexed="81"/>
            <rFont val="Tahoma"/>
            <charset val="1"/>
          </rPr>
          <t>Juan Camilo Paez Ramirez:</t>
        </r>
        <r>
          <rPr>
            <sz val="9"/>
            <color indexed="81"/>
            <rFont val="Tahoma"/>
            <charset val="1"/>
          </rPr>
          <t xml:space="preserve">
PAGO GIRO PREV REGIMEN SUBSIDIADO ENERO 2023</t>
        </r>
      </text>
    </comment>
    <comment ref="X510" authorId="0" shapeId="0">
      <text>
        <r>
          <rPr>
            <b/>
            <sz val="9"/>
            <color indexed="81"/>
            <rFont val="Tahoma"/>
            <charset val="1"/>
          </rPr>
          <t>Juan Camilo Paez Ramirez:</t>
        </r>
        <r>
          <rPr>
            <sz val="9"/>
            <color indexed="81"/>
            <rFont val="Tahoma"/>
            <charset val="1"/>
          </rPr>
          <t xml:space="preserve">
PAGO GIRO PREV REGIMEN SUBSIDIADO ENERO 2023</t>
        </r>
      </text>
    </comment>
    <comment ref="X511" authorId="0" shapeId="0">
      <text>
        <r>
          <rPr>
            <b/>
            <sz val="9"/>
            <color indexed="81"/>
            <rFont val="Tahoma"/>
            <charset val="1"/>
          </rPr>
          <t>Juan Camilo Paez Ramirez:</t>
        </r>
        <r>
          <rPr>
            <sz val="9"/>
            <color indexed="81"/>
            <rFont val="Tahoma"/>
            <charset val="1"/>
          </rPr>
          <t xml:space="preserve">
PAGO GIRO PREV REGIMEN SUBSIDIADO ENERO 2023</t>
        </r>
      </text>
    </comment>
    <comment ref="X512" authorId="0" shapeId="0">
      <text>
        <r>
          <rPr>
            <b/>
            <sz val="9"/>
            <color indexed="81"/>
            <rFont val="Tahoma"/>
            <charset val="1"/>
          </rPr>
          <t>Juan Camilo Paez Ramirez:</t>
        </r>
        <r>
          <rPr>
            <sz val="9"/>
            <color indexed="81"/>
            <rFont val="Tahoma"/>
            <charset val="1"/>
          </rPr>
          <t xml:space="preserve">
PAGO GIRO PREV REGIMEN SUBSIDIADO ENERO 2023</t>
        </r>
      </text>
    </comment>
    <comment ref="X513" authorId="0" shapeId="0">
      <text>
        <r>
          <rPr>
            <b/>
            <sz val="9"/>
            <color indexed="81"/>
            <rFont val="Tahoma"/>
            <charset val="1"/>
          </rPr>
          <t>Juan Camilo Paez Ramirez:</t>
        </r>
        <r>
          <rPr>
            <sz val="9"/>
            <color indexed="81"/>
            <rFont val="Tahoma"/>
            <charset val="1"/>
          </rPr>
          <t xml:space="preserve">
PAGO GIRO PREV REGIMEN SUBSIDIADO ENERO 2023</t>
        </r>
      </text>
    </comment>
    <comment ref="X514" authorId="0" shapeId="0">
      <text>
        <r>
          <rPr>
            <b/>
            <sz val="9"/>
            <color indexed="81"/>
            <rFont val="Tahoma"/>
            <charset val="1"/>
          </rPr>
          <t>Juan Camilo Paez Ramirez:</t>
        </r>
        <r>
          <rPr>
            <sz val="9"/>
            <color indexed="81"/>
            <rFont val="Tahoma"/>
            <charset val="1"/>
          </rPr>
          <t xml:space="preserve">
PAGO GIRO PREV REGIMEN SUBSIDIADO ENERO 2023</t>
        </r>
      </text>
    </comment>
    <comment ref="X515" authorId="0" shapeId="0">
      <text>
        <r>
          <rPr>
            <b/>
            <sz val="9"/>
            <color indexed="81"/>
            <rFont val="Tahoma"/>
            <charset val="1"/>
          </rPr>
          <t>Juan Camilo Paez Ramirez:</t>
        </r>
        <r>
          <rPr>
            <sz val="9"/>
            <color indexed="81"/>
            <rFont val="Tahoma"/>
            <charset val="1"/>
          </rPr>
          <t xml:space="preserve">
PAGO GIRO PREV REGIMEN SUBSIDIADO ENERO 2023</t>
        </r>
      </text>
    </comment>
    <comment ref="X516" authorId="0" shapeId="0">
      <text>
        <r>
          <rPr>
            <b/>
            <sz val="9"/>
            <color indexed="81"/>
            <rFont val="Tahoma"/>
            <charset val="1"/>
          </rPr>
          <t>Juan Camilo Paez Ramirez:</t>
        </r>
        <r>
          <rPr>
            <sz val="9"/>
            <color indexed="81"/>
            <rFont val="Tahoma"/>
            <charset val="1"/>
          </rPr>
          <t xml:space="preserve">
PAGO GIRO PREV REGIMEN SUBSIDIADO ENERO 2023</t>
        </r>
      </text>
    </comment>
    <comment ref="X517" authorId="0" shapeId="0">
      <text>
        <r>
          <rPr>
            <b/>
            <sz val="9"/>
            <color indexed="81"/>
            <rFont val="Tahoma"/>
            <charset val="1"/>
          </rPr>
          <t>Juan Camilo Paez Ramirez:</t>
        </r>
        <r>
          <rPr>
            <sz val="9"/>
            <color indexed="81"/>
            <rFont val="Tahoma"/>
            <charset val="1"/>
          </rPr>
          <t xml:space="preserve">
PAGO GIRO PREV REGIMEN SUBSIDIADO ENERO 2023</t>
        </r>
      </text>
    </comment>
    <comment ref="X518" authorId="0" shapeId="0">
      <text>
        <r>
          <rPr>
            <b/>
            <sz val="9"/>
            <color indexed="81"/>
            <rFont val="Tahoma"/>
            <charset val="1"/>
          </rPr>
          <t>Juan Camilo Paez Ramirez:</t>
        </r>
        <r>
          <rPr>
            <sz val="9"/>
            <color indexed="81"/>
            <rFont val="Tahoma"/>
            <charset val="1"/>
          </rPr>
          <t xml:space="preserve">
PAGO GIRO PREV REGIMEN SUBSIDIADO ENERO 2023</t>
        </r>
      </text>
    </comment>
    <comment ref="X519" authorId="0" shapeId="0">
      <text>
        <r>
          <rPr>
            <b/>
            <sz val="9"/>
            <color indexed="81"/>
            <rFont val="Tahoma"/>
            <charset val="1"/>
          </rPr>
          <t>Juan Camilo Paez Ramirez:</t>
        </r>
        <r>
          <rPr>
            <sz val="9"/>
            <color indexed="81"/>
            <rFont val="Tahoma"/>
            <charset val="1"/>
          </rPr>
          <t xml:space="preserve">
PAGO GIRO PREV REGIMEN SUBSIDIADO ENERO 2023</t>
        </r>
      </text>
    </comment>
    <comment ref="X520" authorId="0" shapeId="0">
      <text>
        <r>
          <rPr>
            <b/>
            <sz val="9"/>
            <color indexed="81"/>
            <rFont val="Tahoma"/>
            <charset val="1"/>
          </rPr>
          <t>Juan Camilo Paez Ramirez:</t>
        </r>
        <r>
          <rPr>
            <sz val="9"/>
            <color indexed="81"/>
            <rFont val="Tahoma"/>
            <charset val="1"/>
          </rPr>
          <t xml:space="preserve">
PAGO GIRO PREV REGIMEN SUBSIDIADO ENERO 2023</t>
        </r>
      </text>
    </comment>
    <comment ref="X521" authorId="0" shapeId="0">
      <text>
        <r>
          <rPr>
            <b/>
            <sz val="9"/>
            <color indexed="81"/>
            <rFont val="Tahoma"/>
            <charset val="1"/>
          </rPr>
          <t>Juan Camilo Paez Ramirez:</t>
        </r>
        <r>
          <rPr>
            <sz val="9"/>
            <color indexed="81"/>
            <rFont val="Tahoma"/>
            <charset val="1"/>
          </rPr>
          <t xml:space="preserve">
PAGO GIRO PREV REGIMEN SUBSIDIADO ENERO 2023</t>
        </r>
      </text>
    </comment>
    <comment ref="X522" authorId="0" shapeId="0">
      <text>
        <r>
          <rPr>
            <b/>
            <sz val="9"/>
            <color indexed="81"/>
            <rFont val="Tahoma"/>
            <charset val="1"/>
          </rPr>
          <t>Juan Camilo Paez Ramirez:</t>
        </r>
        <r>
          <rPr>
            <sz val="9"/>
            <color indexed="81"/>
            <rFont val="Tahoma"/>
            <charset val="1"/>
          </rPr>
          <t xml:space="preserve">
PAGO GIRO PREV REGIMEN SUBSIDIADO ENERO 2023</t>
        </r>
      </text>
    </comment>
    <comment ref="X523" authorId="0" shapeId="0">
      <text>
        <r>
          <rPr>
            <b/>
            <sz val="9"/>
            <color indexed="81"/>
            <rFont val="Tahoma"/>
            <charset val="1"/>
          </rPr>
          <t>Juan Camilo Paez Ramirez:</t>
        </r>
        <r>
          <rPr>
            <sz val="9"/>
            <color indexed="81"/>
            <rFont val="Tahoma"/>
            <charset val="1"/>
          </rPr>
          <t xml:space="preserve">
PAGO GIRO PREV REGIMEN SUBSIDIADO ENERO 2023</t>
        </r>
      </text>
    </comment>
    <comment ref="X524" authorId="0" shapeId="0">
      <text>
        <r>
          <rPr>
            <b/>
            <sz val="9"/>
            <color indexed="81"/>
            <rFont val="Tahoma"/>
            <charset val="1"/>
          </rPr>
          <t>Juan Camilo Paez Ramirez:</t>
        </r>
        <r>
          <rPr>
            <sz val="9"/>
            <color indexed="81"/>
            <rFont val="Tahoma"/>
            <charset val="1"/>
          </rPr>
          <t xml:space="preserve">
PAGO GIRO PREV REGIMEN SUBSIDIADO ENERO 2023</t>
        </r>
      </text>
    </comment>
    <comment ref="X525" authorId="0" shapeId="0">
      <text>
        <r>
          <rPr>
            <b/>
            <sz val="9"/>
            <color indexed="81"/>
            <rFont val="Tahoma"/>
            <charset val="1"/>
          </rPr>
          <t>Juan Camilo Paez Ramirez:</t>
        </r>
        <r>
          <rPr>
            <sz val="9"/>
            <color indexed="81"/>
            <rFont val="Tahoma"/>
            <charset val="1"/>
          </rPr>
          <t xml:space="preserve">
PAGO GIRO PREV REGIMEN SUBSIDIADO ENERO 2023</t>
        </r>
      </text>
    </comment>
    <comment ref="X526" authorId="0" shapeId="0">
      <text>
        <r>
          <rPr>
            <b/>
            <sz val="9"/>
            <color indexed="81"/>
            <rFont val="Tahoma"/>
            <charset val="1"/>
          </rPr>
          <t>Juan Camilo Paez Ramirez:</t>
        </r>
        <r>
          <rPr>
            <sz val="9"/>
            <color indexed="81"/>
            <rFont val="Tahoma"/>
            <charset val="1"/>
          </rPr>
          <t xml:space="preserve">
PAGO GIRO PREV REGIMEN SUBSIDIADO ENERO 2023</t>
        </r>
      </text>
    </comment>
    <comment ref="X527" authorId="0" shapeId="0">
      <text>
        <r>
          <rPr>
            <b/>
            <sz val="9"/>
            <color indexed="81"/>
            <rFont val="Tahoma"/>
            <charset val="1"/>
          </rPr>
          <t>Juan Camilo Paez Ramirez:</t>
        </r>
        <r>
          <rPr>
            <sz val="9"/>
            <color indexed="81"/>
            <rFont val="Tahoma"/>
            <charset val="1"/>
          </rPr>
          <t xml:space="preserve">
PAGO GIRO PREV REGIMEN SUBSIDIADO ENERO 2023</t>
        </r>
      </text>
    </comment>
    <comment ref="X528" authorId="0" shapeId="0">
      <text>
        <r>
          <rPr>
            <b/>
            <sz val="9"/>
            <color indexed="81"/>
            <rFont val="Tahoma"/>
            <charset val="1"/>
          </rPr>
          <t>Juan Camilo Paez Ramirez:</t>
        </r>
        <r>
          <rPr>
            <sz val="9"/>
            <color indexed="81"/>
            <rFont val="Tahoma"/>
            <charset val="1"/>
          </rPr>
          <t xml:space="preserve">
PAGO GIRO PREV REGIMEN SUBSIDIADO ENERO 2023</t>
        </r>
      </text>
    </comment>
    <comment ref="X529" authorId="0" shapeId="0">
      <text>
        <r>
          <rPr>
            <b/>
            <sz val="9"/>
            <color indexed="81"/>
            <rFont val="Tahoma"/>
            <charset val="1"/>
          </rPr>
          <t>Juan Camilo Paez Ramirez:</t>
        </r>
        <r>
          <rPr>
            <sz val="9"/>
            <color indexed="81"/>
            <rFont val="Tahoma"/>
            <charset val="1"/>
          </rPr>
          <t xml:space="preserve">
PAGO GIRO PREV REGIMEN SUBSIDIADO ENERO 2023</t>
        </r>
      </text>
    </comment>
    <comment ref="X530" authorId="0" shapeId="0">
      <text>
        <r>
          <rPr>
            <b/>
            <sz val="9"/>
            <color indexed="81"/>
            <rFont val="Tahoma"/>
            <charset val="1"/>
          </rPr>
          <t>Juan Camilo Paez Ramirez:</t>
        </r>
        <r>
          <rPr>
            <sz val="9"/>
            <color indexed="81"/>
            <rFont val="Tahoma"/>
            <charset val="1"/>
          </rPr>
          <t xml:space="preserve">
PAGO GIRO PREV REGIMEN SUBSIDIADO ENERO 2023</t>
        </r>
      </text>
    </comment>
    <comment ref="X531" authorId="0" shapeId="0">
      <text>
        <r>
          <rPr>
            <b/>
            <sz val="9"/>
            <color indexed="81"/>
            <rFont val="Tahoma"/>
            <charset val="1"/>
          </rPr>
          <t>Juan Camilo Paez Ramirez:</t>
        </r>
        <r>
          <rPr>
            <sz val="9"/>
            <color indexed="81"/>
            <rFont val="Tahoma"/>
            <charset val="1"/>
          </rPr>
          <t xml:space="preserve">
PAGO GIRO PREV REGIMEN SUBSIDIADO ENERO 2023</t>
        </r>
      </text>
    </comment>
    <comment ref="X532" authorId="0" shapeId="0">
      <text>
        <r>
          <rPr>
            <b/>
            <sz val="9"/>
            <color indexed="81"/>
            <rFont val="Tahoma"/>
            <charset val="1"/>
          </rPr>
          <t>Juan Camilo Paez Ramirez:</t>
        </r>
        <r>
          <rPr>
            <sz val="9"/>
            <color indexed="81"/>
            <rFont val="Tahoma"/>
            <charset val="1"/>
          </rPr>
          <t xml:space="preserve">
PAGO GIRO PREV REGIMEN SUBSIDIADO ENERO 2023</t>
        </r>
      </text>
    </comment>
    <comment ref="X533" authorId="0" shapeId="0">
      <text>
        <r>
          <rPr>
            <b/>
            <sz val="9"/>
            <color indexed="81"/>
            <rFont val="Tahoma"/>
            <charset val="1"/>
          </rPr>
          <t>Juan Camilo Paez Ramirez:</t>
        </r>
        <r>
          <rPr>
            <sz val="9"/>
            <color indexed="81"/>
            <rFont val="Tahoma"/>
            <charset val="1"/>
          </rPr>
          <t xml:space="preserve">
PAGO GIRO PREV REGIMEN SUBSIDIADO ENERO 2023</t>
        </r>
      </text>
    </comment>
    <comment ref="X534" authorId="0" shapeId="0">
      <text>
        <r>
          <rPr>
            <b/>
            <sz val="9"/>
            <color indexed="81"/>
            <rFont val="Tahoma"/>
            <charset val="1"/>
          </rPr>
          <t>Juan Camilo Paez Ramirez:</t>
        </r>
        <r>
          <rPr>
            <sz val="9"/>
            <color indexed="81"/>
            <rFont val="Tahoma"/>
            <charset val="1"/>
          </rPr>
          <t xml:space="preserve">
PAGO GIRO PREV REGIMEN SUBSIDIADO ENERO 2023</t>
        </r>
      </text>
    </comment>
    <comment ref="X535" authorId="0" shapeId="0">
      <text>
        <r>
          <rPr>
            <b/>
            <sz val="9"/>
            <color indexed="81"/>
            <rFont val="Tahoma"/>
            <charset val="1"/>
          </rPr>
          <t>Juan Camilo Paez Ramirez:</t>
        </r>
        <r>
          <rPr>
            <sz val="9"/>
            <color indexed="81"/>
            <rFont val="Tahoma"/>
            <charset val="1"/>
          </rPr>
          <t xml:space="preserve">
PAGO GIRO PREV REGIMEN SUBSIDIADO ENERO 2023</t>
        </r>
      </text>
    </comment>
    <comment ref="X536" authorId="0" shapeId="0">
      <text>
        <r>
          <rPr>
            <b/>
            <sz val="9"/>
            <color indexed="81"/>
            <rFont val="Tahoma"/>
            <charset val="1"/>
          </rPr>
          <t>Juan Camilo Paez Ramirez:</t>
        </r>
        <r>
          <rPr>
            <sz val="9"/>
            <color indexed="81"/>
            <rFont val="Tahoma"/>
            <charset val="1"/>
          </rPr>
          <t xml:space="preserve">
PAGO GIRO PREV REGIMEN SUBSIDIADO ENERO 2023</t>
        </r>
      </text>
    </comment>
    <comment ref="X537" authorId="0" shapeId="0">
      <text>
        <r>
          <rPr>
            <b/>
            <sz val="9"/>
            <color indexed="81"/>
            <rFont val="Tahoma"/>
            <charset val="1"/>
          </rPr>
          <t>Juan Camilo Paez Ramirez:</t>
        </r>
        <r>
          <rPr>
            <sz val="9"/>
            <color indexed="81"/>
            <rFont val="Tahoma"/>
            <charset val="1"/>
          </rPr>
          <t xml:space="preserve">
PAGO GIRO PREV REGIMEN SUBSIDIADO ENERO 2023</t>
        </r>
      </text>
    </comment>
    <comment ref="X538" authorId="0" shapeId="0">
      <text>
        <r>
          <rPr>
            <b/>
            <sz val="9"/>
            <color indexed="81"/>
            <rFont val="Tahoma"/>
            <charset val="1"/>
          </rPr>
          <t>Juan Camilo Paez Ramirez:</t>
        </r>
        <r>
          <rPr>
            <sz val="9"/>
            <color indexed="81"/>
            <rFont val="Tahoma"/>
            <charset val="1"/>
          </rPr>
          <t xml:space="preserve">
PAGO GIRO PREV REGIMEN SUBSIDIADO ENERO 2023</t>
        </r>
      </text>
    </comment>
    <comment ref="X539" authorId="0" shapeId="0">
      <text>
        <r>
          <rPr>
            <b/>
            <sz val="9"/>
            <color indexed="81"/>
            <rFont val="Tahoma"/>
            <charset val="1"/>
          </rPr>
          <t>Juan Camilo Paez Ramirez:</t>
        </r>
        <r>
          <rPr>
            <sz val="9"/>
            <color indexed="81"/>
            <rFont val="Tahoma"/>
            <charset val="1"/>
          </rPr>
          <t xml:space="preserve">
PAGO GIRO PREV REGIMEN SUBSIDIADO ENERO 2023</t>
        </r>
      </text>
    </comment>
    <comment ref="X540" authorId="0" shapeId="0">
      <text>
        <r>
          <rPr>
            <b/>
            <sz val="9"/>
            <color indexed="81"/>
            <rFont val="Tahoma"/>
            <charset val="1"/>
          </rPr>
          <t>Juan Camilo Paez Ramirez:</t>
        </r>
        <r>
          <rPr>
            <sz val="9"/>
            <color indexed="81"/>
            <rFont val="Tahoma"/>
            <charset val="1"/>
          </rPr>
          <t xml:space="preserve">
PAGO GIRO PREV REGIMEN SUBSIDIADO ENERO 2023</t>
        </r>
      </text>
    </comment>
    <comment ref="X541" authorId="0" shapeId="0">
      <text>
        <r>
          <rPr>
            <b/>
            <sz val="9"/>
            <color indexed="81"/>
            <rFont val="Tahoma"/>
            <charset val="1"/>
          </rPr>
          <t>Juan Camilo Paez Ramirez:</t>
        </r>
        <r>
          <rPr>
            <sz val="9"/>
            <color indexed="81"/>
            <rFont val="Tahoma"/>
            <charset val="1"/>
          </rPr>
          <t xml:space="preserve">
PAGO GIRO PREV REGIMEN SUBSIDIADO ENERO 2023</t>
        </r>
      </text>
    </comment>
    <comment ref="X542" authorId="0" shapeId="0">
      <text>
        <r>
          <rPr>
            <b/>
            <sz val="9"/>
            <color indexed="81"/>
            <rFont val="Tahoma"/>
            <charset val="1"/>
          </rPr>
          <t>Juan Camilo Paez Ramirez:</t>
        </r>
        <r>
          <rPr>
            <sz val="9"/>
            <color indexed="81"/>
            <rFont val="Tahoma"/>
            <charset val="1"/>
          </rPr>
          <t xml:space="preserve">
PAGO GIRO PREV REGIMEN SUBSIDIADO ENERO 2023</t>
        </r>
      </text>
    </comment>
    <comment ref="X543" authorId="0" shapeId="0">
      <text>
        <r>
          <rPr>
            <b/>
            <sz val="9"/>
            <color indexed="81"/>
            <rFont val="Tahoma"/>
            <charset val="1"/>
          </rPr>
          <t>Juan Camilo Paez Ramirez:</t>
        </r>
        <r>
          <rPr>
            <sz val="9"/>
            <color indexed="81"/>
            <rFont val="Tahoma"/>
            <charset val="1"/>
          </rPr>
          <t xml:space="preserve">
PAGO DIRECTO REGIMEN SUBSIDIADO MARZO 2023</t>
        </r>
      </text>
    </comment>
    <comment ref="X544" authorId="0" shapeId="0">
      <text>
        <r>
          <rPr>
            <b/>
            <sz val="9"/>
            <color indexed="81"/>
            <rFont val="Tahoma"/>
            <charset val="1"/>
          </rPr>
          <t>Juan Camilo Paez Ramirez:</t>
        </r>
        <r>
          <rPr>
            <sz val="9"/>
            <color indexed="81"/>
            <rFont val="Tahoma"/>
            <charset val="1"/>
          </rPr>
          <t xml:space="preserve">
PAGO DIRECTO REGIMEN SUBSIDIADO MARZO 2023</t>
        </r>
      </text>
    </comment>
    <comment ref="X545" authorId="0" shapeId="0">
      <text>
        <r>
          <rPr>
            <b/>
            <sz val="9"/>
            <color indexed="81"/>
            <rFont val="Tahoma"/>
            <charset val="1"/>
          </rPr>
          <t>Juan Camilo Paez Ramirez:</t>
        </r>
        <r>
          <rPr>
            <sz val="9"/>
            <color indexed="81"/>
            <rFont val="Tahoma"/>
            <charset val="1"/>
          </rPr>
          <t xml:space="preserve">
PAGO DIRECTO REGIMEN SUBSIDIADO MARZO 2023</t>
        </r>
      </text>
    </comment>
    <comment ref="X546" authorId="0" shapeId="0">
      <text>
        <r>
          <rPr>
            <b/>
            <sz val="9"/>
            <color indexed="81"/>
            <rFont val="Tahoma"/>
            <charset val="1"/>
          </rPr>
          <t>Juan Camilo Paez Ramirez:</t>
        </r>
        <r>
          <rPr>
            <sz val="9"/>
            <color indexed="81"/>
            <rFont val="Tahoma"/>
            <charset val="1"/>
          </rPr>
          <t xml:space="preserve">
PAGO DIRECTO REGIMEN SUBSIDIADO MARZO 2023</t>
        </r>
      </text>
    </comment>
    <comment ref="S547" authorId="0" shapeId="0">
      <text>
        <r>
          <rPr>
            <b/>
            <sz val="9"/>
            <color indexed="81"/>
            <rFont val="Tahoma"/>
            <family val="2"/>
          </rPr>
          <t>Juan Camilo Paez Ramirez:</t>
        </r>
        <r>
          <rPr>
            <sz val="9"/>
            <color indexed="81"/>
            <rFont val="Tahoma"/>
            <family val="2"/>
          </rPr>
          <t xml:space="preserve">
PAGO DIRECTO REGIMEN SUBSIDIADO NOVIEMBRE 2023</t>
        </r>
      </text>
    </comment>
    <comment ref="X547" authorId="0" shapeId="0">
      <text>
        <r>
          <rPr>
            <b/>
            <sz val="9"/>
            <color indexed="81"/>
            <rFont val="Tahoma"/>
            <charset val="1"/>
          </rPr>
          <t>Juan Camilo Paez Ramirez:</t>
        </r>
        <r>
          <rPr>
            <sz val="9"/>
            <color indexed="81"/>
            <rFont val="Tahoma"/>
            <charset val="1"/>
          </rPr>
          <t xml:space="preserve">
PAGO DIRECTO REGIMEN SUBSIDIADO ABRIL 2023</t>
        </r>
      </text>
    </comment>
    <comment ref="X548" authorId="0" shapeId="0">
      <text>
        <r>
          <rPr>
            <b/>
            <sz val="9"/>
            <color indexed="81"/>
            <rFont val="Tahoma"/>
            <charset val="1"/>
          </rPr>
          <t>Juan Camilo Paez Ramirez:</t>
        </r>
        <r>
          <rPr>
            <sz val="9"/>
            <color indexed="81"/>
            <rFont val="Tahoma"/>
            <charset val="1"/>
          </rPr>
          <t xml:space="preserve">
PAGO DIRECTO REGIMEN SUBSIDIADO ABRIL 2023</t>
        </r>
      </text>
    </comment>
    <comment ref="S549" authorId="0" shapeId="0">
      <text>
        <r>
          <rPr>
            <b/>
            <sz val="9"/>
            <color indexed="81"/>
            <rFont val="Tahoma"/>
            <family val="2"/>
          </rPr>
          <t>Juan Camilo Paez Ramirez:</t>
        </r>
        <r>
          <rPr>
            <sz val="9"/>
            <color indexed="81"/>
            <rFont val="Tahoma"/>
            <family val="2"/>
          </rPr>
          <t xml:space="preserve">
PAGO DIRECTO REGIMEN SUBSIDIADO NOVIEMBRE 2023</t>
        </r>
      </text>
    </comment>
    <comment ref="X549" authorId="0" shapeId="0">
      <text>
        <r>
          <rPr>
            <b/>
            <sz val="9"/>
            <color indexed="81"/>
            <rFont val="Tahoma"/>
            <family val="2"/>
          </rPr>
          <t>Juan Camilo Paez Ramirez:</t>
        </r>
        <r>
          <rPr>
            <sz val="9"/>
            <color indexed="81"/>
            <rFont val="Tahoma"/>
            <family val="2"/>
          </rPr>
          <t xml:space="preserve">
PAGO DIRECTO REGIMEN SUBSIDIADO MAYO 2023</t>
        </r>
      </text>
    </comment>
    <comment ref="S550" authorId="0" shapeId="0">
      <text>
        <r>
          <rPr>
            <b/>
            <sz val="9"/>
            <color indexed="81"/>
            <rFont val="Tahoma"/>
            <family val="2"/>
          </rPr>
          <t>Juan Camilo Paez Ramirez:</t>
        </r>
        <r>
          <rPr>
            <sz val="9"/>
            <color indexed="81"/>
            <rFont val="Tahoma"/>
            <family val="2"/>
          </rPr>
          <t xml:space="preserve">
PAGO DIRECTO REGIMEN SUBSIDIADO NOVIEMBRE 2023</t>
        </r>
      </text>
    </comment>
    <comment ref="X550" authorId="0" shapeId="0">
      <text>
        <r>
          <rPr>
            <b/>
            <sz val="9"/>
            <color indexed="81"/>
            <rFont val="Tahoma"/>
            <family val="2"/>
          </rPr>
          <t>Juan Camilo Paez Ramirez:</t>
        </r>
        <r>
          <rPr>
            <sz val="9"/>
            <color indexed="81"/>
            <rFont val="Tahoma"/>
            <family val="2"/>
          </rPr>
          <t xml:space="preserve">
PAGO DIRECTO REGIMEN SUBSIDIADO MAYO 2023</t>
        </r>
      </text>
    </comment>
    <comment ref="S551" authorId="0" shapeId="0">
      <text>
        <r>
          <rPr>
            <b/>
            <sz val="9"/>
            <color indexed="81"/>
            <rFont val="Tahoma"/>
            <charset val="1"/>
          </rPr>
          <t>Juan Camilo Paez Ramirez:</t>
        </r>
        <r>
          <rPr>
            <sz val="9"/>
            <color indexed="81"/>
            <rFont val="Tahoma"/>
            <charset val="1"/>
          </rPr>
          <t xml:space="preserve">
PAGO DIRECTO REGIMEN SUBSIDIADO JULIO 2023</t>
        </r>
      </text>
    </comment>
    <comment ref="X551" authorId="0" shapeId="0">
      <text>
        <r>
          <rPr>
            <b/>
            <sz val="9"/>
            <color indexed="81"/>
            <rFont val="Tahoma"/>
            <family val="2"/>
          </rPr>
          <t>Juan Camilo Paez Ramirez:</t>
        </r>
        <r>
          <rPr>
            <sz val="9"/>
            <color indexed="81"/>
            <rFont val="Tahoma"/>
            <family val="2"/>
          </rPr>
          <t xml:space="preserve">
PAGO DIRECTO REGIMEN SUBSIDIADO MAYO 2023</t>
        </r>
      </text>
    </comment>
    <comment ref="S552" authorId="0" shapeId="0">
      <text>
        <r>
          <rPr>
            <b/>
            <sz val="9"/>
            <color indexed="81"/>
            <rFont val="Tahoma"/>
            <charset val="1"/>
          </rPr>
          <t>Juan Camilo Paez Ramirez:</t>
        </r>
        <r>
          <rPr>
            <sz val="9"/>
            <color indexed="81"/>
            <rFont val="Tahoma"/>
            <charset val="1"/>
          </rPr>
          <t xml:space="preserve">
PAGO DIRECTO REGIMEN SUBSIDIADO JULIO 2023</t>
        </r>
      </text>
    </comment>
    <comment ref="X552" authorId="0" shapeId="0">
      <text>
        <r>
          <rPr>
            <b/>
            <sz val="9"/>
            <color indexed="81"/>
            <rFont val="Tahoma"/>
            <family val="2"/>
          </rPr>
          <t>Juan Camilo Paez Ramirez:</t>
        </r>
        <r>
          <rPr>
            <sz val="9"/>
            <color indexed="81"/>
            <rFont val="Tahoma"/>
            <family val="2"/>
          </rPr>
          <t xml:space="preserve">
PAGO DIRECTO REGIMEN SUBSIDIADO MAYO 2023</t>
        </r>
      </text>
    </comment>
    <comment ref="S553" authorId="0" shapeId="0">
      <text>
        <r>
          <rPr>
            <b/>
            <sz val="9"/>
            <color indexed="81"/>
            <rFont val="Tahoma"/>
            <charset val="1"/>
          </rPr>
          <t>Juan Camilo Paez Ramirez:</t>
        </r>
        <r>
          <rPr>
            <sz val="9"/>
            <color indexed="81"/>
            <rFont val="Tahoma"/>
            <charset val="1"/>
          </rPr>
          <t xml:space="preserve">
PAGO DIRECTO REGIMEN SUBSIDIADO JULIO 2023</t>
        </r>
      </text>
    </comment>
    <comment ref="X553" authorId="0" shapeId="0">
      <text>
        <r>
          <rPr>
            <b/>
            <sz val="9"/>
            <color indexed="81"/>
            <rFont val="Tahoma"/>
            <family val="2"/>
          </rPr>
          <t>Juan Camilo Paez Ramirez:</t>
        </r>
        <r>
          <rPr>
            <sz val="9"/>
            <color indexed="81"/>
            <rFont val="Tahoma"/>
            <family val="2"/>
          </rPr>
          <t xml:space="preserve">
PAGO DIRECTO REGIMEN SUBSIDIADO MAYO 2023</t>
        </r>
      </text>
    </comment>
    <comment ref="S554" authorId="0" shapeId="0">
      <text>
        <r>
          <rPr>
            <b/>
            <sz val="9"/>
            <color indexed="81"/>
            <rFont val="Tahoma"/>
            <family val="2"/>
          </rPr>
          <t>Juan Camilo Paez Ramirez:</t>
        </r>
        <r>
          <rPr>
            <sz val="9"/>
            <color indexed="81"/>
            <rFont val="Tahoma"/>
            <family val="2"/>
          </rPr>
          <t xml:space="preserve">
PAGO DIRECTO REGIMEN SUBSIDIADO NOVIEMBRE 2023</t>
        </r>
      </text>
    </comment>
    <comment ref="X554" authorId="0" shapeId="0">
      <text>
        <r>
          <rPr>
            <b/>
            <sz val="9"/>
            <color indexed="81"/>
            <rFont val="Tahoma"/>
            <family val="2"/>
          </rPr>
          <t>Juan Camilo Paez Ramirez:</t>
        </r>
        <r>
          <rPr>
            <sz val="9"/>
            <color indexed="81"/>
            <rFont val="Tahoma"/>
            <family val="2"/>
          </rPr>
          <t xml:space="preserve">
PAGO DIRECTO REGIMEN SUBSIDIADO MAYO 2023</t>
        </r>
      </text>
    </comment>
    <comment ref="S555" authorId="0" shapeId="0">
      <text>
        <r>
          <rPr>
            <b/>
            <sz val="9"/>
            <color indexed="81"/>
            <rFont val="Tahoma"/>
            <family val="2"/>
          </rPr>
          <t>Juan Camilo Paez Ramirez:</t>
        </r>
        <r>
          <rPr>
            <sz val="9"/>
            <color indexed="81"/>
            <rFont val="Tahoma"/>
            <family val="2"/>
          </rPr>
          <t xml:space="preserve">
PAGO DIRECTO REGIMEN SUBSIDIADO NOVIEMBRE 2023</t>
        </r>
      </text>
    </comment>
    <comment ref="X555" authorId="0" shapeId="0">
      <text>
        <r>
          <rPr>
            <b/>
            <sz val="9"/>
            <color indexed="81"/>
            <rFont val="Tahoma"/>
            <family val="2"/>
          </rPr>
          <t>Juan Camilo Paez Ramirez:</t>
        </r>
        <r>
          <rPr>
            <sz val="9"/>
            <color indexed="81"/>
            <rFont val="Tahoma"/>
            <family val="2"/>
          </rPr>
          <t xml:space="preserve">
PAGO DIRECTO REGIMEN SUBSIDIADO MAYO 2023</t>
        </r>
      </text>
    </comment>
    <comment ref="S556" authorId="0" shapeId="0">
      <text>
        <r>
          <rPr>
            <b/>
            <sz val="9"/>
            <color indexed="81"/>
            <rFont val="Tahoma"/>
            <charset val="1"/>
          </rPr>
          <t>Juan Camilo Paez Ramirez:</t>
        </r>
        <r>
          <rPr>
            <sz val="9"/>
            <color indexed="81"/>
            <rFont val="Tahoma"/>
            <charset val="1"/>
          </rPr>
          <t xml:space="preserve">
PAGO DIRECTO REGIMEN SUBSIDIADO JULIO 2023</t>
        </r>
      </text>
    </comment>
    <comment ref="X556" authorId="0" shapeId="0">
      <text>
        <r>
          <rPr>
            <b/>
            <sz val="9"/>
            <color indexed="81"/>
            <rFont val="Tahoma"/>
            <family val="2"/>
          </rPr>
          <t>Juan Camilo Paez Ramirez:</t>
        </r>
        <r>
          <rPr>
            <sz val="9"/>
            <color indexed="81"/>
            <rFont val="Tahoma"/>
            <family val="2"/>
          </rPr>
          <t xml:space="preserve">
PAGO DIRECTO REGIMEN SUBSIDIADO MAYO 2023</t>
        </r>
      </text>
    </comment>
    <comment ref="S557" authorId="0" shapeId="0">
      <text>
        <r>
          <rPr>
            <b/>
            <sz val="9"/>
            <color indexed="81"/>
            <rFont val="Tahoma"/>
            <family val="2"/>
          </rPr>
          <t>Juan Camilo Paez Ramirez:</t>
        </r>
        <r>
          <rPr>
            <sz val="9"/>
            <color indexed="81"/>
            <rFont val="Tahoma"/>
            <family val="2"/>
          </rPr>
          <t xml:space="preserve">
PAGO DIRECTO REGIMEN SUBSIDIADO NOVIEMBRE 2023</t>
        </r>
      </text>
    </comment>
    <comment ref="X557" authorId="0" shapeId="0">
      <text>
        <r>
          <rPr>
            <b/>
            <sz val="9"/>
            <color indexed="81"/>
            <rFont val="Tahoma"/>
            <family val="2"/>
          </rPr>
          <t>Juan Camilo Paez Ramirez:</t>
        </r>
        <r>
          <rPr>
            <sz val="9"/>
            <color indexed="81"/>
            <rFont val="Tahoma"/>
            <family val="2"/>
          </rPr>
          <t xml:space="preserve">
PAGO DIRECTO REGIMEN SUBSIDIADO MAYO 2023</t>
        </r>
      </text>
    </comment>
    <comment ref="S558" authorId="0" shapeId="0">
      <text>
        <r>
          <rPr>
            <b/>
            <sz val="9"/>
            <color indexed="81"/>
            <rFont val="Tahoma"/>
            <charset val="1"/>
          </rPr>
          <t>Juan Camilo Paez Ramirez:</t>
        </r>
        <r>
          <rPr>
            <sz val="9"/>
            <color indexed="81"/>
            <rFont val="Tahoma"/>
            <charset val="1"/>
          </rPr>
          <t xml:space="preserve">
PAGO DIRECTO REGIMEN SUBSIDIADO JULIO 2023</t>
        </r>
      </text>
    </comment>
    <comment ref="X558" authorId="0" shapeId="0">
      <text>
        <r>
          <rPr>
            <b/>
            <sz val="9"/>
            <color indexed="81"/>
            <rFont val="Tahoma"/>
            <family val="2"/>
          </rPr>
          <t>Juan Camilo Paez Ramirez:</t>
        </r>
        <r>
          <rPr>
            <sz val="9"/>
            <color indexed="81"/>
            <rFont val="Tahoma"/>
            <family val="2"/>
          </rPr>
          <t xml:space="preserve">
PAGO DIRECTO REGIMEN SUBSIDIADO MAYO 2023</t>
        </r>
      </text>
    </comment>
    <comment ref="S559" authorId="0" shapeId="0">
      <text>
        <r>
          <rPr>
            <b/>
            <sz val="9"/>
            <color indexed="81"/>
            <rFont val="Tahoma"/>
            <family val="2"/>
          </rPr>
          <t>Juan Camilo Paez Ramirez:</t>
        </r>
        <r>
          <rPr>
            <sz val="9"/>
            <color indexed="81"/>
            <rFont val="Tahoma"/>
            <family val="2"/>
          </rPr>
          <t xml:space="preserve">
PAGO DIRECTO REGIMEN SUBSIDIADO NOVIEMBRE 2023</t>
        </r>
      </text>
    </comment>
    <comment ref="X559" authorId="0" shapeId="0">
      <text>
        <r>
          <rPr>
            <b/>
            <sz val="9"/>
            <color indexed="81"/>
            <rFont val="Tahoma"/>
            <family val="2"/>
          </rPr>
          <t>Juan Camilo Paez Ramirez:</t>
        </r>
        <r>
          <rPr>
            <sz val="9"/>
            <color indexed="81"/>
            <rFont val="Tahoma"/>
            <family val="2"/>
          </rPr>
          <t xml:space="preserve">
PAGO DIRECTO REGIMEN SUBSIDIADO MAYO 2023</t>
        </r>
      </text>
    </comment>
    <comment ref="S560" authorId="0" shapeId="0">
      <text>
        <r>
          <rPr>
            <b/>
            <sz val="9"/>
            <color indexed="81"/>
            <rFont val="Tahoma"/>
            <family val="2"/>
          </rPr>
          <t>Juan Camilo Paez Ramirez:</t>
        </r>
        <r>
          <rPr>
            <sz val="9"/>
            <color indexed="81"/>
            <rFont val="Tahoma"/>
            <family val="2"/>
          </rPr>
          <t xml:space="preserve">
PAGO DIRECTO REGIMEN SUBSIDIADO NOVIEMBRE 2023</t>
        </r>
      </text>
    </comment>
    <comment ref="X560" authorId="0" shapeId="0">
      <text>
        <r>
          <rPr>
            <b/>
            <sz val="9"/>
            <color indexed="81"/>
            <rFont val="Tahoma"/>
            <family val="2"/>
          </rPr>
          <t>Juan Camilo Paez Ramirez:</t>
        </r>
        <r>
          <rPr>
            <sz val="9"/>
            <color indexed="81"/>
            <rFont val="Tahoma"/>
            <family val="2"/>
          </rPr>
          <t xml:space="preserve">
PAGO DIRECTO REGIMEN SUBSIDIADO MAYO 2023</t>
        </r>
      </text>
    </comment>
    <comment ref="S561" authorId="0" shapeId="0">
      <text>
        <r>
          <rPr>
            <b/>
            <sz val="9"/>
            <color indexed="81"/>
            <rFont val="Tahoma"/>
            <charset val="1"/>
          </rPr>
          <t>Juan Camilo Paez Ramirez:</t>
        </r>
        <r>
          <rPr>
            <sz val="9"/>
            <color indexed="81"/>
            <rFont val="Tahoma"/>
            <charset val="1"/>
          </rPr>
          <t xml:space="preserve">
PAGO DIRECTO REGIMEN SUBSIDIADO JULIO 2023</t>
        </r>
      </text>
    </comment>
    <comment ref="X561" authorId="0" shapeId="0">
      <text>
        <r>
          <rPr>
            <b/>
            <sz val="9"/>
            <color indexed="81"/>
            <rFont val="Tahoma"/>
            <family val="2"/>
          </rPr>
          <t>Juan Camilo Paez Ramirez:</t>
        </r>
        <r>
          <rPr>
            <sz val="9"/>
            <color indexed="81"/>
            <rFont val="Tahoma"/>
            <family val="2"/>
          </rPr>
          <t xml:space="preserve">
PAGO DIRECTO REGIMEN SUBSIDIADO MAYO 2023</t>
        </r>
      </text>
    </comment>
    <comment ref="S562" authorId="0" shapeId="0">
      <text>
        <r>
          <rPr>
            <b/>
            <sz val="9"/>
            <color indexed="81"/>
            <rFont val="Tahoma"/>
            <charset val="1"/>
          </rPr>
          <t>Juan Camilo Paez Ramirez:</t>
        </r>
        <r>
          <rPr>
            <sz val="9"/>
            <color indexed="81"/>
            <rFont val="Tahoma"/>
            <charset val="1"/>
          </rPr>
          <t xml:space="preserve">
PAGO DIRECTO REGIMEN SUBSIDIADO JULIO 2023</t>
        </r>
      </text>
    </comment>
    <comment ref="X562" authorId="0" shapeId="0">
      <text>
        <r>
          <rPr>
            <b/>
            <sz val="9"/>
            <color indexed="81"/>
            <rFont val="Tahoma"/>
            <family val="2"/>
          </rPr>
          <t>Juan Camilo Paez Ramirez:</t>
        </r>
        <r>
          <rPr>
            <sz val="9"/>
            <color indexed="81"/>
            <rFont val="Tahoma"/>
            <family val="2"/>
          </rPr>
          <t xml:space="preserve">
PAGO DIRECTO REGIMEN SUBSIDIADO MAYO 2023</t>
        </r>
      </text>
    </comment>
    <comment ref="S563" authorId="0" shapeId="0">
      <text>
        <r>
          <rPr>
            <b/>
            <sz val="9"/>
            <color indexed="81"/>
            <rFont val="Tahoma"/>
            <charset val="1"/>
          </rPr>
          <t>Juan Camilo Paez Ramirez:</t>
        </r>
        <r>
          <rPr>
            <sz val="9"/>
            <color indexed="81"/>
            <rFont val="Tahoma"/>
            <charset val="1"/>
          </rPr>
          <t xml:space="preserve">
PAGO DIRECTO REGIMEN SUBSIDIADO JULIO 2023</t>
        </r>
      </text>
    </comment>
    <comment ref="X563" authorId="0" shapeId="0">
      <text>
        <r>
          <rPr>
            <b/>
            <sz val="9"/>
            <color indexed="81"/>
            <rFont val="Tahoma"/>
            <family val="2"/>
          </rPr>
          <t>Juan Camilo Paez Ramirez:</t>
        </r>
        <r>
          <rPr>
            <sz val="9"/>
            <color indexed="81"/>
            <rFont val="Tahoma"/>
            <family val="2"/>
          </rPr>
          <t xml:space="preserve">
PAGO DIRECTO REGIMEN SUBSIDIADO MAYO 2023</t>
        </r>
      </text>
    </comment>
    <comment ref="S564" authorId="0" shapeId="0">
      <text>
        <r>
          <rPr>
            <b/>
            <sz val="9"/>
            <color indexed="81"/>
            <rFont val="Tahoma"/>
            <charset val="1"/>
          </rPr>
          <t>Juan Camilo Paez Ramirez:</t>
        </r>
        <r>
          <rPr>
            <sz val="9"/>
            <color indexed="81"/>
            <rFont val="Tahoma"/>
            <charset val="1"/>
          </rPr>
          <t xml:space="preserve">
PAGO DIRECTO REGIMEN SUBSIDIADO JULIO 2023</t>
        </r>
      </text>
    </comment>
    <comment ref="X564" authorId="0" shapeId="0">
      <text>
        <r>
          <rPr>
            <b/>
            <sz val="9"/>
            <color indexed="81"/>
            <rFont val="Tahoma"/>
            <family val="2"/>
          </rPr>
          <t>Juan Camilo Paez Ramirez:</t>
        </r>
        <r>
          <rPr>
            <sz val="9"/>
            <color indexed="81"/>
            <rFont val="Tahoma"/>
            <family val="2"/>
          </rPr>
          <t xml:space="preserve">
PAGO DIRECTO REGIMEN SUBSIDIADO MAYO 2023</t>
        </r>
      </text>
    </comment>
    <comment ref="S565" authorId="0" shapeId="0">
      <text>
        <r>
          <rPr>
            <b/>
            <sz val="9"/>
            <color indexed="81"/>
            <rFont val="Tahoma"/>
            <charset val="1"/>
          </rPr>
          <t>Juan Camilo Paez Ramirez:</t>
        </r>
        <r>
          <rPr>
            <sz val="9"/>
            <color indexed="81"/>
            <rFont val="Tahoma"/>
            <charset val="1"/>
          </rPr>
          <t xml:space="preserve">
PAGO DIRECTO REGIMEN SUBSIDIADO JULIO 2023</t>
        </r>
      </text>
    </comment>
    <comment ref="X565" authorId="0" shapeId="0">
      <text>
        <r>
          <rPr>
            <b/>
            <sz val="9"/>
            <color indexed="81"/>
            <rFont val="Tahoma"/>
            <family val="2"/>
          </rPr>
          <t>Juan Camilo Paez Ramirez:</t>
        </r>
        <r>
          <rPr>
            <sz val="9"/>
            <color indexed="81"/>
            <rFont val="Tahoma"/>
            <family val="2"/>
          </rPr>
          <t xml:space="preserve">
PAGO DIRECTO REGIMEN SUBSIDIADO MAYO 2023</t>
        </r>
      </text>
    </comment>
    <comment ref="S566" authorId="0" shapeId="0">
      <text>
        <r>
          <rPr>
            <b/>
            <sz val="9"/>
            <color indexed="81"/>
            <rFont val="Tahoma"/>
            <charset val="1"/>
          </rPr>
          <t>Juan Camilo Paez Ramirez:</t>
        </r>
        <r>
          <rPr>
            <sz val="9"/>
            <color indexed="81"/>
            <rFont val="Tahoma"/>
            <charset val="1"/>
          </rPr>
          <t xml:space="preserve">
PAGO DIRECTO REGIMEN SUBSIDIADO JULIO 2023</t>
        </r>
      </text>
    </comment>
    <comment ref="X566" authorId="0" shapeId="0">
      <text>
        <r>
          <rPr>
            <b/>
            <sz val="9"/>
            <color indexed="81"/>
            <rFont val="Tahoma"/>
            <family val="2"/>
          </rPr>
          <t>Juan Camilo Paez Ramirez:</t>
        </r>
        <r>
          <rPr>
            <sz val="9"/>
            <color indexed="81"/>
            <rFont val="Tahoma"/>
            <family val="2"/>
          </rPr>
          <t xml:space="preserve">
PAGO DIRECTO REGIMEN SUBSIDIADO MAYO 2023</t>
        </r>
      </text>
    </comment>
    <comment ref="S567" authorId="0" shapeId="0">
      <text>
        <r>
          <rPr>
            <b/>
            <sz val="9"/>
            <color indexed="81"/>
            <rFont val="Tahoma"/>
            <charset val="1"/>
          </rPr>
          <t>Juan Camilo Paez Ramirez:</t>
        </r>
        <r>
          <rPr>
            <sz val="9"/>
            <color indexed="81"/>
            <rFont val="Tahoma"/>
            <charset val="1"/>
          </rPr>
          <t xml:space="preserve">
PAGO DIRECTO REGIMEN SUBSIDIADO JULIO 2023</t>
        </r>
      </text>
    </comment>
    <comment ref="X567" authorId="0" shapeId="0">
      <text>
        <r>
          <rPr>
            <b/>
            <sz val="9"/>
            <color indexed="81"/>
            <rFont val="Tahoma"/>
            <family val="2"/>
          </rPr>
          <t>Juan Camilo Paez Ramirez:</t>
        </r>
        <r>
          <rPr>
            <sz val="9"/>
            <color indexed="81"/>
            <rFont val="Tahoma"/>
            <family val="2"/>
          </rPr>
          <t xml:space="preserve">
PAGO DIRECTO REGIMEN SUBSIDIADO MAYO 2023</t>
        </r>
      </text>
    </comment>
    <comment ref="S568" authorId="0" shapeId="0">
      <text>
        <r>
          <rPr>
            <b/>
            <sz val="9"/>
            <color indexed="81"/>
            <rFont val="Tahoma"/>
            <family val="2"/>
          </rPr>
          <t>Juan Camilo Paez Ramirez:</t>
        </r>
        <r>
          <rPr>
            <sz val="9"/>
            <color indexed="81"/>
            <rFont val="Tahoma"/>
            <family val="2"/>
          </rPr>
          <t xml:space="preserve">
PAGO DIRECTO REGIMEN SUBSIDIADO NOVIEMBRE 2023</t>
        </r>
      </text>
    </comment>
    <comment ref="X568" authorId="0" shapeId="0">
      <text>
        <r>
          <rPr>
            <b/>
            <sz val="9"/>
            <color indexed="81"/>
            <rFont val="Tahoma"/>
            <family val="2"/>
          </rPr>
          <t>Juan Camilo Paez Ramirez:</t>
        </r>
        <r>
          <rPr>
            <sz val="9"/>
            <color indexed="81"/>
            <rFont val="Tahoma"/>
            <family val="2"/>
          </rPr>
          <t xml:space="preserve">
PAGO DIRECTO REGIMEN SUBSIDIADO MAYO 2023</t>
        </r>
      </text>
    </comment>
    <comment ref="S569" authorId="0" shapeId="0">
      <text>
        <r>
          <rPr>
            <b/>
            <sz val="9"/>
            <color indexed="81"/>
            <rFont val="Tahoma"/>
            <family val="2"/>
          </rPr>
          <t>Juan Camilo Paez Ramirez:</t>
        </r>
        <r>
          <rPr>
            <sz val="9"/>
            <color indexed="81"/>
            <rFont val="Tahoma"/>
            <family val="2"/>
          </rPr>
          <t xml:space="preserve">
PAGO DIRECTO REGIMEN SUBSIDIADO NOVIEMBRE 2023</t>
        </r>
      </text>
    </comment>
    <comment ref="X569" authorId="0" shapeId="0">
      <text>
        <r>
          <rPr>
            <b/>
            <sz val="9"/>
            <color indexed="81"/>
            <rFont val="Tahoma"/>
            <family val="2"/>
          </rPr>
          <t>Juan Camilo Paez Ramirez:</t>
        </r>
        <r>
          <rPr>
            <sz val="9"/>
            <color indexed="81"/>
            <rFont val="Tahoma"/>
            <family val="2"/>
          </rPr>
          <t xml:space="preserve">
PAGO DIRECTO REGIMEN SUBSIDIADO MAYO 2023</t>
        </r>
      </text>
    </comment>
    <comment ref="S570" authorId="0" shapeId="0">
      <text>
        <r>
          <rPr>
            <b/>
            <sz val="9"/>
            <color indexed="81"/>
            <rFont val="Tahoma"/>
            <family val="2"/>
          </rPr>
          <t>Juan Camilo Paez Ramirez:</t>
        </r>
        <r>
          <rPr>
            <sz val="9"/>
            <color indexed="81"/>
            <rFont val="Tahoma"/>
            <family val="2"/>
          </rPr>
          <t xml:space="preserve">
PAGO DIRECTO REGIMEN SUBSIDIADO NOVIEMBRE 2023</t>
        </r>
      </text>
    </comment>
    <comment ref="X570" authorId="0" shapeId="0">
      <text>
        <r>
          <rPr>
            <b/>
            <sz val="9"/>
            <color indexed="81"/>
            <rFont val="Tahoma"/>
            <family val="2"/>
          </rPr>
          <t>Juan Camilo Paez Ramirez:</t>
        </r>
        <r>
          <rPr>
            <sz val="9"/>
            <color indexed="81"/>
            <rFont val="Tahoma"/>
            <family val="2"/>
          </rPr>
          <t xml:space="preserve">
PAGO DIRECTO REGIMEN SUBSIDIADO MAYO 2023</t>
        </r>
      </text>
    </comment>
    <comment ref="S571" authorId="0" shapeId="0">
      <text>
        <r>
          <rPr>
            <b/>
            <sz val="9"/>
            <color indexed="81"/>
            <rFont val="Tahoma"/>
            <family val="2"/>
          </rPr>
          <t>Juan Camilo Paez Ramirez:</t>
        </r>
        <r>
          <rPr>
            <sz val="9"/>
            <color indexed="81"/>
            <rFont val="Tahoma"/>
            <family val="2"/>
          </rPr>
          <t xml:space="preserve">
PAGO DIRECTO REGIMEN SUBSIDIADO NOVIEMBRE 2023</t>
        </r>
      </text>
    </comment>
    <comment ref="X571" authorId="0" shapeId="0">
      <text>
        <r>
          <rPr>
            <b/>
            <sz val="9"/>
            <color indexed="81"/>
            <rFont val="Tahoma"/>
            <family val="2"/>
          </rPr>
          <t>Juan Camilo Paez Ramirez:</t>
        </r>
        <r>
          <rPr>
            <sz val="9"/>
            <color indexed="81"/>
            <rFont val="Tahoma"/>
            <family val="2"/>
          </rPr>
          <t xml:space="preserve">
PAGO DIRECTO REGIMEN SUBSIDIADO MAYO 2023</t>
        </r>
      </text>
    </comment>
    <comment ref="S572" authorId="0" shapeId="0">
      <text>
        <r>
          <rPr>
            <b/>
            <sz val="9"/>
            <color indexed="81"/>
            <rFont val="Tahoma"/>
            <family val="2"/>
          </rPr>
          <t>Juan Camilo Paez Ramirez:</t>
        </r>
        <r>
          <rPr>
            <sz val="9"/>
            <color indexed="81"/>
            <rFont val="Tahoma"/>
            <family val="2"/>
          </rPr>
          <t xml:space="preserve">
PAGO DIRECTO REGIMEN SUBSIDIADO NOVIEMBRE 2023</t>
        </r>
      </text>
    </comment>
    <comment ref="X572" authorId="0" shapeId="0">
      <text>
        <r>
          <rPr>
            <b/>
            <sz val="9"/>
            <color indexed="81"/>
            <rFont val="Tahoma"/>
            <family val="2"/>
          </rPr>
          <t>Juan Camilo Paez Ramirez:</t>
        </r>
        <r>
          <rPr>
            <sz val="9"/>
            <color indexed="81"/>
            <rFont val="Tahoma"/>
            <family val="2"/>
          </rPr>
          <t xml:space="preserve">
PAGO DIRECTO REGIMEN SUBSIDIADO MAYO 2023</t>
        </r>
      </text>
    </comment>
    <comment ref="S573" authorId="0" shapeId="0">
      <text>
        <r>
          <rPr>
            <b/>
            <sz val="9"/>
            <color indexed="81"/>
            <rFont val="Tahoma"/>
            <family val="2"/>
          </rPr>
          <t>Juan Camilo Paez Ramirez:</t>
        </r>
        <r>
          <rPr>
            <sz val="9"/>
            <color indexed="81"/>
            <rFont val="Tahoma"/>
            <family val="2"/>
          </rPr>
          <t xml:space="preserve">
PAGO DIRECTO REGIMEN SUBSIDIADO NOVIEMBRE 2023</t>
        </r>
      </text>
    </comment>
    <comment ref="X573" authorId="0" shapeId="0">
      <text>
        <r>
          <rPr>
            <b/>
            <sz val="9"/>
            <color indexed="81"/>
            <rFont val="Tahoma"/>
            <family val="2"/>
          </rPr>
          <t>Juan Camilo Paez Ramirez:</t>
        </r>
        <r>
          <rPr>
            <sz val="9"/>
            <color indexed="81"/>
            <rFont val="Tahoma"/>
            <family val="2"/>
          </rPr>
          <t xml:space="preserve">
PAGO DIRECTO REGIMEN SUBSIDIADO MAYO 2023</t>
        </r>
      </text>
    </comment>
    <comment ref="S574" authorId="0" shapeId="0">
      <text>
        <r>
          <rPr>
            <b/>
            <sz val="9"/>
            <color indexed="81"/>
            <rFont val="Tahoma"/>
            <family val="2"/>
          </rPr>
          <t>Juan Camilo Paez Ramirez:</t>
        </r>
        <r>
          <rPr>
            <sz val="9"/>
            <color indexed="81"/>
            <rFont val="Tahoma"/>
            <family val="2"/>
          </rPr>
          <t xml:space="preserve">
PAGO DIRECTO REGIMEN SUBSIDIADO NOVIEMBRE 2023</t>
        </r>
      </text>
    </comment>
    <comment ref="X574" authorId="0" shapeId="0">
      <text>
        <r>
          <rPr>
            <b/>
            <sz val="9"/>
            <color indexed="81"/>
            <rFont val="Tahoma"/>
            <family val="2"/>
          </rPr>
          <t>Juan Camilo Paez Ramirez:</t>
        </r>
        <r>
          <rPr>
            <sz val="9"/>
            <color indexed="81"/>
            <rFont val="Tahoma"/>
            <family val="2"/>
          </rPr>
          <t xml:space="preserve">
PAGO DIRECTO REGIMEN SUBSIDIADO MAYO 2023</t>
        </r>
      </text>
    </comment>
    <comment ref="S575" authorId="0" shapeId="0">
      <text>
        <r>
          <rPr>
            <b/>
            <sz val="9"/>
            <color indexed="81"/>
            <rFont val="Tahoma"/>
            <charset val="1"/>
          </rPr>
          <t>Juan Camilo Paez Ramirez:</t>
        </r>
        <r>
          <rPr>
            <sz val="9"/>
            <color indexed="81"/>
            <rFont val="Tahoma"/>
            <charset val="1"/>
          </rPr>
          <t xml:space="preserve">
PAGO DIRECTO REGIMEN SUBSIDIADO JULIO 2023</t>
        </r>
      </text>
    </comment>
    <comment ref="X575" authorId="0" shapeId="0">
      <text>
        <r>
          <rPr>
            <b/>
            <sz val="9"/>
            <color indexed="81"/>
            <rFont val="Tahoma"/>
            <family val="2"/>
          </rPr>
          <t>Juan Camilo Paez Ramirez:</t>
        </r>
        <r>
          <rPr>
            <sz val="9"/>
            <color indexed="81"/>
            <rFont val="Tahoma"/>
            <family val="2"/>
          </rPr>
          <t xml:space="preserve">
PAGO DIRECTO REGIMEN SUBSIDIADO MAYO 2023</t>
        </r>
      </text>
    </comment>
    <comment ref="S576" authorId="0" shapeId="0">
      <text>
        <r>
          <rPr>
            <b/>
            <sz val="9"/>
            <color indexed="81"/>
            <rFont val="Tahoma"/>
            <charset val="1"/>
          </rPr>
          <t>Juan Camilo Paez Ramirez:</t>
        </r>
        <r>
          <rPr>
            <sz val="9"/>
            <color indexed="81"/>
            <rFont val="Tahoma"/>
            <charset val="1"/>
          </rPr>
          <t xml:space="preserve">
PAGO DIRECTO REGIMEN SUBSIDIADO JULIO 2023</t>
        </r>
      </text>
    </comment>
    <comment ref="X576" authorId="0" shapeId="0">
      <text>
        <r>
          <rPr>
            <b/>
            <sz val="9"/>
            <color indexed="81"/>
            <rFont val="Tahoma"/>
            <family val="2"/>
          </rPr>
          <t>Juan Camilo Paez Ramirez:</t>
        </r>
        <r>
          <rPr>
            <sz val="9"/>
            <color indexed="81"/>
            <rFont val="Tahoma"/>
            <family val="2"/>
          </rPr>
          <t xml:space="preserve">
PAGO DIRECTO REGIMEN SUBSIDIADO MAYO 2023</t>
        </r>
      </text>
    </comment>
    <comment ref="S577" authorId="0" shapeId="0">
      <text>
        <r>
          <rPr>
            <b/>
            <sz val="9"/>
            <color indexed="81"/>
            <rFont val="Tahoma"/>
            <charset val="1"/>
          </rPr>
          <t>Juan Camilo Paez Ramirez:</t>
        </r>
        <r>
          <rPr>
            <sz val="9"/>
            <color indexed="81"/>
            <rFont val="Tahoma"/>
            <charset val="1"/>
          </rPr>
          <t xml:space="preserve">
PAGO DIRECTO REGIMEN SUBSIDIADO JULIO 2023</t>
        </r>
      </text>
    </comment>
    <comment ref="X577" authorId="0" shapeId="0">
      <text>
        <r>
          <rPr>
            <b/>
            <sz val="9"/>
            <color indexed="81"/>
            <rFont val="Tahoma"/>
            <family val="2"/>
          </rPr>
          <t>Juan Camilo Paez Ramirez:</t>
        </r>
        <r>
          <rPr>
            <sz val="9"/>
            <color indexed="81"/>
            <rFont val="Tahoma"/>
            <family val="2"/>
          </rPr>
          <t xml:space="preserve">
PAGO DIRECTO REGIMEN SUBSIDIADO MAYO 2023</t>
        </r>
      </text>
    </comment>
    <comment ref="X578" authorId="0" shapeId="0">
      <text>
        <r>
          <rPr>
            <b/>
            <sz val="9"/>
            <color indexed="81"/>
            <rFont val="Tahoma"/>
            <family val="2"/>
          </rPr>
          <t>Juan Camilo Paez Ramirez:</t>
        </r>
        <r>
          <rPr>
            <sz val="9"/>
            <color indexed="81"/>
            <rFont val="Tahoma"/>
            <family val="2"/>
          </rPr>
          <t xml:space="preserve">
PAGO DIRECTO REGIMEN SUBSIDIADO MAYO 2023</t>
        </r>
      </text>
    </comment>
    <comment ref="X579" authorId="0" shapeId="0">
      <text>
        <r>
          <rPr>
            <b/>
            <sz val="9"/>
            <color indexed="81"/>
            <rFont val="Tahoma"/>
            <family val="2"/>
          </rPr>
          <t>Juan Camilo Paez Ramirez:</t>
        </r>
        <r>
          <rPr>
            <sz val="9"/>
            <color indexed="81"/>
            <rFont val="Tahoma"/>
            <family val="2"/>
          </rPr>
          <t xml:space="preserve">
PAGO DIRECTO REGIMEN SUBSIDIADO MAYO 2023</t>
        </r>
      </text>
    </comment>
    <comment ref="X580" authorId="0" shapeId="0">
      <text>
        <r>
          <rPr>
            <b/>
            <sz val="9"/>
            <color indexed="81"/>
            <rFont val="Tahoma"/>
            <family val="2"/>
          </rPr>
          <t>Juan Camilo Paez Ramirez:</t>
        </r>
        <r>
          <rPr>
            <sz val="9"/>
            <color indexed="81"/>
            <rFont val="Tahoma"/>
            <family val="2"/>
          </rPr>
          <t xml:space="preserve">
PAGO DIRECTO REGIMEN SUBSIDIADO MAYO 2023</t>
        </r>
      </text>
    </comment>
    <comment ref="X581" authorId="0" shapeId="0">
      <text>
        <r>
          <rPr>
            <b/>
            <sz val="9"/>
            <color indexed="81"/>
            <rFont val="Tahoma"/>
            <family val="2"/>
          </rPr>
          <t>Juan Camilo Paez Ramirez:</t>
        </r>
        <r>
          <rPr>
            <sz val="9"/>
            <color indexed="81"/>
            <rFont val="Tahoma"/>
            <family val="2"/>
          </rPr>
          <t xml:space="preserve">
PAGO DIRECTO REGIMEN SUBSIDIADO MAYO 2023</t>
        </r>
      </text>
    </comment>
    <comment ref="X582" authorId="0" shapeId="0">
      <text>
        <r>
          <rPr>
            <b/>
            <sz val="9"/>
            <color indexed="81"/>
            <rFont val="Tahoma"/>
            <family val="2"/>
          </rPr>
          <t>Juan Camilo Paez Ramirez:</t>
        </r>
        <r>
          <rPr>
            <sz val="9"/>
            <color indexed="81"/>
            <rFont val="Tahoma"/>
            <family val="2"/>
          </rPr>
          <t xml:space="preserve">
PAGO DIRECTO REGIMEN SUBSIDIADO MAYO 2023</t>
        </r>
      </text>
    </comment>
    <comment ref="X583" authorId="0" shapeId="0">
      <text>
        <r>
          <rPr>
            <b/>
            <sz val="9"/>
            <color indexed="81"/>
            <rFont val="Tahoma"/>
            <family val="2"/>
          </rPr>
          <t>Juan Camilo Paez Ramirez:</t>
        </r>
        <r>
          <rPr>
            <sz val="9"/>
            <color indexed="81"/>
            <rFont val="Tahoma"/>
            <family val="2"/>
          </rPr>
          <t xml:space="preserve">
PAGO DIRECTO REGIMEN SUBSIDIADO MAYO 2023</t>
        </r>
      </text>
    </comment>
    <comment ref="X584" authorId="0" shapeId="0">
      <text>
        <r>
          <rPr>
            <b/>
            <sz val="9"/>
            <color indexed="81"/>
            <rFont val="Tahoma"/>
            <charset val="1"/>
          </rPr>
          <t>Juan Camilo Paez Ramirez:</t>
        </r>
        <r>
          <rPr>
            <sz val="9"/>
            <color indexed="81"/>
            <rFont val="Tahoma"/>
            <charset val="1"/>
          </rPr>
          <t xml:space="preserve">
PAGO DIRECTO REGIMEN SUBSIDIADO JUNIO 2023</t>
        </r>
      </text>
    </comment>
    <comment ref="X585" authorId="0" shapeId="0">
      <text>
        <r>
          <rPr>
            <b/>
            <sz val="9"/>
            <color indexed="81"/>
            <rFont val="Tahoma"/>
            <charset val="1"/>
          </rPr>
          <t>Juan Camilo Paez Ramirez:</t>
        </r>
        <r>
          <rPr>
            <sz val="9"/>
            <color indexed="81"/>
            <rFont val="Tahoma"/>
            <charset val="1"/>
          </rPr>
          <t xml:space="preserve">
PAGO DIRECTO REGIMEN SUBSIDIADO JUNIO 2023</t>
        </r>
      </text>
    </comment>
    <comment ref="X586" authorId="0" shapeId="0">
      <text>
        <r>
          <rPr>
            <b/>
            <sz val="9"/>
            <color indexed="81"/>
            <rFont val="Tahoma"/>
            <charset val="1"/>
          </rPr>
          <t>Juan Camilo Paez Ramirez:</t>
        </r>
        <r>
          <rPr>
            <sz val="9"/>
            <color indexed="81"/>
            <rFont val="Tahoma"/>
            <charset val="1"/>
          </rPr>
          <t xml:space="preserve">
PAGO DIRECTO REGIMEN SUBSIDIADO JUNIO 2023</t>
        </r>
      </text>
    </comment>
    <comment ref="X587" authorId="0" shapeId="0">
      <text>
        <r>
          <rPr>
            <b/>
            <sz val="9"/>
            <color indexed="81"/>
            <rFont val="Tahoma"/>
            <charset val="1"/>
          </rPr>
          <t>Juan Camilo Paez Ramirez:</t>
        </r>
        <r>
          <rPr>
            <sz val="9"/>
            <color indexed="81"/>
            <rFont val="Tahoma"/>
            <charset val="1"/>
          </rPr>
          <t xml:space="preserve">
PAGO DIRECTO REGIMEN SUBSIDIADO JUNIO 2023</t>
        </r>
      </text>
    </comment>
    <comment ref="X588" authorId="0" shapeId="0">
      <text>
        <r>
          <rPr>
            <b/>
            <sz val="9"/>
            <color indexed="81"/>
            <rFont val="Tahoma"/>
            <charset val="1"/>
          </rPr>
          <t>Juan Camilo Paez Ramirez:</t>
        </r>
        <r>
          <rPr>
            <sz val="9"/>
            <color indexed="81"/>
            <rFont val="Tahoma"/>
            <charset val="1"/>
          </rPr>
          <t xml:space="preserve">
PAGO DIRECTO REGIMEN SUBSIDIADO JUNIO 2023</t>
        </r>
      </text>
    </comment>
    <comment ref="X589" authorId="0" shapeId="0">
      <text>
        <r>
          <rPr>
            <b/>
            <sz val="9"/>
            <color indexed="81"/>
            <rFont val="Tahoma"/>
            <charset val="1"/>
          </rPr>
          <t>Juan Camilo Paez Ramirez:</t>
        </r>
        <r>
          <rPr>
            <sz val="9"/>
            <color indexed="81"/>
            <rFont val="Tahoma"/>
            <charset val="1"/>
          </rPr>
          <t xml:space="preserve">
PAGO DIRECTO REGIMEN SUBSIDIADO JUNIO 2023</t>
        </r>
      </text>
    </comment>
    <comment ref="X590" authorId="0" shapeId="0">
      <text>
        <r>
          <rPr>
            <b/>
            <sz val="9"/>
            <color indexed="81"/>
            <rFont val="Tahoma"/>
            <charset val="1"/>
          </rPr>
          <t>Juan Camilo Paez Ramirez:</t>
        </r>
        <r>
          <rPr>
            <sz val="9"/>
            <color indexed="81"/>
            <rFont val="Tahoma"/>
            <charset val="1"/>
          </rPr>
          <t xml:space="preserve">
PAGO DIRECTO REGIMEN SUBSIDIADO JUNIO 2023</t>
        </r>
      </text>
    </comment>
    <comment ref="X591" authorId="0" shapeId="0">
      <text>
        <r>
          <rPr>
            <b/>
            <sz val="9"/>
            <color indexed="81"/>
            <rFont val="Tahoma"/>
            <charset val="1"/>
          </rPr>
          <t>Juan Camilo Paez Ramirez:</t>
        </r>
        <r>
          <rPr>
            <sz val="9"/>
            <color indexed="81"/>
            <rFont val="Tahoma"/>
            <charset val="1"/>
          </rPr>
          <t xml:space="preserve">
PAGO DIRECTO REGIMEN SUBSIDIADO JUNIO 2023</t>
        </r>
      </text>
    </comment>
    <comment ref="X592" authorId="0" shapeId="0">
      <text>
        <r>
          <rPr>
            <b/>
            <sz val="9"/>
            <color indexed="81"/>
            <rFont val="Tahoma"/>
            <charset val="1"/>
          </rPr>
          <t>Juan Camilo Paez Ramirez:</t>
        </r>
        <r>
          <rPr>
            <sz val="9"/>
            <color indexed="81"/>
            <rFont val="Tahoma"/>
            <charset val="1"/>
          </rPr>
          <t xml:space="preserve">
PAGO DIRECTO REGIMEN SUBSIDIADO JUNIO 2023</t>
        </r>
      </text>
    </comment>
    <comment ref="X593" authorId="0" shapeId="0">
      <text>
        <r>
          <rPr>
            <b/>
            <sz val="9"/>
            <color indexed="81"/>
            <rFont val="Tahoma"/>
            <charset val="1"/>
          </rPr>
          <t>Juan Camilo Paez Ramirez:</t>
        </r>
        <r>
          <rPr>
            <sz val="9"/>
            <color indexed="81"/>
            <rFont val="Tahoma"/>
            <charset val="1"/>
          </rPr>
          <t xml:space="preserve">
PAGO DIRECTO REGIMEN SUBSIDIADO JUNIO 2023</t>
        </r>
      </text>
    </comment>
    <comment ref="X594" authorId="0" shapeId="0">
      <text>
        <r>
          <rPr>
            <b/>
            <sz val="9"/>
            <color indexed="81"/>
            <rFont val="Tahoma"/>
            <charset val="1"/>
          </rPr>
          <t>Juan Camilo Paez Ramirez:</t>
        </r>
        <r>
          <rPr>
            <sz val="9"/>
            <color indexed="81"/>
            <rFont val="Tahoma"/>
            <charset val="1"/>
          </rPr>
          <t xml:space="preserve">
PAGO DIRECTO REGIMEN SUBSIDIADO JUNIO 2023</t>
        </r>
      </text>
    </comment>
    <comment ref="X595" authorId="0" shapeId="0">
      <text>
        <r>
          <rPr>
            <b/>
            <sz val="9"/>
            <color indexed="81"/>
            <rFont val="Tahoma"/>
            <charset val="1"/>
          </rPr>
          <t>Juan Camilo Paez Ramirez:</t>
        </r>
        <r>
          <rPr>
            <sz val="9"/>
            <color indexed="81"/>
            <rFont val="Tahoma"/>
            <charset val="1"/>
          </rPr>
          <t xml:space="preserve">
PAGO DIRECTO REGIMEN SUBSIDIADO JUNIO 2023</t>
        </r>
      </text>
    </comment>
    <comment ref="X596" authorId="0" shapeId="0">
      <text>
        <r>
          <rPr>
            <b/>
            <sz val="9"/>
            <color indexed="81"/>
            <rFont val="Tahoma"/>
            <charset val="1"/>
          </rPr>
          <t>Juan Camilo Paez Ramirez:</t>
        </r>
        <r>
          <rPr>
            <sz val="9"/>
            <color indexed="81"/>
            <rFont val="Tahoma"/>
            <charset val="1"/>
          </rPr>
          <t xml:space="preserve">
PAGO DIRECTO REGIMEN SUBSIDIADO JUNIO 2023</t>
        </r>
      </text>
    </comment>
    <comment ref="X597" authorId="0" shapeId="0">
      <text>
        <r>
          <rPr>
            <b/>
            <sz val="9"/>
            <color indexed="81"/>
            <rFont val="Tahoma"/>
            <charset val="1"/>
          </rPr>
          <t>Juan Camilo Paez Ramirez:</t>
        </r>
        <r>
          <rPr>
            <sz val="9"/>
            <color indexed="81"/>
            <rFont val="Tahoma"/>
            <charset val="1"/>
          </rPr>
          <t xml:space="preserve">
PAGO DIRECTO REGIMEN SUBSIDIADO JUNIO 2023</t>
        </r>
      </text>
    </comment>
    <comment ref="X598" authorId="0" shapeId="0">
      <text>
        <r>
          <rPr>
            <b/>
            <sz val="9"/>
            <color indexed="81"/>
            <rFont val="Tahoma"/>
            <charset val="1"/>
          </rPr>
          <t>Juan Camilo Paez Ramirez:</t>
        </r>
        <r>
          <rPr>
            <sz val="9"/>
            <color indexed="81"/>
            <rFont val="Tahoma"/>
            <charset val="1"/>
          </rPr>
          <t xml:space="preserve">
PAGO DIRECTO REGIMEN SUBSIDIADO JUNIO 2023</t>
        </r>
      </text>
    </comment>
    <comment ref="X599" authorId="0" shapeId="0">
      <text>
        <r>
          <rPr>
            <b/>
            <sz val="9"/>
            <color indexed="81"/>
            <rFont val="Tahoma"/>
            <charset val="1"/>
          </rPr>
          <t>Juan Camilo Paez Ramirez:</t>
        </r>
        <r>
          <rPr>
            <sz val="9"/>
            <color indexed="81"/>
            <rFont val="Tahoma"/>
            <charset val="1"/>
          </rPr>
          <t xml:space="preserve">
PAGO DIRECTO REGIMEN SUBSIDIADO JUNIO 2023</t>
        </r>
      </text>
    </comment>
    <comment ref="X600" authorId="0" shapeId="0">
      <text>
        <r>
          <rPr>
            <b/>
            <sz val="9"/>
            <color indexed="81"/>
            <rFont val="Tahoma"/>
            <charset val="1"/>
          </rPr>
          <t>Juan Camilo Paez Ramirez:</t>
        </r>
        <r>
          <rPr>
            <sz val="9"/>
            <color indexed="81"/>
            <rFont val="Tahoma"/>
            <charset val="1"/>
          </rPr>
          <t xml:space="preserve">
PAGO DIRECTO REGIMEN SUBSIDIADO JUNIO 2023</t>
        </r>
      </text>
    </comment>
    <comment ref="X601" authorId="0" shapeId="0">
      <text>
        <r>
          <rPr>
            <b/>
            <sz val="9"/>
            <color indexed="81"/>
            <rFont val="Tahoma"/>
            <charset val="1"/>
          </rPr>
          <t>Juan Camilo Paez Ramirez:</t>
        </r>
        <r>
          <rPr>
            <sz val="9"/>
            <color indexed="81"/>
            <rFont val="Tahoma"/>
            <charset val="1"/>
          </rPr>
          <t xml:space="preserve">
PAGO DIRECTO REGIMEN SUBSIDIADO JUNIO 2023</t>
        </r>
      </text>
    </comment>
    <comment ref="X602" authorId="0" shapeId="0">
      <text>
        <r>
          <rPr>
            <b/>
            <sz val="9"/>
            <color indexed="81"/>
            <rFont val="Tahoma"/>
            <charset val="1"/>
          </rPr>
          <t>Juan Camilo Paez Ramirez:</t>
        </r>
        <r>
          <rPr>
            <sz val="9"/>
            <color indexed="81"/>
            <rFont val="Tahoma"/>
            <charset val="1"/>
          </rPr>
          <t xml:space="preserve">
PAGO DIRECTO REGIMEN SUBSIDIADO JUNIO 2023</t>
        </r>
      </text>
    </comment>
    <comment ref="X603" authorId="0" shapeId="0">
      <text>
        <r>
          <rPr>
            <b/>
            <sz val="9"/>
            <color indexed="81"/>
            <rFont val="Tahoma"/>
            <charset val="1"/>
          </rPr>
          <t>Juan Camilo Paez Ramirez:</t>
        </r>
        <r>
          <rPr>
            <sz val="9"/>
            <color indexed="81"/>
            <rFont val="Tahoma"/>
            <charset val="1"/>
          </rPr>
          <t xml:space="preserve">
PAGO DIRECTO REGIMEN SUBSIDIADO JUNIO 2023</t>
        </r>
      </text>
    </comment>
    <comment ref="X604" authorId="0" shapeId="0">
      <text>
        <r>
          <rPr>
            <b/>
            <sz val="9"/>
            <color indexed="81"/>
            <rFont val="Tahoma"/>
            <charset val="1"/>
          </rPr>
          <t>Juan Camilo Paez Ramirez:</t>
        </r>
        <r>
          <rPr>
            <sz val="9"/>
            <color indexed="81"/>
            <rFont val="Tahoma"/>
            <charset val="1"/>
          </rPr>
          <t xml:space="preserve">
PAGO DIRECTO REGIMEN SUBSIDIADO JUNIO 2023</t>
        </r>
      </text>
    </comment>
    <comment ref="X605" authorId="0" shapeId="0">
      <text>
        <r>
          <rPr>
            <b/>
            <sz val="9"/>
            <color indexed="81"/>
            <rFont val="Tahoma"/>
            <charset val="1"/>
          </rPr>
          <t>Juan Camilo Paez Ramirez:</t>
        </r>
        <r>
          <rPr>
            <sz val="9"/>
            <color indexed="81"/>
            <rFont val="Tahoma"/>
            <charset val="1"/>
          </rPr>
          <t xml:space="preserve">
PAGO DIRECTO REGIMEN SUBSIDIADO JUNIO 2023</t>
        </r>
      </text>
    </comment>
    <comment ref="X606" authorId="0" shapeId="0">
      <text>
        <r>
          <rPr>
            <b/>
            <sz val="9"/>
            <color indexed="81"/>
            <rFont val="Tahoma"/>
            <charset val="1"/>
          </rPr>
          <t>Juan Camilo Paez Ramirez:</t>
        </r>
        <r>
          <rPr>
            <sz val="9"/>
            <color indexed="81"/>
            <rFont val="Tahoma"/>
            <charset val="1"/>
          </rPr>
          <t xml:space="preserve">
PAGO DIRECTO REGIMEN SUBSIDIADO JUNIO 2023</t>
        </r>
      </text>
    </comment>
    <comment ref="X607" authorId="0" shapeId="0">
      <text>
        <r>
          <rPr>
            <b/>
            <sz val="9"/>
            <color indexed="81"/>
            <rFont val="Tahoma"/>
            <charset val="1"/>
          </rPr>
          <t>Juan Camilo Paez Ramirez:</t>
        </r>
        <r>
          <rPr>
            <sz val="9"/>
            <color indexed="81"/>
            <rFont val="Tahoma"/>
            <charset val="1"/>
          </rPr>
          <t xml:space="preserve">
PAGO DIRECTO REGIMEN SUBSIDIADO JUNIO 2023</t>
        </r>
      </text>
    </comment>
    <comment ref="S608" authorId="0" shapeId="0">
      <text>
        <r>
          <rPr>
            <b/>
            <sz val="9"/>
            <color indexed="81"/>
            <rFont val="Tahoma"/>
            <charset val="1"/>
          </rPr>
          <t>Juan Camilo Paez Ramirez:</t>
        </r>
        <r>
          <rPr>
            <sz val="9"/>
            <color indexed="81"/>
            <rFont val="Tahoma"/>
            <charset val="1"/>
          </rPr>
          <t xml:space="preserve">
ACTA RECOBRO CAPITA 22112022 $3.733.093</t>
        </r>
      </text>
    </comment>
    <comment ref="S616" authorId="0" shapeId="0">
      <text>
        <r>
          <rPr>
            <b/>
            <sz val="9"/>
            <color indexed="81"/>
            <rFont val="Tahoma"/>
            <charset val="1"/>
          </rPr>
          <t>Juan Camilo Paez Ramirez:</t>
        </r>
        <r>
          <rPr>
            <sz val="9"/>
            <color indexed="81"/>
            <rFont val="Tahoma"/>
            <charset val="1"/>
          </rPr>
          <t xml:space="preserve">
ACTA REC CAPITA 21042023 $220688</t>
        </r>
      </text>
    </comment>
    <comment ref="S617" authorId="0" shapeId="0">
      <text>
        <r>
          <rPr>
            <b/>
            <sz val="9"/>
            <color indexed="81"/>
            <rFont val="Tahoma"/>
            <charset val="1"/>
          </rPr>
          <t>Juan Camilo Paez Ramirez:</t>
        </r>
        <r>
          <rPr>
            <sz val="9"/>
            <color indexed="81"/>
            <rFont val="Tahoma"/>
            <charset val="1"/>
          </rPr>
          <t xml:space="preserve">
ACTA REC CAPITA $506594 25052023</t>
        </r>
      </text>
    </comment>
    <comment ref="S618" authorId="0" shapeId="0">
      <text>
        <r>
          <rPr>
            <b/>
            <sz val="9"/>
            <color indexed="81"/>
            <rFont val="Tahoma"/>
            <family val="2"/>
          </rPr>
          <t>Juan Camilo Paez Ramirez:</t>
        </r>
        <r>
          <rPr>
            <sz val="9"/>
            <color indexed="81"/>
            <rFont val="Tahoma"/>
            <family val="2"/>
          </rPr>
          <t xml:space="preserve">
ACTA RECOBRO CAPITA 15062023 $1.023.586</t>
        </r>
      </text>
    </comment>
    <comment ref="S621" authorId="0" shapeId="0">
      <text>
        <r>
          <rPr>
            <b/>
            <sz val="9"/>
            <color indexed="81"/>
            <rFont val="Tahoma"/>
            <family val="2"/>
          </rPr>
          <t>Juan Camilo Paez Ramirez:</t>
        </r>
        <r>
          <rPr>
            <sz val="9"/>
            <color indexed="81"/>
            <rFont val="Tahoma"/>
            <family val="2"/>
          </rPr>
          <t xml:space="preserve">
CONCILIACION RECOBRO CAPITA RS 18/07/2023</t>
        </r>
      </text>
    </comment>
    <comment ref="S626" authorId="0" shapeId="0">
      <text>
        <r>
          <rPr>
            <b/>
            <sz val="9"/>
            <color indexed="81"/>
            <rFont val="Tahoma"/>
            <charset val="1"/>
          </rPr>
          <t>Juan Camilo Paez Ramirez:</t>
        </r>
        <r>
          <rPr>
            <sz val="9"/>
            <color indexed="81"/>
            <rFont val="Tahoma"/>
            <charset val="1"/>
          </rPr>
          <t xml:space="preserve">
PAGO DIRECTO REGIMEN SUBSIDIADO JULIO 2023</t>
        </r>
      </text>
    </comment>
    <comment ref="S627" authorId="0" shapeId="0">
      <text>
        <r>
          <rPr>
            <b/>
            <sz val="9"/>
            <color indexed="81"/>
            <rFont val="Tahoma"/>
            <charset val="1"/>
          </rPr>
          <t>Juan Camilo Paez Ramirez:</t>
        </r>
        <r>
          <rPr>
            <sz val="9"/>
            <color indexed="81"/>
            <rFont val="Tahoma"/>
            <charset val="1"/>
          </rPr>
          <t xml:space="preserve">
PAGO DIRECTO REGIMEN SUBSIDIADO JULIO 2023</t>
        </r>
      </text>
    </comment>
    <comment ref="S628" authorId="0" shapeId="0">
      <text>
        <r>
          <rPr>
            <b/>
            <sz val="9"/>
            <color indexed="81"/>
            <rFont val="Tahoma"/>
            <charset val="1"/>
          </rPr>
          <t>Juan Camilo Paez Ramirez:</t>
        </r>
        <r>
          <rPr>
            <sz val="9"/>
            <color indexed="81"/>
            <rFont val="Tahoma"/>
            <charset val="1"/>
          </rPr>
          <t xml:space="preserve">
CONCIL FACTURAS AUDITORIA 19/12/2022</t>
        </r>
      </text>
    </comment>
    <comment ref="X631" authorId="0" shapeId="0">
      <text>
        <r>
          <rPr>
            <b/>
            <sz val="9"/>
            <color indexed="81"/>
            <rFont val="Tahoma"/>
            <charset val="1"/>
          </rPr>
          <t>Juan Camilo Paez Ramirez:</t>
        </r>
        <r>
          <rPr>
            <sz val="9"/>
            <color indexed="81"/>
            <rFont val="Tahoma"/>
            <charset val="1"/>
          </rPr>
          <t xml:space="preserve">
PAGO GIRO PREV REGIMEN SUBSIDIADO AGOSTO 2022</t>
        </r>
      </text>
    </comment>
    <comment ref="X632" authorId="0" shapeId="0">
      <text>
        <r>
          <rPr>
            <b/>
            <sz val="9"/>
            <color indexed="81"/>
            <rFont val="Tahoma"/>
            <charset val="1"/>
          </rPr>
          <t>Juan Camilo Paez Ramirez:</t>
        </r>
        <r>
          <rPr>
            <sz val="9"/>
            <color indexed="81"/>
            <rFont val="Tahoma"/>
            <charset val="1"/>
          </rPr>
          <t xml:space="preserve">
PAGO GIRO PREV REGIMEN SUBSIDIADO AGOSTO 2022</t>
        </r>
      </text>
    </comment>
    <comment ref="X633" authorId="0" shapeId="0">
      <text>
        <r>
          <rPr>
            <b/>
            <sz val="9"/>
            <color indexed="81"/>
            <rFont val="Tahoma"/>
            <charset val="1"/>
          </rPr>
          <t>Juan Camilo Paez Ramirez:</t>
        </r>
        <r>
          <rPr>
            <sz val="9"/>
            <color indexed="81"/>
            <rFont val="Tahoma"/>
            <charset val="1"/>
          </rPr>
          <t xml:space="preserve">
PAGO GIRO PREV REGIMEN SUBSIDIADO AGOSTO 2022</t>
        </r>
      </text>
    </comment>
    <comment ref="X634" authorId="0" shapeId="0">
      <text>
        <r>
          <rPr>
            <b/>
            <sz val="9"/>
            <color indexed="81"/>
            <rFont val="Tahoma"/>
            <charset val="1"/>
          </rPr>
          <t>Juan Camilo Paez Ramirez:</t>
        </r>
        <r>
          <rPr>
            <sz val="9"/>
            <color indexed="81"/>
            <rFont val="Tahoma"/>
            <charset val="1"/>
          </rPr>
          <t xml:space="preserve">
PAGO GIRO PREV REGIMEN SUBSIDIADO AGOSTO 2022</t>
        </r>
      </text>
    </comment>
    <comment ref="X635" authorId="0" shapeId="0">
      <text>
        <r>
          <rPr>
            <b/>
            <sz val="9"/>
            <color indexed="81"/>
            <rFont val="Tahoma"/>
            <charset val="1"/>
          </rPr>
          <t>Juan Camilo Paez Ramirez:</t>
        </r>
        <r>
          <rPr>
            <sz val="9"/>
            <color indexed="81"/>
            <rFont val="Tahoma"/>
            <charset val="1"/>
          </rPr>
          <t xml:space="preserve">
PAGO GIRO PREV REGIMEN SUBSIDIADO AGOSTO 2022</t>
        </r>
      </text>
    </comment>
    <comment ref="X636" authorId="0" shapeId="0">
      <text>
        <r>
          <rPr>
            <b/>
            <sz val="9"/>
            <color indexed="81"/>
            <rFont val="Tahoma"/>
            <charset val="1"/>
          </rPr>
          <t>Juan Camilo Paez Ramirez:</t>
        </r>
        <r>
          <rPr>
            <sz val="9"/>
            <color indexed="81"/>
            <rFont val="Tahoma"/>
            <charset val="1"/>
          </rPr>
          <t xml:space="preserve">
PAGO GIRO PREV REGIMEN SUBSIDIADO AGOSTO 2022</t>
        </r>
      </text>
    </comment>
    <comment ref="X637" authorId="0" shapeId="0">
      <text>
        <r>
          <rPr>
            <b/>
            <sz val="9"/>
            <color indexed="81"/>
            <rFont val="Tahoma"/>
            <charset val="1"/>
          </rPr>
          <t>Juan Camilo Paez Ramirez:</t>
        </r>
        <r>
          <rPr>
            <sz val="9"/>
            <color indexed="81"/>
            <rFont val="Tahoma"/>
            <charset val="1"/>
          </rPr>
          <t xml:space="preserve">
PAGO GIRO PREV REGIMEN SUBSIDIADO AGOSTO 2022</t>
        </r>
      </text>
    </comment>
    <comment ref="X638" authorId="0" shapeId="0">
      <text>
        <r>
          <rPr>
            <b/>
            <sz val="9"/>
            <color indexed="81"/>
            <rFont val="Tahoma"/>
            <charset val="1"/>
          </rPr>
          <t>Juan Camilo Paez Ramirez:</t>
        </r>
        <r>
          <rPr>
            <sz val="9"/>
            <color indexed="81"/>
            <rFont val="Tahoma"/>
            <charset val="1"/>
          </rPr>
          <t xml:space="preserve">
PAGO GIRO PREV REGIMEN SUBSIDIADO AGOSTO 2022</t>
        </r>
      </text>
    </comment>
    <comment ref="X639" authorId="0" shapeId="0">
      <text>
        <r>
          <rPr>
            <b/>
            <sz val="9"/>
            <color indexed="81"/>
            <rFont val="Tahoma"/>
            <charset val="1"/>
          </rPr>
          <t>Juan Camilo Paez Ramirez:</t>
        </r>
        <r>
          <rPr>
            <sz val="9"/>
            <color indexed="81"/>
            <rFont val="Tahoma"/>
            <charset val="1"/>
          </rPr>
          <t xml:space="preserve">
PAGO GIRO PREV REGIMEN SUBSIDIADO AGOSTO 2022</t>
        </r>
      </text>
    </comment>
    <comment ref="X640" authorId="0" shapeId="0">
      <text>
        <r>
          <rPr>
            <b/>
            <sz val="9"/>
            <color indexed="81"/>
            <rFont val="Tahoma"/>
            <charset val="1"/>
          </rPr>
          <t>Juan Camilo Paez Ramirez:</t>
        </r>
        <r>
          <rPr>
            <sz val="9"/>
            <color indexed="81"/>
            <rFont val="Tahoma"/>
            <charset val="1"/>
          </rPr>
          <t xml:space="preserve">
PAGO GIRO PREV REGIMEN SUBSIDIADO AGOSTO 2022</t>
        </r>
      </text>
    </comment>
    <comment ref="S1229" authorId="0" shapeId="0">
      <text>
        <r>
          <rPr>
            <b/>
            <sz val="9"/>
            <color indexed="81"/>
            <rFont val="Tahoma"/>
            <family val="2"/>
          </rPr>
          <t>Juan Camilo Paez Ramirez:</t>
        </r>
        <r>
          <rPr>
            <sz val="9"/>
            <color indexed="81"/>
            <rFont val="Tahoma"/>
            <family val="2"/>
          </rPr>
          <t xml:space="preserve">
PAGO DIRECTO REGIMEN SUBSIDIADO NOVIEMBRE 2023</t>
        </r>
      </text>
    </comment>
    <comment ref="S1245" authorId="0" shapeId="0">
      <text>
        <r>
          <rPr>
            <b/>
            <sz val="9"/>
            <color indexed="81"/>
            <rFont val="Tahoma"/>
            <family val="2"/>
          </rPr>
          <t>Juan Camilo Paez Ramirez:</t>
        </r>
        <r>
          <rPr>
            <sz val="9"/>
            <color indexed="81"/>
            <rFont val="Tahoma"/>
            <family val="2"/>
          </rPr>
          <t xml:space="preserve">
PAGO DIRECTO REGIMEN SUBSIDIADO NOVIEMBRE 2023</t>
        </r>
      </text>
    </comment>
    <comment ref="X1245" authorId="0" shapeId="0">
      <text>
        <r>
          <rPr>
            <b/>
            <sz val="9"/>
            <color indexed="81"/>
            <rFont val="Tahoma"/>
            <charset val="1"/>
          </rPr>
          <t>Juan Camilo Paez Ramirez:</t>
        </r>
        <r>
          <rPr>
            <sz val="9"/>
            <color indexed="81"/>
            <rFont val="Tahoma"/>
            <charset val="1"/>
          </rPr>
          <t xml:space="preserve">
PAGO GIRO PREV REGIMEN SUBSIDIADO DICIEMBRE 2022</t>
        </r>
      </text>
    </comment>
    <comment ref="X1246" authorId="0" shapeId="0">
      <text>
        <r>
          <rPr>
            <b/>
            <sz val="9"/>
            <color indexed="81"/>
            <rFont val="Tahoma"/>
            <charset val="1"/>
          </rPr>
          <t>Juan Camilo Paez Ramirez:</t>
        </r>
        <r>
          <rPr>
            <sz val="9"/>
            <color indexed="81"/>
            <rFont val="Tahoma"/>
            <charset val="1"/>
          </rPr>
          <t xml:space="preserve">
PAGO GIRO PREV REGIMEN SUBSIDIADO DICIEMBRE 2022</t>
        </r>
      </text>
    </comment>
    <comment ref="X1247" authorId="0" shapeId="0">
      <text>
        <r>
          <rPr>
            <b/>
            <sz val="9"/>
            <color indexed="81"/>
            <rFont val="Tahoma"/>
            <charset val="1"/>
          </rPr>
          <t>Juan Camilo Paez Ramirez:</t>
        </r>
        <r>
          <rPr>
            <sz val="9"/>
            <color indexed="81"/>
            <rFont val="Tahoma"/>
            <charset val="1"/>
          </rPr>
          <t xml:space="preserve">
PAGO GIRO PREV REGIMEN SUBSIDIADO DICIEMBRE 2022</t>
        </r>
      </text>
    </comment>
    <comment ref="X1248" authorId="0" shapeId="0">
      <text>
        <r>
          <rPr>
            <b/>
            <sz val="9"/>
            <color indexed="81"/>
            <rFont val="Tahoma"/>
            <charset val="1"/>
          </rPr>
          <t>Juan Camilo Paez Ramirez:</t>
        </r>
        <r>
          <rPr>
            <sz val="9"/>
            <color indexed="81"/>
            <rFont val="Tahoma"/>
            <charset val="1"/>
          </rPr>
          <t xml:space="preserve">
PAGO GIRO PREV REGIMEN SUBSIDIADO DICIEMBRE 2022</t>
        </r>
      </text>
    </comment>
    <comment ref="X1249" authorId="0" shapeId="0">
      <text>
        <r>
          <rPr>
            <b/>
            <sz val="9"/>
            <color indexed="81"/>
            <rFont val="Tahoma"/>
            <charset val="1"/>
          </rPr>
          <t>Juan Camilo Paez Ramirez:</t>
        </r>
        <r>
          <rPr>
            <sz val="9"/>
            <color indexed="81"/>
            <rFont val="Tahoma"/>
            <charset val="1"/>
          </rPr>
          <t xml:space="preserve">
PAGO GIRO PREV REGIMEN SUBSIDIADO DICIEMBRE 2022</t>
        </r>
      </text>
    </comment>
    <comment ref="X1250" authorId="0" shapeId="0">
      <text>
        <r>
          <rPr>
            <b/>
            <sz val="9"/>
            <color indexed="81"/>
            <rFont val="Tahoma"/>
            <charset val="1"/>
          </rPr>
          <t>Juan Camilo Paez Ramirez:</t>
        </r>
        <r>
          <rPr>
            <sz val="9"/>
            <color indexed="81"/>
            <rFont val="Tahoma"/>
            <charset val="1"/>
          </rPr>
          <t xml:space="preserve">
PAGO GIRO PREV REGIMEN SUBSIDIADO DICIEMBRE 2022</t>
        </r>
      </text>
    </comment>
    <comment ref="X1251" authorId="0" shapeId="0">
      <text>
        <r>
          <rPr>
            <b/>
            <sz val="9"/>
            <color indexed="81"/>
            <rFont val="Tahoma"/>
            <charset val="1"/>
          </rPr>
          <t>Juan Camilo Paez Ramirez:</t>
        </r>
        <r>
          <rPr>
            <sz val="9"/>
            <color indexed="81"/>
            <rFont val="Tahoma"/>
            <charset val="1"/>
          </rPr>
          <t xml:space="preserve">
PAGO GIRO PREV REGIMEN SUBSIDIADO DICIEMBRE 2022</t>
        </r>
      </text>
    </comment>
    <comment ref="X1252" authorId="0" shapeId="0">
      <text>
        <r>
          <rPr>
            <b/>
            <sz val="9"/>
            <color indexed="81"/>
            <rFont val="Tahoma"/>
            <charset val="1"/>
          </rPr>
          <t>Juan Camilo Paez Ramirez:</t>
        </r>
        <r>
          <rPr>
            <sz val="9"/>
            <color indexed="81"/>
            <rFont val="Tahoma"/>
            <charset val="1"/>
          </rPr>
          <t xml:space="preserve">
PAGO GIRO PREV REGIMEN SUBSIDIADO DICIEMBRE 2022</t>
        </r>
      </text>
    </comment>
    <comment ref="X1253" authorId="0" shapeId="0">
      <text>
        <r>
          <rPr>
            <b/>
            <sz val="9"/>
            <color indexed="81"/>
            <rFont val="Tahoma"/>
            <charset val="1"/>
          </rPr>
          <t>Juan Camilo Paez Ramirez:</t>
        </r>
        <r>
          <rPr>
            <sz val="9"/>
            <color indexed="81"/>
            <rFont val="Tahoma"/>
            <charset val="1"/>
          </rPr>
          <t xml:space="preserve">
PAGO GIRO PREV REGIMEN SUBSIDIADO ENERO 2023</t>
        </r>
      </text>
    </comment>
    <comment ref="X1254" authorId="0" shapeId="0">
      <text>
        <r>
          <rPr>
            <b/>
            <sz val="9"/>
            <color indexed="81"/>
            <rFont val="Tahoma"/>
            <charset val="1"/>
          </rPr>
          <t>Juan Camilo Paez Ramirez:</t>
        </r>
        <r>
          <rPr>
            <sz val="9"/>
            <color indexed="81"/>
            <rFont val="Tahoma"/>
            <charset val="1"/>
          </rPr>
          <t xml:space="preserve">
PAGO GIRO PREV REGIMEN SUBSIDIADO ENERO 2023</t>
        </r>
      </text>
    </comment>
    <comment ref="X1255" authorId="0" shapeId="0">
      <text>
        <r>
          <rPr>
            <b/>
            <sz val="9"/>
            <color indexed="81"/>
            <rFont val="Tahoma"/>
            <charset val="1"/>
          </rPr>
          <t>Juan Camilo Paez Ramirez:</t>
        </r>
        <r>
          <rPr>
            <sz val="9"/>
            <color indexed="81"/>
            <rFont val="Tahoma"/>
            <charset val="1"/>
          </rPr>
          <t xml:space="preserve">
PAGO GIRO PREV REGIMEN SUBSIDIADO ENERO 2023</t>
        </r>
      </text>
    </comment>
    <comment ref="X1256" authorId="0" shapeId="0">
      <text>
        <r>
          <rPr>
            <b/>
            <sz val="9"/>
            <color indexed="81"/>
            <rFont val="Tahoma"/>
            <charset val="1"/>
          </rPr>
          <t>Juan Camilo Paez Ramirez:</t>
        </r>
        <r>
          <rPr>
            <sz val="9"/>
            <color indexed="81"/>
            <rFont val="Tahoma"/>
            <charset val="1"/>
          </rPr>
          <t xml:space="preserve">
PAGO GIRO PREV REGIMEN SUBSIDIADO ENERO 2023</t>
        </r>
      </text>
    </comment>
    <comment ref="X1257" authorId="0" shapeId="0">
      <text>
        <r>
          <rPr>
            <b/>
            <sz val="9"/>
            <color indexed="81"/>
            <rFont val="Tahoma"/>
            <charset val="1"/>
          </rPr>
          <t>Juan Camilo Paez Ramirez:</t>
        </r>
        <r>
          <rPr>
            <sz val="9"/>
            <color indexed="81"/>
            <rFont val="Tahoma"/>
            <charset val="1"/>
          </rPr>
          <t xml:space="preserve">
PAGO GIRO PREV REGIMEN SUBSIDIADO ENERO 2023</t>
        </r>
      </text>
    </comment>
    <comment ref="X1258" authorId="0" shapeId="0">
      <text>
        <r>
          <rPr>
            <b/>
            <sz val="9"/>
            <color indexed="81"/>
            <rFont val="Tahoma"/>
            <charset val="1"/>
          </rPr>
          <t>Juan Camilo Paez Ramirez:</t>
        </r>
        <r>
          <rPr>
            <sz val="9"/>
            <color indexed="81"/>
            <rFont val="Tahoma"/>
            <charset val="1"/>
          </rPr>
          <t xml:space="preserve">
PAGO GIRO PREV REGIMEN SUBSIDIADO ENERO 2023</t>
        </r>
      </text>
    </comment>
    <comment ref="S1259" authorId="0" shapeId="0">
      <text>
        <r>
          <rPr>
            <b/>
            <sz val="9"/>
            <color indexed="81"/>
            <rFont val="Tahoma"/>
            <family val="2"/>
          </rPr>
          <t>Juan Camilo Paez Ramirez:</t>
        </r>
        <r>
          <rPr>
            <sz val="9"/>
            <color indexed="81"/>
            <rFont val="Tahoma"/>
            <family val="2"/>
          </rPr>
          <t xml:space="preserve">
PAGO DIRECTO REGIMEN SUBSIDIADO NOVIEMBRE 2023</t>
        </r>
      </text>
    </comment>
    <comment ref="X1259" authorId="0" shapeId="0">
      <text>
        <r>
          <rPr>
            <b/>
            <sz val="9"/>
            <color indexed="81"/>
            <rFont val="Tahoma"/>
            <charset val="1"/>
          </rPr>
          <t>Juan Camilo Paez Ramirez:</t>
        </r>
        <r>
          <rPr>
            <sz val="9"/>
            <color indexed="81"/>
            <rFont val="Tahoma"/>
            <charset val="1"/>
          </rPr>
          <t xml:space="preserve">
PAGO DIRECTO REGIMEN SUBSIDIADO MARZO 2023</t>
        </r>
      </text>
    </comment>
    <comment ref="X1260" authorId="0" shapeId="0">
      <text>
        <r>
          <rPr>
            <b/>
            <sz val="9"/>
            <color indexed="81"/>
            <rFont val="Tahoma"/>
            <charset val="1"/>
          </rPr>
          <t>Juan Camilo Paez Ramirez:</t>
        </r>
        <r>
          <rPr>
            <sz val="9"/>
            <color indexed="81"/>
            <rFont val="Tahoma"/>
            <charset val="1"/>
          </rPr>
          <t xml:space="preserve">
PAGO DIRECTO REGIMEN SUBSIDIADO MARZO 2023</t>
        </r>
      </text>
    </comment>
    <comment ref="X1261" authorId="0" shapeId="0">
      <text>
        <r>
          <rPr>
            <b/>
            <sz val="9"/>
            <color indexed="81"/>
            <rFont val="Tahoma"/>
            <charset val="1"/>
          </rPr>
          <t>Juan Camilo Paez Ramirez:</t>
        </r>
        <r>
          <rPr>
            <sz val="9"/>
            <color indexed="81"/>
            <rFont val="Tahoma"/>
            <charset val="1"/>
          </rPr>
          <t xml:space="preserve">
PAGO DIRECTO REGIMEN SUBSIDIADO MARZO 2023</t>
        </r>
      </text>
    </comment>
    <comment ref="X1262" authorId="0" shapeId="0">
      <text>
        <r>
          <rPr>
            <b/>
            <sz val="9"/>
            <color indexed="81"/>
            <rFont val="Tahoma"/>
            <charset val="1"/>
          </rPr>
          <t>Juan Camilo Paez Ramirez:</t>
        </r>
        <r>
          <rPr>
            <sz val="9"/>
            <color indexed="81"/>
            <rFont val="Tahoma"/>
            <charset val="1"/>
          </rPr>
          <t xml:space="preserve">
PAGO DIRECTO REGIMEN SUBSIDIADO MARZO 2023</t>
        </r>
      </text>
    </comment>
    <comment ref="X1263" authorId="0" shapeId="0">
      <text>
        <r>
          <rPr>
            <b/>
            <sz val="9"/>
            <color indexed="81"/>
            <rFont val="Tahoma"/>
            <charset val="1"/>
          </rPr>
          <t>Juan Camilo Paez Ramirez:</t>
        </r>
        <r>
          <rPr>
            <sz val="9"/>
            <color indexed="81"/>
            <rFont val="Tahoma"/>
            <charset val="1"/>
          </rPr>
          <t xml:space="preserve">
PAGO DIRECTO REGIMEN SUBSIDIADO MARZO 2023</t>
        </r>
      </text>
    </comment>
    <comment ref="X1264" authorId="0" shapeId="0">
      <text>
        <r>
          <rPr>
            <b/>
            <sz val="9"/>
            <color indexed="81"/>
            <rFont val="Tahoma"/>
            <charset val="1"/>
          </rPr>
          <t>Juan Camilo Paez Ramirez:</t>
        </r>
        <r>
          <rPr>
            <sz val="9"/>
            <color indexed="81"/>
            <rFont val="Tahoma"/>
            <charset val="1"/>
          </rPr>
          <t xml:space="preserve">
PAGO DIRECTO REGIMEN SUBSIDIADO MARZO 2023</t>
        </r>
      </text>
    </comment>
    <comment ref="X1265" authorId="0" shapeId="0">
      <text>
        <r>
          <rPr>
            <b/>
            <sz val="9"/>
            <color indexed="81"/>
            <rFont val="Tahoma"/>
            <charset val="1"/>
          </rPr>
          <t>Juan Camilo Paez Ramirez:</t>
        </r>
        <r>
          <rPr>
            <sz val="9"/>
            <color indexed="81"/>
            <rFont val="Tahoma"/>
            <charset val="1"/>
          </rPr>
          <t xml:space="preserve">
PAGO DIRECTO REGIMEN SUBSIDIADO MARZO 2023</t>
        </r>
      </text>
    </comment>
    <comment ref="X1266" authorId="0" shapeId="0">
      <text>
        <r>
          <rPr>
            <b/>
            <sz val="9"/>
            <color indexed="81"/>
            <rFont val="Tahoma"/>
            <charset val="1"/>
          </rPr>
          <t>Juan Camilo Paez Ramirez:</t>
        </r>
        <r>
          <rPr>
            <sz val="9"/>
            <color indexed="81"/>
            <rFont val="Tahoma"/>
            <charset val="1"/>
          </rPr>
          <t xml:space="preserve">
PAGO DIRECTO REGIMEN SUBSIDIADO MARZO 2023</t>
        </r>
      </text>
    </comment>
    <comment ref="X1267" authorId="0" shapeId="0">
      <text>
        <r>
          <rPr>
            <b/>
            <sz val="9"/>
            <color indexed="81"/>
            <rFont val="Tahoma"/>
            <charset val="1"/>
          </rPr>
          <t>Juan Camilo Paez Ramirez:</t>
        </r>
        <r>
          <rPr>
            <sz val="9"/>
            <color indexed="81"/>
            <rFont val="Tahoma"/>
            <charset val="1"/>
          </rPr>
          <t xml:space="preserve">
PAGO DIRECTO REGIMEN SUBSIDIADO MARZO 2023</t>
        </r>
      </text>
    </comment>
    <comment ref="X1268" authorId="0" shapeId="0">
      <text>
        <r>
          <rPr>
            <b/>
            <sz val="9"/>
            <color indexed="81"/>
            <rFont val="Tahoma"/>
            <charset val="1"/>
          </rPr>
          <t>Juan Camilo Paez Ramirez:</t>
        </r>
        <r>
          <rPr>
            <sz val="9"/>
            <color indexed="81"/>
            <rFont val="Tahoma"/>
            <charset val="1"/>
          </rPr>
          <t xml:space="preserve">
PAGO DIRECTO REGIMEN SUBSIDIADO MARZO 2023</t>
        </r>
      </text>
    </comment>
    <comment ref="X1269" authorId="0" shapeId="0">
      <text>
        <r>
          <rPr>
            <b/>
            <sz val="9"/>
            <color indexed="81"/>
            <rFont val="Tahoma"/>
            <charset val="1"/>
          </rPr>
          <t>Juan Camilo Paez Ramirez:</t>
        </r>
        <r>
          <rPr>
            <sz val="9"/>
            <color indexed="81"/>
            <rFont val="Tahoma"/>
            <charset val="1"/>
          </rPr>
          <t xml:space="preserve">
PAGO DIRECTO REGIMEN SUBSIDIADO MARZO 2023</t>
        </r>
      </text>
    </comment>
    <comment ref="X1270" authorId="0" shapeId="0">
      <text>
        <r>
          <rPr>
            <b/>
            <sz val="9"/>
            <color indexed="81"/>
            <rFont val="Tahoma"/>
            <charset val="1"/>
          </rPr>
          <t>Juan Camilo Paez Ramirez:</t>
        </r>
        <r>
          <rPr>
            <sz val="9"/>
            <color indexed="81"/>
            <rFont val="Tahoma"/>
            <charset val="1"/>
          </rPr>
          <t xml:space="preserve">
PAGO DIRECTO REGIMEN SUBSIDIADO MARZO 2023</t>
        </r>
      </text>
    </comment>
    <comment ref="X1271" authorId="0" shapeId="0">
      <text>
        <r>
          <rPr>
            <b/>
            <sz val="9"/>
            <color indexed="81"/>
            <rFont val="Tahoma"/>
            <charset val="1"/>
          </rPr>
          <t>Juan Camilo Paez Ramirez:</t>
        </r>
        <r>
          <rPr>
            <sz val="9"/>
            <color indexed="81"/>
            <rFont val="Tahoma"/>
            <charset val="1"/>
          </rPr>
          <t xml:space="preserve">
PAGO DIRECTO REGIMEN SUBSIDIADO MARZO 2023</t>
        </r>
      </text>
    </comment>
    <comment ref="X1272" authorId="0" shapeId="0">
      <text>
        <r>
          <rPr>
            <b/>
            <sz val="9"/>
            <color indexed="81"/>
            <rFont val="Tahoma"/>
            <charset val="1"/>
          </rPr>
          <t>Juan Camilo Paez Ramirez:</t>
        </r>
        <r>
          <rPr>
            <sz val="9"/>
            <color indexed="81"/>
            <rFont val="Tahoma"/>
            <charset val="1"/>
          </rPr>
          <t xml:space="preserve">
PAGO DIRECTO REGIMEN SUBSIDIADO MARZO 2023</t>
        </r>
      </text>
    </comment>
    <comment ref="X1273" authorId="0" shapeId="0">
      <text>
        <r>
          <rPr>
            <b/>
            <sz val="9"/>
            <color indexed="81"/>
            <rFont val="Tahoma"/>
            <charset val="1"/>
          </rPr>
          <t>Juan Camilo Paez Ramirez:</t>
        </r>
        <r>
          <rPr>
            <sz val="9"/>
            <color indexed="81"/>
            <rFont val="Tahoma"/>
            <charset val="1"/>
          </rPr>
          <t xml:space="preserve">
PAGO DIRECTO REGIMEN SUBSIDIADO MARZO 2023</t>
        </r>
      </text>
    </comment>
    <comment ref="X1274" authorId="0" shapeId="0">
      <text>
        <r>
          <rPr>
            <b/>
            <sz val="9"/>
            <color indexed="81"/>
            <rFont val="Tahoma"/>
            <charset val="1"/>
          </rPr>
          <t>Juan Camilo Paez Ramirez:</t>
        </r>
        <r>
          <rPr>
            <sz val="9"/>
            <color indexed="81"/>
            <rFont val="Tahoma"/>
            <charset val="1"/>
          </rPr>
          <t xml:space="preserve">
PAGO DIRECTO REGIMEN SUBSIDIADO MARZO 2023</t>
        </r>
      </text>
    </comment>
    <comment ref="X1275" authorId="0" shapeId="0">
      <text>
        <r>
          <rPr>
            <b/>
            <sz val="9"/>
            <color indexed="81"/>
            <rFont val="Tahoma"/>
            <charset val="1"/>
          </rPr>
          <t>Juan Camilo Paez Ramirez:</t>
        </r>
        <r>
          <rPr>
            <sz val="9"/>
            <color indexed="81"/>
            <rFont val="Tahoma"/>
            <charset val="1"/>
          </rPr>
          <t xml:space="preserve">
PAGO DIRECTO REGIMEN SUBSIDIADO MARZO 2023</t>
        </r>
      </text>
    </comment>
    <comment ref="X1276" authorId="0" shapeId="0">
      <text>
        <r>
          <rPr>
            <b/>
            <sz val="9"/>
            <color indexed="81"/>
            <rFont val="Tahoma"/>
            <charset val="1"/>
          </rPr>
          <t>Juan Camilo Paez Ramirez:</t>
        </r>
        <r>
          <rPr>
            <sz val="9"/>
            <color indexed="81"/>
            <rFont val="Tahoma"/>
            <charset val="1"/>
          </rPr>
          <t xml:space="preserve">
PAGO DIRECTO REGIMEN SUBSIDIADO MARZO 2023</t>
        </r>
      </text>
    </comment>
    <comment ref="X1277" authorId="0" shapeId="0">
      <text>
        <r>
          <rPr>
            <b/>
            <sz val="9"/>
            <color indexed="81"/>
            <rFont val="Tahoma"/>
            <charset val="1"/>
          </rPr>
          <t>Juan Camilo Paez Ramirez:</t>
        </r>
        <r>
          <rPr>
            <sz val="9"/>
            <color indexed="81"/>
            <rFont val="Tahoma"/>
            <charset val="1"/>
          </rPr>
          <t xml:space="preserve">
PAGO DIRECTO REGIMEN SUBSIDIADO MARZO 2023</t>
        </r>
      </text>
    </comment>
    <comment ref="X1278" authorId="0" shapeId="0">
      <text>
        <r>
          <rPr>
            <b/>
            <sz val="9"/>
            <color indexed="81"/>
            <rFont val="Tahoma"/>
            <charset val="1"/>
          </rPr>
          <t>Juan Camilo Paez Ramirez:</t>
        </r>
        <r>
          <rPr>
            <sz val="9"/>
            <color indexed="81"/>
            <rFont val="Tahoma"/>
            <charset val="1"/>
          </rPr>
          <t xml:space="preserve">
PAGO DIRECTO REGIMEN SUBSIDIADO MARZO 2023</t>
        </r>
      </text>
    </comment>
    <comment ref="X1279" authorId="0" shapeId="0">
      <text>
        <r>
          <rPr>
            <b/>
            <sz val="9"/>
            <color indexed="81"/>
            <rFont val="Tahoma"/>
            <charset val="1"/>
          </rPr>
          <t>Juan Camilo Paez Ramirez:</t>
        </r>
        <r>
          <rPr>
            <sz val="9"/>
            <color indexed="81"/>
            <rFont val="Tahoma"/>
            <charset val="1"/>
          </rPr>
          <t xml:space="preserve">
PAGO DIRECTO REGIMEN SUBSIDIADO MARZO 2023</t>
        </r>
      </text>
    </comment>
    <comment ref="X1280" authorId="0" shapeId="0">
      <text>
        <r>
          <rPr>
            <b/>
            <sz val="9"/>
            <color indexed="81"/>
            <rFont val="Tahoma"/>
            <charset val="1"/>
          </rPr>
          <t>Juan Camilo Paez Ramirez:</t>
        </r>
        <r>
          <rPr>
            <sz val="9"/>
            <color indexed="81"/>
            <rFont val="Tahoma"/>
            <charset val="1"/>
          </rPr>
          <t xml:space="preserve">
PAGO DIRECTO REGIMEN SUBSIDIADO MARZO 2023</t>
        </r>
      </text>
    </comment>
    <comment ref="X1281" authorId="0" shapeId="0">
      <text>
        <r>
          <rPr>
            <b/>
            <sz val="9"/>
            <color indexed="81"/>
            <rFont val="Tahoma"/>
            <charset val="1"/>
          </rPr>
          <t>Juan Camilo Paez Ramirez:</t>
        </r>
        <r>
          <rPr>
            <sz val="9"/>
            <color indexed="81"/>
            <rFont val="Tahoma"/>
            <charset val="1"/>
          </rPr>
          <t xml:space="preserve">
PAGO DIRECTO REGIMEN SUBSIDIADO MARZO 2023</t>
        </r>
      </text>
    </comment>
    <comment ref="X1282" authorId="0" shapeId="0">
      <text>
        <r>
          <rPr>
            <b/>
            <sz val="9"/>
            <color indexed="81"/>
            <rFont val="Tahoma"/>
            <charset val="1"/>
          </rPr>
          <t>Juan Camilo Paez Ramirez:</t>
        </r>
        <r>
          <rPr>
            <sz val="9"/>
            <color indexed="81"/>
            <rFont val="Tahoma"/>
            <charset val="1"/>
          </rPr>
          <t xml:space="preserve">
PAGO DIRECTO REGIMEN SUBSIDIADO MARZO 2023</t>
        </r>
      </text>
    </comment>
    <comment ref="X1283" authorId="0" shapeId="0">
      <text>
        <r>
          <rPr>
            <b/>
            <sz val="9"/>
            <color indexed="81"/>
            <rFont val="Tahoma"/>
            <charset val="1"/>
          </rPr>
          <t>Juan Camilo Paez Ramirez:</t>
        </r>
        <r>
          <rPr>
            <sz val="9"/>
            <color indexed="81"/>
            <rFont val="Tahoma"/>
            <charset val="1"/>
          </rPr>
          <t xml:space="preserve">
PAGO DIRECTO REGIMEN SUBSIDIADO MARZO 2023</t>
        </r>
      </text>
    </comment>
    <comment ref="X1284" authorId="0" shapeId="0">
      <text>
        <r>
          <rPr>
            <b/>
            <sz val="9"/>
            <color indexed="81"/>
            <rFont val="Tahoma"/>
            <charset val="1"/>
          </rPr>
          <t>Juan Camilo Paez Ramirez:</t>
        </r>
        <r>
          <rPr>
            <sz val="9"/>
            <color indexed="81"/>
            <rFont val="Tahoma"/>
            <charset val="1"/>
          </rPr>
          <t xml:space="preserve">
PAGO DIRECTO REGIMEN SUBSIDIADO MARZO 2023</t>
        </r>
      </text>
    </comment>
    <comment ref="X1285" authorId="0" shapeId="0">
      <text>
        <r>
          <rPr>
            <b/>
            <sz val="9"/>
            <color indexed="81"/>
            <rFont val="Tahoma"/>
            <charset val="1"/>
          </rPr>
          <t>Juan Camilo Paez Ramirez:</t>
        </r>
        <r>
          <rPr>
            <sz val="9"/>
            <color indexed="81"/>
            <rFont val="Tahoma"/>
            <charset val="1"/>
          </rPr>
          <t xml:space="preserve">
PAGO DIRECTO REGIMEN SUBSIDIADO MARZO 2023</t>
        </r>
      </text>
    </comment>
    <comment ref="X1286" authorId="0" shapeId="0">
      <text>
        <r>
          <rPr>
            <b/>
            <sz val="9"/>
            <color indexed="81"/>
            <rFont val="Tahoma"/>
            <charset val="1"/>
          </rPr>
          <t>Juan Camilo Paez Ramirez:</t>
        </r>
        <r>
          <rPr>
            <sz val="9"/>
            <color indexed="81"/>
            <rFont val="Tahoma"/>
            <charset val="1"/>
          </rPr>
          <t xml:space="preserve">
PAGO DIRECTO REGIMEN SUBSIDIADO MARZO 2023</t>
        </r>
      </text>
    </comment>
    <comment ref="X1287" authorId="0" shapeId="0">
      <text>
        <r>
          <rPr>
            <b/>
            <sz val="9"/>
            <color indexed="81"/>
            <rFont val="Tahoma"/>
            <charset val="1"/>
          </rPr>
          <t>Juan Camilo Paez Ramirez:</t>
        </r>
        <r>
          <rPr>
            <sz val="9"/>
            <color indexed="81"/>
            <rFont val="Tahoma"/>
            <charset val="1"/>
          </rPr>
          <t xml:space="preserve">
PAGO DIRECTO REGIMEN SUBSIDIADO MARZO 2023</t>
        </r>
      </text>
    </comment>
    <comment ref="X1288" authorId="0" shapeId="0">
      <text>
        <r>
          <rPr>
            <b/>
            <sz val="9"/>
            <color indexed="81"/>
            <rFont val="Tahoma"/>
            <charset val="1"/>
          </rPr>
          <t>Juan Camilo Paez Ramirez:</t>
        </r>
        <r>
          <rPr>
            <sz val="9"/>
            <color indexed="81"/>
            <rFont val="Tahoma"/>
            <charset val="1"/>
          </rPr>
          <t xml:space="preserve">
PAGO DIRECTO REGIMEN SUBSIDIADO MARZO 2023</t>
        </r>
      </text>
    </comment>
    <comment ref="X1289" authorId="0" shapeId="0">
      <text>
        <r>
          <rPr>
            <b/>
            <sz val="9"/>
            <color indexed="81"/>
            <rFont val="Tahoma"/>
            <charset val="1"/>
          </rPr>
          <t>Juan Camilo Paez Ramirez:</t>
        </r>
        <r>
          <rPr>
            <sz val="9"/>
            <color indexed="81"/>
            <rFont val="Tahoma"/>
            <charset val="1"/>
          </rPr>
          <t xml:space="preserve">
PAGO DIRECTO REGIMEN SUBSIDIADO MARZO 2023</t>
        </r>
      </text>
    </comment>
    <comment ref="X1290" authorId="0" shapeId="0">
      <text>
        <r>
          <rPr>
            <b/>
            <sz val="9"/>
            <color indexed="81"/>
            <rFont val="Tahoma"/>
            <charset val="1"/>
          </rPr>
          <t>Juan Camilo Paez Ramirez:</t>
        </r>
        <r>
          <rPr>
            <sz val="9"/>
            <color indexed="81"/>
            <rFont val="Tahoma"/>
            <charset val="1"/>
          </rPr>
          <t xml:space="preserve">
PAGO DIRECTO REGIMEN SUBSIDIADO MARZO 2023</t>
        </r>
      </text>
    </comment>
    <comment ref="X1291" authorId="0" shapeId="0">
      <text>
        <r>
          <rPr>
            <b/>
            <sz val="9"/>
            <color indexed="81"/>
            <rFont val="Tahoma"/>
            <charset val="1"/>
          </rPr>
          <t>Juan Camilo Paez Ramirez:</t>
        </r>
        <r>
          <rPr>
            <sz val="9"/>
            <color indexed="81"/>
            <rFont val="Tahoma"/>
            <charset val="1"/>
          </rPr>
          <t xml:space="preserve">
PAGO DIRECTO REGIMEN SUBSIDIADO MARZO 2023</t>
        </r>
      </text>
    </comment>
    <comment ref="X1292" authorId="0" shapeId="0">
      <text>
        <r>
          <rPr>
            <b/>
            <sz val="9"/>
            <color indexed="81"/>
            <rFont val="Tahoma"/>
            <charset val="1"/>
          </rPr>
          <t>Juan Camilo Paez Ramirez:</t>
        </r>
        <r>
          <rPr>
            <sz val="9"/>
            <color indexed="81"/>
            <rFont val="Tahoma"/>
            <charset val="1"/>
          </rPr>
          <t xml:space="preserve">
PAGO DIRECTO REGIMEN SUBSIDIADO MARZO 2023</t>
        </r>
      </text>
    </comment>
    <comment ref="X1293" authorId="0" shapeId="0">
      <text>
        <r>
          <rPr>
            <b/>
            <sz val="9"/>
            <color indexed="81"/>
            <rFont val="Tahoma"/>
            <charset val="1"/>
          </rPr>
          <t>Juan Camilo Paez Ramirez:</t>
        </r>
        <r>
          <rPr>
            <sz val="9"/>
            <color indexed="81"/>
            <rFont val="Tahoma"/>
            <charset val="1"/>
          </rPr>
          <t xml:space="preserve">
PAGO DIRECTO REGIMEN SUBSIDIADO MARZO 2023</t>
        </r>
      </text>
    </comment>
    <comment ref="X1294" authorId="0" shapeId="0">
      <text>
        <r>
          <rPr>
            <b/>
            <sz val="9"/>
            <color indexed="81"/>
            <rFont val="Tahoma"/>
            <charset val="1"/>
          </rPr>
          <t>Juan Camilo Paez Ramirez:</t>
        </r>
        <r>
          <rPr>
            <sz val="9"/>
            <color indexed="81"/>
            <rFont val="Tahoma"/>
            <charset val="1"/>
          </rPr>
          <t xml:space="preserve">
PAGO DIRECTO REGIMEN SUBSIDIADO MARZO 2023</t>
        </r>
      </text>
    </comment>
    <comment ref="X1295" authorId="0" shapeId="0">
      <text>
        <r>
          <rPr>
            <b/>
            <sz val="9"/>
            <color indexed="81"/>
            <rFont val="Tahoma"/>
            <charset val="1"/>
          </rPr>
          <t>Juan Camilo Paez Ramirez:</t>
        </r>
        <r>
          <rPr>
            <sz val="9"/>
            <color indexed="81"/>
            <rFont val="Tahoma"/>
            <charset val="1"/>
          </rPr>
          <t xml:space="preserve">
PAGO DIRECTO REGIMEN SUBSIDIADO MARZO 2023</t>
        </r>
      </text>
    </comment>
    <comment ref="X1296" authorId="0" shapeId="0">
      <text>
        <r>
          <rPr>
            <b/>
            <sz val="9"/>
            <color indexed="81"/>
            <rFont val="Tahoma"/>
            <charset val="1"/>
          </rPr>
          <t>Juan Camilo Paez Ramirez:</t>
        </r>
        <r>
          <rPr>
            <sz val="9"/>
            <color indexed="81"/>
            <rFont val="Tahoma"/>
            <charset val="1"/>
          </rPr>
          <t xml:space="preserve">
PAGO DIRECTO REGIMEN SUBSIDIADO MARZO 2023</t>
        </r>
      </text>
    </comment>
    <comment ref="X1297" authorId="0" shapeId="0">
      <text>
        <r>
          <rPr>
            <b/>
            <sz val="9"/>
            <color indexed="81"/>
            <rFont val="Tahoma"/>
            <charset val="1"/>
          </rPr>
          <t>Juan Camilo Paez Ramirez:</t>
        </r>
        <r>
          <rPr>
            <sz val="9"/>
            <color indexed="81"/>
            <rFont val="Tahoma"/>
            <charset val="1"/>
          </rPr>
          <t xml:space="preserve">
PAGO DIRECTO REGIMEN SUBSIDIADO MARZO 2023</t>
        </r>
      </text>
    </comment>
    <comment ref="X1298" authorId="0" shapeId="0">
      <text>
        <r>
          <rPr>
            <b/>
            <sz val="9"/>
            <color indexed="81"/>
            <rFont val="Tahoma"/>
            <charset val="1"/>
          </rPr>
          <t>Juan Camilo Paez Ramirez:</t>
        </r>
        <r>
          <rPr>
            <sz val="9"/>
            <color indexed="81"/>
            <rFont val="Tahoma"/>
            <charset val="1"/>
          </rPr>
          <t xml:space="preserve">
PAGO DIRECTO REGIMEN SUBSIDIADO MARZO 2023</t>
        </r>
      </text>
    </comment>
    <comment ref="X1299" authorId="0" shapeId="0">
      <text>
        <r>
          <rPr>
            <b/>
            <sz val="9"/>
            <color indexed="81"/>
            <rFont val="Tahoma"/>
            <charset val="1"/>
          </rPr>
          <t>Juan Camilo Paez Ramirez:</t>
        </r>
        <r>
          <rPr>
            <sz val="9"/>
            <color indexed="81"/>
            <rFont val="Tahoma"/>
            <charset val="1"/>
          </rPr>
          <t xml:space="preserve">
PAGO DIRECTO REGIMEN SUBSIDIADO MARZO 2023</t>
        </r>
      </text>
    </comment>
    <comment ref="X1300" authorId="0" shapeId="0">
      <text>
        <r>
          <rPr>
            <b/>
            <sz val="9"/>
            <color indexed="81"/>
            <rFont val="Tahoma"/>
            <charset val="1"/>
          </rPr>
          <t>Juan Camilo Paez Ramirez:</t>
        </r>
        <r>
          <rPr>
            <sz val="9"/>
            <color indexed="81"/>
            <rFont val="Tahoma"/>
            <charset val="1"/>
          </rPr>
          <t xml:space="preserve">
PAGO DIRECTO REGIMEN SUBSIDIADO ABRIL 2023</t>
        </r>
      </text>
    </comment>
    <comment ref="X1301" authorId="0" shapeId="0">
      <text>
        <r>
          <rPr>
            <b/>
            <sz val="9"/>
            <color indexed="81"/>
            <rFont val="Tahoma"/>
            <charset val="1"/>
          </rPr>
          <t>Juan Camilo Paez Ramirez:</t>
        </r>
        <r>
          <rPr>
            <sz val="9"/>
            <color indexed="81"/>
            <rFont val="Tahoma"/>
            <charset val="1"/>
          </rPr>
          <t xml:space="preserve">
PAGO DIRECTO REGIMEN SUBSIDIADO ABRIL 2023</t>
        </r>
      </text>
    </comment>
    <comment ref="X1302" authorId="0" shapeId="0">
      <text>
        <r>
          <rPr>
            <b/>
            <sz val="9"/>
            <color indexed="81"/>
            <rFont val="Tahoma"/>
            <charset val="1"/>
          </rPr>
          <t>Juan Camilo Paez Ramirez:</t>
        </r>
        <r>
          <rPr>
            <sz val="9"/>
            <color indexed="81"/>
            <rFont val="Tahoma"/>
            <charset val="1"/>
          </rPr>
          <t xml:space="preserve">
PAGO DIRECTO REGIMEN SUBSIDIADO ABRIL 2023</t>
        </r>
      </text>
    </comment>
    <comment ref="X1303" authorId="0" shapeId="0">
      <text>
        <r>
          <rPr>
            <b/>
            <sz val="9"/>
            <color indexed="81"/>
            <rFont val="Tahoma"/>
            <charset val="1"/>
          </rPr>
          <t>Juan Camilo Paez Ramirez:</t>
        </r>
        <r>
          <rPr>
            <sz val="9"/>
            <color indexed="81"/>
            <rFont val="Tahoma"/>
            <charset val="1"/>
          </rPr>
          <t xml:space="preserve">
PAGO DIRECTO REGIMEN SUBSIDIADO ABRIL 2023</t>
        </r>
      </text>
    </comment>
    <comment ref="X1304" authorId="0" shapeId="0">
      <text>
        <r>
          <rPr>
            <b/>
            <sz val="9"/>
            <color indexed="81"/>
            <rFont val="Tahoma"/>
            <charset val="1"/>
          </rPr>
          <t>Juan Camilo Paez Ramirez:</t>
        </r>
        <r>
          <rPr>
            <sz val="9"/>
            <color indexed="81"/>
            <rFont val="Tahoma"/>
            <charset val="1"/>
          </rPr>
          <t xml:space="preserve">
PAGO DIRECTO REGIMEN SUBSIDIADO ABRIL 2023</t>
        </r>
      </text>
    </comment>
    <comment ref="X1305" authorId="0" shapeId="0">
      <text>
        <r>
          <rPr>
            <b/>
            <sz val="9"/>
            <color indexed="81"/>
            <rFont val="Tahoma"/>
            <charset val="1"/>
          </rPr>
          <t>Juan Camilo Paez Ramirez:</t>
        </r>
        <r>
          <rPr>
            <sz val="9"/>
            <color indexed="81"/>
            <rFont val="Tahoma"/>
            <charset val="1"/>
          </rPr>
          <t xml:space="preserve">
PAGO DIRECTO REGIMEN SUBSIDIADO ABRIL 2023</t>
        </r>
      </text>
    </comment>
    <comment ref="X1306" authorId="0" shapeId="0">
      <text>
        <r>
          <rPr>
            <b/>
            <sz val="9"/>
            <color indexed="81"/>
            <rFont val="Tahoma"/>
            <charset val="1"/>
          </rPr>
          <t>Juan Camilo Paez Ramirez:</t>
        </r>
        <r>
          <rPr>
            <sz val="9"/>
            <color indexed="81"/>
            <rFont val="Tahoma"/>
            <charset val="1"/>
          </rPr>
          <t xml:space="preserve">
PAGO DIRECTO REGIMEN SUBSIDIADO ABRIL 2023</t>
        </r>
      </text>
    </comment>
    <comment ref="X1307" authorId="0" shapeId="0">
      <text>
        <r>
          <rPr>
            <b/>
            <sz val="9"/>
            <color indexed="81"/>
            <rFont val="Tahoma"/>
            <charset val="1"/>
          </rPr>
          <t>Juan Camilo Paez Ramirez:</t>
        </r>
        <r>
          <rPr>
            <sz val="9"/>
            <color indexed="81"/>
            <rFont val="Tahoma"/>
            <charset val="1"/>
          </rPr>
          <t xml:space="preserve">
PAGO DIRECTO REGIMEN SUBSIDIADO ABRIL 2023</t>
        </r>
      </text>
    </comment>
    <comment ref="X1308" authorId="0" shapeId="0">
      <text>
        <r>
          <rPr>
            <b/>
            <sz val="9"/>
            <color indexed="81"/>
            <rFont val="Tahoma"/>
            <charset val="1"/>
          </rPr>
          <t>Juan Camilo Paez Ramirez:</t>
        </r>
        <r>
          <rPr>
            <sz val="9"/>
            <color indexed="81"/>
            <rFont val="Tahoma"/>
            <charset val="1"/>
          </rPr>
          <t xml:space="preserve">
PAGO DIRECTO REGIMEN SUBSIDIADO ABRIL 2023</t>
        </r>
      </text>
    </comment>
    <comment ref="X1309" authorId="0" shapeId="0">
      <text>
        <r>
          <rPr>
            <b/>
            <sz val="9"/>
            <color indexed="81"/>
            <rFont val="Tahoma"/>
            <charset val="1"/>
          </rPr>
          <t>Juan Camilo Paez Ramirez:</t>
        </r>
        <r>
          <rPr>
            <sz val="9"/>
            <color indexed="81"/>
            <rFont val="Tahoma"/>
            <charset val="1"/>
          </rPr>
          <t xml:space="preserve">
PAGO DIRECTO REGIMEN SUBSIDIADO ABRIL 2023</t>
        </r>
      </text>
    </comment>
    <comment ref="X1310" authorId="0" shapeId="0">
      <text>
        <r>
          <rPr>
            <b/>
            <sz val="9"/>
            <color indexed="81"/>
            <rFont val="Tahoma"/>
            <charset val="1"/>
          </rPr>
          <t>Juan Camilo Paez Ramirez:</t>
        </r>
        <r>
          <rPr>
            <sz val="9"/>
            <color indexed="81"/>
            <rFont val="Tahoma"/>
            <charset val="1"/>
          </rPr>
          <t xml:space="preserve">
PAGO DIRECTO REGIMEN SUBSIDIADO ABRIL 2023</t>
        </r>
      </text>
    </comment>
    <comment ref="X1311" authorId="0" shapeId="0">
      <text>
        <r>
          <rPr>
            <b/>
            <sz val="9"/>
            <color indexed="81"/>
            <rFont val="Tahoma"/>
            <charset val="1"/>
          </rPr>
          <t>Juan Camilo Paez Ramirez:</t>
        </r>
        <r>
          <rPr>
            <sz val="9"/>
            <color indexed="81"/>
            <rFont val="Tahoma"/>
            <charset val="1"/>
          </rPr>
          <t xml:space="preserve">
PAGO DIRECTO REGIMEN SUBSIDIADO ABRIL 2023</t>
        </r>
      </text>
    </comment>
    <comment ref="X1312" authorId="0" shapeId="0">
      <text>
        <r>
          <rPr>
            <b/>
            <sz val="9"/>
            <color indexed="81"/>
            <rFont val="Tahoma"/>
            <charset val="1"/>
          </rPr>
          <t>Juan Camilo Paez Ramirez:</t>
        </r>
        <r>
          <rPr>
            <sz val="9"/>
            <color indexed="81"/>
            <rFont val="Tahoma"/>
            <charset val="1"/>
          </rPr>
          <t xml:space="preserve">
PAGO DIRECTO REGIMEN SUBSIDIADO ABRIL 2023</t>
        </r>
      </text>
    </comment>
    <comment ref="X1313" authorId="0" shapeId="0">
      <text>
        <r>
          <rPr>
            <b/>
            <sz val="9"/>
            <color indexed="81"/>
            <rFont val="Tahoma"/>
            <charset val="1"/>
          </rPr>
          <t>Juan Camilo Paez Ramirez:</t>
        </r>
        <r>
          <rPr>
            <sz val="9"/>
            <color indexed="81"/>
            <rFont val="Tahoma"/>
            <charset val="1"/>
          </rPr>
          <t xml:space="preserve">
PAGO DIRECTO REGIMEN SUBSIDIADO ABRIL 2023</t>
        </r>
      </text>
    </comment>
    <comment ref="X1314" authorId="0" shapeId="0">
      <text>
        <r>
          <rPr>
            <b/>
            <sz val="9"/>
            <color indexed="81"/>
            <rFont val="Tahoma"/>
            <charset val="1"/>
          </rPr>
          <t>Juan Camilo Paez Ramirez:</t>
        </r>
        <r>
          <rPr>
            <sz val="9"/>
            <color indexed="81"/>
            <rFont val="Tahoma"/>
            <charset val="1"/>
          </rPr>
          <t xml:space="preserve">
PAGO DIRECTO REGIMEN SUBSIDIADO ABRIL 2023</t>
        </r>
      </text>
    </comment>
    <comment ref="X1315" authorId="0" shapeId="0">
      <text>
        <r>
          <rPr>
            <b/>
            <sz val="9"/>
            <color indexed="81"/>
            <rFont val="Tahoma"/>
            <charset val="1"/>
          </rPr>
          <t>Juan Camilo Paez Ramirez:</t>
        </r>
        <r>
          <rPr>
            <sz val="9"/>
            <color indexed="81"/>
            <rFont val="Tahoma"/>
            <charset val="1"/>
          </rPr>
          <t xml:space="preserve">
PAGO DIRECTO REGIMEN SUBSIDIADO ABRIL 2023</t>
        </r>
      </text>
    </comment>
    <comment ref="X1316" authorId="0" shapeId="0">
      <text>
        <r>
          <rPr>
            <b/>
            <sz val="9"/>
            <color indexed="81"/>
            <rFont val="Tahoma"/>
            <charset val="1"/>
          </rPr>
          <t>Juan Camilo Paez Ramirez:</t>
        </r>
        <r>
          <rPr>
            <sz val="9"/>
            <color indexed="81"/>
            <rFont val="Tahoma"/>
            <charset val="1"/>
          </rPr>
          <t xml:space="preserve">
PAGO DIRECTO REGIMEN SUBSIDIADO ABRIL 2023</t>
        </r>
      </text>
    </comment>
    <comment ref="X1317" authorId="0" shapeId="0">
      <text>
        <r>
          <rPr>
            <b/>
            <sz val="9"/>
            <color indexed="81"/>
            <rFont val="Tahoma"/>
            <charset val="1"/>
          </rPr>
          <t>Juan Camilo Paez Ramirez:</t>
        </r>
        <r>
          <rPr>
            <sz val="9"/>
            <color indexed="81"/>
            <rFont val="Tahoma"/>
            <charset val="1"/>
          </rPr>
          <t xml:space="preserve">
PAGO DIRECTO REGIMEN SUBSIDIADO ABRIL 2023</t>
        </r>
      </text>
    </comment>
    <comment ref="X1318" authorId="0" shapeId="0">
      <text>
        <r>
          <rPr>
            <b/>
            <sz val="9"/>
            <color indexed="81"/>
            <rFont val="Tahoma"/>
            <charset val="1"/>
          </rPr>
          <t>Juan Camilo Paez Ramirez:</t>
        </r>
        <r>
          <rPr>
            <sz val="9"/>
            <color indexed="81"/>
            <rFont val="Tahoma"/>
            <charset val="1"/>
          </rPr>
          <t xml:space="preserve">
PAGO DIRECTO REGIMEN SUBSIDIADO ABRIL 2023</t>
        </r>
      </text>
    </comment>
    <comment ref="X1319" authorId="0" shapeId="0">
      <text>
        <r>
          <rPr>
            <b/>
            <sz val="9"/>
            <color indexed="81"/>
            <rFont val="Tahoma"/>
            <charset val="1"/>
          </rPr>
          <t>Juan Camilo Paez Ramirez:</t>
        </r>
        <r>
          <rPr>
            <sz val="9"/>
            <color indexed="81"/>
            <rFont val="Tahoma"/>
            <charset val="1"/>
          </rPr>
          <t xml:space="preserve">
PAGO DIRECTO REGIMEN SUBSIDIADO ABRIL 2023</t>
        </r>
      </text>
    </comment>
    <comment ref="X1320" authorId="0" shapeId="0">
      <text>
        <r>
          <rPr>
            <b/>
            <sz val="9"/>
            <color indexed="81"/>
            <rFont val="Tahoma"/>
            <charset val="1"/>
          </rPr>
          <t>Juan Camilo Paez Ramirez:</t>
        </r>
        <r>
          <rPr>
            <sz val="9"/>
            <color indexed="81"/>
            <rFont val="Tahoma"/>
            <charset val="1"/>
          </rPr>
          <t xml:space="preserve">
PAGO DIRECTO REGIMEN SUBSIDIADO ABRIL 2023</t>
        </r>
      </text>
    </comment>
    <comment ref="X1321" authorId="0" shapeId="0">
      <text>
        <r>
          <rPr>
            <b/>
            <sz val="9"/>
            <color indexed="81"/>
            <rFont val="Tahoma"/>
            <charset val="1"/>
          </rPr>
          <t>Juan Camilo Paez Ramirez:</t>
        </r>
        <r>
          <rPr>
            <sz val="9"/>
            <color indexed="81"/>
            <rFont val="Tahoma"/>
            <charset val="1"/>
          </rPr>
          <t xml:space="preserve">
PAGO DIRECTO REGIMEN SUBSIDIADO ABRIL 2023</t>
        </r>
      </text>
    </comment>
    <comment ref="X1322" authorId="0" shapeId="0">
      <text>
        <r>
          <rPr>
            <b/>
            <sz val="9"/>
            <color indexed="81"/>
            <rFont val="Tahoma"/>
            <charset val="1"/>
          </rPr>
          <t>Juan Camilo Paez Ramirez:</t>
        </r>
        <r>
          <rPr>
            <sz val="9"/>
            <color indexed="81"/>
            <rFont val="Tahoma"/>
            <charset val="1"/>
          </rPr>
          <t xml:space="preserve">
PAGO DIRECTO REGIMEN SUBSIDIADO ABRIL 2023</t>
        </r>
      </text>
    </comment>
    <comment ref="S1323" authorId="0" shapeId="0">
      <text>
        <r>
          <rPr>
            <b/>
            <sz val="9"/>
            <color indexed="81"/>
            <rFont val="Tahoma"/>
            <charset val="1"/>
          </rPr>
          <t>Juan Camilo Paez Ramirez:</t>
        </r>
        <r>
          <rPr>
            <sz val="9"/>
            <color indexed="81"/>
            <rFont val="Tahoma"/>
            <charset val="1"/>
          </rPr>
          <t xml:space="preserve">
PAGO DIRECTO REGIMEN SUBSIDIADO JULIO 2023</t>
        </r>
      </text>
    </comment>
    <comment ref="X1323" authorId="0" shapeId="0">
      <text>
        <r>
          <rPr>
            <b/>
            <sz val="9"/>
            <color indexed="81"/>
            <rFont val="Tahoma"/>
            <family val="2"/>
          </rPr>
          <t>Juan Camilo Paez Ramirez:</t>
        </r>
        <r>
          <rPr>
            <sz val="9"/>
            <color indexed="81"/>
            <rFont val="Tahoma"/>
            <family val="2"/>
          </rPr>
          <t xml:space="preserve">
PAGO DIRECTO REGIMEN SUBSIDIADO MAYO 2023</t>
        </r>
      </text>
    </comment>
    <comment ref="S1324" authorId="0" shapeId="0">
      <text>
        <r>
          <rPr>
            <b/>
            <sz val="9"/>
            <color indexed="81"/>
            <rFont val="Tahoma"/>
            <family val="2"/>
          </rPr>
          <t>Juan Camilo Paez Ramirez:</t>
        </r>
        <r>
          <rPr>
            <sz val="9"/>
            <color indexed="81"/>
            <rFont val="Tahoma"/>
            <family val="2"/>
          </rPr>
          <t xml:space="preserve">
PAGO DIRECTO REGIMEN SUBSIDIADO NOVIEMBRE 2023</t>
        </r>
      </text>
    </comment>
    <comment ref="X1324" authorId="0" shapeId="0">
      <text>
        <r>
          <rPr>
            <b/>
            <sz val="9"/>
            <color indexed="81"/>
            <rFont val="Tahoma"/>
            <family val="2"/>
          </rPr>
          <t>Juan Camilo Paez Ramirez:</t>
        </r>
        <r>
          <rPr>
            <sz val="9"/>
            <color indexed="81"/>
            <rFont val="Tahoma"/>
            <family val="2"/>
          </rPr>
          <t xml:space="preserve">
PAGO DIRECTO REGIMEN SUBSIDIADO MAYO 2023</t>
        </r>
      </text>
    </comment>
    <comment ref="S1325" authorId="0" shapeId="0">
      <text>
        <r>
          <rPr>
            <b/>
            <sz val="9"/>
            <color indexed="81"/>
            <rFont val="Tahoma"/>
            <charset val="1"/>
          </rPr>
          <t>Juan Camilo Paez Ramirez:</t>
        </r>
        <r>
          <rPr>
            <sz val="9"/>
            <color indexed="81"/>
            <rFont val="Tahoma"/>
            <charset val="1"/>
          </rPr>
          <t xml:space="preserve">
PAGO DIRECTO REGIMEN SUBSIDIADO JULIO 2023</t>
        </r>
      </text>
    </comment>
    <comment ref="X1325" authorId="0" shapeId="0">
      <text>
        <r>
          <rPr>
            <b/>
            <sz val="9"/>
            <color indexed="81"/>
            <rFont val="Tahoma"/>
            <family val="2"/>
          </rPr>
          <t>Juan Camilo Paez Ramirez:</t>
        </r>
        <r>
          <rPr>
            <sz val="9"/>
            <color indexed="81"/>
            <rFont val="Tahoma"/>
            <family val="2"/>
          </rPr>
          <t xml:space="preserve">
PAGO DIRECTO REGIMEN SUBSIDIADO MAYO 2023</t>
        </r>
      </text>
    </comment>
    <comment ref="X1326" authorId="0" shapeId="0">
      <text>
        <r>
          <rPr>
            <b/>
            <sz val="9"/>
            <color indexed="81"/>
            <rFont val="Tahoma"/>
            <family val="2"/>
          </rPr>
          <t>Juan Camilo Paez Ramirez:</t>
        </r>
        <r>
          <rPr>
            <sz val="9"/>
            <color indexed="81"/>
            <rFont val="Tahoma"/>
            <family val="2"/>
          </rPr>
          <t xml:space="preserve">
PAGO DIRECTO REGIMEN SUBSIDIADO MAYO 2023</t>
        </r>
      </text>
    </comment>
    <comment ref="X1327" authorId="0" shapeId="0">
      <text>
        <r>
          <rPr>
            <b/>
            <sz val="9"/>
            <color indexed="81"/>
            <rFont val="Tahoma"/>
            <family val="2"/>
          </rPr>
          <t>Juan Camilo Paez Ramirez:</t>
        </r>
        <r>
          <rPr>
            <sz val="9"/>
            <color indexed="81"/>
            <rFont val="Tahoma"/>
            <family val="2"/>
          </rPr>
          <t xml:space="preserve">
PAGO DIRECTO REGIMEN SUBSIDIADO MAYO 2023</t>
        </r>
      </text>
    </comment>
    <comment ref="X1328" authorId="0" shapeId="0">
      <text>
        <r>
          <rPr>
            <b/>
            <sz val="9"/>
            <color indexed="81"/>
            <rFont val="Tahoma"/>
            <family val="2"/>
          </rPr>
          <t>Juan Camilo Paez Ramirez:</t>
        </r>
        <r>
          <rPr>
            <sz val="9"/>
            <color indexed="81"/>
            <rFont val="Tahoma"/>
            <family val="2"/>
          </rPr>
          <t xml:space="preserve">
PAGO DIRECTO REGIMEN SUBSIDIADO MAYO 2023</t>
        </r>
      </text>
    </comment>
    <comment ref="X1329" authorId="0" shapeId="0">
      <text>
        <r>
          <rPr>
            <b/>
            <sz val="9"/>
            <color indexed="81"/>
            <rFont val="Tahoma"/>
            <family val="2"/>
          </rPr>
          <t>Juan Camilo Paez Ramirez:</t>
        </r>
        <r>
          <rPr>
            <sz val="9"/>
            <color indexed="81"/>
            <rFont val="Tahoma"/>
            <family val="2"/>
          </rPr>
          <t xml:space="preserve">
PAGO DIRECTO REGIMEN SUBSIDIADO MAYO 2023</t>
        </r>
      </text>
    </comment>
    <comment ref="X1330" authorId="0" shapeId="0">
      <text>
        <r>
          <rPr>
            <b/>
            <sz val="9"/>
            <color indexed="81"/>
            <rFont val="Tahoma"/>
            <family val="2"/>
          </rPr>
          <t>Juan Camilo Paez Ramirez:</t>
        </r>
        <r>
          <rPr>
            <sz val="9"/>
            <color indexed="81"/>
            <rFont val="Tahoma"/>
            <family val="2"/>
          </rPr>
          <t xml:space="preserve">
PAGO DIRECTO REGIMEN SUBSIDIADO MAYO 2023</t>
        </r>
      </text>
    </comment>
    <comment ref="X1331" authorId="0" shapeId="0">
      <text>
        <r>
          <rPr>
            <b/>
            <sz val="9"/>
            <color indexed="81"/>
            <rFont val="Tahoma"/>
            <family val="2"/>
          </rPr>
          <t>Juan Camilo Paez Ramirez:</t>
        </r>
        <r>
          <rPr>
            <sz val="9"/>
            <color indexed="81"/>
            <rFont val="Tahoma"/>
            <family val="2"/>
          </rPr>
          <t xml:space="preserve">
PAGO DIRECTO REGIMEN SUBSIDIADO MAYO 2023</t>
        </r>
      </text>
    </comment>
    <comment ref="S1332" authorId="0" shapeId="0">
      <text>
        <r>
          <rPr>
            <b/>
            <sz val="9"/>
            <color indexed="81"/>
            <rFont val="Tahoma"/>
            <charset val="1"/>
          </rPr>
          <t>Juan Camilo Paez Ramirez:</t>
        </r>
        <r>
          <rPr>
            <sz val="9"/>
            <color indexed="81"/>
            <rFont val="Tahoma"/>
            <charset val="1"/>
          </rPr>
          <t xml:space="preserve">
PAGO DIRECTO REGIMEN SUBSIDIADO JULIO 2023</t>
        </r>
      </text>
    </comment>
    <comment ref="X1332" authorId="0" shapeId="0">
      <text>
        <r>
          <rPr>
            <b/>
            <sz val="9"/>
            <color indexed="81"/>
            <rFont val="Tahoma"/>
            <family val="2"/>
          </rPr>
          <t>Juan Camilo Paez Ramirez:</t>
        </r>
        <r>
          <rPr>
            <sz val="9"/>
            <color indexed="81"/>
            <rFont val="Tahoma"/>
            <family val="2"/>
          </rPr>
          <t xml:space="preserve">
PAGO DIRECTO REGIMEN SUBSIDIADO MAYO 2023</t>
        </r>
      </text>
    </comment>
    <comment ref="X1333" authorId="0" shapeId="0">
      <text>
        <r>
          <rPr>
            <b/>
            <sz val="9"/>
            <color indexed="81"/>
            <rFont val="Tahoma"/>
            <family val="2"/>
          </rPr>
          <t>Juan Camilo Paez Ramirez:</t>
        </r>
        <r>
          <rPr>
            <sz val="9"/>
            <color indexed="81"/>
            <rFont val="Tahoma"/>
            <family val="2"/>
          </rPr>
          <t xml:space="preserve">
PAGO DIRECTO REGIMEN SUBSIDIADO MAYO 2023</t>
        </r>
      </text>
    </comment>
    <comment ref="X1334" authorId="0" shapeId="0">
      <text>
        <r>
          <rPr>
            <b/>
            <sz val="9"/>
            <color indexed="81"/>
            <rFont val="Tahoma"/>
            <family val="2"/>
          </rPr>
          <t>Juan Camilo Paez Ramirez:</t>
        </r>
        <r>
          <rPr>
            <sz val="9"/>
            <color indexed="81"/>
            <rFont val="Tahoma"/>
            <family val="2"/>
          </rPr>
          <t xml:space="preserve">
PAGO DIRECTO REGIMEN SUBSIDIADO MAYO 2023</t>
        </r>
      </text>
    </comment>
    <comment ref="X1335" authorId="0" shapeId="0">
      <text>
        <r>
          <rPr>
            <b/>
            <sz val="9"/>
            <color indexed="81"/>
            <rFont val="Tahoma"/>
            <family val="2"/>
          </rPr>
          <t>Juan Camilo Paez Ramirez:</t>
        </r>
        <r>
          <rPr>
            <sz val="9"/>
            <color indexed="81"/>
            <rFont val="Tahoma"/>
            <family val="2"/>
          </rPr>
          <t xml:space="preserve">
PAGO DIRECTO REGIMEN SUBSIDIADO MAYO 2023</t>
        </r>
      </text>
    </comment>
    <comment ref="X1336" authorId="0" shapeId="0">
      <text>
        <r>
          <rPr>
            <b/>
            <sz val="9"/>
            <color indexed="81"/>
            <rFont val="Tahoma"/>
            <family val="2"/>
          </rPr>
          <t>Juan Camilo Paez Ramirez:</t>
        </r>
        <r>
          <rPr>
            <sz val="9"/>
            <color indexed="81"/>
            <rFont val="Tahoma"/>
            <family val="2"/>
          </rPr>
          <t xml:space="preserve">
PAGO DIRECTO REGIMEN SUBSIDIADO MAYO 2023</t>
        </r>
      </text>
    </comment>
    <comment ref="X1337" authorId="0" shapeId="0">
      <text>
        <r>
          <rPr>
            <b/>
            <sz val="9"/>
            <color indexed="81"/>
            <rFont val="Tahoma"/>
            <family val="2"/>
          </rPr>
          <t>Juan Camilo Paez Ramirez:</t>
        </r>
        <r>
          <rPr>
            <sz val="9"/>
            <color indexed="81"/>
            <rFont val="Tahoma"/>
            <family val="2"/>
          </rPr>
          <t xml:space="preserve">
PAGO DIRECTO REGIMEN SUBSIDIADO MAYO 2023</t>
        </r>
      </text>
    </comment>
    <comment ref="X1338" authorId="0" shapeId="0">
      <text>
        <r>
          <rPr>
            <b/>
            <sz val="9"/>
            <color indexed="81"/>
            <rFont val="Tahoma"/>
            <family val="2"/>
          </rPr>
          <t>Juan Camilo Paez Ramirez:</t>
        </r>
        <r>
          <rPr>
            <sz val="9"/>
            <color indexed="81"/>
            <rFont val="Tahoma"/>
            <family val="2"/>
          </rPr>
          <t xml:space="preserve">
PAGO DIRECTO REGIMEN SUBSIDIADO MAYO 2023</t>
        </r>
      </text>
    </comment>
    <comment ref="X1339" authorId="0" shapeId="0">
      <text>
        <r>
          <rPr>
            <b/>
            <sz val="9"/>
            <color indexed="81"/>
            <rFont val="Tahoma"/>
            <family val="2"/>
          </rPr>
          <t>Juan Camilo Paez Ramirez:</t>
        </r>
        <r>
          <rPr>
            <sz val="9"/>
            <color indexed="81"/>
            <rFont val="Tahoma"/>
            <family val="2"/>
          </rPr>
          <t xml:space="preserve">
PAGO DIRECTO REGIMEN SUBSIDIADO MAYO 2023</t>
        </r>
      </text>
    </comment>
    <comment ref="X1340" authorId="0" shapeId="0">
      <text>
        <r>
          <rPr>
            <b/>
            <sz val="9"/>
            <color indexed="81"/>
            <rFont val="Tahoma"/>
            <family val="2"/>
          </rPr>
          <t>Juan Camilo Paez Ramirez:</t>
        </r>
        <r>
          <rPr>
            <sz val="9"/>
            <color indexed="81"/>
            <rFont val="Tahoma"/>
            <family val="2"/>
          </rPr>
          <t xml:space="preserve">
PAGO DIRECTO REGIMEN SUBSIDIADO MAYO 2023</t>
        </r>
      </text>
    </comment>
    <comment ref="X1341" authorId="0" shapeId="0">
      <text>
        <r>
          <rPr>
            <b/>
            <sz val="9"/>
            <color indexed="81"/>
            <rFont val="Tahoma"/>
            <family val="2"/>
          </rPr>
          <t>Juan Camilo Paez Ramirez:</t>
        </r>
        <r>
          <rPr>
            <sz val="9"/>
            <color indexed="81"/>
            <rFont val="Tahoma"/>
            <family val="2"/>
          </rPr>
          <t xml:space="preserve">
PAGO DIRECTO REGIMEN SUBSIDIADO MAYO 2023</t>
        </r>
      </text>
    </comment>
    <comment ref="X1342" authorId="0" shapeId="0">
      <text>
        <r>
          <rPr>
            <b/>
            <sz val="9"/>
            <color indexed="81"/>
            <rFont val="Tahoma"/>
            <family val="2"/>
          </rPr>
          <t>Juan Camilo Paez Ramirez:</t>
        </r>
        <r>
          <rPr>
            <sz val="9"/>
            <color indexed="81"/>
            <rFont val="Tahoma"/>
            <family val="2"/>
          </rPr>
          <t xml:space="preserve">
PAGO DIRECTO REGIMEN SUBSIDIADO MAYO 2023</t>
        </r>
      </text>
    </comment>
    <comment ref="X1343" authorId="0" shapeId="0">
      <text>
        <r>
          <rPr>
            <b/>
            <sz val="9"/>
            <color indexed="81"/>
            <rFont val="Tahoma"/>
            <family val="2"/>
          </rPr>
          <t>Juan Camilo Paez Ramirez:</t>
        </r>
        <r>
          <rPr>
            <sz val="9"/>
            <color indexed="81"/>
            <rFont val="Tahoma"/>
            <family val="2"/>
          </rPr>
          <t xml:space="preserve">
PAGO DIRECTO REGIMEN SUBSIDIADO MAYO 2023</t>
        </r>
      </text>
    </comment>
    <comment ref="X1344" authorId="0" shapeId="0">
      <text>
        <r>
          <rPr>
            <b/>
            <sz val="9"/>
            <color indexed="81"/>
            <rFont val="Tahoma"/>
            <charset val="1"/>
          </rPr>
          <t>Juan Camilo Paez Ramirez:</t>
        </r>
        <r>
          <rPr>
            <sz val="9"/>
            <color indexed="81"/>
            <rFont val="Tahoma"/>
            <charset val="1"/>
          </rPr>
          <t xml:space="preserve">
PAGO DIRECTO REGIMEN SUBSIDIADO JUNIO 2023</t>
        </r>
      </text>
    </comment>
    <comment ref="X1345" authorId="0" shapeId="0">
      <text>
        <r>
          <rPr>
            <b/>
            <sz val="9"/>
            <color indexed="81"/>
            <rFont val="Tahoma"/>
            <charset val="1"/>
          </rPr>
          <t>Juan Camilo Paez Ramirez:</t>
        </r>
        <r>
          <rPr>
            <sz val="9"/>
            <color indexed="81"/>
            <rFont val="Tahoma"/>
            <charset val="1"/>
          </rPr>
          <t xml:space="preserve">
PAGO DIRECTO REGIMEN SUBSIDIADO JULIO 2023</t>
        </r>
      </text>
    </comment>
    <comment ref="X1346" authorId="0" shapeId="0">
      <text>
        <r>
          <rPr>
            <b/>
            <sz val="9"/>
            <color indexed="81"/>
            <rFont val="Tahoma"/>
            <charset val="1"/>
          </rPr>
          <t>Juan Camilo Paez Ramirez:</t>
        </r>
        <r>
          <rPr>
            <sz val="9"/>
            <color indexed="81"/>
            <rFont val="Tahoma"/>
            <charset val="1"/>
          </rPr>
          <t xml:space="preserve">
PAGO DIRECTO REGIMEN SUBSIDIADO JULIO 2023</t>
        </r>
      </text>
    </comment>
  </commentList>
</comments>
</file>

<file path=xl/sharedStrings.xml><?xml version="1.0" encoding="utf-8"?>
<sst xmlns="http://schemas.openxmlformats.org/spreadsheetml/2006/main" count="16929" uniqueCount="3316">
  <si>
    <t>NIT</t>
  </si>
  <si>
    <t>CLIENTE</t>
  </si>
  <si>
    <t>CONVENIO</t>
  </si>
  <si>
    <t>FECHA DE FACTURA</t>
  </si>
  <si>
    <t>FECHA DE RADICACIÓN</t>
  </si>
  <si>
    <t>NUMERO RADICACIÓN</t>
  </si>
  <si>
    <t>VALOR FACTURA</t>
  </si>
  <si>
    <t>SALDO FACTURA</t>
  </si>
  <si>
    <t>REGIMEN</t>
  </si>
  <si>
    <t>CORTE</t>
  </si>
  <si>
    <t>FACTURA</t>
  </si>
  <si>
    <t>Plan Subsidiado de Salud POSS-ARS</t>
  </si>
  <si>
    <t>Plan Obligatorio de Salud POS-EPS</t>
  </si>
  <si>
    <t>HSM1039097</t>
  </si>
  <si>
    <t>HSM1133338</t>
  </si>
  <si>
    <t>HSM1143162</t>
  </si>
  <si>
    <t>HSM1143166</t>
  </si>
  <si>
    <t>HSM1143825</t>
  </si>
  <si>
    <t>HSM1146283</t>
  </si>
  <si>
    <t>HSM1148266</t>
  </si>
  <si>
    <t>HSM1169374</t>
  </si>
  <si>
    <t>HSM1178507</t>
  </si>
  <si>
    <t>HSM1179203</t>
  </si>
  <si>
    <t>HSM1179960</t>
  </si>
  <si>
    <t>HSM1180574</t>
  </si>
  <si>
    <t>HSM1180603</t>
  </si>
  <si>
    <t>HSM1181098</t>
  </si>
  <si>
    <t>HSM1181160</t>
  </si>
  <si>
    <t>HSM1181746</t>
  </si>
  <si>
    <t>HSM1182020</t>
  </si>
  <si>
    <t>HSM1182304</t>
  </si>
  <si>
    <t>HSM1182305</t>
  </si>
  <si>
    <t>HSM1182306</t>
  </si>
  <si>
    <t>HSM1183076</t>
  </si>
  <si>
    <t>HSM1184184</t>
  </si>
  <si>
    <t>HSM1184190</t>
  </si>
  <si>
    <t>HSM1184198</t>
  </si>
  <si>
    <t>HSM1184538</t>
  </si>
  <si>
    <t>HSM1184539</t>
  </si>
  <si>
    <t>HSM1184540</t>
  </si>
  <si>
    <t>HSM1185038</t>
  </si>
  <si>
    <t>HSM1185039</t>
  </si>
  <si>
    <t>HSM1185040</t>
  </si>
  <si>
    <t>HSM1185041</t>
  </si>
  <si>
    <t>HSM1185042</t>
  </si>
  <si>
    <t>HSM1185043</t>
  </si>
  <si>
    <t>HSM1185045</t>
  </si>
  <si>
    <t>HSM1185046</t>
  </si>
  <si>
    <t>HSM1185047</t>
  </si>
  <si>
    <t>HSM1185048</t>
  </si>
  <si>
    <t>HSM1185049</t>
  </si>
  <si>
    <t>HSM1185623</t>
  </si>
  <si>
    <t>HSM1185697</t>
  </si>
  <si>
    <t>HSM1185735</t>
  </si>
  <si>
    <t>HSM1185769</t>
  </si>
  <si>
    <t>HSM1185794</t>
  </si>
  <si>
    <t>HSM1185800</t>
  </si>
  <si>
    <t>HSM1185805</t>
  </si>
  <si>
    <t>HSM1185809</t>
  </si>
  <si>
    <t>HSM1185816</t>
  </si>
  <si>
    <t>HSM1185825</t>
  </si>
  <si>
    <t>HSM1185832</t>
  </si>
  <si>
    <t>HSM1185863</t>
  </si>
  <si>
    <t>HSM1186019</t>
  </si>
  <si>
    <t>HSM1186163</t>
  </si>
  <si>
    <t>HSM1186259</t>
  </si>
  <si>
    <t>HSM1186435</t>
  </si>
  <si>
    <t>HSM1187922</t>
  </si>
  <si>
    <t>HSM1187925</t>
  </si>
  <si>
    <t>HSM1187927</t>
  </si>
  <si>
    <t>HSM1187929</t>
  </si>
  <si>
    <t>HSM1187931</t>
  </si>
  <si>
    <t>HSM1187933</t>
  </si>
  <si>
    <t>HSM1187937</t>
  </si>
  <si>
    <t>HSM1187938</t>
  </si>
  <si>
    <t>HSM1187939</t>
  </si>
  <si>
    <t>HSM1187941</t>
  </si>
  <si>
    <t>HSM1187942</t>
  </si>
  <si>
    <t>HSM1187944</t>
  </si>
  <si>
    <t>HSM1187947</t>
  </si>
  <si>
    <t>HSM1187950</t>
  </si>
  <si>
    <t>HSM1187952</t>
  </si>
  <si>
    <t>HSM1187955</t>
  </si>
  <si>
    <t>HSM1187958</t>
  </si>
  <si>
    <t>HSM1187959</t>
  </si>
  <si>
    <t>HSM1187961</t>
  </si>
  <si>
    <t>HSM1187963</t>
  </si>
  <si>
    <t>HSM1187965</t>
  </si>
  <si>
    <t>HSM1187970</t>
  </si>
  <si>
    <t>HSM1187972</t>
  </si>
  <si>
    <t>HSM1188121</t>
  </si>
  <si>
    <t>HSM1188480</t>
  </si>
  <si>
    <t>HSM1188482</t>
  </si>
  <si>
    <t>HSM1188485</t>
  </si>
  <si>
    <t>HSM1188486</t>
  </si>
  <si>
    <t>HSM1188487</t>
  </si>
  <si>
    <t>HSM1188488</t>
  </si>
  <si>
    <t>HSM1188490</t>
  </si>
  <si>
    <t>HSM1188491</t>
  </si>
  <si>
    <t>HSM1188492</t>
  </si>
  <si>
    <t>HSM1188493</t>
  </si>
  <si>
    <t>HSM1188494</t>
  </si>
  <si>
    <t>HSM1188496</t>
  </si>
  <si>
    <t>HSM1189114</t>
  </si>
  <si>
    <t>HSM1189125</t>
  </si>
  <si>
    <t>HSM1189128</t>
  </si>
  <si>
    <t>HSM1189132</t>
  </si>
  <si>
    <t>HSM1189134</t>
  </si>
  <si>
    <t>HSM1189136</t>
  </si>
  <si>
    <t>HSM1189138</t>
  </si>
  <si>
    <t>HSM1189139</t>
  </si>
  <si>
    <t>HSM1189141</t>
  </si>
  <si>
    <t>HSM1189142</t>
  </si>
  <si>
    <t>HSM1189144</t>
  </si>
  <si>
    <t>HSM1189148</t>
  </si>
  <si>
    <t>HSM1189150</t>
  </si>
  <si>
    <t>HSM1189151</t>
  </si>
  <si>
    <t>HSM1189153</t>
  </si>
  <si>
    <t>HSM1189154</t>
  </si>
  <si>
    <t>HSM1189156</t>
  </si>
  <si>
    <t>HSM1189157</t>
  </si>
  <si>
    <t>HSM1189160</t>
  </si>
  <si>
    <t>HSM1189164</t>
  </si>
  <si>
    <t>HSM1189166</t>
  </si>
  <si>
    <t>HSM1189169</t>
  </si>
  <si>
    <t>HSM1189171</t>
  </si>
  <si>
    <t>HSM1189174</t>
  </si>
  <si>
    <t>HSM1189177</t>
  </si>
  <si>
    <t>HSM1189178</t>
  </si>
  <si>
    <t>HSM1189180</t>
  </si>
  <si>
    <t>HSM1189182</t>
  </si>
  <si>
    <t>HSM1189183</t>
  </si>
  <si>
    <t>HSM1189184</t>
  </si>
  <si>
    <t>HSM1189186</t>
  </si>
  <si>
    <t>HSM1189189</t>
  </si>
  <si>
    <t>HSM1189191</t>
  </si>
  <si>
    <t>HSM1189192</t>
  </si>
  <si>
    <t>HSM1189195</t>
  </si>
  <si>
    <t>HSM1189442</t>
  </si>
  <si>
    <t>HSM1189443</t>
  </si>
  <si>
    <t>HSM1189444</t>
  </si>
  <si>
    <t>HSM1189445</t>
  </si>
  <si>
    <t>HSM1189446</t>
  </si>
  <si>
    <t>HSM1189447</t>
  </si>
  <si>
    <t>HSM1189619</t>
  </si>
  <si>
    <t>HSM1189801</t>
  </si>
  <si>
    <t>HSM1189802</t>
  </si>
  <si>
    <t>HSM1189803</t>
  </si>
  <si>
    <t>HSM1189804</t>
  </si>
  <si>
    <t>HSM1190012</t>
  </si>
  <si>
    <t>HSM1190013</t>
  </si>
  <si>
    <t>HSM1190014</t>
  </si>
  <si>
    <t>HSM1190183</t>
  </si>
  <si>
    <t>HSM1190316</t>
  </si>
  <si>
    <t>HSM1190318</t>
  </si>
  <si>
    <t>HSM1190319</t>
  </si>
  <si>
    <t>HSM1190405</t>
  </si>
  <si>
    <t>HSM1191194</t>
  </si>
  <si>
    <t>HSM1191197</t>
  </si>
  <si>
    <t>HSM1191198</t>
  </si>
  <si>
    <t>HSM1191199</t>
  </si>
  <si>
    <t>HSM1191200</t>
  </si>
  <si>
    <t>HSM1191202</t>
  </si>
  <si>
    <t>HSM1191203</t>
  </si>
  <si>
    <t>HSM1191204</t>
  </si>
  <si>
    <t>HSM1191335</t>
  </si>
  <si>
    <t>HSM1191336</t>
  </si>
  <si>
    <t>HSM1191337</t>
  </si>
  <si>
    <t>HSM1191338</t>
  </si>
  <si>
    <t>HSM1191339</t>
  </si>
  <si>
    <t>HSM1191340</t>
  </si>
  <si>
    <t>HSM1191341</t>
  </si>
  <si>
    <t>HSM1191342</t>
  </si>
  <si>
    <t>HSM1191343</t>
  </si>
  <si>
    <t>HSM1191345</t>
  </si>
  <si>
    <t>HSM1191346</t>
  </si>
  <si>
    <t>HSM1191347</t>
  </si>
  <si>
    <t>HSM1191348</t>
  </si>
  <si>
    <t>HSM1191352</t>
  </si>
  <si>
    <t>HSM1191354</t>
  </si>
  <si>
    <t>HSM1191355</t>
  </si>
  <si>
    <t>HSM1191356</t>
  </si>
  <si>
    <t>HSM1191358</t>
  </si>
  <si>
    <t>HSM1191360</t>
  </si>
  <si>
    <t>HSM1191363</t>
  </si>
  <si>
    <t>HSM1191365</t>
  </si>
  <si>
    <t>HSM1191367</t>
  </si>
  <si>
    <t>HSM1191370</t>
  </si>
  <si>
    <t>HSM1191371</t>
  </si>
  <si>
    <t>HSM1191372</t>
  </si>
  <si>
    <t>HSM1191374</t>
  </si>
  <si>
    <t>HSM1191375</t>
  </si>
  <si>
    <t>HSM1191377</t>
  </si>
  <si>
    <t>HSM1191378</t>
  </si>
  <si>
    <t>HSM1191379</t>
  </si>
  <si>
    <t>HSM1191381</t>
  </si>
  <si>
    <t>HSM1191510</t>
  </si>
  <si>
    <t>HSM1191512</t>
  </si>
  <si>
    <t>HSM1191513</t>
  </si>
  <si>
    <t>HSM1191514</t>
  </si>
  <si>
    <t>HSM1191516</t>
  </si>
  <si>
    <t>HSM1191517</t>
  </si>
  <si>
    <t>HSM1191519</t>
  </si>
  <si>
    <t>HSM1191522</t>
  </si>
  <si>
    <t>HSM1191524</t>
  </si>
  <si>
    <t>HSM1191527</t>
  </si>
  <si>
    <t>HSM1191529</t>
  </si>
  <si>
    <t>HSM1191530</t>
  </si>
  <si>
    <t>HSM1191531</t>
  </si>
  <si>
    <t>HSM1191532</t>
  </si>
  <si>
    <t>HSM1191536</t>
  </si>
  <si>
    <t>HSM1191537</t>
  </si>
  <si>
    <t>HSM1191539</t>
  </si>
  <si>
    <t>HSM1191541</t>
  </si>
  <si>
    <t>HSM1191775</t>
  </si>
  <si>
    <t>HSM1191796</t>
  </si>
  <si>
    <t>HSM1191929</t>
  </si>
  <si>
    <t>HSM1191930</t>
  </si>
  <si>
    <t>HSM1191931</t>
  </si>
  <si>
    <t>HSM1191933</t>
  </si>
  <si>
    <t>HSM1191934</t>
  </si>
  <si>
    <t>HSM1191935</t>
  </si>
  <si>
    <t>HSM1191936</t>
  </si>
  <si>
    <t>HSM1191938</t>
  </si>
  <si>
    <t>HSM1191939</t>
  </si>
  <si>
    <t>HSM1191940</t>
  </si>
  <si>
    <t>HSM1191941</t>
  </si>
  <si>
    <t>HSM1191942</t>
  </si>
  <si>
    <t>HSM1191943</t>
  </si>
  <si>
    <t>HSM1191944</t>
  </si>
  <si>
    <t>HSM1191945</t>
  </si>
  <si>
    <t>HSM1191946</t>
  </si>
  <si>
    <t>HSM1191948</t>
  </si>
  <si>
    <t>HSM1191949</t>
  </si>
  <si>
    <t>HSM1191950</t>
  </si>
  <si>
    <t>HSM1191951</t>
  </si>
  <si>
    <t>HSM1191952</t>
  </si>
  <si>
    <t>HSM1191953</t>
  </si>
  <si>
    <t>HSM1192053</t>
  </si>
  <si>
    <t>HSM1192212</t>
  </si>
  <si>
    <t>HSM1192222</t>
  </si>
  <si>
    <t>HSM1192228</t>
  </si>
  <si>
    <t>HSM1192238</t>
  </si>
  <si>
    <t>HSM1192244</t>
  </si>
  <si>
    <t>HSM1192247</t>
  </si>
  <si>
    <t>HSM1192250</t>
  </si>
  <si>
    <t>HSM1192251</t>
  </si>
  <si>
    <t>HSM1192254</t>
  </si>
  <si>
    <t>HSM1192255</t>
  </si>
  <si>
    <t>HSM1192258</t>
  </si>
  <si>
    <t>HSM1192260</t>
  </si>
  <si>
    <t>HSM1192262</t>
  </si>
  <si>
    <t>HSM1192264</t>
  </si>
  <si>
    <t>HSM1192267</t>
  </si>
  <si>
    <t>HSM1192281</t>
  </si>
  <si>
    <t>HSM1192285</t>
  </si>
  <si>
    <t>HSM1192288</t>
  </si>
  <si>
    <t>HSM1192291</t>
  </si>
  <si>
    <t>HSM1192319</t>
  </si>
  <si>
    <t>HSM1192322</t>
  </si>
  <si>
    <t>HSM1192324</t>
  </si>
  <si>
    <t>HSM1192329</t>
  </si>
  <si>
    <t>HSM1192332</t>
  </si>
  <si>
    <t>HSM1192337</t>
  </si>
  <si>
    <t>HSM1192339</t>
  </si>
  <si>
    <t>HSM1192344</t>
  </si>
  <si>
    <t>HSM1192789</t>
  </si>
  <si>
    <t>HSM1192791</t>
  </si>
  <si>
    <t>HSM1192792</t>
  </si>
  <si>
    <t>HSM1192795</t>
  </si>
  <si>
    <t>HSM1192797</t>
  </si>
  <si>
    <t>HSM1192799</t>
  </si>
  <si>
    <t>HSM1192800</t>
  </si>
  <si>
    <t>HSM1192802</t>
  </si>
  <si>
    <t>HSM1192804</t>
  </si>
  <si>
    <t>HSM1192806</t>
  </si>
  <si>
    <t>HSM1192807</t>
  </si>
  <si>
    <t>HSM1192808</t>
  </si>
  <si>
    <t>HSM1192811</t>
  </si>
  <si>
    <t>HSM1192813</t>
  </si>
  <si>
    <t>HSM1192816</t>
  </si>
  <si>
    <t>HSM1192830</t>
  </si>
  <si>
    <t>HSM1192834</t>
  </si>
  <si>
    <t>HSM1192836</t>
  </si>
  <si>
    <t>HSM1193194</t>
  </si>
  <si>
    <t>HSM1193224</t>
  </si>
  <si>
    <t>HSM1194226</t>
  </si>
  <si>
    <t>HSM1194231</t>
  </si>
  <si>
    <t>HSM1194379</t>
  </si>
  <si>
    <t>HSM1194381</t>
  </si>
  <si>
    <t>HSM1194382</t>
  </si>
  <si>
    <t>HSM1194383</t>
  </si>
  <si>
    <t>HSM1194384</t>
  </si>
  <si>
    <t>HSM1194386</t>
  </si>
  <si>
    <t>HSM1194388</t>
  </si>
  <si>
    <t>HSM1194389</t>
  </si>
  <si>
    <t>HSM1194390</t>
  </si>
  <si>
    <t>HSM1194391</t>
  </si>
  <si>
    <t>HSM1194392</t>
  </si>
  <si>
    <t>HSM1194393</t>
  </si>
  <si>
    <t>HSM1194394</t>
  </si>
  <si>
    <t>HSM1194395</t>
  </si>
  <si>
    <t>HSM1194398</t>
  </si>
  <si>
    <t>HSM1194561</t>
  </si>
  <si>
    <t>HSM1195380</t>
  </si>
  <si>
    <t>HSM1195383</t>
  </si>
  <si>
    <t>HSM1195384</t>
  </si>
  <si>
    <t>HSM1195385</t>
  </si>
  <si>
    <t>HSM1195390</t>
  </si>
  <si>
    <t>HSM1195402</t>
  </si>
  <si>
    <t>HSM1195403</t>
  </si>
  <si>
    <t>HSM1195427</t>
  </si>
  <si>
    <t>HSM1195429</t>
  </si>
  <si>
    <t>HSM1195430</t>
  </si>
  <si>
    <t>HSM1195431</t>
  </si>
  <si>
    <t>HSM1195432</t>
  </si>
  <si>
    <t>HSM1195433</t>
  </si>
  <si>
    <t>HSM1195434</t>
  </si>
  <si>
    <t>HSM1195435</t>
  </si>
  <si>
    <t>HSM1195440</t>
  </si>
  <si>
    <t>HSM1195442</t>
  </si>
  <si>
    <t>HSM1195443</t>
  </si>
  <si>
    <t>HSM1195622</t>
  </si>
  <si>
    <t>HSM1195758</t>
  </si>
  <si>
    <t>HSM1196529</t>
  </si>
  <si>
    <t>HSM1196530</t>
  </si>
  <si>
    <t>HSM1196652</t>
  </si>
  <si>
    <t>HSM1196863</t>
  </si>
  <si>
    <t>HSM1196866</t>
  </si>
  <si>
    <t>HSM1196868</t>
  </si>
  <si>
    <t>HSM1196872</t>
  </si>
  <si>
    <t>HSM1196873</t>
  </si>
  <si>
    <t>HSM1196882</t>
  </si>
  <si>
    <t>HSM1196884</t>
  </si>
  <si>
    <t>HSM1196891</t>
  </si>
  <si>
    <t>HSM1198000</t>
  </si>
  <si>
    <t>HSM1198001</t>
  </si>
  <si>
    <t>HSM1198002</t>
  </si>
  <si>
    <t>HSM1198020</t>
  </si>
  <si>
    <t>HSM1198190</t>
  </si>
  <si>
    <t>HSM1198409</t>
  </si>
  <si>
    <t>HSM1198616</t>
  </si>
  <si>
    <t>HSM1198620</t>
  </si>
  <si>
    <t>HSM1198633</t>
  </si>
  <si>
    <t>HSM1198641</t>
  </si>
  <si>
    <t>HSM1198647</t>
  </si>
  <si>
    <t>HSM1198648</t>
  </si>
  <si>
    <t>HSM1198650</t>
  </si>
  <si>
    <t>HSM1198818</t>
  </si>
  <si>
    <t>HSM1198826</t>
  </si>
  <si>
    <t>HSM1198866</t>
  </si>
  <si>
    <t>HSM1198960</t>
  </si>
  <si>
    <t>HSM1198962</t>
  </si>
  <si>
    <t>HSM1198963</t>
  </si>
  <si>
    <t>HSM1198965</t>
  </si>
  <si>
    <t>HSM1198969</t>
  </si>
  <si>
    <t>HSM1199146</t>
  </si>
  <si>
    <t>HSM1199149</t>
  </si>
  <si>
    <t>HSM1199230</t>
  </si>
  <si>
    <t>HSM1199232</t>
  </si>
  <si>
    <t>HSM1199460</t>
  </si>
  <si>
    <t>HSM1199463</t>
  </si>
  <si>
    <t>HSM1199715</t>
  </si>
  <si>
    <t>HSM1199738</t>
  </si>
  <si>
    <t>HSM1199748</t>
  </si>
  <si>
    <t>HSM1200141</t>
  </si>
  <si>
    <t>HSM1203379</t>
  </si>
  <si>
    <t>HSM1203382</t>
  </si>
  <si>
    <t>HSM1203385</t>
  </si>
  <si>
    <t>HSM1203389</t>
  </si>
  <si>
    <t>HSM1203391</t>
  </si>
  <si>
    <t>HSM1203393</t>
  </si>
  <si>
    <t>HSM1203412</t>
  </si>
  <si>
    <t>HSM1203416</t>
  </si>
  <si>
    <t>HSM1203436</t>
  </si>
  <si>
    <t>HSM1203457</t>
  </si>
  <si>
    <t>HSM1203519</t>
  </si>
  <si>
    <t>HSM1203581</t>
  </si>
  <si>
    <t>HSM1203613</t>
  </si>
  <si>
    <t>HSM1203630</t>
  </si>
  <si>
    <t>HSM1203631</t>
  </si>
  <si>
    <t>HSM1203633</t>
  </si>
  <si>
    <t>HSM1203826</t>
  </si>
  <si>
    <t>HSM1204597</t>
  </si>
  <si>
    <t>HSM1204601</t>
  </si>
  <si>
    <t>HSM1204954</t>
  </si>
  <si>
    <t>HSM1204986</t>
  </si>
  <si>
    <t>HSM1204998</t>
  </si>
  <si>
    <t>HSM1205016</t>
  </si>
  <si>
    <t>HSM1205828</t>
  </si>
  <si>
    <t>HSM1205839</t>
  </si>
  <si>
    <t>HSM1205845</t>
  </si>
  <si>
    <t>HSM1205846</t>
  </si>
  <si>
    <t>HSM1205858</t>
  </si>
  <si>
    <t>HSM1205860</t>
  </si>
  <si>
    <t>HSM1205866</t>
  </si>
  <si>
    <t>HSM1205879</t>
  </si>
  <si>
    <t>HSM1205882</t>
  </si>
  <si>
    <t>HSM1205886</t>
  </si>
  <si>
    <t>HSM1206123</t>
  </si>
  <si>
    <t>HSM1206348</t>
  </si>
  <si>
    <t>HSM1206440</t>
  </si>
  <si>
    <t>HSM1207066</t>
  </si>
  <si>
    <t>HSM1207347</t>
  </si>
  <si>
    <t>HSM1207490</t>
  </si>
  <si>
    <t>HSM1207736</t>
  </si>
  <si>
    <t>HSM1208565</t>
  </si>
  <si>
    <t>HSM1208831</t>
  </si>
  <si>
    <t>HSM1208914</t>
  </si>
  <si>
    <t>HSM1208919</t>
  </si>
  <si>
    <t>HSM1208923</t>
  </si>
  <si>
    <t>HSM1209759</t>
  </si>
  <si>
    <t>HSM1210135</t>
  </si>
  <si>
    <t>HSM1210237</t>
  </si>
  <si>
    <t>HSM1210239</t>
  </si>
  <si>
    <t>HSM1211245</t>
  </si>
  <si>
    <t>HSM1211249</t>
  </si>
  <si>
    <t>HSM1211251</t>
  </si>
  <si>
    <t>HSM1211252</t>
  </si>
  <si>
    <t>HSM1211256</t>
  </si>
  <si>
    <t>HSM1211260</t>
  </si>
  <si>
    <t>HSM1211261</t>
  </si>
  <si>
    <t>HSM1211274</t>
  </si>
  <si>
    <t>HSM1211614</t>
  </si>
  <si>
    <t>HSM1212590</t>
  </si>
  <si>
    <t>HSM1212592</t>
  </si>
  <si>
    <t>HSM1212595</t>
  </si>
  <si>
    <t>HSM1212652</t>
  </si>
  <si>
    <t>HSM1212661</t>
  </si>
  <si>
    <t>HSM1212667</t>
  </si>
  <si>
    <t>HSM1212669</t>
  </si>
  <si>
    <t>HSM1212676</t>
  </si>
  <si>
    <t>HSM1212678</t>
  </si>
  <si>
    <t>HSM1212680</t>
  </si>
  <si>
    <t>HSM1212683</t>
  </si>
  <si>
    <t>HSM1212685</t>
  </si>
  <si>
    <t>HSM1212688</t>
  </si>
  <si>
    <t>HSM1212693</t>
  </si>
  <si>
    <t>HSM1212702</t>
  </si>
  <si>
    <t>HSM1212706</t>
  </si>
  <si>
    <t>HSM1212721</t>
  </si>
  <si>
    <t>HSM1212734</t>
  </si>
  <si>
    <t>HSM1212740</t>
  </si>
  <si>
    <t>HSM1212742</t>
  </si>
  <si>
    <t>HSM1212745</t>
  </si>
  <si>
    <t>HSM1212748</t>
  </si>
  <si>
    <t>HSM1212761</t>
  </si>
  <si>
    <t>HSM1212772</t>
  </si>
  <si>
    <t>HSM1212773</t>
  </si>
  <si>
    <t>HSM1212781</t>
  </si>
  <si>
    <t>HSM1212793</t>
  </si>
  <si>
    <t>HSM1212803</t>
  </si>
  <si>
    <t>HSM1212810</t>
  </si>
  <si>
    <t>HSM1212829</t>
  </si>
  <si>
    <t>HSM1212837</t>
  </si>
  <si>
    <t>HSM1212839</t>
  </si>
  <si>
    <t>HSM1212842</t>
  </si>
  <si>
    <t>HSM1212843</t>
  </si>
  <si>
    <t>HSM1212906</t>
  </si>
  <si>
    <t>HSM1212909</t>
  </si>
  <si>
    <t>HSM1212915</t>
  </si>
  <si>
    <t>HSM1212961</t>
  </si>
  <si>
    <t>HSM1213249</t>
  </si>
  <si>
    <t>HSM1213252</t>
  </si>
  <si>
    <t>HSM1213274</t>
  </si>
  <si>
    <t>HSM1213284</t>
  </si>
  <si>
    <t>HSM1213285</t>
  </si>
  <si>
    <t>HSM1213301</t>
  </si>
  <si>
    <t>HSM1213302</t>
  </si>
  <si>
    <t>HSM1213441</t>
  </si>
  <si>
    <t>HSM1213481</t>
  </si>
  <si>
    <t>HSM1213721</t>
  </si>
  <si>
    <t>HSM1213723</t>
  </si>
  <si>
    <t>HSM1213732</t>
  </si>
  <si>
    <t>HSM1213734</t>
  </si>
  <si>
    <t>HSM1213789</t>
  </si>
  <si>
    <t>HSM1213795</t>
  </si>
  <si>
    <t>HSM1213841</t>
  </si>
  <si>
    <t>HSM1214260</t>
  </si>
  <si>
    <t>HSM1214261</t>
  </si>
  <si>
    <t>HSM1214262</t>
  </si>
  <si>
    <t>HSM1214264</t>
  </si>
  <si>
    <t>HSM1214265</t>
  </si>
  <si>
    <t>HSM1214267</t>
  </si>
  <si>
    <t>HSM1214269</t>
  </si>
  <si>
    <t>HSM1214270</t>
  </si>
  <si>
    <t>HSM1214271</t>
  </si>
  <si>
    <t>HSM1214315</t>
  </si>
  <si>
    <t>HSM1214316</t>
  </si>
  <si>
    <t>HSM1214478</t>
  </si>
  <si>
    <t>HSM1215386</t>
  </si>
  <si>
    <t>HSM1215388</t>
  </si>
  <si>
    <t>HSM1215390</t>
  </si>
  <si>
    <t>HSM1215391</t>
  </si>
  <si>
    <t>HSM1215393</t>
  </si>
  <si>
    <t>HSM1215398</t>
  </si>
  <si>
    <t>HSM1215400</t>
  </si>
  <si>
    <t>HSM1215402</t>
  </si>
  <si>
    <t>HSM1215404</t>
  </si>
  <si>
    <t>HSM1215405</t>
  </si>
  <si>
    <t>HSM1215407</t>
  </si>
  <si>
    <t>HSM1215409</t>
  </si>
  <si>
    <t>HSM1215413</t>
  </si>
  <si>
    <t>HSM1215415</t>
  </si>
  <si>
    <t>HSM1215416</t>
  </si>
  <si>
    <t>HSM1215438</t>
  </si>
  <si>
    <t>HSM1215441</t>
  </si>
  <si>
    <t>HSM1215442</t>
  </si>
  <si>
    <t>HSM1215445</t>
  </si>
  <si>
    <t>HSM1215453</t>
  </si>
  <si>
    <t>HSM1215465</t>
  </si>
  <si>
    <t>HSM1215568</t>
  </si>
  <si>
    <t>HSM1215570</t>
  </si>
  <si>
    <t>HSM1215580</t>
  </si>
  <si>
    <t>HSM1215657</t>
  </si>
  <si>
    <t>HSM1215662</t>
  </si>
  <si>
    <t>HSM1215666</t>
  </si>
  <si>
    <t>HSM1215682</t>
  </si>
  <si>
    <t>HSM1215686</t>
  </si>
  <si>
    <t>HSM1215691</t>
  </si>
  <si>
    <t>HSM1215785</t>
  </si>
  <si>
    <t>HSM1215798</t>
  </si>
  <si>
    <t>HSM1215834</t>
  </si>
  <si>
    <t>HSM1215835</t>
  </si>
  <si>
    <t>HSM1215837</t>
  </si>
  <si>
    <t>HSM1215850</t>
  </si>
  <si>
    <t>HSM1216070</t>
  </si>
  <si>
    <t>HSM1216081</t>
  </si>
  <si>
    <t>HSM1216950</t>
  </si>
  <si>
    <t>HSM1217231</t>
  </si>
  <si>
    <t>HSM1217236</t>
  </si>
  <si>
    <t>HSM1218055</t>
  </si>
  <si>
    <t>HSM1218235</t>
  </si>
  <si>
    <t>HSM1218296</t>
  </si>
  <si>
    <t>HSM1218765</t>
  </si>
  <si>
    <t>HSM1218766</t>
  </si>
  <si>
    <t>HSM1218823</t>
  </si>
  <si>
    <t>HSM1219062</t>
  </si>
  <si>
    <t>HSM1219183</t>
  </si>
  <si>
    <t>HSM1219241</t>
  </si>
  <si>
    <t>HSM1219641</t>
  </si>
  <si>
    <t>HSM1219885</t>
  </si>
  <si>
    <t>HSM1220478</t>
  </si>
  <si>
    <t>HSM1220479</t>
  </si>
  <si>
    <t>HSM1220489</t>
  </si>
  <si>
    <t>HSM1220516</t>
  </si>
  <si>
    <t>HSM1220520</t>
  </si>
  <si>
    <t>HSM1220521</t>
  </si>
  <si>
    <t>HSM1220522</t>
  </si>
  <si>
    <t>HSM1220525</t>
  </si>
  <si>
    <t>HSM1220526</t>
  </si>
  <si>
    <t>HSM1220527</t>
  </si>
  <si>
    <t>HSM1220715</t>
  </si>
  <si>
    <t>HSM1220943</t>
  </si>
  <si>
    <t>HSM1221004</t>
  </si>
  <si>
    <t>HSM1221012</t>
  </si>
  <si>
    <t>HSM1221013</t>
  </si>
  <si>
    <t>HSM1221056</t>
  </si>
  <si>
    <t>HSM1221175</t>
  </si>
  <si>
    <t>HSM1221176</t>
  </si>
  <si>
    <t>HSM1221178</t>
  </si>
  <si>
    <t>HSM1221188</t>
  </si>
  <si>
    <t>HSM1221190</t>
  </si>
  <si>
    <t>HSM1221196</t>
  </si>
  <si>
    <t>HSM1221198</t>
  </si>
  <si>
    <t>HSM1221200</t>
  </si>
  <si>
    <t>HSM1221202</t>
  </si>
  <si>
    <t>HSM1221203</t>
  </si>
  <si>
    <t>HSM1221205</t>
  </si>
  <si>
    <t>HSM1221207</t>
  </si>
  <si>
    <t>HSM1221212</t>
  </si>
  <si>
    <t>HSM1221215</t>
  </si>
  <si>
    <t>HSM1221218</t>
  </si>
  <si>
    <t>HSM1221219</t>
  </si>
  <si>
    <t>HSM1221228</t>
  </si>
  <si>
    <t>HSM1221229</t>
  </si>
  <si>
    <t>HSM1221234</t>
  </si>
  <si>
    <t>HSM1221237</t>
  </si>
  <si>
    <t>HSM1221242</t>
  </si>
  <si>
    <t>HSM1221243</t>
  </si>
  <si>
    <t>HSM1221246</t>
  </si>
  <si>
    <t>HSM1221248</t>
  </si>
  <si>
    <t>HSM1221253</t>
  </si>
  <si>
    <t>HSM1221288</t>
  </si>
  <si>
    <t>HSM1221309</t>
  </si>
  <si>
    <t>HSM1221312</t>
  </si>
  <si>
    <t>HSM1221324</t>
  </si>
  <si>
    <t>HSM1221326</t>
  </si>
  <si>
    <t>HSM1221328</t>
  </si>
  <si>
    <t>HSM1221336</t>
  </si>
  <si>
    <t>HSM1221344</t>
  </si>
  <si>
    <t>HSM1221345</t>
  </si>
  <si>
    <t>HSM1221347</t>
  </si>
  <si>
    <t>HSM1221349</t>
  </si>
  <si>
    <t>HSM1221350</t>
  </si>
  <si>
    <t>HSM1221352</t>
  </si>
  <si>
    <t>HSM1221355</t>
  </si>
  <si>
    <t>HSM1221356</t>
  </si>
  <si>
    <t>HSM1221360</t>
  </si>
  <si>
    <t>HSM1221362</t>
  </si>
  <si>
    <t>HSM1221363</t>
  </si>
  <si>
    <t>HSM1221364</t>
  </si>
  <si>
    <t>HSM1221365</t>
  </si>
  <si>
    <t>HSM1221366</t>
  </si>
  <si>
    <t>HSM1221933</t>
  </si>
  <si>
    <t>HSM1222173</t>
  </si>
  <si>
    <t>HSM1222345</t>
  </si>
  <si>
    <t>HSM1222347</t>
  </si>
  <si>
    <t>HSM1223466</t>
  </si>
  <si>
    <t>HSM1223468</t>
  </si>
  <si>
    <t>HSM1223469</t>
  </si>
  <si>
    <t>HSM1223475</t>
  </si>
  <si>
    <t>HSM1223476</t>
  </si>
  <si>
    <t>HSM1223483</t>
  </si>
  <si>
    <t>HSM1223485</t>
  </si>
  <si>
    <t>HSM1223502</t>
  </si>
  <si>
    <t>HSM1223557</t>
  </si>
  <si>
    <t>HSM1223559</t>
  </si>
  <si>
    <t>HSM1223561</t>
  </si>
  <si>
    <t>HSM1223562</t>
  </si>
  <si>
    <t>HSM1223688</t>
  </si>
  <si>
    <t>HSM1223689</t>
  </si>
  <si>
    <t>HSM1223955</t>
  </si>
  <si>
    <t>HSM1224248</t>
  </si>
  <si>
    <t>HSM1224249</t>
  </si>
  <si>
    <t>HSM1224617</t>
  </si>
  <si>
    <t>HSM1225460</t>
  </si>
  <si>
    <t>HSM1225470</t>
  </si>
  <si>
    <t>HSM1225478</t>
  </si>
  <si>
    <t>HSM1225484</t>
  </si>
  <si>
    <t>HSM1225496</t>
  </si>
  <si>
    <t>HSM1225506</t>
  </si>
  <si>
    <t>HSM1225528</t>
  </si>
  <si>
    <t>HSM1225533</t>
  </si>
  <si>
    <t>HSM1225540</t>
  </si>
  <si>
    <t>HSM1225558</t>
  </si>
  <si>
    <t>HSM1225605</t>
  </si>
  <si>
    <t>HSM1225609</t>
  </si>
  <si>
    <t>HSM1225616</t>
  </si>
  <si>
    <t>HSM1225640</t>
  </si>
  <si>
    <t>HSM1225646</t>
  </si>
  <si>
    <t>HSM1225663</t>
  </si>
  <si>
    <t>HSM1225726</t>
  </si>
  <si>
    <t>HSM1225748</t>
  </si>
  <si>
    <t>HSM1225787</t>
  </si>
  <si>
    <t>HSM1225810</t>
  </si>
  <si>
    <t>HSM1225977</t>
  </si>
  <si>
    <t>HSM1226023</t>
  </si>
  <si>
    <t>HSM1226029</t>
  </si>
  <si>
    <t>HSM1226033</t>
  </si>
  <si>
    <t>HSM1226124</t>
  </si>
  <si>
    <t>HSM1226162</t>
  </si>
  <si>
    <t>HSM1226173</t>
  </si>
  <si>
    <t>HSM1226202</t>
  </si>
  <si>
    <t>HSM1226207</t>
  </si>
  <si>
    <t>HSM1226212</t>
  </si>
  <si>
    <t>HSM1226219</t>
  </si>
  <si>
    <t>HSM1226248</t>
  </si>
  <si>
    <t>HSM1226290</t>
  </si>
  <si>
    <t>HSM1226294</t>
  </si>
  <si>
    <t>HSM1226301</t>
  </si>
  <si>
    <t>HSM1226307</t>
  </si>
  <si>
    <t>HSM1226326</t>
  </si>
  <si>
    <t>HSM1226341</t>
  </si>
  <si>
    <t>HSM1226395</t>
  </si>
  <si>
    <t>HSM1226408</t>
  </si>
  <si>
    <t>HSM1226417</t>
  </si>
  <si>
    <t>HSM1226432</t>
  </si>
  <si>
    <t>HSM1226437</t>
  </si>
  <si>
    <t>HSM1226444</t>
  </si>
  <si>
    <t>HSM1226447</t>
  </si>
  <si>
    <t>HSM1226451</t>
  </si>
  <si>
    <t>HSM1226457</t>
  </si>
  <si>
    <t>HSM1226459</t>
  </si>
  <si>
    <t>HSM1226465</t>
  </si>
  <si>
    <t>HSM1226475</t>
  </si>
  <si>
    <t>HSM1226492</t>
  </si>
  <si>
    <t>HSM1226498</t>
  </si>
  <si>
    <t>HSM1226513</t>
  </si>
  <si>
    <t>HSM1226519</t>
  </si>
  <si>
    <t>HSM1226525</t>
  </si>
  <si>
    <t>HSM1226539</t>
  </si>
  <si>
    <t>HSM1226543</t>
  </si>
  <si>
    <t>HSM1226544</t>
  </si>
  <si>
    <t>HSM1226549</t>
  </si>
  <si>
    <t>HSM1226592</t>
  </si>
  <si>
    <t>HSM1226595</t>
  </si>
  <si>
    <t>HSM1226598</t>
  </si>
  <si>
    <t>HSM1226602</t>
  </si>
  <si>
    <t>HSM1226614</t>
  </si>
  <si>
    <t>HSM1226616</t>
  </si>
  <si>
    <t>HSM1226641</t>
  </si>
  <si>
    <t>HSM1226652</t>
  </si>
  <si>
    <t>HSM1226670</t>
  </si>
  <si>
    <t>HSM1226675</t>
  </si>
  <si>
    <t>HSM1226678</t>
  </si>
  <si>
    <t>HSM1226683</t>
  </si>
  <si>
    <t>HSM1226798</t>
  </si>
  <si>
    <t>HSM1226800</t>
  </si>
  <si>
    <t>HSM1227986</t>
  </si>
  <si>
    <t>HSM1227987</t>
  </si>
  <si>
    <t>HSM1227988</t>
  </si>
  <si>
    <t>HSM1227989</t>
  </si>
  <si>
    <t>HSM1228000</t>
  </si>
  <si>
    <t>HSM1228002</t>
  </si>
  <si>
    <t>HSM1228038</t>
  </si>
  <si>
    <t>HSM1228039</t>
  </si>
  <si>
    <t>HSM1228042</t>
  </si>
  <si>
    <t>HSM1228044</t>
  </si>
  <si>
    <t>HSM1228046</t>
  </si>
  <si>
    <t>HSM1228048</t>
  </si>
  <si>
    <t>HSM1228051</t>
  </si>
  <si>
    <t>HSM1228060</t>
  </si>
  <si>
    <t>HSM1228087</t>
  </si>
  <si>
    <t>HSM1228092</t>
  </si>
  <si>
    <t>HSM1228093</t>
  </si>
  <si>
    <t>HSM1228114</t>
  </si>
  <si>
    <t>HSM1228119</t>
  </si>
  <si>
    <t>HSM1228124</t>
  </si>
  <si>
    <t>HSM1228126</t>
  </si>
  <si>
    <t>HSM1228131</t>
  </si>
  <si>
    <t>HSM1228136</t>
  </si>
  <si>
    <t>HSM1228137</t>
  </si>
  <si>
    <t>HSM1228149</t>
  </si>
  <si>
    <t>HSM1228160</t>
  </si>
  <si>
    <t>HSM1228168</t>
  </si>
  <si>
    <t>HSM1228169</t>
  </si>
  <si>
    <t>HSM1228182</t>
  </si>
  <si>
    <t>HSM1228204</t>
  </si>
  <si>
    <t>HSM1228217</t>
  </si>
  <si>
    <t>HSM1228238</t>
  </si>
  <si>
    <t>HSM1228546</t>
  </si>
  <si>
    <t>HSM1228550</t>
  </si>
  <si>
    <t>HSM1228553</t>
  </si>
  <si>
    <t>HSM1228558</t>
  </si>
  <si>
    <t>HSM1228562</t>
  </si>
  <si>
    <t>HSM1228567</t>
  </si>
  <si>
    <t>HSM1228569</t>
  </si>
  <si>
    <t>HSM1228573</t>
  </si>
  <si>
    <t>HSM1228589</t>
  </si>
  <si>
    <t>HSM1228590</t>
  </si>
  <si>
    <t>HSM1228592</t>
  </si>
  <si>
    <t>HSM1228595</t>
  </si>
  <si>
    <t>HSM1228601</t>
  </si>
  <si>
    <t>HSM1228608</t>
  </si>
  <si>
    <t>HSM1228612</t>
  </si>
  <si>
    <t>HSM1228626</t>
  </si>
  <si>
    <t>HSM1228627</t>
  </si>
  <si>
    <t>HSM1228628</t>
  </si>
  <si>
    <t>HSM1228631</t>
  </si>
  <si>
    <t>HSM1228636</t>
  </si>
  <si>
    <t>HSM1228641</t>
  </si>
  <si>
    <t>HSM1228643</t>
  </si>
  <si>
    <t>HSM1229181</t>
  </si>
  <si>
    <t>HSM1229279</t>
  </si>
  <si>
    <t>HSM1229281</t>
  </si>
  <si>
    <t>HSM1229282</t>
  </si>
  <si>
    <t>HSM1229638</t>
  </si>
  <si>
    <t>HSM1229641</t>
  </si>
  <si>
    <t>HSM1229642</t>
  </si>
  <si>
    <t>HSM1229643</t>
  </si>
  <si>
    <t>HSM1229644</t>
  </si>
  <si>
    <t>HSM1229646</t>
  </si>
  <si>
    <t>HSM1229650</t>
  </si>
  <si>
    <t>HSM1229930</t>
  </si>
  <si>
    <t>HSM1229981</t>
  </si>
  <si>
    <t>HSM1229983</t>
  </si>
  <si>
    <t>HSM1229985</t>
  </si>
  <si>
    <t>HSM1229988</t>
  </si>
  <si>
    <t>HSM1229993</t>
  </si>
  <si>
    <t>HSM1229996</t>
  </si>
  <si>
    <t>HSM1231016</t>
  </si>
  <si>
    <t>HSM1231019</t>
  </si>
  <si>
    <t>HSM1231024</t>
  </si>
  <si>
    <t>HSM1231027</t>
  </si>
  <si>
    <t>HSM1231057</t>
  </si>
  <si>
    <t>HSM1231058</t>
  </si>
  <si>
    <t>HSM1231324</t>
  </si>
  <si>
    <t>HSM1231389</t>
  </si>
  <si>
    <t>HSM1231390</t>
  </si>
  <si>
    <t>HSM1231391</t>
  </si>
  <si>
    <t>HSM1231392</t>
  </si>
  <si>
    <t>HSM1231642</t>
  </si>
  <si>
    <t>HSM1231646</t>
  </si>
  <si>
    <t>HSM1232226</t>
  </si>
  <si>
    <t>HSM1232227</t>
  </si>
  <si>
    <t>HSM1232233</t>
  </si>
  <si>
    <t>HSM1232236</t>
  </si>
  <si>
    <t>HSM1232242</t>
  </si>
  <si>
    <t>HSM1232250</t>
  </si>
  <si>
    <t>HSM1232266</t>
  </si>
  <si>
    <t>HSM1232270</t>
  </si>
  <si>
    <t>HSM1232277</t>
  </si>
  <si>
    <t>HSM1232278</t>
  </si>
  <si>
    <t>HSM1232311</t>
  </si>
  <si>
    <t>HSM1232338</t>
  </si>
  <si>
    <t>HSM1232357</t>
  </si>
  <si>
    <t>HSM1232359</t>
  </si>
  <si>
    <t>HSM1232361</t>
  </si>
  <si>
    <t>HSM1232362</t>
  </si>
  <si>
    <t>HSM1232364</t>
  </si>
  <si>
    <t>HSM1232371</t>
  </si>
  <si>
    <t>HSM1232372</t>
  </si>
  <si>
    <t>HSM1232380</t>
  </si>
  <si>
    <t>HSM1232382</t>
  </si>
  <si>
    <t>HSM1232388</t>
  </si>
  <si>
    <t>HSM1232391</t>
  </si>
  <si>
    <t>HSM1232398</t>
  </si>
  <si>
    <t>HSM1232408</t>
  </si>
  <si>
    <t>HSM1232420</t>
  </si>
  <si>
    <t>HSM1233433</t>
  </si>
  <si>
    <t>HSM1233435</t>
  </si>
  <si>
    <t>HSM1233767</t>
  </si>
  <si>
    <t>HSM1233783</t>
  </si>
  <si>
    <t>HSM1233794</t>
  </si>
  <si>
    <t>HSM1233802</t>
  </si>
  <si>
    <t>HSM1233814</t>
  </si>
  <si>
    <t>HSM1233817</t>
  </si>
  <si>
    <t>HSM1233825</t>
  </si>
  <si>
    <t>HSM1233833</t>
  </si>
  <si>
    <t>HSM1233846</t>
  </si>
  <si>
    <t>HSM1233847</t>
  </si>
  <si>
    <t>HSM1233848</t>
  </si>
  <si>
    <t>HSM1233851</t>
  </si>
  <si>
    <t>HSM1233853</t>
  </si>
  <si>
    <t>HSM1233854</t>
  </si>
  <si>
    <t>HSM1233855</t>
  </si>
  <si>
    <t>HSM1233857</t>
  </si>
  <si>
    <t>HSM1234201</t>
  </si>
  <si>
    <t>HSM1235586</t>
  </si>
  <si>
    <t>HSM1235601</t>
  </si>
  <si>
    <t>HSM1235614</t>
  </si>
  <si>
    <t>HSM1235620</t>
  </si>
  <si>
    <t>HSM1235633</t>
  </si>
  <si>
    <t>HSM1235634</t>
  </si>
  <si>
    <t>HSM1235641</t>
  </si>
  <si>
    <t>HSM1235642</t>
  </si>
  <si>
    <t>HSM1235644</t>
  </si>
  <si>
    <t>HSM1235651</t>
  </si>
  <si>
    <t>HSM1235652</t>
  </si>
  <si>
    <t>HSM1235653</t>
  </si>
  <si>
    <t>HSM1235656</t>
  </si>
  <si>
    <t>HSM1235657</t>
  </si>
  <si>
    <t>HSM1235658</t>
  </si>
  <si>
    <t>HSM1235660</t>
  </si>
  <si>
    <t>HSM1235662</t>
  </si>
  <si>
    <t>HSM1235667</t>
  </si>
  <si>
    <t>HSM1235672</t>
  </si>
  <si>
    <t>HSM1235679</t>
  </si>
  <si>
    <t>HSM1235683</t>
  </si>
  <si>
    <t>HSM1235691</t>
  </si>
  <si>
    <t>HSM1235693</t>
  </si>
  <si>
    <t>HSM1235708</t>
  </si>
  <si>
    <t>HSM1235716</t>
  </si>
  <si>
    <t>HSM1235719</t>
  </si>
  <si>
    <t>HSM1235734</t>
  </si>
  <si>
    <t>HSM1235742</t>
  </si>
  <si>
    <t>HSM1235744</t>
  </si>
  <si>
    <t>HSM1235745</t>
  </si>
  <si>
    <t>HSM1236598</t>
  </si>
  <si>
    <t>HSM1236600</t>
  </si>
  <si>
    <t>HSM1236607</t>
  </si>
  <si>
    <t>HSM1236635</t>
  </si>
  <si>
    <t>HSM1236639</t>
  </si>
  <si>
    <t>HSM1236642</t>
  </si>
  <si>
    <t>HSM1236645</t>
  </si>
  <si>
    <t>HSM1236696</t>
  </si>
  <si>
    <t>HSM1236704</t>
  </si>
  <si>
    <t>HSM1236761</t>
  </si>
  <si>
    <t>HSM1237018</t>
  </si>
  <si>
    <t>HSM1237019</t>
  </si>
  <si>
    <t>HSM1237220</t>
  </si>
  <si>
    <t>HSM1237222</t>
  </si>
  <si>
    <t>HSM1237341</t>
  </si>
  <si>
    <t>HSM1237683</t>
  </si>
  <si>
    <t>HSM1237775</t>
  </si>
  <si>
    <t>HSM1237776</t>
  </si>
  <si>
    <t>HSM1237778</t>
  </si>
  <si>
    <t>HSM1238290</t>
  </si>
  <si>
    <t>HSM1238529</t>
  </si>
  <si>
    <t>HSM1238534</t>
  </si>
  <si>
    <t>HSM1239067</t>
  </si>
  <si>
    <t>HSM1239071</t>
  </si>
  <si>
    <t>HSM1239073</t>
  </si>
  <si>
    <t>HSM1239078</t>
  </si>
  <si>
    <t>HSM1239083</t>
  </si>
  <si>
    <t>HSM1239087</t>
  </si>
  <si>
    <t>HSM1239089</t>
  </si>
  <si>
    <t>HSM1239094</t>
  </si>
  <si>
    <t>HSM1239097</t>
  </si>
  <si>
    <t>HSM1239101</t>
  </si>
  <si>
    <t>HSM1239105</t>
  </si>
  <si>
    <t>HSM1239108</t>
  </si>
  <si>
    <t>HSM1239116</t>
  </si>
  <si>
    <t>HSM1239117</t>
  </si>
  <si>
    <t>HSM1239152</t>
  </si>
  <si>
    <t>HSM1239978</t>
  </si>
  <si>
    <t>HSM1239984</t>
  </si>
  <si>
    <t>HSM1239986</t>
  </si>
  <si>
    <t>HSM1239990</t>
  </si>
  <si>
    <t>HSM1240025</t>
  </si>
  <si>
    <t>HSM1240029</t>
  </si>
  <si>
    <t>HSM1240031</t>
  </si>
  <si>
    <t>HSM1240033</t>
  </si>
  <si>
    <t>HSM1240037</t>
  </si>
  <si>
    <t>HSM1240039</t>
  </si>
  <si>
    <t>HSM1240042</t>
  </si>
  <si>
    <t>HSM1240047</t>
  </si>
  <si>
    <t>HSM1240053</t>
  </si>
  <si>
    <t>HSM1240054</t>
  </si>
  <si>
    <t>HSM1240057</t>
  </si>
  <si>
    <t>HSM1240059</t>
  </si>
  <si>
    <t>HSM1240061</t>
  </si>
  <si>
    <t>HSM1240063</t>
  </si>
  <si>
    <t>HSM1240129</t>
  </si>
  <si>
    <t>HSM1240133</t>
  </si>
  <si>
    <t>HSM1240141</t>
  </si>
  <si>
    <t>HSM1240143</t>
  </si>
  <si>
    <t>HSM1240145</t>
  </si>
  <si>
    <t>HSM1240147</t>
  </si>
  <si>
    <t>HSM1240149</t>
  </si>
  <si>
    <t>HSM1240151</t>
  </si>
  <si>
    <t>HSM1240153</t>
  </si>
  <si>
    <t>HSM1240159</t>
  </si>
  <si>
    <t>HSM1240161</t>
  </si>
  <si>
    <t>HSM1240163</t>
  </si>
  <si>
    <t>HSM1240165</t>
  </si>
  <si>
    <t>HSM1240691</t>
  </si>
  <si>
    <t>HSM1240696</t>
  </si>
  <si>
    <t>HSM1240697</t>
  </si>
  <si>
    <t>HSM1240699</t>
  </si>
  <si>
    <t>HSM1240700</t>
  </si>
  <si>
    <t>HSM1240701</t>
  </si>
  <si>
    <t>HSM1240703</t>
  </si>
  <si>
    <t>HSM1240704</t>
  </si>
  <si>
    <t>HSM1240706</t>
  </si>
  <si>
    <t>HSM1240708</t>
  </si>
  <si>
    <t>HSM1240711</t>
  </si>
  <si>
    <t>HSM1240713</t>
  </si>
  <si>
    <t>HSM1240715</t>
  </si>
  <si>
    <t>HSM1240717</t>
  </si>
  <si>
    <t>HSM1240723</t>
  </si>
  <si>
    <t>HSM1240724</t>
  </si>
  <si>
    <t>HSM1240725</t>
  </si>
  <si>
    <t>HSM1240726</t>
  </si>
  <si>
    <t>HSM1240727</t>
  </si>
  <si>
    <t>HSM1240728</t>
  </si>
  <si>
    <t>HSM1240729</t>
  </si>
  <si>
    <t>HSM1240730</t>
  </si>
  <si>
    <t>HSM1240800</t>
  </si>
  <si>
    <t>HSM1240914</t>
  </si>
  <si>
    <t>HSM1240915</t>
  </si>
  <si>
    <t>HSM1240916</t>
  </si>
  <si>
    <t>HSM1240917</t>
  </si>
  <si>
    <t>HSM1240918</t>
  </si>
  <si>
    <t>HSM1240919</t>
  </si>
  <si>
    <t>HSM1240920</t>
  </si>
  <si>
    <t>HSM1240921</t>
  </si>
  <si>
    <t>HSM1240922</t>
  </si>
  <si>
    <t>HSM1240923</t>
  </si>
  <si>
    <t>HSM1240925</t>
  </si>
  <si>
    <t>HSM1240926</t>
  </si>
  <si>
    <t>HSM1240963</t>
  </si>
  <si>
    <t>HSM1240965</t>
  </si>
  <si>
    <t>HSM1240968</t>
  </si>
  <si>
    <t>HSM1241316</t>
  </si>
  <si>
    <t>HSM1241538</t>
  </si>
  <si>
    <t>HSM1241544</t>
  </si>
  <si>
    <t>HSM1241548</t>
  </si>
  <si>
    <t>HSM1241552</t>
  </si>
  <si>
    <t>HSM1241559</t>
  </si>
  <si>
    <t>HSM1241560</t>
  </si>
  <si>
    <t>HSM1241561</t>
  </si>
  <si>
    <t>HSM1241562</t>
  </si>
  <si>
    <t>HSM1241563</t>
  </si>
  <si>
    <t>HSM1241591</t>
  </si>
  <si>
    <t>HSM1242128</t>
  </si>
  <si>
    <t>HSM1242159</t>
  </si>
  <si>
    <t>HSM1242179</t>
  </si>
  <si>
    <t>HSM1242182</t>
  </si>
  <si>
    <t>HSM1242186</t>
  </si>
  <si>
    <t>HSM1242189</t>
  </si>
  <si>
    <t>HSM1242194</t>
  </si>
  <si>
    <t>HSM1242196</t>
  </si>
  <si>
    <t>HSM1242204</t>
  </si>
  <si>
    <t>HSM1242206</t>
  </si>
  <si>
    <t>HSM1242216</t>
  </si>
  <si>
    <t>HSM1242231</t>
  </si>
  <si>
    <t>HSM1242235</t>
  </si>
  <si>
    <t>HSM1242240</t>
  </si>
  <si>
    <t>HSM1242611</t>
  </si>
  <si>
    <t>HSM1242624</t>
  </si>
  <si>
    <t>HSM1242910</t>
  </si>
  <si>
    <t>HSM1242923</t>
  </si>
  <si>
    <t>HSM1242952</t>
  </si>
  <si>
    <t>HSM1242982</t>
  </si>
  <si>
    <t>HSM1242987</t>
  </si>
  <si>
    <t>HSM1242989</t>
  </si>
  <si>
    <t>HSM1242991</t>
  </si>
  <si>
    <t>HSM1243152</t>
  </si>
  <si>
    <t>HSM1243153</t>
  </si>
  <si>
    <t>HSM1243266</t>
  </si>
  <si>
    <t>HSM1243278</t>
  </si>
  <si>
    <t>HSM1243567</t>
  </si>
  <si>
    <t>HSM1243569</t>
  </si>
  <si>
    <t>HSM1243570</t>
  </si>
  <si>
    <t>HSM1243573</t>
  </si>
  <si>
    <t>HSM1243798</t>
  </si>
  <si>
    <t>HSM1243803</t>
  </si>
  <si>
    <t>HSM1243806</t>
  </si>
  <si>
    <t>HSM1243926</t>
  </si>
  <si>
    <t>HSM1244020</t>
  </si>
  <si>
    <t>HSM1244127</t>
  </si>
  <si>
    <t>HSM1244145</t>
  </si>
  <si>
    <t>HSM1244763</t>
  </si>
  <si>
    <t>HSM1244767</t>
  </si>
  <si>
    <t>HSM1244769</t>
  </si>
  <si>
    <t>HSM1245676</t>
  </si>
  <si>
    <t>HSM1245689</t>
  </si>
  <si>
    <t>HSM1246129</t>
  </si>
  <si>
    <t>HSM1247214</t>
  </si>
  <si>
    <t>HSM1247215</t>
  </si>
  <si>
    <t>HSM1247221</t>
  </si>
  <si>
    <t>HSM1247226</t>
  </si>
  <si>
    <t>HSM1247248</t>
  </si>
  <si>
    <t>HSM1247249</t>
  </si>
  <si>
    <t>HSM1247253</t>
  </si>
  <si>
    <t>HSM1247254</t>
  </si>
  <si>
    <t>HSM1247262</t>
  </si>
  <si>
    <t>HSM1247263</t>
  </si>
  <si>
    <t>HSM1247264</t>
  </si>
  <si>
    <t>HSM1247267</t>
  </si>
  <si>
    <t>HSM1247270</t>
  </si>
  <si>
    <t>HSM1247271</t>
  </si>
  <si>
    <t>HSM1247278</t>
  </si>
  <si>
    <t>HSM1247280</t>
  </si>
  <si>
    <t>HSM1247281</t>
  </si>
  <si>
    <t>HSM1247301</t>
  </si>
  <si>
    <t>HSM1247302</t>
  </si>
  <si>
    <t>HSM1247304</t>
  </si>
  <si>
    <t>HSM1247309</t>
  </si>
  <si>
    <t>HSM1247320</t>
  </si>
  <si>
    <t>HSM1248576</t>
  </si>
  <si>
    <t>HSM1248577</t>
  </si>
  <si>
    <t>HSM1249602</t>
  </si>
  <si>
    <t>HSM1249603</t>
  </si>
  <si>
    <t>HSM1249607</t>
  </si>
  <si>
    <t>HSM1249608</t>
  </si>
  <si>
    <t>HSM1249610</t>
  </si>
  <si>
    <t>HSM1249618</t>
  </si>
  <si>
    <t>HSM1249621</t>
  </si>
  <si>
    <t>HSM1250235</t>
  </si>
  <si>
    <t>HSM1250236</t>
  </si>
  <si>
    <t>HSM1250243</t>
  </si>
  <si>
    <t>HSM1250244</t>
  </si>
  <si>
    <t>HSM1250265</t>
  </si>
  <si>
    <t>HSM1250268</t>
  </si>
  <si>
    <t>HSM1250274</t>
  </si>
  <si>
    <t>HSM1250292</t>
  </si>
  <si>
    <t>HSM1250296</t>
  </si>
  <si>
    <t>HSM1250359</t>
  </si>
  <si>
    <t>HSM1250368</t>
  </si>
  <si>
    <t>HSM1250609</t>
  </si>
  <si>
    <t>HSM1250612</t>
  </si>
  <si>
    <t>HSM1251008</t>
  </si>
  <si>
    <t>HSM1251010</t>
  </si>
  <si>
    <t>HSM1251018</t>
  </si>
  <si>
    <t>HSM1251022</t>
  </si>
  <si>
    <t>HSM1251023</t>
  </si>
  <si>
    <t>HSM1251025</t>
  </si>
  <si>
    <t>HSM1251027</t>
  </si>
  <si>
    <t>HSM1251029</t>
  </si>
  <si>
    <t>HSM1251042</t>
  </si>
  <si>
    <t>HSM1251043</t>
  </si>
  <si>
    <t>HSM1251575</t>
  </si>
  <si>
    <t>HSM1251576</t>
  </si>
  <si>
    <t>HSM1251578</t>
  </si>
  <si>
    <t>HSM1251581</t>
  </si>
  <si>
    <t>HSM1251815</t>
  </si>
  <si>
    <t>HSM1251827</t>
  </si>
  <si>
    <t>HSM1251830</t>
  </si>
  <si>
    <t>HSM1251831</t>
  </si>
  <si>
    <t>HSM1251834</t>
  </si>
  <si>
    <t>HSM1251842</t>
  </si>
  <si>
    <t>HSM1251844</t>
  </si>
  <si>
    <t>HSM1251886</t>
  </si>
  <si>
    <t>HSM1251939</t>
  </si>
  <si>
    <t>HSM1252038</t>
  </si>
  <si>
    <t>HSM1252135</t>
  </si>
  <si>
    <t>HSM1252385</t>
  </si>
  <si>
    <t>HSM1252386</t>
  </si>
  <si>
    <t>HSM1252398</t>
  </si>
  <si>
    <t>HSM1252405</t>
  </si>
  <si>
    <t>HSM1252616</t>
  </si>
  <si>
    <t>HSM1252743</t>
  </si>
  <si>
    <t>HSM1253417</t>
  </si>
  <si>
    <t>HSM1253418</t>
  </si>
  <si>
    <t>HSM1253419</t>
  </si>
  <si>
    <t>HSM1253420</t>
  </si>
  <si>
    <t>HSM1253860</t>
  </si>
  <si>
    <t>HSM1253863</t>
  </si>
  <si>
    <t>HSM1253872</t>
  </si>
  <si>
    <t>HSM1253873</t>
  </si>
  <si>
    <t>HSM1254020</t>
  </si>
  <si>
    <t>HSM1254178</t>
  </si>
  <si>
    <t>HSM1255236</t>
  </si>
  <si>
    <t>HSM1255237</t>
  </si>
  <si>
    <t>HSM1255239</t>
  </si>
  <si>
    <t>HSM1255255</t>
  </si>
  <si>
    <t>HSM1255263</t>
  </si>
  <si>
    <t>HSM1255264</t>
  </si>
  <si>
    <t>HSM1255272</t>
  </si>
  <si>
    <t>HSM1255273</t>
  </si>
  <si>
    <t>HSM1256555</t>
  </si>
  <si>
    <t>HSM1256557</t>
  </si>
  <si>
    <t>HSM1256561</t>
  </si>
  <si>
    <t>HSM1256565</t>
  </si>
  <si>
    <t>HSM1256566</t>
  </si>
  <si>
    <t>HSM1256567</t>
  </si>
  <si>
    <t>HSM1257080</t>
  </si>
  <si>
    <t>HSM1257082</t>
  </si>
  <si>
    <t>HSM1257084</t>
  </si>
  <si>
    <t>HSM1257085</t>
  </si>
  <si>
    <t>HSM1257507</t>
  </si>
  <si>
    <t>HSM1257508</t>
  </si>
  <si>
    <t>HSM1257510</t>
  </si>
  <si>
    <t>HSM1257519</t>
  </si>
  <si>
    <t>HSM1257539</t>
  </si>
  <si>
    <t>HSM1257540</t>
  </si>
  <si>
    <t>HSM1257541</t>
  </si>
  <si>
    <t>HSM1257557</t>
  </si>
  <si>
    <t>HSM1257566</t>
  </si>
  <si>
    <t>HSM1257585</t>
  </si>
  <si>
    <t>HSM1257763</t>
  </si>
  <si>
    <t>HSM1257765</t>
  </si>
  <si>
    <t>HSM1257770</t>
  </si>
  <si>
    <t>HSM1257772</t>
  </si>
  <si>
    <t>HSM1257774</t>
  </si>
  <si>
    <t>HSM1258568</t>
  </si>
  <si>
    <t>HSM1258571</t>
  </si>
  <si>
    <t>HSM1258643</t>
  </si>
  <si>
    <t>HSM1258645</t>
  </si>
  <si>
    <t>HSM1258661</t>
  </si>
  <si>
    <t>HSM1258678</t>
  </si>
  <si>
    <t>HSM1258696</t>
  </si>
  <si>
    <t>HSM1258699</t>
  </si>
  <si>
    <t>HSM1258713</t>
  </si>
  <si>
    <t>HSM1258716</t>
  </si>
  <si>
    <t>HSM1258720</t>
  </si>
  <si>
    <t>HSM1258725</t>
  </si>
  <si>
    <t>HSM1258745</t>
  </si>
  <si>
    <t>HSM1259251</t>
  </si>
  <si>
    <t>HSM1260184</t>
  </si>
  <si>
    <t>HSM1260185</t>
  </si>
  <si>
    <t>HSM1260188</t>
  </si>
  <si>
    <t>HSM1260191</t>
  </si>
  <si>
    <t>HSM1262557</t>
  </si>
  <si>
    <t>HSM1262558</t>
  </si>
  <si>
    <t>HSM1262559</t>
  </si>
  <si>
    <t>HSM1262560</t>
  </si>
  <si>
    <t>HSM1262561</t>
  </si>
  <si>
    <t>HSM1262563</t>
  </si>
  <si>
    <t>HSM1262564</t>
  </si>
  <si>
    <t>HSM1262567</t>
  </si>
  <si>
    <t>HSM1262568</t>
  </si>
  <si>
    <t>HSM1262569</t>
  </si>
  <si>
    <t>HSM1262570</t>
  </si>
  <si>
    <t>HSM1262574</t>
  </si>
  <si>
    <t>HSM1263343</t>
  </si>
  <si>
    <t>HSM1263348</t>
  </si>
  <si>
    <t>HSM1263349</t>
  </si>
  <si>
    <t>HSM1263350</t>
  </si>
  <si>
    <t>HSM1263351</t>
  </si>
  <si>
    <t>HSM1263386</t>
  </si>
  <si>
    <t>HSM1263450</t>
  </si>
  <si>
    <t>HSM1263936</t>
  </si>
  <si>
    <t>HSM1263943</t>
  </si>
  <si>
    <t>HSM1263984</t>
  </si>
  <si>
    <t>HSM1264256</t>
  </si>
  <si>
    <t>HSM1264682</t>
  </si>
  <si>
    <t>HSM1264685</t>
  </si>
  <si>
    <t>HSM1265395</t>
  </si>
  <si>
    <t>HSM1265427</t>
  </si>
  <si>
    <t>HSM1265437</t>
  </si>
  <si>
    <t>HSM1265443</t>
  </si>
  <si>
    <t>HSM1265445</t>
  </si>
  <si>
    <t>HSM1265482</t>
  </si>
  <si>
    <t>HSM1265495</t>
  </si>
  <si>
    <t>HSM1265509</t>
  </si>
  <si>
    <t>HSM1265516</t>
  </si>
  <si>
    <t>HSM1265520</t>
  </si>
  <si>
    <t>HSM1266652</t>
  </si>
  <si>
    <t>HSM1266657</t>
  </si>
  <si>
    <t>HSM1266660</t>
  </si>
  <si>
    <t>HSM1267071</t>
  </si>
  <si>
    <t>HSM1267724</t>
  </si>
  <si>
    <t>HSM1267758</t>
  </si>
  <si>
    <t>HSM1267790</t>
  </si>
  <si>
    <t>HSM1267793</t>
  </si>
  <si>
    <t>HSM1268093</t>
  </si>
  <si>
    <t>HSM1269657</t>
  </si>
  <si>
    <t>HSM1269658</t>
  </si>
  <si>
    <t>HSM1269660</t>
  </si>
  <si>
    <t>HSM1269663</t>
  </si>
  <si>
    <t>HSM1269664</t>
  </si>
  <si>
    <t>HSM1269669</t>
  </si>
  <si>
    <t>HSM1269673</t>
  </si>
  <si>
    <t>HSM1269675</t>
  </si>
  <si>
    <t>HSM1270833</t>
  </si>
  <si>
    <t>HSM1270862</t>
  </si>
  <si>
    <t>HSM1270868</t>
  </si>
  <si>
    <t>HSM1270871</t>
  </si>
  <si>
    <t>HSM1270873</t>
  </si>
  <si>
    <t>HSM1270883</t>
  </si>
  <si>
    <t>HSM1270885</t>
  </si>
  <si>
    <t>HSM1270886</t>
  </si>
  <si>
    <t>HSM1270894</t>
  </si>
  <si>
    <t>HSM1270902</t>
  </si>
  <si>
    <t>HSM1270905</t>
  </si>
  <si>
    <t>HSM1270925</t>
  </si>
  <si>
    <t>HSM1270937</t>
  </si>
  <si>
    <t>HSM1270978</t>
  </si>
  <si>
    <t>HSM1270982</t>
  </si>
  <si>
    <t>HSM1270983</t>
  </si>
  <si>
    <t>HSM1270984</t>
  </si>
  <si>
    <t>HSM1270986</t>
  </si>
  <si>
    <t>HSM1270988</t>
  </si>
  <si>
    <t>HSM1270990</t>
  </si>
  <si>
    <t>HSM1270992</t>
  </si>
  <si>
    <t>HSM1270995</t>
  </si>
  <si>
    <t>HSM1270996</t>
  </si>
  <si>
    <t>HSM1270997</t>
  </si>
  <si>
    <t>HSM1270998</t>
  </si>
  <si>
    <t>HSM1271000</t>
  </si>
  <si>
    <t>HSM1271002</t>
  </si>
  <si>
    <t>HSM1271004</t>
  </si>
  <si>
    <t>HSM1271009</t>
  </si>
  <si>
    <t>HSM1271020</t>
  </si>
  <si>
    <t>HSM1271119</t>
  </si>
  <si>
    <t>HSM1271123</t>
  </si>
  <si>
    <t>HSM1271125</t>
  </si>
  <si>
    <t>HSM1271148</t>
  </si>
  <si>
    <t>HSM1271149</t>
  </si>
  <si>
    <t>HSM1271152</t>
  </si>
  <si>
    <t>HSM1271154</t>
  </si>
  <si>
    <t>HSM1271163</t>
  </si>
  <si>
    <t>HSM1272889</t>
  </si>
  <si>
    <t>HSM1272903</t>
  </si>
  <si>
    <t>HSM1273388</t>
  </si>
  <si>
    <t>HSM1273397</t>
  </si>
  <si>
    <t>HSM1273400</t>
  </si>
  <si>
    <t>HSM1273867</t>
  </si>
  <si>
    <t>HSM1273874</t>
  </si>
  <si>
    <t>HSM1273876</t>
  </si>
  <si>
    <t>HSM1273877</t>
  </si>
  <si>
    <t>HSM1273890</t>
  </si>
  <si>
    <t>HSM1274207</t>
  </si>
  <si>
    <t>HSM1274255</t>
  </si>
  <si>
    <t>HSM1274534</t>
  </si>
  <si>
    <t>HSM1275042</t>
  </si>
  <si>
    <t>HSM1275052</t>
  </si>
  <si>
    <t>HSM1275053</t>
  </si>
  <si>
    <t>HSM1275061</t>
  </si>
  <si>
    <t>HSM1275292</t>
  </si>
  <si>
    <t>HSM1275979</t>
  </si>
  <si>
    <t>HSM1275981</t>
  </si>
  <si>
    <t>HSM1276029</t>
  </si>
  <si>
    <t>HSM1276226</t>
  </si>
  <si>
    <t>HSM1276230</t>
  </si>
  <si>
    <t>HSM1276629</t>
  </si>
  <si>
    <t>HSM1276630</t>
  </si>
  <si>
    <t>HSM1276635</t>
  </si>
  <si>
    <t>HSM1276647</t>
  </si>
  <si>
    <t>HSM1276693</t>
  </si>
  <si>
    <t>HSM1276722</t>
  </si>
  <si>
    <t>HSM1276765</t>
  </si>
  <si>
    <t>HSM1276997</t>
  </si>
  <si>
    <t>HSM1277000</t>
  </si>
  <si>
    <t>HSM1277007</t>
  </si>
  <si>
    <t>HSM1277252</t>
  </si>
  <si>
    <t>HSM1277645</t>
  </si>
  <si>
    <t>HSM1277812</t>
  </si>
  <si>
    <t>HSM1278369</t>
  </si>
  <si>
    <t>HSM1279703</t>
  </si>
  <si>
    <t>HSM1279704</t>
  </si>
  <si>
    <t>HSM1279716</t>
  </si>
  <si>
    <t>HSM1279788</t>
  </si>
  <si>
    <t>HSM1279789</t>
  </si>
  <si>
    <t>HSM1279790</t>
  </si>
  <si>
    <t>HSM1279791</t>
  </si>
  <si>
    <t>HSM1279792</t>
  </si>
  <si>
    <t>HSM1279793</t>
  </si>
  <si>
    <t>HSM1279794</t>
  </si>
  <si>
    <t>HSM1279799</t>
  </si>
  <si>
    <t>HSM1279800</t>
  </si>
  <si>
    <t>HSM1279801</t>
  </si>
  <si>
    <t>HSM1279806</t>
  </si>
  <si>
    <t>HSM1279807</t>
  </si>
  <si>
    <t>HSM1279808</t>
  </si>
  <si>
    <t>HSM1279810</t>
  </si>
  <si>
    <t>HSM1279821</t>
  </si>
  <si>
    <t>HSM1279822</t>
  </si>
  <si>
    <t>HSM1280006</t>
  </si>
  <si>
    <t>HSM1280362</t>
  </si>
  <si>
    <t>HSM1280363</t>
  </si>
  <si>
    <t>HSM1280365</t>
  </si>
  <si>
    <t>HSM1280367</t>
  </si>
  <si>
    <t>HSM1280369</t>
  </si>
  <si>
    <t>HSM1280385</t>
  </si>
  <si>
    <t>HSM1280875</t>
  </si>
  <si>
    <t>HSM1280879</t>
  </si>
  <si>
    <t>HSM1280916</t>
  </si>
  <si>
    <t>HSM1280998</t>
  </si>
  <si>
    <t>HSM1281250</t>
  </si>
  <si>
    <t>HSM1281252</t>
  </si>
  <si>
    <t>HSM1281255</t>
  </si>
  <si>
    <t>HSM1281257</t>
  </si>
  <si>
    <t>HSM1281258</t>
  </si>
  <si>
    <t>HSM1281260</t>
  </si>
  <si>
    <t>HSM1281261</t>
  </si>
  <si>
    <t>HSM1281474</t>
  </si>
  <si>
    <t>HSM1281519</t>
  </si>
  <si>
    <t>HSM1281782</t>
  </si>
  <si>
    <t>HSM1281783</t>
  </si>
  <si>
    <t>HSM1281831</t>
  </si>
  <si>
    <t>HSM1282259</t>
  </si>
  <si>
    <t>HSM1282416</t>
  </si>
  <si>
    <t>HSM1282417</t>
  </si>
  <si>
    <t>HSM1282419</t>
  </si>
  <si>
    <t>HSM1282421</t>
  </si>
  <si>
    <t>HSM1282721</t>
  </si>
  <si>
    <t>HSM1282723</t>
  </si>
  <si>
    <t>HSM1282952</t>
  </si>
  <si>
    <t>HSM1282980</t>
  </si>
  <si>
    <t>HSM1283048</t>
  </si>
  <si>
    <t>HSM1283049</t>
  </si>
  <si>
    <t>HSM1283050</t>
  </si>
  <si>
    <t>HSM1283051</t>
  </si>
  <si>
    <t>HSM1283094</t>
  </si>
  <si>
    <t>HSM1283095</t>
  </si>
  <si>
    <t>HSM1283096</t>
  </si>
  <si>
    <t>HSM1283097</t>
  </si>
  <si>
    <t>HSM1283098</t>
  </si>
  <si>
    <t>HSM1283104</t>
  </si>
  <si>
    <t>HSM1283105</t>
  </si>
  <si>
    <t>HSM1283155</t>
  </si>
  <si>
    <t>HSM1283817</t>
  </si>
  <si>
    <t>HSM1285461</t>
  </si>
  <si>
    <t>HSM1287994</t>
  </si>
  <si>
    <t>HSM1287997</t>
  </si>
  <si>
    <t>HSM1295505</t>
  </si>
  <si>
    <t>HSM1297040</t>
  </si>
  <si>
    <t>HSM1303443</t>
  </si>
  <si>
    <t>HSM1311848</t>
  </si>
  <si>
    <t>HSM1357179</t>
  </si>
  <si>
    <t>EVENTO SUBSIDIADO COMFENALCO  VALLE</t>
  </si>
  <si>
    <t>EVENTO CONTRIBUTIVO COMFENALCO VALLE</t>
  </si>
  <si>
    <t xml:space="preserve">CAPITADO  SUB COMFENALCO VALLE </t>
  </si>
  <si>
    <t>HOSP SANTA MONICA E.S.E</t>
  </si>
  <si>
    <t>Nombre IPS</t>
  </si>
  <si>
    <t>Prefijo Factura</t>
  </si>
  <si>
    <t>Numero Factura</t>
  </si>
  <si>
    <t>FACT</t>
  </si>
  <si>
    <t>LLAVE</t>
  </si>
  <si>
    <t>IPS Fecha factura</t>
  </si>
  <si>
    <t>IPS Fecha radicado</t>
  </si>
  <si>
    <t>IPS Valor Factura</t>
  </si>
  <si>
    <t>IPS Saldo Factura</t>
  </si>
  <si>
    <t>POR PAGAR SAP</t>
  </si>
  <si>
    <t>DOC CONTA</t>
  </si>
  <si>
    <t>ESTADO COVID</t>
  </si>
  <si>
    <t>VALIDACION</t>
  </si>
  <si>
    <t>VALO CANCELADO SAP</t>
  </si>
  <si>
    <t>RETENCION</t>
  </si>
  <si>
    <t>DOC COMPENSACION SAP</t>
  </si>
  <si>
    <t>FECHA COMPENSACION SAP</t>
  </si>
  <si>
    <t>VALOR TRANFERENCIA</t>
  </si>
  <si>
    <t>Estado Factura</t>
  </si>
  <si>
    <t>Fecha Factura</t>
  </si>
  <si>
    <t>Fecha Radicacion</t>
  </si>
  <si>
    <t>Fecha Devolucion</t>
  </si>
  <si>
    <t>Valor Bruto</t>
  </si>
  <si>
    <t>Valor Inicio Factura</t>
  </si>
  <si>
    <t>Valor Aprobado</t>
  </si>
  <si>
    <t xml:space="preserve">Valor Deducible </t>
  </si>
  <si>
    <t>Valor Autorizado</t>
  </si>
  <si>
    <t>Valor Rete Fuente</t>
  </si>
  <si>
    <t>Glosa Aceptada</t>
  </si>
  <si>
    <t>Glosa Pendiente</t>
  </si>
  <si>
    <t>Valor Devolucion</t>
  </si>
  <si>
    <t>Valor_Glosa y Devolución</t>
  </si>
  <si>
    <t>TIPIFICACION</t>
  </si>
  <si>
    <t>CONCEPTO GLOSA Y DEVOLUCION</t>
  </si>
  <si>
    <t>TIPIFICACION OBJECION</t>
  </si>
  <si>
    <t>Valor Nota Credito</t>
  </si>
  <si>
    <t xml:space="preserve">Valor a Pagar </t>
  </si>
  <si>
    <t>891411663_HSM1214270</t>
  </si>
  <si>
    <t>Factura pendiente en programacion de pago</t>
  </si>
  <si>
    <t>ESTADO DOS</t>
  </si>
  <si>
    <t>Finalizada</t>
  </si>
  <si>
    <t>891411663_HSM1235586</t>
  </si>
  <si>
    <t>891411663_HSM1250612</t>
  </si>
  <si>
    <t>891411663_HSM1282421</t>
  </si>
  <si>
    <t>891411663_HSM1297040</t>
  </si>
  <si>
    <t>Factura cancelada</t>
  </si>
  <si>
    <t>Auditada sin contabilizar</t>
  </si>
  <si>
    <t>891411663_HSM1303443</t>
  </si>
  <si>
    <t>891411663_HSM1311848</t>
  </si>
  <si>
    <t>891411663_HSM1357179</t>
  </si>
  <si>
    <t>891411663_HSM1189444</t>
  </si>
  <si>
    <t>Factura devuelta</t>
  </si>
  <si>
    <t>Devuelta</t>
  </si>
  <si>
    <t>DEVOLUCION</t>
  </si>
  <si>
    <t xml:space="preserve">AUTORIZACION, se devuelve factura con soportes completos no trae autorizacion del servicio.                             yufrey hernandez                                                                                                                                                                                                                                                                                                                                                                                                                                                                                                                                                                                                        </t>
  </si>
  <si>
    <t>AUTORIZACION</t>
  </si>
  <si>
    <t>891411663_HSM1191339</t>
  </si>
  <si>
    <t xml:space="preserve">AUTORIZACION: SE GLOSA FACTURA POR LA AUTORIZACION FAVOR ANEXAR CONTINUAR TRAMITE                                       YUFREY HERNNSDEZ                                                                                                                                                                                                                                                                                                                                                                                                                                                                                                                                                                                                        </t>
  </si>
  <si>
    <t>891411663_HSM1192228</t>
  </si>
  <si>
    <t xml:space="preserve">AUTORIZACION. se devuelve factura con soportes completos por no hay autorizacion de servicio.                           yufrey hwernndez                                                                                                                                                                                                                                                                                                                                                                                                                                                                                                                                                                                                        </t>
  </si>
  <si>
    <t>891411663_HSM1195429</t>
  </si>
  <si>
    <t xml:space="preserve">AUT: SERVICIO FACTURADO NO CUENTA CON AUTORIZACION. ANDRES FERNANDEZ                                                                                                                                                                                                                                                                                                                                                                                                                                                                                                                                                                                                                                                                            </t>
  </si>
  <si>
    <t>891411663_HSM1195442</t>
  </si>
  <si>
    <t>891411663_HSM1199463</t>
  </si>
  <si>
    <t>891411663_HSM1200141</t>
  </si>
  <si>
    <t>891411663_HSM1215686</t>
  </si>
  <si>
    <t xml:space="preserve">SPTE.INCOMPLETO/TARIFA: SE DEVUELVE FACTURA AL VALIDAR EL SE RVICIO NO SE ENCUENTRA REPORTADO EN PAIWEB,2-NO SE EVIDENCI SOPORTE DE APLICACION DE VACUNA CONTRA FIEBRE AMARILLA,3-MA YOR VALOR COBRADO EN SERVICIOS VP$9.225 VC$12.300 SE OBJETALA DIFERENCIA, FAVOR VALIDAR.JENNIFER REBOLLEDO                                                                                                                                                                                                                                                                                                                                                                                                                                                 </t>
  </si>
  <si>
    <t>VACUNA</t>
  </si>
  <si>
    <t>891411663_HSM1226595</t>
  </si>
  <si>
    <t xml:space="preserve">PGP/CAPITA: SE DEVUELVE FACTURA EL SERVICIO DE VACUNA CONTRA  VPH SE ENCUENTRA INCLUIDO DENTRO DE LA CAPITA.JENNIFER REBLLEDO                                                                                                                                                                                                                                                                                                                                                                                                                                                                                                                                                                                                                   </t>
  </si>
  <si>
    <t>PGP</t>
  </si>
  <si>
    <t>891411663_HSM1240699</t>
  </si>
  <si>
    <t xml:space="preserve">PAIWEB: SE DEVUELVE FACTURA AL VALIDAR EL SERVICIO NO SE ENC ENTRA REPORTADO EN PAIWEB, FAVOR VALIDAR PARA DAR TRAMITE.JNIFER REBOLLEDO                                                                                                                                                                                                                                                                                                                                                                                                                                                                                                                                                                                                         </t>
  </si>
  <si>
    <t>891411663_HSM1243569</t>
  </si>
  <si>
    <t xml:space="preserve">PAIWEB/TARIFA: SE DEVUELVE FACTURA AMBULATORIA EL SERVICIO F CTURADO VPH NO SE ENCUENTRA REPORTADO EN PAIWEB,2-MAYOR VALR COBRADO EN SERVICIO VP$9.225 VC$12.300 FAVOR VALIDAR Y ANE XAR LO REQUERIDO PARA DAR TRAMITE.JENNIFER REBOLLEDO                                                                                                                                                                                                                                                                                                                                                                                                                                                                                                       </t>
  </si>
  <si>
    <t>891411663_HSM1270925</t>
  </si>
  <si>
    <t xml:space="preserve">PAIWEB: SE DEVUELVE FACTURA VACUNA NO SE ENCUENTRA REPORTADA  EN PAIWEB NO SE EVIDENCIA COMPROBANTE DE RECIBIDO O SOPOR DE VACUNACION.JENNIFER REBOLLEDO                                                                                                                                                                                                                                                                                                                                                                                                                                                                                                                                                                                                                                                                                                                                                                                                                                                                                                                                                                                                                                                                                                                                                                                                                                                                                                                                                                                                   </t>
  </si>
  <si>
    <t>891411663_HSM1178507</t>
  </si>
  <si>
    <t xml:space="preserve">PGP O CAPITA; SE DEVUELVE FACTURA CON SOPORTES COMPLETOS SERVICIO DE VACUNACION PERTENECE ALA CAPITA                    YUFREY HERNNSDWZ                                                                                                                                                                                                                                                                                                                                                                                                                                                                                                                                                                                                        </t>
  </si>
  <si>
    <t>891411663_HSM1247271</t>
  </si>
  <si>
    <t xml:space="preserve">PAIWEB: SE DEVUELVE FACTURA SERVICIO AMBULATORIO VACUNACION SERVICIO NO SE ENCUENTRA REPORTADO EN PAIWEB FAVOR VALIDAR PARA DAR TRAMITE.JENNIFER REBOLLEDO                                                                                                                                                                                                                                                                                                                                                                                                                                                                                                                                                                                                                                                                                                                                                                                                                                                                                                                                                                                                                                                                                                                                                                                                                                                                                                                                                                                                  </t>
  </si>
  <si>
    <t>891411663_HSM1251827</t>
  </si>
  <si>
    <t xml:space="preserve">PAIWEB: SE DEVUELVE FACTURA SERVICIO AMBULATORIA DE VACUNA N SERVICIO NO SE ENCUENTRA REPORTADO EN PAIWEB FAVOR VALIDAR RA DAR TRAMITE.JENNIFER REBOLLEDO                                                                                                                                                                                                                                                                                                                                                                                                                                                                                                                                                                                                                                                                                                                                                                                                                                                                                                                                                                                                                                                                                                                                                                                                                                                                                                                                                                                                   </t>
  </si>
  <si>
    <t>891411663_HSM1257772</t>
  </si>
  <si>
    <t xml:space="preserve">PAIWEB: SE DEVUELVE FACTURA SERVICIO DE VACUNACION NO SE ENC UENTRA REPORTADO EN PAIWEB .JENNIFER REBOLLEDO                                                                                                                                                                                                                                                                                                                                                                                                                                                                                                                                                                                                                                                                                                                                                                                                                                                                                                                                                                                                                                                                                                                                                                                                                                                                                                                                                                                                                                                 </t>
  </si>
  <si>
    <t>891411663_HSM1281519</t>
  </si>
  <si>
    <t xml:space="preserve">PAIWEB/SPTE.INCOMPLETO: SE DEVUELVE FACTURA SERVICIO DE VACU NACION AL VALIDAR EN PAIWEB NO SE ENCUENTRA REPORTADO EL SEVICIO SOPORTES ILEGIBLES.JENNIFER REBOLLEDO                                                                                                                                                                                                                                                                                                                                                                                                                                                                                                                                                                                                                                        </t>
  </si>
  <si>
    <t>891411663_HSM1235634</t>
  </si>
  <si>
    <t xml:space="preserve">PGP/CAPITA: SE DEVUELVE FACTURA AL VALIDAR LOS SERVICIOS FAC TURADOS SE ENCUENTRAN INCLUIDOS DENTRO DE LA CAPITA.JENNIFEREBOLLEDO                                                                                                                                                                                                                                                                                                                                                                                                                                                                                                                                                                                                               </t>
  </si>
  <si>
    <t>891411663_HSM1283051</t>
  </si>
  <si>
    <t xml:space="preserve">AUT: SE DEVUELVE FACTURA SERVICIO DERIVADO DE URGENCIAS NO C UENTA CON AUTORIZACION POR PARACLINICOS FAVOR SOLICITAR PAR DAR TRAMITE.JENNIFER REBOLLEDO                                                                                                                                                                                                                                                                                                                                                                                                                                                                                                                                                                                                                                                                                                                                                                                                                                                                                                                                                                                                                                                                                                                                                                                                                                                                                                                                                                                                     </t>
  </si>
  <si>
    <t>891411663_HSM1192212</t>
  </si>
  <si>
    <t xml:space="preserve">SPTE.INCOMPLETO: SE DEVEULVE FACTURA CON SOPORTES COMPLETOS NO ANEXAN HISTORIA DE LA NUTRICION </t>
  </si>
  <si>
    <t>SOPORTE</t>
  </si>
  <si>
    <t>891411663_HSM1205882</t>
  </si>
  <si>
    <t>891411663_HSM1279799</t>
  </si>
  <si>
    <t xml:space="preserve">AUT: SE DEVUELVE FACTURA NO CUENTA CON AUTORIZACION POR EL S ERVICIO PRESTADO EL NAP QUE ANEXAN ESTA PRESENTADO Y PAGO E LA FACTURA HSM-1280879 . JENNIFER REBOLLEDO                                                                                                                                                                                                                                                                                                                                                                                                                                                                                                                                                                                                                                                                                                                                                                                                                                                                                                                                                                                                                                                                                                                                                                                                                                                                                                                                                                                        </t>
  </si>
  <si>
    <t>891411663_HSM1241552</t>
  </si>
  <si>
    <t xml:space="preserve">AUT/TARIFA: SE DEVUELVE FACTURA AMBULATORIA NO CUENTA CON AU TORIZACION POR EL SERVICIO FACTURADO AL VALIDAR EL NAP QUE NEXAN SE ENCUENTRA PAGO EN LA FACTURA HSM-1211268 FAVOR VALI AR.JENNIFER REBOLLEDO                                                                                                                                                                                                                                                                                                                                                                                                                                                                                                                                      </t>
  </si>
  <si>
    <t>891411663_HSM1271020</t>
  </si>
  <si>
    <t xml:space="preserve">AUT/TARIFA: SE DEVUELVE FACTURA NO CUENTA CON AUTORIZACION P OR LOS SERVICIOS FACTURADOS  EL NAP QUE ANEXAN SE ENCUENTRPRESENTADO Y PAGO N LA FACTURA HSM-1203444  MAYOR VALOR COB RADO EN CONSULTA VP$19.275 . JENNIFER REBOLLEDO                                                                                                                                                                                                                                                                                                                                                                                                                                                                                                                                                                                                                                                                                                                                                                                                                                                                                                                                                                                                                                                                                                                                                                                                                                                                                                                        </t>
  </si>
  <si>
    <t>891411663_HSM1283094</t>
  </si>
  <si>
    <t xml:space="preserve">AUT: SE DEVUELVE FACTURA SERVICIO DERIVADO DE URGENCIAS NO C UENTA CON AUTORIZACION POR SERVICIO FAVOR SOLICITAR PARA    DAR TRAMITE.JENNIFER REBOLLEDO                                                                                                                                                                                                                                                                                                                                                                                                                                                                                                                                                                                                                                                                                                                                                                                                                                                                                                                                                                                                                                                                                                                                                                                                                                                                                                                                                                                                     </t>
  </si>
  <si>
    <t>891411663_HSM1240059</t>
  </si>
  <si>
    <t xml:space="preserve">AUT/TARIFA: SE DEVUELVE FACTURA AMBULATORIA AL VALIDAR EL NA  QUE ANEXAN SE ENCUENTRA PAGO EN LA FACTURA HSM-1226294 FAVR SOLICITAR AUTORIZACION POR EL SERVICIO, MAYOR VALOR COBRAD  EN CONSULTA VALOR PACTADO $24.570. FAVOR VALIDAR .JENNIFER                                                                                                                                                                                                                                                                                                                                                                                                                                                                                                </t>
  </si>
  <si>
    <t>891411663_HSM1242624</t>
  </si>
  <si>
    <t xml:space="preserve">AUT: SE DEVUELVE FACTURA AMBULATORIA AL VALIDAR NO CUENTA CO N AUTORIZACION EL NAP QUE ANEXAN SE ENCUENTRA PRESENTADO Y GO EN LA FACTURA HSM-1247251 IGUAL FECHA DE PRESTACION.JENNI FER REBOLLEDO                                                                                                                                                                                                                                                                                                                                                                                                                                                                                                                                                                                                                                                                                                                                                                                                                                                                                                                                                                                                                                                                                                                                                                                                                                                                                                                                                          </t>
  </si>
  <si>
    <t>891411663_HSM1270992</t>
  </si>
  <si>
    <t xml:space="preserve">AUT: SE DEVUELVE FACTURA NO CUENTA CON AUTORIZACION POR LOS ERVICIOS PRESTADOS EL NAP QUE ANEXAN SE ENCUENTRA PRESENTADO Y PAGO EN LA FACTURA HSM-1240053  MAYOR VALOR COBRADO EN C UPS 890308  VP$24.570 . JENNIFER REBOLLEDO                                                                                                                                                                                                                                                                                                                                                                                                                                                                                                                                                                                                                                                                                                                                                                                                                                                                                                                                                                                                                                                                                                                                                                                                                                                                                                                             </t>
  </si>
  <si>
    <t>891411663_HSM1270995</t>
  </si>
  <si>
    <t xml:space="preserve">AUT/TARIFA: SE DEVUELVE FACTURA NO CUENTA CON AUTORIZACION P OR LOS SERVICIOS PRESTADOS EL NAP QUE ANEXAN SE ENUENTRA PRSENTADO Y PAGO EN LA FACTURA HSM-1235658  MAYOR VALOR COBRA DO EN CONSULTA VP$24.570 .JENNIFER REBOLLEDO                                                                                                                                                                                                                                                                                                                                                                                                                                                                                                                                                                                                                                                                                                                                                                                                                                                                                                                                                                                                                                                                                                                                                                                                                                                                                                                           </t>
  </si>
  <si>
    <t>891411663_HSM1263349</t>
  </si>
  <si>
    <t xml:space="preserve">PAIWEB: SE DEVUELVE FACTURA AL VALIDAR EL SERVICIO DE VACUNA CION NO SE ENCUENTRA REPORTADO EN PAIWEB FAVOR VALIDAR.JENNFER REBOLLEDO                                                                                                                                                                                                                                                                                                                                                                                                                                                                                                                                                                                                                                                                                                                                                                                                                                                                                                                                                                                                                                                                                                                                                                                                                                                                                                                                                                                                                       </t>
  </si>
  <si>
    <t>891411663_HSM1263450</t>
  </si>
  <si>
    <t xml:space="preserve">PAIWEB/TARIFA: SE DEVUELVE FACTURA AL VALIDAR EL SERVICIO DE VACUNACION NO SE ENCUENTRAN REPORTADOS EN PAIWEB MAYOR VAL COBRADO EN CUPS 993503993120 VP$9.225 FAVOR VALIDAR Y ANEX AR LO REQUERIDO .JENNIFER REBOLLEDO                                                                                                                                                                                                                                                                                                                                                                                                                                                                                                                                                                                    </t>
  </si>
  <si>
    <t>891411663_HSM1279788</t>
  </si>
  <si>
    <t xml:space="preserve">TARIFA: SE DEVUELVE FACTURA NO CUENTA CON AUTORIZACION POR L OS SERVICIOS PRESTADOS EL NAP QUE ANEXAN SE ENCUENTRA PRESETADO Y PAGO EN LA FACTURA HSM-1263959 .JENNIFER REBOLLEDO                                                                                                                                                                                                                                                                                                                                                                                                                                                                                                                                                                                                                                                                                                                                                                                                                                                                                                                                                                                                                                                                                                                                                                                                                                                                                                                                                                           </t>
  </si>
  <si>
    <t>TARIFA</t>
  </si>
  <si>
    <t>891411663_HSM1192264</t>
  </si>
  <si>
    <t xml:space="preserve">SPTE.INCOMPLETO: se devuelve factura con soportes completos no anexan soporte de historia de nutricion favor anexar     continuar tramite. yufrey hernandez                                                                                                                                                                                                                                                                                                                                                                                                                                                                                                                                                                                     </t>
  </si>
  <si>
    <t>891411663_HSM1270996</t>
  </si>
  <si>
    <t xml:space="preserve">AUT/TARIFA: SE DEVUELVE FACTURA AMBULATORIA NO CUENTA CON AU TORIZACION POR LOS SERVICIOS FACTURADOS EL NAP QUE ANEXAN SENCUENTRA PRESENTADO Y PAGO EN LA FACTURA HSM-1241559 FAVOR VALIDAR MAYOR VALOR COBRADO EN CONSULTA VP $24.570.JENIFER                                                                                                                                                                                                                                                                                                                                                                                                                                                                                                                                                                                                                                                                                                                                                                                                                                                                                                                                                                                                                                                                                                                                                                                                                                                                                                             </t>
  </si>
  <si>
    <t>891411663_HSM1270990</t>
  </si>
  <si>
    <t xml:space="preserve">SPTE.INCOMPLETO/TARIFA: SE DEVUELVE FACTURA NO SE EVIDENCIA SOPORTE DE CONSULTA POR NUTRICIONISTA FAVOR ANEXAR PARA DAR RAMITE MAYOR VALOR COBRADO EN CONSULTA VP$26.100 .JENNIFER REBOLLEDO                                                                                                                                                                                                                                                                                                                                                                                                                                                                                                                                                                                                                                                                                                                                                                                                                                                                                                                                                                                                                                                                                                                                                                                                                                                                                                                                                               </t>
  </si>
  <si>
    <t>891411663_HSM1264256</t>
  </si>
  <si>
    <t xml:space="preserve">AUT/TARIFA: SE DEVUELVE FACTURA NO CUENTA CON AUTORIZACION P OR MONITORIA FETAL SERVICIO DERIVADO DE URGENCIAS MAYOR VAOR COBRADO.JENNIFER REBOLLEOD                                                                                                                                                                                                                                                                                                                                                                                                                                                                                                                                                                                                                                                                                                                                                                                                                                                                                                                                                                                                                                                                                                                                                                                                                                                                                                                                                                                                       </t>
  </si>
  <si>
    <t>891411663_HSM1270883</t>
  </si>
  <si>
    <t xml:space="preserve">AUT/TARIFA:SE DEVUELVE FACTURA SERVICIOS DERIVADOS DE URGENC AS NO CUENTA CON AUTORIZACION 2-MAYOR VALOR COBRADO EN CONULTAS .JENNIFER REBOLLEDO                                                                                                                                                                                                                                                                                                                                                                                                                                                                                                                                                                                                                                                                                                                                                                                                                                                                                                                                                                                                                                                                                                                                                                                                                                                                                                                                                                                                           </t>
  </si>
  <si>
    <t>891411663_HSM1203630</t>
  </si>
  <si>
    <t xml:space="preserve">DEVOLUCION LA NAP 221233360458190 RELACIONADA ESTA PAGADA EN LA FACTURA HSM-1189219                                     ANDRES FERNANDEZ                                                                                                                                                                                                                                                                                                                                                                                                                                                                                                                                                                                                        </t>
  </si>
  <si>
    <t>891411663_HSM1251830</t>
  </si>
  <si>
    <t xml:space="preserve">PAIWEB: SE DEVUELVE FACTURA SERVICIO DE VACUNACION NO SE ENC ENTRA REPORTADO EN PAIWEB FAVOR VALIDAR Y ANEXAR LO SOLICITDO PARA DAR TRAMITE.JENNIFER REBOLLEDO                                                                                                                                                                                                                                                                                                                                                                                                                                                                                                                                                                                                                                                                                                                                                                                                                                                                                                                                                                                                                                                                                                                                                                                                                                                                                                                                                                                              </t>
  </si>
  <si>
    <t>891411663_HSM1198818</t>
  </si>
  <si>
    <t>891411663_HSM1270978</t>
  </si>
  <si>
    <t xml:space="preserve">AUT/TARIFA: SE DEVUELVE FACTURA NO CUENTA CON AUTORIZACION POR PARACLINICIO DERIVADO DE URGENCIAS MAYOR VALOR COBRADO E N PCR .JENNIFER REBOLLEDO                                                                                                                                                                                                                                                                                                                                                                                                                                                                                                                                                                                                                                                                                                                                                                                                                                                                                                                                                                                                                                                                                                                                                                                                                                                                                                                                                                                                           </t>
  </si>
  <si>
    <t>891411663_HSM1271119</t>
  </si>
  <si>
    <t xml:space="preserve">AUT/TARIFA: SE DEVUELVE FACTURA SERVICIO DERIVADO DE URGENCI AS NO CUENTA CON AUTORIZACION MAYOR VALOR COBRADO EN PCR V$42.250 .JENNIFER REBOLLEDO                                                                                                                                                                                                                                                                                                                                                                                                                                                                                                                                                                                                                                                                                                                                                                                                                                                                                                                                                                                                                                                                                                                                                                                                                                                                                                                                                                                                         </t>
  </si>
  <si>
    <t>891411663_HSM1279703</t>
  </si>
  <si>
    <t xml:space="preserve">AUT: SE DVUELVE FACTURA SERVICIO DERIVADO DE URGENCIAS NO CU ENTA CON AUTORIZACION POR PARACLINICO PCR FAVOR SOLICITAR.JNNIFER REBOLLEDO                                                                                                                                                                                                                                                                                                                                                                                                                                                                                                                                                                                                                                                                                                                                                                                                                                                                                                                                                                                                                                                                                                                                                                                                                                                                                                                                                                                                                    </t>
  </si>
  <si>
    <t>891411663_HSM1279716</t>
  </si>
  <si>
    <t xml:space="preserve">AUT: SE DEVUELVE FACTURA SERVICIO DERIVADO DE URGENCIAS NO C UENTA CON AUTORIZACION POR PARACLINICO FAVOR SOLICITAR PARADAR TRAMITE.JENNIFER REBOLLEDO                                                                                                                                                                                                                                                                                                                                                                                                                                                                                                                                                                                                                                                                                                                                                                                                                                                                                                                                                                                                                                                                                                                                                                                                                                                                                                                                                                                                      </t>
  </si>
  <si>
    <t>891411663_HSM1279792</t>
  </si>
  <si>
    <t xml:space="preserve">AUT: SE DEVUELVE FACTURA SERVICIO DERIVADO DE URGENCIAS NO C UENTA CON AUTORIZACION POR EL PARACLINICO FAVOR SOLICITAR.JNNIFER REBOLLEDO                                                                                                                                                                                                                                                                                                                                                                                                                                                                                                                                                                                                                                                                                                                                                                                                                                                                                                                                                                                                                                                                                                                                                                                                                                                                                                                                                                                                                    </t>
  </si>
  <si>
    <t>891411663_HSM1281250</t>
  </si>
  <si>
    <t xml:space="preserve">AUT: SE DEVUELVE FACTURA SERVICIO DERIVADO DE URGENCIAS NO C UENTA CON AUTORIZACION POR PARACLINICO  FAVOR VALIDAR Y SOICITAR PARA DAR TRAMITE.JENNIFER REBOLLEDO                                                                                                                                                                                                                                                                                                                                                                                                                                                                                                                                                                                                                                                                                                                                                                                                                                                                                                                                                                                                                                                                                                                                                                                                                                                                                                                                                                                          </t>
  </si>
  <si>
    <t>891411663_HSM1281252</t>
  </si>
  <si>
    <t xml:space="preserve">AUT: SE DEVUELVE FACTURA SERVICIO DERIVADO DE URGENCIAS NO C UENTA CON AUTORIZACION POR PARACLINICO FAVOR SOLICITAR.JENNER REBOLLEDO                                                                                                                                                                                                                                                                                                                                                                                                                                                                                                                                                                                                                                                                                                                                                                                                                                                                                                                                                                                                                                                                                                                                                                                                                                                                                                                                                                                                                        </t>
  </si>
  <si>
    <t>891411663_HSM1186019</t>
  </si>
  <si>
    <t xml:space="preserve">SPTE INCOMPLETO/TARIFA/PAIWEB:SE DEVUELVE FACTURA AL VALIDAR  LOS SERVICIOS NO SE ENCUENTRAN REPORTADOS EN PAIWEB,2-NO SEVIDENCIA EPICRISIS O SOPORTE DE APLICACION DE LAS VACUNAS, MAYOR VALOR COBRADO EN VACUNAS VALOR A RECONOCER SOAT-25% $9$.225 FAVOR VALIDAR.JENNIFER REBOLLEDO                                                                                                                                                                                                                                                                                                                                                                                                                                                          </t>
  </si>
  <si>
    <t>891411663_HSM1195443</t>
  </si>
  <si>
    <t>891411663_HSM1205828</t>
  </si>
  <si>
    <t>891411663_HSM1205858</t>
  </si>
  <si>
    <t>891411663_HSM1225646</t>
  </si>
  <si>
    <t xml:space="preserve">PAIWEB: SE DEVUELVE FACTURA AL VALIDAR LAS VACUNAS NO SE ENC ENTRAN REPORTADAS EN PAIWEB2- NO SE EVIDENCIA SOPORTE DE ALICACION DE VACUNAS FAVOR ANEXAR LO REQUERIDO PARA DAR TRAMI TE.JENNIFER REBOLLEOD                                                                                                                                                                                                                                                                                                                                                                                                                                                                                                                                                                                                                                                                                                                                                                                                                                                                                                                                                                                                                                                                                                                                                                                                                                                                                                                                                  </t>
  </si>
  <si>
    <t>891411663_HSM1276635</t>
  </si>
  <si>
    <t xml:space="preserve">FACTURACION/SPTE.INCOMPLETO: SE DEVUELVE FACTURA AL VALIDAR LO FACTURADO NO CORRESPONDE CON LO SOPORTADO FACTURA CONSULTA POR ORTOPEDIA Y SOPORTA CONSULTA POR MEDICINA INTERNA MAY R VALOR COBRADO EN CONSULTA.JENNIFER REBOLLEOD                                                                                                                                                                                                                                                                                                                                                                                                                                                                                                                                                                                                                                                                                                                                                                                                                                                                                                                                                                                                                                                                                                                                                                                                                                                                                                                         </t>
  </si>
  <si>
    <t>FACTURACION</t>
  </si>
  <si>
    <t>891411663_HSM1280369</t>
  </si>
  <si>
    <t xml:space="preserve">AUT: SE DEVUELVE FACTURA NO CUENTA CON AUTORIZACION EL NAP Q UE ANEXAN SE ENCUENTRA PRESENTADO Y PAGO EN LA FACTURA HSM-271132 FAVOR VALIDAR.JENNIFER REBOLLEDO                                                                                                                                                                                                                                                                                                                                                                                                                                                                                                                                                                                                                                                                                                                                                                                                                                                                                                                                                                                                                                                                                                                                                                                                                                                                                                                                                                                             </t>
  </si>
  <si>
    <t>891411663_HSM1192222</t>
  </si>
  <si>
    <t xml:space="preserve">PGP O CAPITA: SE DEVUELVE FACTURA CON SOPORTES COMPLETOS EL SERVICIO DE URGENCIA PERTENECE ALA CAPITA                   YUFREY HERNDANDEZ                                                                                                                                                                                                                                                                                                                                                                                                                                                                                                                                                                                                       </t>
  </si>
  <si>
    <t>891411663_HSM1193224</t>
  </si>
  <si>
    <t xml:space="preserve">AUTORIZACION, se devuelve factura con soportes completos no presenta autorizacion de urgencia.                          yufrey hernandez                                                                                                                                                                                                                                                                                                                                                                                                                                                                                                                                                                                                        </t>
  </si>
  <si>
    <t>891411663_HSM1195433</t>
  </si>
  <si>
    <t>891411663_HSM1195435</t>
  </si>
  <si>
    <t>891411663_HSM1196882</t>
  </si>
  <si>
    <t>891411663_HSM1198633</t>
  </si>
  <si>
    <t>891411663_HSM1198647</t>
  </si>
  <si>
    <t>891411663_HSM1204998</t>
  </si>
  <si>
    <t>891411663_HSM1215682</t>
  </si>
  <si>
    <t xml:space="preserve">AUT: SE DEVUELVE FACTURA NO CUENTA CON AUTORIZACION POR LOS SERVICIOS PRESTADOS FAVOR SOLICITAR PARA DAR TRAMITE.JENNIFER REBOLLEDO                                                                                                                                                                                                                                                                                                                                                                                                                                                                                                                                                                                                             </t>
  </si>
  <si>
    <t>891411663_HSM1221013</t>
  </si>
  <si>
    <t xml:space="preserve">AUT: SE DEVUELVE FACTURA NO CUENTA CON AUTORIZACION POR LOS ERVICIOS FACTURADOS, FAVOR SOLICITAR PARA DAR TRAMITE.JENNIFER REBOLLEOD                                                                                                                                                                                                                                                                                                                                                                                                                                                                                                                                                                                                            </t>
  </si>
  <si>
    <t>891411663_HSM1232391</t>
  </si>
  <si>
    <t xml:space="preserve">AUTORIZACION. se deveulve factura con soportes completos no anexan autorizacion de los servicios solicitarla ala capa   utorizaciones@epsdelagente.com.co.para darle tramite ala fac tura--yufrey/jenifer                                                                                                                                                                                                                                                                                                                                                                                                                                                                                                                                       </t>
  </si>
  <si>
    <t>891411663_HSM1233848</t>
  </si>
  <si>
    <t xml:space="preserve">AUTORIZACION. se devuelve factura con soportes completos por la autorizacion delos servicios . la solicitud de autori   zacion solicitada por ustedes no corresponde al correo de la cap. pediarla capautorizaciones@epsdelagente.com.co ..yufey                                                                                                                                                                                                                                                                                                                                                                                                                                                                                                </t>
  </si>
  <si>
    <t>891411663_HSM1228641</t>
  </si>
  <si>
    <t xml:space="preserve">AUT: SE DEVUELVE FACTURA NO CUENTA CON AUTORIZACION POR LOS ERVICIOS FACTURADOS, FAVOR SOLICITAR PARA DAR TRAMITE.JENNIFER REBOLLEDO                                                                                                                                                                                                                                                                                                                                                                                                                                                                                                                                                                                                            </t>
  </si>
  <si>
    <t>891411663_HSM1270986</t>
  </si>
  <si>
    <t xml:space="preserve">NOPBS/TARIFA: SE DEVUELVE FACTURA SERVICIO NOPBS NO SE ENCUE TRA REPORTADO EN LA WEB SERVICES LOS DATOS REPORTADOS DEBENE COINCIDIR CON LOS FACTURADOS CODIGO MIPRES FECHA DE SERV ICIO VALORCANTIDAD  MAYOR VALOR COBRADO EN CONSULTA VP$4.300 DIFERENCIA POR $12.200 FAVOR VALIDAR.JENNIFER REBOLLEDO MIPRES CORRECTO 20230330143035538592 AUT 231106286297381.                                                                                                                                                                                                                                                                                                                                                                          </t>
  </si>
  <si>
    <t>NO PBS</t>
  </si>
  <si>
    <t>891411663_HSM1262568</t>
  </si>
  <si>
    <t xml:space="preserve">AUT/TARIFA: SE DEVUELVE FACTURA SERVICIO DERIVADO DE URGNCIA S NO CUENTA CON AUTRORIZACION POR CONSULTAS FAVOR SOLICITAR MAYOR VALOR COBRADO EN SERVICIOS.JENNIFER REBOLLEDO                                                                                                                                                                                                                                                                                                                                                                                                                                                                                                                                                                                                                                                                                                                                                                                                                                                                                                                                                                                                                                                                                                                                                                                                                                                                                                                                                                               </t>
  </si>
  <si>
    <t>891411663_HSM1181098</t>
  </si>
  <si>
    <t xml:space="preserve">AUT: se devuelve factura con soportes completos servicios facturados no cuentan con autorizacion                        favor validar continuar tramite. YUFREY HERNANDEZ                                                                                                                                                                                                                                                                                                                                                                                                                                                                                                                                                                       </t>
  </si>
  <si>
    <t>891411663_HSM1182306</t>
  </si>
  <si>
    <t xml:space="preserve">AUT:SEDEVUELVE FACTURA CON SOPORTES COMPLETOS servicios facturados no cuentan con autorizacion                          favor validar continuar tramite. YUFREY HERNANDEZ                                                                                                                                                                                                                                                                                                                                                                                                                                                                                                                                                                       </t>
  </si>
  <si>
    <t>891411663_HSM1184540</t>
  </si>
  <si>
    <t xml:space="preserve">AUT.se devuelve factura con soportes completos servicios facturados no cuentan con autorizacion                         favor validar continuar tramite. yufrey hernandez                                                                                                                                                                                                                                                                                                                                                                                                                                                                                                                                                                       </t>
  </si>
  <si>
    <t>891411663_HSM1185042</t>
  </si>
  <si>
    <t xml:space="preserve">AUT:se devuelve factura con soportes completos servicios facturados no cuentan con autorizacion                         favor validar continuar tramite. YUFREY HERNNDEZ                                                                                                                                                                                                                                                                                                                                                                                                                                                                                                                                                                        </t>
  </si>
  <si>
    <t>891411663_HSM1185045</t>
  </si>
  <si>
    <t>891411663_HSM1185863</t>
  </si>
  <si>
    <t>891411663_HSM1186435</t>
  </si>
  <si>
    <t xml:space="preserve">AUT:se devuelve factura con soportes completos </t>
  </si>
  <si>
    <t>891411663_HSM1188494</t>
  </si>
  <si>
    <t xml:space="preserve">AUT: SE DEVUELVE FACTURA CON SOPORTES COMPLETOS NO ANEXAR AUTORIZACION , ANEXAR CONTINUAR TRAMITE.                      YUFREY HERNNADEZ                                                                                                                                                                                                                                                                                                                                                                                                                                                                                                                                                                                                        </t>
  </si>
  <si>
    <t>891411663_HSM1191202</t>
  </si>
  <si>
    <t xml:space="preserve">AUTO: SE DEVEULVE FACTURA CON SOPORTES COMPLETOS NO REPORTAN  AURORIZACION , FAVOR ANEXAR CONTINUAR TRAMITE             YUFREY HERNNADEZ                                                                                                                                                                                                                                                                                                                                                                                                                                                                                                                                                                                                        </t>
  </si>
  <si>
    <t>891411663_HSM1191203</t>
  </si>
  <si>
    <t xml:space="preserve">AUTO: SE DEVEULVE FACTURA CON SOPORTES COMPLETOS NO REPORTAN AUTORIZACION , FAVOR ANEXAR CONTINUAR TRAMITE              YUFREY HERNNADEZ                                                                                                                                                                                                                                                                                                                                                                                                                                                                                                                                                                                                        </t>
  </si>
  <si>
    <t>891411663_HSM1196884</t>
  </si>
  <si>
    <t>891411663_HSM1198001</t>
  </si>
  <si>
    <t>891411663_HSM1203382</t>
  </si>
  <si>
    <t>891411663_HSM1203389</t>
  </si>
  <si>
    <t>891411663_HSM1203391</t>
  </si>
  <si>
    <t>891411663_HSM1208914</t>
  </si>
  <si>
    <t>891411663_HSM1215398</t>
  </si>
  <si>
    <t xml:space="preserve">AUT/TARIFA: SE DEVUELVE FACTURA EL SERVICIO FACTURADO NO CUE TA CON AUTORIZACION, 2-MAYOR VALOR COBRADO EN PCR CUPS 90693 VP$42.250 VC$56.300 FAVOR VALIDAR.JENNIFER REBOLLEDO                                                                                                                                                                                                                                                                                                                                                                                                                                                                                                                                                                  </t>
  </si>
  <si>
    <t>891411663_HSM1225663</t>
  </si>
  <si>
    <t xml:space="preserve">AUT: SE DEVUELVE FACTURA NO CUENTA CON AUTORIZACION POR LOS SERVICIOS FACTURADOS FAVOR VALIDAR.JENNIFER REBOLLEDO                                                                                                                                                                                                                                                                                                                                                                                                                                                                                                                                                                                                                               </t>
  </si>
  <si>
    <t>891411663_HSM1226459</t>
  </si>
  <si>
    <t xml:space="preserve">AUT: SE DEVUELVE FACTURA NO CUENTA CON AUTORIZACION POR LOS ERVICIOS PRESTADOS.JENNIFER REBOLLEDO                                                                                                                                                                                                                                                                                                                                                                                                                                                                                                                                                                                                                                               </t>
  </si>
  <si>
    <t>891411663_HSM1226539</t>
  </si>
  <si>
    <t xml:space="preserve">AUT: SE DEVUELVE FACTURA SERVICIO FACTURADO NO CUENTA CON AU TORIZACION .JENNIFER REBOLLEDO                                                                                                                                                                                                                                                                                                                                                                                                                                                                                                                                                                                                                                                     </t>
  </si>
  <si>
    <t>891411663_HSM1226598</t>
  </si>
  <si>
    <t xml:space="preserve">CPGP/CAPITA: SE DEVUELVE FACTURA EL SERVICIO FACTURADO SE EN UENTRA INCLUIDO DENTRO DE LA CAPITA.JENNIFER REBOLLEDO                                                                                                                                                                                                                                                                                                                                                                                                                                                                                                                                                                                                                             </t>
  </si>
  <si>
    <t>891411663_HSM1228137</t>
  </si>
  <si>
    <t xml:space="preserve">AUT: SE DEVUELVE FACTURA NO CUENTA CON AUTORIZACION POR EL S ERVICIO FACTURADO .JENNIFER REBOLLEDO                                                                                                                                                                                                                                                                                                                                                                                                                                                                                                                                                                                                                                              </t>
  </si>
  <si>
    <t>891411663_HSM1228562</t>
  </si>
  <si>
    <t xml:space="preserve">AUT:SE DEVUELVE FACTURA NO CUENTA CON AUTORIZACION POR EL SE RVICIO PRESTADO.JENNIFER REBOLLEDO                                                                                                                                                                                                                                                                                                                                                                                                                                                                                                                                                                                                                                                 </t>
  </si>
  <si>
    <t>891411663_HSM1232227</t>
  </si>
  <si>
    <t xml:space="preserve">AUT: SE DEVUELVE FACTURA NO CUENTA CON AUTORIZACION POR LOS SERVICIOS FACTURADOS, FAVOR SOLICITAR PARA DAR TRAMITE EL NAP QUE ANEXAN NO CORRESPONDE AL SERVICIO.JENNIFER REBOLLEDO                                                                                                                                                                                                                                                                                                                                                                                                                                                                                                                                                              </t>
  </si>
  <si>
    <t>891411663_HSM1233814</t>
  </si>
  <si>
    <t xml:space="preserve">AUT: SE DEVUELVE FACTURA NO CUENTA CON AUTORIZACION POR LOS SERVICIOS PRESTADOS ,MAYOR VALOR COBRADO EN SERVICIOS TARIFA SOAT-25%.JENNIFER REBOLLEDO                                                                                                                                                                                                                                                                                                                                                                                                                                                                                                                                                                                            </t>
  </si>
  <si>
    <t>891411663_HSM1235642</t>
  </si>
  <si>
    <t xml:space="preserve">AUT: SE DEVUELVE FACTURA NO CUENTA CON AUTORIZACION POR LOS SERVICIOS FACTURADOS.JENNIFER REBOLLEDO                                                                                                                                                                                                                                                                                                                                                                                                                                                                                                                                                                                                                                             </t>
  </si>
  <si>
    <t>891411663_HSM1236639</t>
  </si>
  <si>
    <t xml:space="preserve">AUT: SE DEVUELVE FACTURA NO CUENTA CON AUTORIZACION POR LOS ERVICIOS FACTURADOS, FAVOR SOLICITAR ,MAYOR VALOR COBRADO EN SERVIVICIO SE RECONOCE SOAT-25%.JENNIFER REBOLLEDO                                                                                                                                                                                                                                                                                                                                                                                                                                                                                                                                                                     </t>
  </si>
  <si>
    <t>891411663_HSM1240061</t>
  </si>
  <si>
    <t xml:space="preserve">AUT: SE DEVUELVE FACTURA AMBULATORIA AL VALIDAR NO CUENTA CO N AUTORIZACION POR LOS SERVICIOS FACTURADOS FAVOR SOLICITARPARA DAR TRAMITE.JENNIFER REBOLLEDO                                                                                                                                                                                                                                                                                                                                                                                                                                                                                                                                                                                     </t>
  </si>
  <si>
    <t>891411663_HSM1240730</t>
  </si>
  <si>
    <t xml:space="preserve">AUT/TARIFA: SE DEVUELVE FACTURA AMBULATORIA NO CUENTA CON AU TORIZACION POR EL SERVICIO FACTURADO PCR, MAYOR VALOR COBRAO EN SERVICIO SE RECONOCE SOAT-25%, FAVOR VALIDAR .JENNIFER REBOLLEDO                                                                                                                                                                                                                                                                                                                                                                                                                                                                                                                                                   </t>
  </si>
  <si>
    <t>891411663_HSM1244767</t>
  </si>
  <si>
    <t xml:space="preserve">AUT/TARIFA: SE DEVUELVE FACTURA NO CUENTA CON AUTORIZACION P OR LOS PARACLINICOS DERIVADOS DEL SERVICIO DE URGENCIAS FAVR SOLICITAR 2-MAYOR VALOR COBRADO SE RECONOCE SOAT-25%.JENN IFER REBOLLEDO                                                                                                                                                                                                                                                                                                                                                                                                                                                                                                                                                                                                                                                                                                                                                                                                                                                                                                                                                                                                                                                                                                                                                                                                                                                                                                                                                         </t>
  </si>
  <si>
    <t>SOAT</t>
  </si>
  <si>
    <t>891411663_HSM1244769</t>
  </si>
  <si>
    <t>891411663_HSM1247214</t>
  </si>
  <si>
    <t>891411663_HSM1247215</t>
  </si>
  <si>
    <t>891411663_HSM1247262</t>
  </si>
  <si>
    <t>891411663_HSM1247267</t>
  </si>
  <si>
    <t>891411663_HSM1247302</t>
  </si>
  <si>
    <t xml:space="preserve">AUT/TARIFA: SE DEVUELVE FACTURA SERVICIO DERIVADO DE URGENCI AS NO CUENTA CON AUTORIZACION POR PARACLINICO  MAYOR VALORCOBRADO EN PCR VP$42.250 FAVOR VALIDAR.JENNIFER REBOLLEDO                                                                                                                                                                                                                                                                                                                                                                                                                                                                                                                                                                                                                                                                                                                                                                                                                                                                                                                                                                                                                                                                                                                                                                                                                                                                                                                                                                           </t>
  </si>
  <si>
    <t>891411663_HSM1277007</t>
  </si>
  <si>
    <t xml:space="preserve">AUT: SE DEVUELVE FACTURA NO CUENTA CON AUTORIZACION POR URGE CIAS FAVOR SOLICITAR.JENNIFER REBOLLEOD                                                                                                                                                                                                                                                                                                                                                                                                                                                                                                                                                                                                                                                                                                                                                                                                                                                                                                                                                                                                                                                                                                                                                                                                                                                                                                                                                                                                                                                        </t>
  </si>
  <si>
    <t>891411663_HSM1257080</t>
  </si>
  <si>
    <t xml:space="preserve">PAIWEB: SE DEVUELVE FACTURA AL VALIDAR LOS SERVICIOS DE VACU NACION NO SE ENCUENTRAN REPORTADOS EN PAIWEB FAVOR VALIDAR.NNIFER REBOLLEDO                                                                                                                                                                                                                                                                                                                                                                                                                                                                                                                                                                                                                                                                                                                                                                                                                                                                                                                                                                                                                                                                                                                                                                                                                                                                                                                                                                                                                    </t>
  </si>
  <si>
    <t>891411663_HSM1258678</t>
  </si>
  <si>
    <t xml:space="preserve">PAIWEB: SE DEVUELVE FACTURA SERVICIO DE VACUNACION NO SE ENC ENTRAN REPORTADAS EN PAIWEB FAVOR VALIDAR.JENNIFER REBOLLED                                                                                                                                                                                                                                                                                                                                                                                                                                                                                                                                                                                                                                                                                                                                                                                                                                                                                                                                                                                                                                                                                                                                                                                                                                                                                                                                                                                                                                    </t>
  </si>
  <si>
    <t>891411663_HSM1192258</t>
  </si>
  <si>
    <t xml:space="preserve">.TARIFA: se glosa factura por mayor valor cobrado en cita de ginecologia cup: 890250 modalidad convenio evento mesos 25%yufrey hernsndez                                                                                                                                                                                                                                                                                                                                                                                                                                                                                                                                                                                                        </t>
  </si>
  <si>
    <t>891411663_HSM1192262</t>
  </si>
  <si>
    <t xml:space="preserve">.TARIFA: se glosa factura por mayor valor cobrado  en cita de  medician ainternista cups: 890266 modadalida convenio es menos 25%. yufrey hernnadez                                                                                                                                                                                                                                                                                                                                                                                                                                                                                                                                                                                             </t>
  </si>
  <si>
    <t>891411663_HSM1192267</t>
  </si>
  <si>
    <t xml:space="preserve">.TARIFA: SE GLOSA FACTURA POR MAYOR VALOR COBRADO EN CITA PEDIATRIA CUPS : 890283 MODALIDA CONVENIO -25%                YUFREY HERNANDEZ                                                                                                                                                                                                                                                                                                                                                                                                                                                                                                                                                                                                        </t>
  </si>
  <si>
    <t>891411663_HSM1192322</t>
  </si>
  <si>
    <t xml:space="preserve">.TARIFA: SE glosa factura por mayor valor cobrado en cita ginecologia convenio esta menos 25%                           yufrey hermnnadez                                                                                                                                                                                                                                                                                                                                                                                                                                                                                                                                                                                                       </t>
  </si>
  <si>
    <t>891411663_HSM1192324</t>
  </si>
  <si>
    <t xml:space="preserve">.TARIFA; SE GLOSA FACTURA POR VALOR COBRADO EN CITA DE PEDIAT RIA CONVENIO Soat menos 25%                               YUFREY HERNNADEZ                                                                                                                                                                                                                                                                                                                                                                                                                                                                                                                                                                                                        </t>
  </si>
  <si>
    <t>891411663_HSM1192329</t>
  </si>
  <si>
    <t xml:space="preserve">.TARIFA:se glosa factura por mayor valor cobrado en cita cirujano convenio -25% para evento                             yufrey hernnadez                                                                                                                                                                                                                                                                                                                                                                                                                                                                                                                                                                                                        </t>
  </si>
  <si>
    <t>891411663_HSM1192339</t>
  </si>
  <si>
    <t xml:space="preserve">.TARIFA: se glosa factura por mayor valor cobrado en cita de cups 890235 modalidad -25% cirujano                        yufrey hernnsadez                                                                                                                                                                                                                                                                                                                                                                                                                                                                                                                                                                                                       </t>
  </si>
  <si>
    <t>891411663_HSM1194379</t>
  </si>
  <si>
    <t xml:space="preserve">.TARIFA : SE GLOSA FACTURA POR MAYOR VALOR COBRADO CITA DE UROLOGIA 890394 Modalidad Contrato  Soat menos 25%           YUFREY HERNANDEZ                                                                                                                                                                                                                                                                                                                                                                                                                                                                                                                                                                                                        </t>
  </si>
  <si>
    <t>891411663_HSM1194381</t>
  </si>
  <si>
    <t xml:space="preserve">.TARIFA: SE GLOSA FACTURA POR MAYOR VALOR COBRADO EN CITA CUPS :890250 GINECOLOGIA Modalidad Contrato:  Soat menos 25%  YUFREYH HERNNADEZ                                                                                                                                                                                                                                                                                                                                                                                                                                                                                                                                                                                                       </t>
  </si>
  <si>
    <t>891411663_HSM1194391</t>
  </si>
  <si>
    <t xml:space="preserve">.TARIFA: SE GLOSA FACTURA MAYOR VALOR COBRADO EN CITA DE ESPE CIALISTA Modalidad Contrato: Soat menos 25%               YUFREY HERNNADEZ                                                                                                                                                                                                                                                                                                                                                                                                                                                                                                                                                                                                        </t>
  </si>
  <si>
    <t>891411663_HSM1226616</t>
  </si>
  <si>
    <t xml:space="preserve">FACTURACION: SE DEVEULVE FACTURA CON SOPORTES COMPLETOS LA AUTORIZACION 222423360409555 YA FUE PAGADA EN LA FACTURA     HSM 1215666. YUFREY HERNANDEZ                                                                                                                                                                                                                                                                                                                                                                                                                                                                                                                                                                                           </t>
  </si>
  <si>
    <t>891411663_HSM1242952</t>
  </si>
  <si>
    <t xml:space="preserve">AUT/TARIFA: SE DEVUELVE FACTURA AMBULATORIA AL VALIDAR EL NA P QUE ANEXAN SE ENCUENTRA PRESENTADO Y PAGO EN LA FACTURA HM-1240031 NO CUENTA CON MAS AUTORIZACIONES POR EL SERVICIOM YOR VALOR COBRADO EN CONSULTA SOAT-25%.JENNIFER REBOLELDO                                                                                                                                                                                                                                                                                                                                                                                                                                                                                                                                                                                                                                                                                                                                                                                                                                                                                                                                                                                                                                                                                                                                                                                                                                                                                                              </t>
  </si>
  <si>
    <t>891411663_HSM1182305</t>
  </si>
  <si>
    <t xml:space="preserve">AUT.SE DEVUELVE FACTURA CON SOPORTES COMPLETOS servicios facturados no cuentan con autorizacion                         favor validar continuar tramite. YUFREY HERMNANDEZ                                                                                                                                                                                                                                                                                                                                                                                                                                                                                                                                                                      </t>
  </si>
  <si>
    <t>891411663_HSM1187925</t>
  </si>
  <si>
    <t xml:space="preserve">AUTO: SE DEVUELVE FACTURA CON SOPORTES COMPLETOS NO ANEXAN AUTORIZACION DEL SERVICIO , ANEXAR CONTINUAR                 TRAMITE. YUFREY HERNNSDEZ                                                                                                                                                                                                                                                                                                                                                                                                                                                                                                                                                                                               </t>
  </si>
  <si>
    <t>891411663_HSM1203826</t>
  </si>
  <si>
    <t>891411663_HSM1240717</t>
  </si>
  <si>
    <t xml:space="preserve">AUT/TARIFA: SE DEVUELVE FACTURA AMBULATORIA NO CUENTA CON AU TORIZACION POR LOS SERVICIOS PRESTADOS, FAVOR SOLICITAR , MYOR VALOR COBRADO EN PARACLINICOS TRANSAMINASAS SE RECONOCE SOAT-25%, FAVOR VALIDAR .JENNIFER REBOLLEDO                                                                                                                                                                                                                                                                                                                                                                                                                                                                                                                 </t>
  </si>
  <si>
    <t>891411663_HSM1245689</t>
  </si>
  <si>
    <t>891411663_HSM1273388</t>
  </si>
  <si>
    <t xml:space="preserve">AUT/TARIFA: SE DEVUELVE FACTURA NO CUENTA CON AUTORIZACION P OR EL SERVICIO PRESTADO EL NAP QUE ANEXAN SE ENCUENTRA PRESNTADO Y PAGO EN LA FACTURA HSM-1267066  MAYOR VALOR COBRADO  EN CUPS 903026 .JENNIFER REBOLLEDO                                                                                                                                                                                                                                                                                                                                                                                                                                                                                                                                                                                                                                                                                                                                                                                                                                                                                                                                                                                                                                                                                                                                                                                                                                                                                                                                    </t>
  </si>
  <si>
    <t>891411663_HSM1275042</t>
  </si>
  <si>
    <t xml:space="preserve">AUT/TARIFA: SE DEVUELVE FACTURA AMBULATORIA NO CUENTA CON AU TORIZACION POR LOS SERVICIOS FACTURADOS EL NAP QUE ANEXAN SENCUENTRA PRESENTADO Y PAGO EN LA FACTURA HSM-1265442  MAYO R VALOR COBRADO EN CUPS 903026. JENNIFER REBOLLEDO                                                                                                                                                                                                                                                                                                                                                                                                                                                                                                                                                                                                                                                                                                                                                                                                                                                                                                                                                                                                                                                                                                                                                                                                                                                                                                                     </t>
  </si>
  <si>
    <t>891411663_HSM1232371</t>
  </si>
  <si>
    <t>891411663_HSM1270937</t>
  </si>
  <si>
    <t xml:space="preserve">AUT: SE DEVUELVE FACTURA NO CUENTA CON AUTORIZACION POR LOS SERVICIOS PRESTADOS FAVOR SOLICITAR  ANEXAR HISTORIA CLINICA LEGIBLE .JENNIFER REBOLLEDO                                                                                                                                                                                                                                                                                                                                                                                                                                                                                                                                                                                                                                                                                                                                                                                                                                                                                                                                                                                                                                                                                                                                                                                                                                                                                                                                                                                                       </t>
  </si>
  <si>
    <t>891411663_HSM1211252</t>
  </si>
  <si>
    <t xml:space="preserve">PGP: DEVOLUCION SERVICIO FACTURADO 903895 CREATININA EN SUERO U OTROS FLUIDOS ESTA DENTRO DEL PGP                       CAPITA. ANDRES FERNANDEZ                                                                                                                                                                                                                                                                                                                                                                                                                                                                                                                                                                                                </t>
  </si>
  <si>
    <t>891411663_HSM1195380</t>
  </si>
  <si>
    <t>891411663_HSM1203385</t>
  </si>
  <si>
    <t>891411663_HSM1221188</t>
  </si>
  <si>
    <t xml:space="preserve">AUT: SE DEVUELVE FACTURA NO CUENTA CON AUTORIZACION POR EL S ERVICIO FACTURADO FAVOR SOLICITAR.JENNIFER REBOLLEDO                                                                                                                                                                                                                                                                                                                                                                                                                                                                                                                                                                                                                               </t>
  </si>
  <si>
    <t>891411663_HSM1226543</t>
  </si>
  <si>
    <t xml:space="preserve">AUT: SE DEVUELVE FACTURA NO CUENTA CON AUTORIZACION PARA LOS CSERVICIOS FACTURADOS,MAYOR VALOR COBRADO EN HEMOGLOBINA GLDILADA SE RECONOCE SOAT-25%.JENNIFER REBOLLEDO                                                                                                                                                                                                                                                                                                                                                                                                                                                                                                                                                                          </t>
  </si>
  <si>
    <t>891411663_HSM1236642</t>
  </si>
  <si>
    <t>891411663_HSM1189144</t>
  </si>
  <si>
    <t xml:space="preserve">AUT: SE DEVUELVE FACTURA CON SOPORTES COMPLETOS NO REPORTAN AUTORIZACION FAVOR ANEXAR CONTINUAR TRAMITE.                YUFREY HERNNDE                                                                                                                                                                                                                                                                                                                                                                                                                                                                                                                                                                                                          </t>
  </si>
  <si>
    <t>891411663_HSM1247280</t>
  </si>
  <si>
    <t xml:space="preserve">AUT/TARIFA: SE DEVUELVE FACTURA NO CUENTA CON AUTORIZACION P OR IMAGEN DIAGNOSTICA DERIVADA DE URGENCIAS2- 2-MAYOR VALOCOBRADO SE RECONOCE SOAT-25%.JENNIFER REBOLLEDO                                                                                                                                                                                                                                                                                                                                                                                                                                                                                                                                                                                                                                                                                                                                                                                                                                                                                                                                                                                                                                                                                                                                                                                                                                                                                                                                                                                     </t>
  </si>
  <si>
    <t>891411663_HSM1247320</t>
  </si>
  <si>
    <t xml:space="preserve">AUT: SE DEVUELVE FACTURA NO CUENTA CON AUTORIZACION POR LOS SERVICIOS FACTURA AMBITO URGENCIAS.JENNIFER REBOLLEDO                                                                                                                                                                                                                                                                                                                                                                                                                                                                                                                                                                                                                                                                                                                                                                                                                                                                                                                                                                                                                                                                                                                                                                                                                                                                                                                                                                                                                                           </t>
  </si>
  <si>
    <t>891411663_HSM1279810</t>
  </si>
  <si>
    <t xml:space="preserve">AUT: SE DEVUELVE FACTURA SERVICIO DERIVADO DE URGENCIAS NO C UENTA CON AUTORIZACION POR PARACLINICOS FAVOR SOLICITAR.JENIFER REBOLLEDO                                                                                                                                                                                                                                                                                                                                                                                                                                                                                                                                                                                                                                                                                                                                                                                                                                                                                                                                                                                                                                                                                                                                                                                                                                                                                                                                                                                                                      </t>
  </si>
  <si>
    <t>891411663_HSM1282416</t>
  </si>
  <si>
    <t>891411663_HSM1257774</t>
  </si>
  <si>
    <t xml:space="preserve">AUT: SE DEVUELVE FACTURA SERVICIO DE URGENCIAS NO CUENTA CON  AUTORIZACION POR LOS SERVICIOS FAVOR SOLICITAR.JENNIFER RELLEDO                                                                                                                                                                                                                                                                                                                                                                                                                                                                                                                                                                                                                                                                                                                                                                                                                                                                                                                                                                                                                                                                                                                                                                                                                                                                                                                                                                                                                               </t>
  </si>
  <si>
    <t>891411663_HSM1192791</t>
  </si>
  <si>
    <t xml:space="preserve">AUTORIZACION. se devuelve factura con soportes completos no reportan autorizacion de srvicios                           yufrey hernnade                                                                                                                                                                                                                                                                                                                                                                                                                                                                                                                                                                                                         </t>
  </si>
  <si>
    <t>891411663_HSM1207066</t>
  </si>
  <si>
    <t>891411663_HSM1211260</t>
  </si>
  <si>
    <t>891411663_HSM1226326</t>
  </si>
  <si>
    <t xml:space="preserve">AUT: SE DEFVUELVE FACTURA AL VALIDAR NO CUENTA CON AUTORIZAC ON POR LOS SERVICIOS FACTURADOS FAVOR VALIDAR.JENNIFER REBOLEDO                                                                                                                                                                                                                                                                                                                                                                                                                                                                                                                                                                                                                    </t>
  </si>
  <si>
    <t>891411663_HSM1226798</t>
  </si>
  <si>
    <t xml:space="preserve">AUT: SE DEVUELVE FACTURA NO CUENTA CON AUTORIZACION POR LOS SERVICIOS PRESTADOS FAVOR VALIDAR.JENNIFER REBOLLEDO                                                                                                                                                                                                                                                                                                                                                                                                                                                                                                                                                                                                                                </t>
  </si>
  <si>
    <t>891411663_HSM1228567</t>
  </si>
  <si>
    <t xml:space="preserve">AUT: SE DEVUELVE FACTURA NO CUENTA CON AUTORIZACION POR LOS SERVICIOS FACTURADOS .JENNIFER REBOLLEDO                                                                                                                                                                                                                                                                                                                                                                                                                                                                                                                                                                                                                                            </t>
  </si>
  <si>
    <t>891411663_HSM1245676</t>
  </si>
  <si>
    <t xml:space="preserve">AUT/TARIFA: SE DEVUELVE FACTURA NO CUENTA CON AUTORIZACION P OR INTERCONUSLTA DE ORTOPEDIA DERIVADA DE URGENCIAS 2-MAYORVALOR COBRADO SE RECONOCE SOAT-25%.JENNIFER REBOLLEDO                                                                                                                                                                                                                                                                                                                                                                                                                                                                                                                                                                                                                                                                                                                                                                                                                                                                                                                                                                                                                                                                                                                                                                                                                                                                                                                                                                               </t>
  </si>
  <si>
    <t>891411663_HSM1247278</t>
  </si>
  <si>
    <t xml:space="preserve">AUT/TARIFA: SE DEVUELVE FACTURA NO CUENTA CON AUTORIZACION P OR INTERCONCULTA DERIVADA DE URGENCIAS  2-MAYOR VALOR COBRDO SE RECONOCE SOAT-25%.JENNIFER REBOLLEDO                                                                                                                                                                                                                                                                                                                                                                                                                                                                                                                                                                                                                                                                                                                                                                                                                                                                                                                                                                                                                                                                                                                                                                                                                                                                                                                                                                                          </t>
  </si>
  <si>
    <t>891411663_HSM1257539</t>
  </si>
  <si>
    <t xml:space="preserve">AUT/TARIFA: SE DEVUELVE FACTURA SERVICIO DERIVADO DE URGENCI AS NO CUENTA CON AUTORIZACION POR PARACLINICO MAYOR VALOR BRADO PCR VP$42.250.JENNIFER REBOLLEDO                                                                                                                                                                                                                                                                                                                                                                                                                                                                                                                                                                                                                                                                                                                                                                                                                                                                                                                                                                                                                                                                                                                                                                                                                                                                                                                                                                                              </t>
  </si>
  <si>
    <t>891411663_HSM1271163</t>
  </si>
  <si>
    <t xml:space="preserve">AUT/TARIFA: SE DEVUELVE FACTURA NO CUENTA CON AUTORIZACION S ERVICIO DERIVADO DE URGENCIAS PCR  MAYOR VALOR COBRADO EN UPS 906913 FAVOR VALIDAR.JENNIFER REBOLLEDO                                                                                                                                                                                                                                                                                                                                                                                                                                                                                                                                                                                                                                                                                                                                                                                                                                                                                                                                                                                                                                                                                                                                                                                                                                                                                                                                                                                         </t>
  </si>
  <si>
    <t>891411663_HSM1276765</t>
  </si>
  <si>
    <t xml:space="preserve">AUT/TARIFA: SE DEVUELVE FACTURA SERVICIO DERIVADO DE URGENCI AS NO CUENTA CON AUTORIZACION POR PARACLINICO MAYOR VALOR BRADO EN PCR.JENNIFER REBOLLEDO                                                                                                                                                                                                                                                                                                                                                                                                                                                                                                                                                                                                                                                                                                                                                                                                                                                                                                                                                                                                                                                                                                                                                                                                                                                                                                                                                                                                     </t>
  </si>
  <si>
    <t>891411663_HSM1270894</t>
  </si>
  <si>
    <t xml:space="preserve">AUT:SE DEVUELVE FACTURA SERVICIO DE URGENCIAS NO CUENTA CON  AUTORIZACION POR LOS SERVICIOS FACTURADOS FAVOR SOLICITAR  CORREO CAPAUTORIZACIONES@EPSDELAGENTE.COM.CO .JENNIFER REBO LLEOD                                                                                                                                                                                                                                                                                                                                                                                                                                                                                                                                                                                                                                                                                                                                                                                                                                                                                                                                                                                                                                                                                                                                                                                                                                                                                                                                                                  </t>
  </si>
  <si>
    <t>891411663_HSM1182020</t>
  </si>
  <si>
    <t xml:space="preserve">PGP O CAPITA: SE DEVUELVE FACTURA CON SOPORTES COMPLETOS CUP 890701 URGENCIA PERTENECE ALA CAPITA.                      YUFREY HERNNSDEZ                                                                                                                                                                                                                                                                                                                                                                                                                                                                                                                                                                                                        </t>
  </si>
  <si>
    <t>891411663_HSM1188486</t>
  </si>
  <si>
    <t xml:space="preserve">PGP O CAPITA: SE DEVUELVE FACTURA CON SOPORTES COMPLETOS USUARIO Y SERVICIO PERTENECE CALA CAPITA                       YUFREY HERNNDEZ                                                                                                                                                                                                                                                                                                                                                                                                                                                                                                                                                                                                         </t>
  </si>
  <si>
    <t>891411663_HSM1188487</t>
  </si>
  <si>
    <t xml:space="preserve">PGP O CAPITA; SE DEVUELVE FACTURA CON SOPORTES COMPLETOS USURIO Y SERVICIO PERTENECE ALA CAPITA                         YUFREY HERNNDEZ                                                                                                                                                                                                                                                                                                                                                                                                                                                                                                                                                                                                         </t>
  </si>
  <si>
    <t>891411663_HSM1188491</t>
  </si>
  <si>
    <t xml:space="preserve">PGP  O CAPITA; SE DEVUELVE FACTURA CON SOPORTES COMPLETOS USUARIO Y SERVICIO PERTENECEN ALA CAPITA                      YUFREY HERNNDEZ                                                                                                                                                                                                                                                                                                                                                                                                                                                                                                                                                                                                         </t>
  </si>
  <si>
    <t>891411663_HSM1188492</t>
  </si>
  <si>
    <t xml:space="preserve">PGP O CAPITA;: SE DEVUELVE FACTURA CON SOPORTES COMPLETOS USUARRIO Y SERVICIOS FACTURADO PERTENECEN ALA CAPITA          YUFREY HERNNDEZ                                                                                                                                                                                                                                                                                                                                                                                                                                                                                                                                                                                                         </t>
  </si>
  <si>
    <t>891411663_HSM1188496</t>
  </si>
  <si>
    <t xml:space="preserve">AUTO: SE DEVUELVE FACTURA CON SOPORTES COMPLETOS NO ANEXAN AUTORIZACION DEL SERVICIO ,ANEXAR PARA CONTINUAR TRAMITE.    YUFREY HERNNADEZ                                                                                                                                                                                                                                                                                                                                                                                                                                                                                                                                                                                                        </t>
  </si>
  <si>
    <t>891411663_HSM1189619</t>
  </si>
  <si>
    <t xml:space="preserve">PGP O CAPITA: SE DEVUELVE FACTURA CON SOPORTES COMPLETOS CUPS 890701 URGENCIA PERTENEE ALA CAPITA.                      YUFREY HERNANDEZ                                                                                                                                                                                                                                                                                                                                                                                                                                                                                                                                                                                                        </t>
  </si>
  <si>
    <t>891411663_HSM1191204</t>
  </si>
  <si>
    <t xml:space="preserve">PGP O CAPITA </t>
  </si>
  <si>
    <t>891411663_HSM1237341</t>
  </si>
  <si>
    <t xml:space="preserve">PGP/CAPITA: SE DEVUELVE FACTURA EL SERVICIO FACTURADO SE ENC ENTRA INCLUIDO DENTRO DE LA CAPITA .JENNIFER REBOLLEDO                                                                                                                                                                                                                                                                                                                                                                                                                                                                                                                                                                                                                             </t>
  </si>
  <si>
    <t>891411663_HSM1225748</t>
  </si>
  <si>
    <t>891411663_HSM1228044</t>
  </si>
  <si>
    <t xml:space="preserve">AUT:SE DEVUELVE FACTURA NO CUENTA CON AUTORIZACION POR LOS S ERVICIOS FACTURADOS.JENNIFER REBOLLEDO                                                                                                                                                                                                                                                                                                                                                                                                                                                                                                                                                                                                                                             </t>
  </si>
  <si>
    <t>891411663_HSM1228573</t>
  </si>
  <si>
    <t>891411663_HSM1223483</t>
  </si>
  <si>
    <t>891411663_HSM1283050</t>
  </si>
  <si>
    <t>891411663_HSM1212842</t>
  </si>
  <si>
    <t xml:space="preserve">AUT:SE DEVUELVE FACTURA AL VALIDAR NO CUENTA CON AUTORIZACIO N POR LOS SERVICIOS FACTURADOS FAVOR SOLICITAR PARA DAR TRAITE.JENNIFER REBOLLEDO                                                                                                                                                                                                                                                                                                                                                                                                                                                                                                                                                                                                  </t>
  </si>
  <si>
    <t>891411663_HSM1198190</t>
  </si>
  <si>
    <t>891411663_HSM1208919</t>
  </si>
  <si>
    <t>891411663_HSM1276230</t>
  </si>
  <si>
    <t xml:space="preserve">AUT/TARIFA: SE DEVUELVE FACTURA NO CUENTA CON AUTORIZACION P ARA LOS SERVICIOS DERIVADOS DE URGENCIAS  MAYOR VALOR COBRDO EN CUPS 902045 Y 902049 .JENNIFER REBOLLEDO                                                                                                                                                                                                                                                                                                                                                                                                                                                                                                                                                                                                                                                                                                                                                                                                                                                                                                                                                                                                                                                                                                                                                                                                                                                                                                                                                                                      </t>
  </si>
  <si>
    <t>891411663_HSM1184190</t>
  </si>
  <si>
    <t xml:space="preserve">PGP O CAPITA.SE DEVUELVE FACTURA CON SOPORTES COMPLETOS SERVICIO CUP 890701 URGENCIA PERTENECE ALA CAPITA               YUFREY HERNNADEZ                                                                                                                                                                                                                                                                                                                                                                                                                                                                                                                                                                                                        </t>
  </si>
  <si>
    <t>891411663_HSM1215691</t>
  </si>
  <si>
    <t xml:space="preserve">AUT: SE DEVUELVE FACTURA NO CUENTA CON AUTORIZACION POR LOS ERVICIOS PRESTADOS FAVOR SOLICITAR PARA DAR TRAMITE.JENNIFER REBOLLEDO                                                                                                                                                                                                                                                                                                                                                                                                                                                                                                                                                                                                              </t>
  </si>
  <si>
    <t>891411663_HSM1225977</t>
  </si>
  <si>
    <t>891411663_HSM1218235</t>
  </si>
  <si>
    <t>891411663_HSM1195432</t>
  </si>
  <si>
    <t>891411663_HSM1185805</t>
  </si>
  <si>
    <t xml:space="preserve">AUT: se devuelve factura con soportes completos servicios facturados no cuentan con autorizacion                        fAvor realizar gestion. Yufrey hernandez YUFREY HERNANDEZ                                                                                                                                                                                                                                                                                                                                                                                                                                                                                                                                                               </t>
  </si>
  <si>
    <t>891411663_HSM1192830</t>
  </si>
  <si>
    <t xml:space="preserve">AUTORIZACION: SE DEVUEVE FACTURA CON SOPORTES COMPLETOS NO REPORTAN AUTORIZACION DE LOS SERVICIOS ,FAVOR ANEXAR         CONTINUAR TRAMITE. YUFREY HERNNADEZ                                                                                                                                                                                                                                                                                                                                                                                                                                                                                                                                                                                     </t>
  </si>
  <si>
    <t>891411663_HSM1195434</t>
  </si>
  <si>
    <t>891411663_HSM1203457</t>
  </si>
  <si>
    <t>891411663_HSM1228136</t>
  </si>
  <si>
    <t xml:space="preserve">AUT: SE DEVUELVE FACTURA AL VALIDAR NO CUENTA CON AUTORIZACI ON POR LOS SERVICIOS PRESTADOS .JENNIFER REBOLLEDO                                                                                                                                                                                                                                                                                                                                                                                                                                                                                                                                                                                                                                 </t>
  </si>
  <si>
    <t>891411663_HSM1240728</t>
  </si>
  <si>
    <t xml:space="preserve">AUT/TARIFA: SE DEVUELVE FACTURA AMBULATORIA , NO CUENTA CON AUTORIZACION POR LOS SERVICIOS PRESTADOS ,MAYOR VALOR COBRAD EN PARACLINICOS SE RECONOCE SOAT-25%.JENNIFER REBOLLEDO                                                                                                                                                                                                                                                                                                                                                                                                                                                                                                                                                                </t>
  </si>
  <si>
    <t>891411663_HSM1195440</t>
  </si>
  <si>
    <t xml:space="preserve">PGP: DEVOLUCION EL SERVICIO FACTURADO ESTA DENTRO DEL PGP ANDRES FERNANDEZ                                                                                                                                                                                                                                                                                                                                                                                                                                                                                                                                                                                                                                                                      </t>
  </si>
  <si>
    <t>891411663_HSM1203519</t>
  </si>
  <si>
    <t xml:space="preserve">PGP: DEVOLUCION SERVICIO FACTURADO 903809 BILIRRUBINAS TOTAL Y DIRECTA ESTA DENTRO DEL PGP CAPITA. ANDRES FERNANDEZ                                                                                                                                                                                                                                                                                                                                                                                                                                                                                                                                                                                                                             </t>
  </si>
  <si>
    <t>891411663_HSM1228592</t>
  </si>
  <si>
    <t xml:space="preserve">PGP/CAPITA: SE DEVUELVE FACTURA EL SERVICIO FACTURADO SE ENC ENTRA DENTRO DE LA CAPITA .JENNIFER REBOLLEDO                                                                                                                                                                                                                                                                                                                                                                                                                                                                                                                                                                                                                                      </t>
  </si>
  <si>
    <t>891411663_HSM1198650</t>
  </si>
  <si>
    <t>891411663_HSM1250243</t>
  </si>
  <si>
    <t>891411663_HSM1250244</t>
  </si>
  <si>
    <t>891411663_HSM1253418</t>
  </si>
  <si>
    <t xml:space="preserve">AUT/TARIFA: SE DEVUELVE FACTURA SERVICIO DERIVADO DE URGENCI AS NO CUENTA CON AUTORIZACION POR INTERCONSULTA2-MAYOR VAL COBRADO VP $57.300 FAVOR VALIDAR.JENNIFER REBOLLEDO                                                                                                                                                                                                                                                                                                                                                                                                                                                                                                                                                                                                                                                                                                                                                                                                                                                                                                                                                                                                                                                                                                                                                                                                                                                                                                                                                                                </t>
  </si>
  <si>
    <t>891411663_HSM1271154</t>
  </si>
  <si>
    <t xml:space="preserve">AUT/TARIFA: SE DEVULVE FACTURA NO CUENTA CON AUTORIZACION PO  CONSULTA SERVICIO DERIVADO DE URGENCIAS MAYOR VALOR COBRA EN INTERCONSULTA POR ORTOPEDIA .JENNIFER REBOLLEDO                                                                                                                                                                                                                                                                                                                                                                                                                                                                                                                                                                                                                                                                                                                                                                                                                                                                                                                                                                                                                                                                                                                                                                                                                                                                                                                                                                                 </t>
  </si>
  <si>
    <t>891411663_HSM1208923</t>
  </si>
  <si>
    <t>891411663_HSM1275981</t>
  </si>
  <si>
    <t xml:space="preserve">AUT/TARIFA: SE DEVUELVE FACTURA SERVICIO DERIVADO DE URGENCI S NO CUENTA CON AUTORIZACION POR PARACLINICO TROPONINA  MAR VALOR COBRADO EN SERVICIO.JENNIFER REBOLLEDO                                                                                                                                                                                                                                                                                                                                                                                                                                                                                                                                                                                                                                                                                                                                                                                                                                                                                                                                                                                                                                                                                                                                                                                                                                                                                                                                                                                      </t>
  </si>
  <si>
    <t>891411663_HSM1279794</t>
  </si>
  <si>
    <t xml:space="preserve">AUT: SE DEVUELVE FACTURA SERVICIO DERIVADO DE URGENCIAS NO C UENTA CON AUTORIZACION POR PARACLINICO FAVOR SOLIICTAR PARADAR TRAMITE.JENNIFER REBOLLEDO                                                                                                                                                                                                                                                                                                                                                                                                                                                                                                                                                                                                                                                                                                                                                                                                                                                                                                                                                                                                                                                                                                                                                                                                                                                                                                                                                                                                      </t>
  </si>
  <si>
    <t>891411663_HSM1285461</t>
  </si>
  <si>
    <t>891411663_HSM1210135</t>
  </si>
  <si>
    <t xml:space="preserve">AUT/SPTE INCOMPLETO: SE DEVUELVE FACTURA NO CUENTA CON AUTOR IZACION POR LOS SERVICIOS PRESTADOS EL NAP QUE ANEXAN SE ENENTRA PAGO EN LA FACTURA HSM-1201579 , NO SE EVIDENCIA COMPR BANTE DE RECIBIDO POR EL USUARIO.JENNIFER REBOLLEDO                                                                                                                                                                                                                                                                                                                                                                                                                                                                                                        </t>
  </si>
  <si>
    <t>891411663_HSM1221196</t>
  </si>
  <si>
    <t xml:space="preserve">PGP/CAPITA: SE DEVUELVE FACTURA SE VALIDA SERVICIOS FACTURAD S SE ENCUENTRA INCLUIDOS DENTRO DE LA CAPITA.JENNIFER REBOLDO                                                                                                                                                                                                                                                                                                                                                                                                                                                                                                                                                                                                                      </t>
  </si>
  <si>
    <t>891411663_HSM1204954</t>
  </si>
  <si>
    <t>891411663_HSM1195390</t>
  </si>
  <si>
    <t>891411663_HSM1208831</t>
  </si>
  <si>
    <t>891411663_HSM1226465</t>
  </si>
  <si>
    <t xml:space="preserve">AUT/TARIFA: SE DEVUELVE FACTURA NO CUENTA CON AUTORIZACION P OR LOS SERVICIOS PRESTADOS, MAYOR VALOR COBRADO EN PARACLINCOS SE RECONOCE SOAT-25%.JENNIFER REBOLLEDO                                                                                                                                                                                                                                                                                                                                                                                                                                                                                                                                                                             </t>
  </si>
  <si>
    <t>891411663_HSM1191510</t>
  </si>
  <si>
    <t xml:space="preserve">PGP O CAPITA: SE DEVUELVE FACTURA CON SOPORTES COMPLETOS SERVICIO PERTENECE ALA CAPITA Y USUARIO TAMBIEN                YUFREY HERNNWDEZ                                                                                                                                                                                                                                                                                                                                                                                                                                                                                                                                                                                                        </t>
  </si>
  <si>
    <t>891411663_HSM1196863</t>
  </si>
  <si>
    <t>891411663_HSM1195427</t>
  </si>
  <si>
    <t>891411663_HSM1226475</t>
  </si>
  <si>
    <t xml:space="preserve">AUT/TARIFA: SE DEVUELVE FACTURA NO CUENTA CON AUTORIZACION P OR LOS SERVICIOS FACTURADOS, MAYOR VALOR COBRADO EN PARACLIICOS SE RECONOCEN A TARIFA SOAT-25% SEGUN CONVENIO.JENNIFER REBOLLEDO                                                                                                                                                                                                                                                                                                                                                                                                                                                                                                                                                   </t>
  </si>
  <si>
    <t>891411663_HSM1235679</t>
  </si>
  <si>
    <t>891411663_HSM1247248</t>
  </si>
  <si>
    <t>891411663_HSM1208565</t>
  </si>
  <si>
    <t xml:space="preserve">PGP: DEVOLUCION SERVICIO FACTURADO 871121 RADIOGRAFIA DE TORAX (P.A. O A.P. Y LATERAL, DECUBITO LATERAL, OBLICUAS       O LATERAL) ESTA DENTRO DEL PGP CAPITA. ANDRES FERNANDEZ                                                                                                                                                                                                                                                                                                                                                                                                                                                                                                                                                                 </t>
  </si>
  <si>
    <t>891411663_HSM1225540</t>
  </si>
  <si>
    <t>891411663_HSM1188488</t>
  </si>
  <si>
    <t xml:space="preserve">PGP O CAPITA; SE DEVUELVE FACTURA CON SOPORTES COMPLETOS USUARIO Y SERVICIO PERTENCE ALA CAPITA.                        YUFREY HERNNDEZ                                                                                                                                                                                                                                                                                                                                                                                                                                                                                                                                                                                                         </t>
  </si>
  <si>
    <t>891411663_HSM1180574</t>
  </si>
  <si>
    <t xml:space="preserve">COVID: SE DEVUELVE FACTURA CON SOPORTESA COMPLETOS CORREGIR PRESTADOR WESSERVIS </t>
  </si>
  <si>
    <t>COVID-19</t>
  </si>
  <si>
    <t>891411663_HSM1185800</t>
  </si>
  <si>
    <t xml:space="preserve">COVID: SE DEVUEVE FACTURA CON SOPORTES COMPLETOS CORREGIR PRESTADOR WERSIS </t>
  </si>
  <si>
    <t>891411663_HSM1198962</t>
  </si>
  <si>
    <t xml:space="preserve">COVID-19: Se devuelve factura completa servicio lab SARS CoV 2 [COVID-19] ANTÍGENO $80800; presenta inconsistenc        ia en: reporte sismuestra No reportada - SIN ASEGURADORA. Gladys Vivas.                                                                                                                                                                                                                                                                                                                                                                                                                                                                                                                                                 </t>
  </si>
  <si>
    <t>891411663_HSM1198969</t>
  </si>
  <si>
    <t xml:space="preserve">COVID-19: Se devuelve factura completa servicio lab SARS CoV 2 [COVID-19] ANTÍGENO $80800; presenta inconsistenc        ia en: reporte sismuestra SIN ASEGURADORA. Gladys Vivas.                                                                                                                                                                                                                                                                                                                                                                                                                                                                                                                                                                </t>
  </si>
  <si>
    <t>891411663_HSM1228126</t>
  </si>
  <si>
    <t xml:space="preserve">COVID: SE DEVUELVE FACTURA EL SERVICIO FACTURADO NO SE ENCUE TRA REPORTADO EN LA BASE DE SISMUESTRAS SE ENCUENTRA PARA ORA EPS FAVOR VALIDAT.JENNIFER REBOLLEDO                                                                                                                                                                                                                                                                                                                                                                                                                                                                                                                                                                                 </t>
  </si>
  <si>
    <t>891411663_HSM1204986</t>
  </si>
  <si>
    <t>891411663_HSM1188490</t>
  </si>
  <si>
    <t xml:space="preserve">PGP O CAPITA; SE DEVUELVE FACTURA CON SOPORTES COMPLETOS USUARIO Y SERVICIO PERTENCE ALA CAPITA.                        YUFREY HERNDEZ                                                                                                                                                                                                                                                                                                                                                                                                                                                                                                                                                                                                          </t>
  </si>
  <si>
    <t>891411663_HSM1282417</t>
  </si>
  <si>
    <t>891411663_HSM1185039</t>
  </si>
  <si>
    <t>891411663_HSM1191348</t>
  </si>
  <si>
    <t xml:space="preserve">AUTO: SE DEVUELVE FACTURA CON SOPORTES COMPLETOS NO PRESENTAN AUTORIZACION DE LOS SERVICIOS                             YUFEY HERNANDEZ                                                                                                                                                                                                                                                                                                                                                                                                                                                                                                                                                                                                         </t>
  </si>
  <si>
    <t>891411663_HSM1196872</t>
  </si>
  <si>
    <t>891411663_HSM1203412</t>
  </si>
  <si>
    <t>891411663_HSM1212839</t>
  </si>
  <si>
    <t xml:space="preserve">AUT/TARIFA:SE DEVUELVE FACTURA NO CUENTA CON AUTORIZACION PA RA EL SEVICIO FACTURADO, MAYOR VALOR COBRADO EN TROPONINA V $64.001 DIFERENCIA POR $21.299 FAVOR VALIDAR.JENNIFER REVBO LLEDO                                                                                                                                                                                                                                                                                                                                                                                                                                                                                                                                                      </t>
  </si>
  <si>
    <t>891411663_HSM1226202</t>
  </si>
  <si>
    <t xml:space="preserve">AUT: SE DEVUELVE FACTURA NO CUENTA CON AUTORIZACION POR LOS SERVICIOS FACTURADOS, FAVOR VALIDAR.JENNIFER REBOLELDO                                                                                                                                                                                                                                                                                                                                                                                                                                                                                                                                                                                                                              </t>
  </si>
  <si>
    <t>891411663_HSM1235601</t>
  </si>
  <si>
    <t xml:space="preserve">AUT: SE DEVUELVE FACTURA NO CUENTA CON AUTORIZACION PARA LOS SERVICIOS PRESTADOS FAVOR SOLICITAR PARA DAR TRAMITE.JENNIFR REBOLLEDO                                                                                                                                                                                                                                                                                                                                                                                                                                                                                                                                                                                                             </t>
  </si>
  <si>
    <t>891411663_HSM1235644</t>
  </si>
  <si>
    <t xml:space="preserve">AUT:SE DEVUELVE FACTURA NO CUENTA CON AUTORIZACION POR LOS S ERVICIOS FACTURADOS FAVOR SOLICITAR PARA DAR TRAMITE.JENNIFR REBOLLEDO                                                                                                                                                                                                                                                                                                                                                                                                                                                                                                                                                                                                             </t>
  </si>
  <si>
    <t>891411663_HSM1241561</t>
  </si>
  <si>
    <t xml:space="preserve">AUT/TARIFA: SE DEVUELVE FACTURA AMBULATORIA NO CUENTA CON AU TORIZACION POR LOS SERVICIOS PRESTADOS FAVOR SOLICITAR, MAYR VALOR COBRADO EN TROPONINA SE RECONOCE A $64.000 FAVOR VAL IDAR PARA DAR TRAMITE.JENNIFER REBOLLEDO                                                                                                                                                                                                                                                                                                                                                                                                                                                                                                                   </t>
  </si>
  <si>
    <t>891411663_HSM1270833</t>
  </si>
  <si>
    <t xml:space="preserve">AUT/TARIFA/SPTE.INCOMPLETO: SE DEVUELVE FACTURA NO CUENTA CO N AUTORIZACION EL NAP QUE ANEXAN SE ENCUENTRA PRESENTADO Y AGO EN LA FACTURA HSM-1247217FACTURAN 3 PSICOTERAPIAS SOPOR TAN 1  MAYOR VALOR COBRADO VP$ 24.570 . JENNIFER REOLLEDO                                                                                                                                                                                                                                                                                                                                                                                                                                                                                                                                                                                                                                                                                                                                                                                                                                                                                                                                                                                                                                                                                                                                                                                                                                                                                                             </t>
  </si>
  <si>
    <t>891411663_HSM1212661</t>
  </si>
  <si>
    <t xml:space="preserve">AUT: SE DEVUELVE FACTURA AL VALIDAR NO CUENTA CON AUTORIZACI ON POR LOS SERVICIOS PRESTADOS EL NAP QUE ANEXAN SE ENCUENTA PAGO EN LA FACTURA HSM-1198813 .JENNIFER REBOLLEDO                                                                                                                                                                                                                                                                                                                                                                                                                                                                                                                                                                    </t>
  </si>
  <si>
    <t>891411663_HSM1198965</t>
  </si>
  <si>
    <t>891411663_HSM1233857</t>
  </si>
  <si>
    <t>891411663_HSM1225787</t>
  </si>
  <si>
    <t>891411663_HSM1252743</t>
  </si>
  <si>
    <t xml:space="preserve">COVID-19: SE DEVUELVE FACTURA AL VALIDAR NO CUMPLE CON RESOL UCION 1412 DEL 2022 VALOR A RECONOCER POR EL ANTIGENO ES DE$87.704 FAVOR VALIDAR.JENNIFER REBOLLEDO                                                                                                                                                                                                                                                                                                                                                                                                                                                                                                                                                                                                                                                                                                                                                                                                                                                                                                                                                                                                                                                                                                                                                                                                                                                                                                                                                                                            </t>
  </si>
  <si>
    <t>891411663_HSM1255236</t>
  </si>
  <si>
    <t xml:space="preserve">FACTURACION/TARIFA: SE DEVUELVE FACTURA COVID-19 AL VALIDAR NO CUMPLE CON TOPE RESOLUCION 1412 VALOR TOPE $87.702 FAVOR VALIDAR .JENNIFER REBOLLEDO                                                                                                                                                                                                                                                                                                                                                                                                                                                                                                                                                                                                                                                                                                                                                                                                                                                                                                                                                                                                                                                                                                                                                                                                                                                                                                                                                                                                         </t>
  </si>
  <si>
    <t>891411663_HSM1255272</t>
  </si>
  <si>
    <t>891411663_HSM1256565</t>
  </si>
  <si>
    <t>891411663_HSM1267758</t>
  </si>
  <si>
    <t xml:space="preserve">TARIFA: SE DEVUELVE FACTURA MAYOR VALOR COBRADO DE ACUERDO A RESOLUCION 1412 DE 2022 VALOR MAXIMO A COBRO POR EL CUPS 90340 ANTIGENO $87.702 DIFERENCIA POR $6098 FAVOR VALIDAR.JENN IFER REBOLLEDO                                                                                                                                                                                                                                                                                                                                                                                                                                                                                                                                                                                                                                                                                                                                                                                                                                                                                                                                                                                                                                                                                                                                                                                                                                                                                                                                                         </t>
  </si>
  <si>
    <t>891411663_HSM1228628</t>
  </si>
  <si>
    <t xml:space="preserve">SPTE.INCOMPLETO : SE DEVUELVE FACTURA AL VALIDAR NO SE EVIDE CIA SOPORTE DEL PROCEDIMIENTO FACTURADO FAVOR ANEXAR FACTUR CON SOPORTES COMPLETOS PARA DAR TRAMITE.JENNIFER REBOLLEDO                                                                                                                                                                                                                                                                                                                                                                                                                                                                                                                                                             </t>
  </si>
  <si>
    <t>891411663_HSM1279806</t>
  </si>
  <si>
    <t xml:space="preserve">AUT: SE DEVUELVE FACTURA NO CUENTA CON AUTORIZACION POR LOS SERVICIOS DE URGENCIAS FAVOR SOLICITAR.JENNIFER REBOLLEDO                                                                                                                                                                                                                                                                                                                                                                                                                                                                                                                                                                                                                                                                                                                                                                                                                                                                                                                                                                                                                                                                                                                                                                                                                                                                                                                                                                                                                                       </t>
  </si>
  <si>
    <t>891411663_HSM1254020</t>
  </si>
  <si>
    <t xml:space="preserve">AUT/TARIFA: SE DEVUELVE FACTURA SERVICIO DERIVADO DE URGENCI AS NO CUENTA CON AUTORIZACION POR PARACLINICOS MAYOR VALOROBRADO EN SODIOPOTASIOCLORO SE RECONOCE SOAT-25%.JENNIFER EBOLLEDO                                                                                                                                                                                                                                                                                                                                                                                                                                                                                                                                                    </t>
  </si>
  <si>
    <t>891411663_HSM1253417</t>
  </si>
  <si>
    <t xml:space="preserve">AUT/TARIFA: SE DEVUELVE FACTURA SERVICIO DERIVADO DE URGENCI AS NO CUENTA CON AUTORIZACION POR PARACLINICO  MAYOR VALORCOBRADO EN TROPONINA VP$64.000 FAVOR VALIDAR.JENNIFER REBOLL DO                                                                                                                                                                                                                                                                                                                                                                                                                                                                                                                                                                                                                                                                                                                                                                                                                                                                                                                                                                                                                                                                                                                                                                                                                                                                                                                                                                     </t>
  </si>
  <si>
    <t>891411663_HSM1253419</t>
  </si>
  <si>
    <t xml:space="preserve">AUT/TARIFA: SE DEVUELVE FACTURA SERVICIO DERIVADO DE URGENCI AS NO CUENTA CON AUTORIZACION POR PARACLINICO MAYOR VALOR BRADO EN TROPONINA VP$64.000 FAVOR VALIDAR.JENNIFER REBOLLED                                                                                                                                                                                                                                                                                                                                                                                                                                                                                                                                                                                                                                                                                                                                                                                                                                                                                                                                                                                                                                                                                                                                                                                                                                                                                                                                                                        </t>
  </si>
  <si>
    <t>891411663_HSM1196873</t>
  </si>
  <si>
    <t>891411663_HSM1198002</t>
  </si>
  <si>
    <t>891411663_HSM1260188</t>
  </si>
  <si>
    <t xml:space="preserve">AUT: SE DEVUELVE FACTURA NO CUENTA CON AUTORIZACION POR TAC E CRANEO SERVICIO DERIVADO DE URGENCIAS FAVOR VALIDAR Y SOLICITAR.JENNIFER REBOLLEDO                                                                                                                                                                                                                                                                                                                                                                                                                                                                                                                                                                                                                                                                                                                                                                                                                                                                                                                                                                                                                                                                                                                                                                                                                                                                                                                                                                                                            </t>
  </si>
  <si>
    <t>891411663_HSM1273890</t>
  </si>
  <si>
    <t xml:space="preserve">AUT: SE DEVUELVE FACTURA NO CUENTA CON AUTORIZACION EL NAP Q UE ANEXAN SE ENCUENTRA PRESENTADO Y PAGO EN LA FACTURA HSM-267749 .JENNIFER REBOLLEDO                                                                                                                                                                                                                                                                                                                                                                                                                                                                                                                                                                                                                                                                                                                                                                                                                                                                                                                                                                                                                                                                                                                                                                                                                                                                                                                                                                                                          </t>
  </si>
  <si>
    <t>891411663_HSM1205860</t>
  </si>
  <si>
    <t>891411663_HSM1228087</t>
  </si>
  <si>
    <t xml:space="preserve">AUT: SE DEVUELVE FACTURA NO CUENTA CON AUTORIZACION POR LOS SERVICIOS PRESTADOS, FAVOR SOLICITAR PARA DAR TRAMITE.JENNIFER REBOLLEDO                                                                                                                                                                                                                                                                                                                                                                                                                                                                                                                                                                                                            </t>
  </si>
  <si>
    <t>891411663_HSM1276630</t>
  </si>
  <si>
    <t xml:space="preserve">AUT/TARIFA: SE DEVUELVE FACTURA SERVICIO DERIVADO DE URGENCI AS NO CUENTA CON AUTORIZACION PARA LOS PARACLINICOS MAYOR ALOR COBRADO EN CUPS 903805903833903866 Y 903867  FAVOR V ALIDAR.JENNIFER REBOLLEDO                                                                                                                                                                                                                                                                                                                                                                                                                                                                                                                                                                                              </t>
  </si>
  <si>
    <t>891411663_HSM1205839</t>
  </si>
  <si>
    <t>891411663_HSM1187933</t>
  </si>
  <si>
    <t xml:space="preserve">PGP O CAPITA  ; SE DEVUELVE FACTURA CON SOPORTES COMPLETOS USUARIO Y SERVICIO PERTENECEN ALA CAPITA                     YUFREY HERNDEZ                                                                                                                                                                                                                                                                                                                                                                                                                                                                                                                                                                                                          </t>
  </si>
  <si>
    <t>891411663_HSM1196530</t>
  </si>
  <si>
    <t xml:space="preserve">NOPBS: SE DEVUELVE FACTURA 1-MIPRES NO SE ENCUENTRA REPORTAD  EN LA WEB SERVICES, 2-HISTORIA CLINICA INCOMPLETA ,3-CODIG DEL ENSURE SE ENCUENTRA ERRADO DEBE DE IR CODIGO MIPRES,EN LA WEB SERVICES SE DEBE DE REPORTAR LOS MISMOS DATOS FACTURADOS, FECHA DE DISPENSACION DEBE DE IR LA FECHA DE EGRESO, CA TIDAD, VALOR,CODIGO MIPRES.LA FECHA DE INGRESO Y EGRESO NO OINCIDE CON LA ADMINISTRACION DE LOS ALIMENTOS INDICAN QUE I NGRESAR EL 22/05/2022 Y FINALIZA EL 22/05/2022 EN LA FACTURFAVOR VALIDAR Y ANEXAR LO REQUERIDO PARA DAR TRAMITE.JENNIFE R REBOLLEDO                                                                                                                                                                        </t>
  </si>
  <si>
    <t>891411663_HSM1253872</t>
  </si>
  <si>
    <t xml:space="preserve">AUT/TARIFA: SE DEVUELVE FACTURA SERVICIO DERIVADO DE URGENCI AS NO CUENTA CON AUTORIZACION POR LOS PARACLINICOS.2-MAYOR LOR COBRADO EN PCR VP$42.250  ANTIBIOGRAMA VP$26.000 ANTIBI OGRAMA SE ENCUENTRA INCLUIDO EN LA CAPITA.JENNIFER REBOLLED                                                                                                                                                                                                                                                                                                                                                                                                                                                                                                                                                                                                                                                                                                                                                                                                                                                                                                                                                                                                                                                                                                                                                                                                                                                                                                            </t>
  </si>
  <si>
    <t>891411663_HSM1257770</t>
  </si>
  <si>
    <t xml:space="preserve">AUT/TARIFA: SE DEVUELVE FACTURA NO CUENTA CON AUTORIZACION P ARA LOS SERVICIOS DERIVADOS DE URGENCIASMAYOR VALOR COBRAD EN SERVICIOS DE CONSULTA .JENNIFER REBOLLEDO                                                                                                                                                                                                                                                                                                                                                                                                                                                                                                                                                                                                                                                                                                                                                                                                                                                                                                                                                                                                                                                                                                                                                                                                                                                                                                                                                                                       </t>
  </si>
  <si>
    <t>891411663_HSM1212748</t>
  </si>
  <si>
    <t xml:space="preserve">AUT: SE DEVUELVE FACTURA LOS SERVICIOS FACTURADOS NO CUENTAN  CON AUTORIZACION FAVOR VALIDAR PARA DAR TRAMITE.JENNIFER RBOLLEDO                                                                                                                                                                                                                                                                                                                                                                                                                                                                                                                                                                                                                 </t>
  </si>
  <si>
    <t>891411663_HSM1225470</t>
  </si>
  <si>
    <t xml:space="preserve">AUT/PGP: SE DEVUELVE FACTURA AL VALIDAR AUTORIZACION NO COIN CIDE CON EL CODIGO FACTURADO AUTORIZAN CUPS 904902 Y FACTURN CUPS 904904 EL CUPS 904902 SE ENCUENTRA PACTADO POR $65.75 1 , TRIGLICERIDOS SE ENCUENTRAN INCLUIDOS EN LA CAPITA FAVOVALIDAR PARA DAR TRAMITE.JENNIFER REBOLLEDO                                                                                                                                                                                                                                                                                                                                                                                                                                                     </t>
  </si>
  <si>
    <t>891411663_HSM1221190</t>
  </si>
  <si>
    <t xml:space="preserve">AUT/TARIFA: SE DEVUELVE FACTURA NO CUENTA CON AUTORIZACION P OR LOS SERVICIOS FACTURADOS,2-MAYOR VALOR COBRADO EN SERVICOS SE RECONOCE SOAT-25% FAVOR VALIDAR.JENNIFER REBOLLEDO                                                                                                                                                                                                                                                                                                                                                                                                                                                                                                                                                                </t>
  </si>
  <si>
    <t>891411663_HSM1215405</t>
  </si>
  <si>
    <t>891411663_HSM1266660</t>
  </si>
  <si>
    <t xml:space="preserve">AUT/TARIFA: SE DEVUELVE FACTURA NO CUENTA CON AUTORIZACION P OR SERVICIOS DERIVADOS DE URGENCIAS FAVOR SOLICITAR MAYOR ALOR COBRADO.JENNIFER REBOLLEDO                                                                                                                                                                                                                                                                                                                                                                                                                                                                                                                                                                                                                                                                                                                                                                                                                                                                                                                                                                                                                                                                                                                                                                                                                                                                                                                                                                                                     </t>
  </si>
  <si>
    <t>891411663_HSM1205016</t>
  </si>
  <si>
    <t>891411663_HSM1198648</t>
  </si>
  <si>
    <t>891411663_HSM1212843</t>
  </si>
  <si>
    <t xml:space="preserve">AUT: SE DEVUELVE FACTURA AL VALIDAR NO CUENTA CON AUTORIZACI ON POR LOS SERVICIOS FACTURADOS FAVOR SOLICITAR PARA DAR TRMITE.JENNIFER REBOLLEDO                                                                                                                                                                                                                                                                                                                                                                                                                                                                                                                                                                                                 </t>
  </si>
  <si>
    <t>891411663_HSM1229181</t>
  </si>
  <si>
    <t>891411663_HSM1196868</t>
  </si>
  <si>
    <t>891411663_HSM1242982</t>
  </si>
  <si>
    <t xml:space="preserve">AUT/TARIFA: SE DEVUELVE FACTURA SERVICIO URGENCIA NO CUENTA CON AUTORIZACION POR LOS SERVICIOS DE NEBULIZACION CANT:3  GASES ARTERIALES FAVOR SOLICITAR2-MAYOR VALOR COBRADO EN SE RVICIOS SE RECONOCE SOAT-25%.JENNIFER REBOLLEDO                                                                                                                                                                                                                                                                                                                                                                                                                                                                                                                                                                        </t>
  </si>
  <si>
    <t>891411663_HSM1195431</t>
  </si>
  <si>
    <t>891411663_HSM1269660</t>
  </si>
  <si>
    <t xml:space="preserve">AUT/TARIFA: SE DEVUELVE FACTURA NO CUENTA CON AUTORIZACION P OR LOS PARACLINICOS DERIVADOS DE URGENCIAS FAVOR SOLICITAR L CORREO CAPAUTORIZACIONES@EPSDELAGENTE.COM.CO  MAYOR VALOR  COBRADO EN PARACLINICOS.JENNIFER REBOLLEDO                                                                                                                                                                                                                                                                                                                                                                                                                                                                                                                                                                                                                                                                                                                                                                                                                                                                                                                                                                                                                                                                                                                                                                                                                                                                                                                            </t>
  </si>
  <si>
    <t>891411663_HSM1221012</t>
  </si>
  <si>
    <t xml:space="preserve">PGP/AUT: SE DEVUELVE FACTURA PARA LA FECHA DE LA PRESTACION EL SERVICIO USUARIO SE ENCUENTRA ACTIVO COMO REGIMEN SUBISIDIADO Y LOS SERVICIOS FACTURADOS SE ENCUENTRAN INCLUIDOS DENT RO DE LA CAPITA NO CUENTA CON AUTORIZACION.JENNIFER REBOLLE                                                                                                                                                                                                                                                                                                                                                                                                                                                                                                </t>
  </si>
  <si>
    <t>891411663_HSM1221248</t>
  </si>
  <si>
    <t xml:space="preserve">AUT/TARIFA: SE DEVUELVE FACTURA NO CUENTA CON AUTORIZACION P OR EL PARACLINICO TSH CUPS 904904 FAVOR SOLICITAR , MAYOR VLOR COBRADO EN CONSULTA DE PSICOLOGIA VP$ 24.570 VC$27.300 F AVOR VALIDAR.JENNIFER REBOLLEDO                                                                                                                                                                                                                                                                                                                                                                                                                                                                                                                            </t>
  </si>
  <si>
    <t>891411663_HSM1259251</t>
  </si>
  <si>
    <t xml:space="preserve">PGP/CAPITA: SE DEVUELVE FACTURA AMBULATORIA CUPS FACTURADO S E ENCUENTRA INCLUIDO DENTRO DE LA CAPITA PACIENTE DEL REGIMN SUBSIDIADO CON SEDE SANTA MONICA.TARIFA SOAT-25%.JENNIFER EBOLELDO                                                                                                                                                                                                                                                                                                                                                                                                                                                                                                                                                                                                                                                                                                                                                                                                                                                                                                                                                                                                                                                                                                                                                                                                                                                                                                                                                                </t>
  </si>
  <si>
    <t>891411663_HSM1195384</t>
  </si>
  <si>
    <t>891411663_HSM1195758</t>
  </si>
  <si>
    <t>891411663_HSM1185041</t>
  </si>
  <si>
    <t xml:space="preserve">AUT:se devuelve factura con soportes completos servicios facturados no cuentan con autorizacion                         favor validar continuar tramite. YUFREY HERNNADEZ                                                                                                                                                                                                                                                                                                                                                                                                                                                                                                                                                                       </t>
  </si>
  <si>
    <t>891411663_HSM1276629</t>
  </si>
  <si>
    <t xml:space="preserve">AUT/TARIFA: SE DEVUELVE FACTURA SERVICIO DERIVADO DE URGENCI AS NO CUENTA CON AUTORIZACION POR ULTRASONIGRAFIA, MAYOR VAOR COBRADO EN CUPS 881432 .JENNIFER REBOLLEDO                                                                                                                                                                                                                                                                                                                                                                                                                                                                                                                                                                                                                                       </t>
  </si>
  <si>
    <t>891411663_HSM1185043</t>
  </si>
  <si>
    <t>891411663_HSM1195383</t>
  </si>
  <si>
    <t>891411663_HSM1195403</t>
  </si>
  <si>
    <t xml:space="preserve">PGP: DEVOLUCION EL SERVICIO FACTURADO ESTA DENTRO DE LA PGP ANDRES FERNANDEZ                                                                                                                                                                                                                                                                                                                                                                                                                                                                                                                                                                                                                                                                    </t>
  </si>
  <si>
    <t>891411663_HSM1226033</t>
  </si>
  <si>
    <t>891411663_HSM1241563</t>
  </si>
  <si>
    <t xml:space="preserve">AUT/TARIFA: SE DEVUELVE FACTURA AMBULATORIA NO CUENTA CON AU TORIZACION POR LOS SERVICIOS FACTURADOS EL NAP QUE ANEXAN SENCUENTRA PAGO EN LA FACTURA HSM-1240916 FAVOR SOLICITAR, MA YOR VALOR COBRADO EN SERVICIOS SE RECONOCE SOAT-25%.JENNIFE                                                                                                                                                                                                                                                                                                                                                                                                                                                                                                </t>
  </si>
  <si>
    <t>891411663_HSM1205845</t>
  </si>
  <si>
    <t>891411663_HSM1226525</t>
  </si>
  <si>
    <t>891411663_HSM1225478</t>
  </si>
  <si>
    <t xml:space="preserve">PGP/CAPITA SE DEVUELVE FACTURA AL VALIDAR LOS SERVICIOS FACT URADOS SE ENCUENTRA INCLUIDOS DENTRO DE LA CAPITA.JENNIFER EBOLLEDO                                                                                                                                                                                                                                                                                                                                                                                                                                                                                                                                                                                                                </t>
  </si>
  <si>
    <t>891411663_HSM1226341</t>
  </si>
  <si>
    <t xml:space="preserve">AUT: SE DEVUELVE FACTURA NO CUENTA CON AUTORIZACION POR LOS ERVICIOS PRESTADOS, MAYOR VALOR COBRADO EN SERVIVICIOS SE RECONOCE SOAT-25% .JENNIFER REBOLLEOD                                                                                                                                                                                                                                                                                                                                                                                                                                                                                                                                                                                     </t>
  </si>
  <si>
    <t>891411663_HSM1203631</t>
  </si>
  <si>
    <t>891411663_HSM1196866</t>
  </si>
  <si>
    <t>891411663_HSM1244763</t>
  </si>
  <si>
    <t>891411663_HSM1203633</t>
  </si>
  <si>
    <t>891411663_HSM1275053</t>
  </si>
  <si>
    <t xml:space="preserve">AUT/TARIFA: SE DEVUELVE FACTURA SERVICIO DERIVADO DE URGENCI AS NO CUENTA CON AUTORIZACION FAVOR SOLICITAR MAYOR VALOR BRADO EN CONSULTA Y OBSERVACION.JENNIFER REBOLLEDO                                                                                                                                                                                                                                                                                                                                                                                                                                                                                                                                                                                                                                                                                                                                                                                                                                                                                                                                                                                                                                                                                                                                                                                                                                                                                                                                                                                  </t>
  </si>
  <si>
    <t>891411663_HSM1203613</t>
  </si>
  <si>
    <t>891411663_HSM1226212</t>
  </si>
  <si>
    <t xml:space="preserve">AUT/TARIFA: SE DEVUELVE FACTURA NO CUENTA CON AUTORIZACION P OR LOS SERVICIOS PRESTADOS ,2-MAYOR VALOR COBRADO EN CUPS 81301 VP100.000 VC$133.300 DIFERENCIA POR$33.300 FAVOR VALIDA R.JENNIFER REBOLLEDO                                                                                                                                                                                                                                                                                                                                                                                                                                                                                                                                       </t>
  </si>
  <si>
    <t>891411663_HSM1235652</t>
  </si>
  <si>
    <t>891411663_HSM1235667</t>
  </si>
  <si>
    <t>891411663_HSM1188485</t>
  </si>
  <si>
    <t xml:space="preserve">PGP O CAPITA; SE DEVUELVE FACTURSA CON SOPORTES COMPLETOS USUARIO Y SERVICIO PERTENECEN ALA CAPITA                      YUFREY HERNNADEZ                                                                                                                                                                                                                                                                                                                                                                                                                                                                                                                                                                                                        </t>
  </si>
  <si>
    <t>891411663_HSM1270873</t>
  </si>
  <si>
    <t xml:space="preserve">AUT/TARIFA: SE DEVUELVE FACTURA SERVICIOS DERIVADOS DE URGEN CIAS NO CUENTA CON AUTORIZACION POR PARACLINICOS  2-MAYOR ALOR COBRADO .JENNIFER REBOLLEDO                                                                                                                                                                                                                                                                                                                                                                                                                                                                                                                                                                                                                                                                                                                                                                                                                                                                                                                                                                                                                                                                                                                                                                                                                                                                                                                                                                                                    </t>
  </si>
  <si>
    <t>891411663_HSM1199232</t>
  </si>
  <si>
    <t>891411663_HSM1240713</t>
  </si>
  <si>
    <t xml:space="preserve">AUT/TARIFA: SE DEVUELVE FACTURA AMBULATORIA NO CUENTA CON AU TORIZACION POR LOS SERVICIOS FACTURADOS FAVOR SOLICITAR,MAYR VALOR COBRADO EN PARACLINICOS SE RECONOCE SOAT-25% FAVOR V ALIDAR PARA DAR TRAMITE.JENNIFER REBOLLEDO                                                                                                                                                                                                                                                                                                                                                                                                                                                                                                                 </t>
  </si>
  <si>
    <t>891411663_HSM1228558</t>
  </si>
  <si>
    <t>891411663_HSM1280363</t>
  </si>
  <si>
    <t>891411663_HSM1282980</t>
  </si>
  <si>
    <t>891411663_HSM1185049</t>
  </si>
  <si>
    <t xml:space="preserve">AUT: se devuelve factura con soportes completos servicios facturados no cuentan con autorizacion                        favor validar continuar tramite.yufrey hernandez                                                                                                                                                                                                                                                                                                                                                                                                                                                                                                                                                                        </t>
  </si>
  <si>
    <t>891411663_HSM1232226</t>
  </si>
  <si>
    <t xml:space="preserve">AUT: SE DEVUELVE FACTURA NO CUENTA CON AUTORIZACION POR LOS SERVICIOS FACTURADOS, FAVOR SOLICITAR Y ANEXAR PARA DAR TRAMITE.JENNIFER REBOLLEDO                                                                                                                                                                                                                                                                                                                                                                                                                                                                                                                                                                                                  </t>
  </si>
  <si>
    <t>891411663_HSM1232242</t>
  </si>
  <si>
    <t xml:space="preserve">AUT/TARIFA: SE DEVUELVE FACTURA NO CUENTA CON AUTORIZACION P OR LOS SERVICIOS PRESTADOS ,MAYOR VALOR COBRADO SE RECONOCETARIFA SOAT-25%.JENNIFER REBOLLEDO                                                                                                                                                                                                                                                                                                                                                                                                                                                                                                                                                                                      </t>
  </si>
  <si>
    <t>891411663_HSM1235662</t>
  </si>
  <si>
    <t>891411663_HSM1179203</t>
  </si>
  <si>
    <t xml:space="preserve">PGP O CAPITA; SE DEVUELVE FACTURA CON SOPORTES COMPLETOS USURIO Y SERVICIO PERTENECEN ALA CAPITA                        YUFREY HERNDEZ                                                                                                                                                                                                                                                                                                                                                                                                                                                                                                                                                                                                          </t>
  </si>
  <si>
    <t>891411663_HSM1263351</t>
  </si>
  <si>
    <t xml:space="preserve">PGP/CAPITA: SE DEVUELVE FACTURA AL VALIDAR EL SERVICIO FACTU RADO SE ENCUENTRA INCLUIDO DENTRO DE LA CAPITA.JENNIFER REBLLEDO                                                                                                                                                                                                                                                                                                                                                                                                                                                                                                                                                                                                                                                                                                                                                                                                                                                                                                                                                                                                                                                                                                                                                                                                                                                                                                                                                                                                                               </t>
  </si>
  <si>
    <t>891411663_HSM1276997</t>
  </si>
  <si>
    <t xml:space="preserve">AUT: SE DEVUELVE FACTURA SERVICIO DERIVADO DE URGENCIAS NO CUENTA CON AUTORIZACION POR PARACLINICOS  MAYOR VALOR COBRADO EN TRANSAMINASAS Y TROPONINA.JENNIFER REBOLLEDO                                                                                                                                                                                                                                                                                                                                                                                                                                                                                                                                                                                                                                                                                                                                                                                                                                                                                                                                                                                                                                                                                                                                                                                                                                                                                                                                                                                  </t>
  </si>
  <si>
    <t>891411663_HSM1198641</t>
  </si>
  <si>
    <t>891411663_HSM1211274</t>
  </si>
  <si>
    <t>891411663_HSM1224249</t>
  </si>
  <si>
    <t xml:space="preserve">AUT/TARIFA: SE DEVUELVE FACTURA NO CUENTA CON AUTORIZACION P OR LOS SERVICIOS PRESTADOS, 2- MAYOR VALOR COBRADO EN SERVIIOS CUPS 901221 HEMOCULTIVO VP$59.250, 890483 INTERCONSULTA POR PEDIATRA VP$44.370 FAVOR VALIDAR.JENNIFER REBOLLEDO                                                                                                                                                                                                                                                                                                                                                                                                                                                                                                     </t>
  </si>
  <si>
    <t>891411663_HSM1184184</t>
  </si>
  <si>
    <t xml:space="preserve">PGP: SE DEVUELVE FACTURA CON SOPORTES COMPLETOS SERVICIO PERTENECE ALA CAPITA .890701                                   YUFREY HERNANDEZ                                                                                                                                                                                                                                                                                                                                                                                                                                                                                                                                                                                                        </t>
  </si>
  <si>
    <t>891411663_HSM1265445</t>
  </si>
  <si>
    <t xml:space="preserve">AUT/TARIFA: SE DEVUELVE FACTURA AL VALIDAR EL NAP QUE ANEXAN  YA SE ENCUENTRA PRESETANDO Y PAGO EN LA FACTURA HSM-126426IGUAL FECHA DE PRESTACION  MAYOR VALOR COBRADO .JENNIFER RE BOLLEDO                                                                                                                                                                                                                                                                                                                                                                                                                                                                                                                                                                                                                                                                                                                                                                                                                                                                                                                                                                                                                                                                                                                                                                                                                                                                                                                                                                </t>
  </si>
  <si>
    <t>891411663_HSM1276029</t>
  </si>
  <si>
    <t xml:space="preserve">AUT/TARIFA: SE DEVUELVE FACTURA NO CUENTA CON AUTORIZACION P OR LOS SERVICIOS PRESTADOS PARACLINICOS MAYOR VALOR COBRAD EN CUPS 902045 Y  902049.JENNIFER REBOLLEDO                                                                                                                                                                                                                                                                                                                                                                                                                                                                                                                                                                                                                                                                                                                                                                                                                                                                                                                                                                                                                                                                                                                                                                                                                                                                                                                                                                                        </t>
  </si>
  <si>
    <t>891411663_HSM1221242</t>
  </si>
  <si>
    <t xml:space="preserve">AUT/TARIFA: SE DEVUELVE FACTURA NO CUENTA CON AUTORIZACION,P OR LOS SERVICIOS FACTURADOS, MAYOR VALOR COBRADO SE RECONOC EN SOAT-25%.JENNIFER REBOLLEDO                                                                                                                                                                                                                                                                                                                                                                                                                                                                                                                                                                                         </t>
  </si>
  <si>
    <t>891411663_HSM1225533</t>
  </si>
  <si>
    <t>891411663_HSM1263936</t>
  </si>
  <si>
    <t xml:space="preserve">AUT/TARIFA: SE DEVUELVE FACTURA NO CUENTA CON AUTORIZACION P OR PARACLINICOS SERVICIO DERIVADO DE URGENCIAS MAYOR VALORCOBRADO EN LOS SERVICIOS FACTURADOS FAVOR VALIDAR Y ANEXAR L O REQUERIDO PARA DAR TRAMITE.JENNIFER REBOLLEDO                                                                                                                                                                                                                                                                                                                                                                                                                                                                                                                                                                                                                                                                                                                                                                                                                                                                                                                                                                                                                                                                                                                                                                                                                                                                                                                        </t>
  </si>
  <si>
    <t>891411663_HSM1252616</t>
  </si>
  <si>
    <t>891411663_HSM1205846</t>
  </si>
  <si>
    <t>891411663_HSM1194383</t>
  </si>
  <si>
    <t xml:space="preserve">AUTO: SE DEVUELVE FACTURA CON SOPORTES COMPLETOS NO REPORTAN AUTORIZACION DEL SERVICIO ANEXAR CONTINUAR TRAMITE         YUFRRY HERNNADZ                                                                                                                                                                                                                                                                                                                                                                                                                                                                                                                                                                                                         </t>
  </si>
  <si>
    <t>891411663_HSM1278369</t>
  </si>
  <si>
    <t xml:space="preserve">AUT: SE DEVUELVE FACTURA SERVICIOS DERIVADOS DE URGENCIAS NO  CUENTA CON AUTORIZACION FAVOR VALIDAR. JENNIFER REBOLLEDO                                                                                                                                                                                                                                                                                                                                                                                                                                                                                                                                                                                                                                                                                                                                                                                                                                                                                                                                                                                                                                                                                                                                                                                                                                                                                                                                                                                                                                     </t>
  </si>
  <si>
    <t>891411663_HSM1256555</t>
  </si>
  <si>
    <t xml:space="preserve">AUT/TARIFA: SE DEVUELVE FACTURA SERVICIO DERIVADO DE URGENCI AS NO CUENTA CON AUTORIZACION POR PARACLINICOS MAYOR VALORCOBRADO SE RECONOCE SOAT-25 %.JENNIFER REBOLLEDO                                                                                                                                                                                                                                                                                                                                                                                                                                                                                                                                                                                                                                                                                                                                                                                                                                                                                                                                                                                                                                                                                                                                                                                                                                                                                                                                                                                    </t>
  </si>
  <si>
    <t>891411663_HSM1215402</t>
  </si>
  <si>
    <t xml:space="preserve">AUT/TARIFA: SE DEVUELVE FACTURA NO CUENTA CON AUTORIZACION P OR LOS SERVICIOS FACTURADOS, MAYOR VALOR COBRADO EN PARACLIICO TIROXINA LIBRE VP$50.000 VC$66.700 DIFERENCIA POR $16.70 0 FAVOR VALIDAR.JENNIFER REBOLLEDO                                                                                                                                                                                                                                                                                                                                                                                                                                                                                                                         </t>
  </si>
  <si>
    <t>891411663_HSM1198616</t>
  </si>
  <si>
    <t>891411663_HSM1203393</t>
  </si>
  <si>
    <t>891411663_HSM1244020</t>
  </si>
  <si>
    <t xml:space="preserve">AUT/TARIFA: SE DEVUELVE FACTURA NO CUENTA CON AUTORIZACIOIN POR PARACLINICOS DERIVADOS DE URGENCIAS  MAYOR VALOR COBRAD SE RECONOCE SOAT-25 %.JENNIFER REBOLLEDO                                                                                                                                                                                                                                                                                                                                                                                                                                                                                                                                                                                                                                                                                                                                                                                                                                                                                                                                                                                                                                                                                                                                                                                                                                                                                                                                                                                           </t>
  </si>
  <si>
    <t>891411663_HSM1275979</t>
  </si>
  <si>
    <t xml:space="preserve">AUT/TARIFA:SE DEVUELVE FACTURA NO CUENTA CON AUTORIZACION PA RA SERVICIO DERIVADO DE URGENCIAS ULTRASONOGRAFIA  MAYOR VLOR COBRADO EN CUPS881511 VP$135250 .JENNIFER REBOLLEDO                                                                                                                                                                                                                                                                                                                                                                                                                                                                                                                                                                                                                                                                                                                                                                                                                                                                                                                                                                                                                                                                                                                                                                                                                                                                                                                                                                             </t>
  </si>
  <si>
    <t>891411663_HSM1185046</t>
  </si>
  <si>
    <t xml:space="preserve">AUT: se devuelve factura con soportes completos servicios facturados no cuentan con autorizacion                        favor validar continuar tramite. YUFREY HERNA NDEZ                                                                                                                                                                                                                                                                                                                                                                                                                                                                                                                                                                      </t>
  </si>
  <si>
    <t>891411663_HSM1191200</t>
  </si>
  <si>
    <t xml:space="preserve">AUT: SE DEVUELVE FACTURA CON SOPORTES COMPLETOS NO REPORTAN AUTORIZACION ANEXAR SOPORTES PARA CONTINUAR TRAMITE         YUFREY HERNSNDEZ                                                                                                                                                                                                                                                                                                                                                                                                                                                                                                                                                                                                        </t>
  </si>
  <si>
    <t>891411663_HSM1206348</t>
  </si>
  <si>
    <t>891411663_HSM1235651</t>
  </si>
  <si>
    <t>891411663_HSM1235693</t>
  </si>
  <si>
    <t>891411663_HSM1279704</t>
  </si>
  <si>
    <t>891411663_HSM1183076</t>
  </si>
  <si>
    <t xml:space="preserve">AUT:se devuelve factura con soportes completos servicios facturados no cuentan con autorizacion                         favor validar continuar tramite. YUFREY HERNANDEDZ                                                                                                                                                                                                                                                                                                                                                                                                                                                                                                                                                                      </t>
  </si>
  <si>
    <t>891411663_HSM1283817</t>
  </si>
  <si>
    <t xml:space="preserve">AUT: SE DEVUELVE FACTURA SERVICIO DERIVADO DE URGENCIAS NO C UENTA CON AUTORIZACION POR SERVICIOS FAVOR SOLICITAR PARA   DAR TRAMITE.JENNIFER REBOLLEDO                                                                                                                                                                                                                                                                                                                                                                                                                                                                                                                                                                                                                                                                                                                                                                                                                                                                                                                                                                                                                                                                                                                                                                                                                                                                                                                                                                                                     </t>
  </si>
  <si>
    <t>891411663_HSM1232233</t>
  </si>
  <si>
    <t xml:space="preserve">AUT:SE DEVUELVE FACTURA NO CUENTA CON AUTORIZACION POR LOS S ERVICIOS FACTURADOS, FAVOR SOLICITAR MAYOR VALOR COBRADO SERECONOCE SOAT-25%.JENNIFER REBOLLEDO                                                                                                                                                                                                                                                                                                                                                                                                                                                                                                                                                                                    </t>
  </si>
  <si>
    <t>891411663_HSM1191512</t>
  </si>
  <si>
    <t xml:space="preserve">PGP O CAPITA SE DEVUELVE FACTURA CON SOPORTES COMPLETOS SERVICIO Y USUARIO PERTENCEN ALA CAPITA-                        YUFREY HERNNDEZ                                                                                                                                                                                                                                                                                                                                                                                                                                                                                                                                                                                                         </t>
  </si>
  <si>
    <t>891411663_HSM1214265</t>
  </si>
  <si>
    <t xml:space="preserve">PGP: SE DEVUELVE FACTURA SERVICIOS FACTURADOS SE ENCUENTRA I NCLUIDOS DENTRO DE LA CAPITA PACIENTE CON IPS SANTA MONICA JENNIFER REBOLLEDO                                                                                                                                                                                                                                                                                                                                                                                                                                                                                                                                                                                                      </t>
  </si>
  <si>
    <t>891411663_HSM1186163</t>
  </si>
  <si>
    <t xml:space="preserve">PGP O CAPITA. se devuelve factura con soportes completos servicio cup 890701 urgencia pertenece ala capita              yufrey hernnadez                                                                                                                                                                                                                                                                                                                                                                                                                                                                                                                                                                                                        </t>
  </si>
  <si>
    <t>891411663_HSM1263350</t>
  </si>
  <si>
    <t xml:space="preserve">AUT/TARIFAS: SE DEVUELVE FACTURA NO CUENTA CON AUTORIZACION POR PARACLINICOS DERIVADOS DE URGENCIAS FAVOR SOLICITAR.JENNIFER REBOLLEDO                                                                                                                                                                                                                                                                                                                                                                                                                                                                                                                                                                                                                                                                                                                                                                                                                                                                                                                                                                                                                                                                                                                                                                                                                                                                                                                                                                                                                      </t>
  </si>
  <si>
    <t>891411663_HSM1187922</t>
  </si>
  <si>
    <t xml:space="preserve">AUTO: SE DEVUELVE FACTURA CON SOPORTES COMPLETOS NO ANEXAN AUTORIZACION , FAVOR ANEXAR CONTINUAR TRAMITE                YUFREY HERNNADEZ                                                                                                                                                                                                                                                                                                                                                                                                                                                                                                                                                                                                        </t>
  </si>
  <si>
    <t>891411663_HSM1211256</t>
  </si>
  <si>
    <t>891411663_HSM1240715</t>
  </si>
  <si>
    <t xml:space="preserve">AUT/PTCIA.MEDICA/TARIFA: SE DEVUELVE FACTURA AMBULATORIA NO UENTA CON AUTORIZACION POR LOS SERVICIOS DE TROPONINA CANT:2FAVOR SOLICITAR,2-AL VALIDAR LA FECHA Y HORA DE LAS TOMA DE LAS TROPONINA SOLO ES PERTINENTE 1 PARACLINICO LA 1 SALIO NEGATIVA Y LA SEGUNDA SE TRAMITO ANTES DE LAS 3 HORAS FAVOR VA LIDAR, MAYOR VALOR COBRADO SE RECONOCE SOAT-25%.JENNIFER RELLEDO                                                                                                                                                                                                                                                                                                                                                                   </t>
  </si>
  <si>
    <t>891411663_HSM1279822</t>
  </si>
  <si>
    <t xml:space="preserve">AUT: SE DEVUELVE FACTURA SERVICIO DERIVADO DE URGENCIAS NO C UENTA CON AUTORIZACION FAVOR SOLICITAR PARA DAR TRAMITE.JENIFER REBOLLEDO                                                                                                                                                                                                                                                                                                                                                                                                                                                                                                                                                                                                                                                                                                                                                                                                                                                                                                                                                                                                                                                                                                                                                                                                                                                                                                                                                                                                                      </t>
  </si>
  <si>
    <t>891411663_HSM1252135</t>
  </si>
  <si>
    <t xml:space="preserve">PGP/CAPITA/AUT: SE DEVUELVE FACTURA SERVICIOS FACTURADOS SE NCUENTRAN INCLUIDOS DENTRO DE LA CAPITA PACIENTE SUBSIDIADO SEDE SANTA MONICA NO CUENTA CON AUTORIZACION.JENNIFER REBOL LEDO                                                                                                                                                                                                                                                                                                                                                                                                                                                                                                                                                                                                                                                                                                                                                                                                                                                                                                                                                                                                                                                                                                                                                                                                                                                                                                                                                                   </t>
  </si>
  <si>
    <t>891411663_HSM1249602</t>
  </si>
  <si>
    <t>891411663_HSM1281783</t>
  </si>
  <si>
    <t xml:space="preserve">AUT/PGP/CAPITA: SE DEVUELVE FACTURA SERVICIO DERIVADO DE URG NCIAS NO CUENTA CON AUTORIZACION PARACLINICO HEPATITIS B S ENCUENTRA INCLUIDO DENTRO DE LA CAPITA FAVOR VALIDAR.JENNIF ER REBOLLEDO                                                                                                                                                                                                                                                                                                                                                                                                                                                                                                                                                                                                           </t>
  </si>
  <si>
    <t>891411663_HSM1215393</t>
  </si>
  <si>
    <t xml:space="preserve">PGP: SE DEVUELVE FACTURA AL VALIDAR EL SERVICIO FACTURADO SE ENCUENTRA INCLUIDO DENTRO DE LA CAPITA CODIGO PACTADO ES 90610 ANTIGENO ESPECIFICO DE PROSTATA.JENNIFER REBOLLEDO                                                                                                                                                                                                                                                                                                                                                                                                                                                                                                                                                                  </t>
  </si>
  <si>
    <t>891411663_HSM1239089</t>
  </si>
  <si>
    <t xml:space="preserve">PGP/CAPITA: SE DEVUELVE FACTURA AMBULATORIA EL SERVICIO AUTO RIZADO SE ENCUENTRA INCLUIDO DENTRO DE LA CAPITA FAVOR VALIAR .JENNIFER REBOLLEDO                                                                                                                                                                                                                                                                                                                                                                                                                                                                                                                                                                                                  </t>
  </si>
  <si>
    <t>891411663_HSM1239105</t>
  </si>
  <si>
    <t xml:space="preserve">PGP/CAPITA: SE DEVUELVE FACTURA AMBULATORIA SERVICIO AUTORIZ ADO CUPS 906610 SE ENCUENTRA INCLUIDO DENTRO DE LA CAPITA FOR VALIDAR.JENNIFER REBOLLEDO                                                                                                                                                                                                                                                                                                                                                                                                                                                                                                                                                                                           </t>
  </si>
  <si>
    <t>891411663_HSM1211249</t>
  </si>
  <si>
    <t>891411663_HSM1215400</t>
  </si>
  <si>
    <t xml:space="preserve">AUT/PGP/TARIFA: SE DEVUELVE FACTURA AL VALIDAR NO CUENTA CON  AUTORIZACION POR LOS SERVICIOS FACTURADOS,2-PARACLINICO HEATITIS B SE ENCUENTRA INCLUIDO DENTRO DE LA CAPITA,3-MAYOR V LOR COBRADO EN PARACLINICOS SE RECONOCE SOAT-25% FAVOR VALIAR PARA DAR TRAMITE.JENNIFER REBOLLEDO                                                                                                                                                                                                                                                                                                                                                                                                                                                          </t>
  </si>
  <si>
    <t>891411663_HSM1220943</t>
  </si>
  <si>
    <t xml:space="preserve">AUT/CAPITA: SE DEVUELVE FACTURA NO CUENTA CON AUTORIZACION P OR LOS SERVICIOS PRESTADOS , EL PARACLINICO HEPATITIS B CUP 906317 SE ENCUENTRA INCLUIDO EN LA CAPITA FAVOR VALIDAR.JEN NIFER REBOLLEDO                                                                                                                                                                                                                                                                                                                                                                                                                                                                                                                                            </t>
  </si>
  <si>
    <t>891411663_HSM1235614</t>
  </si>
  <si>
    <t xml:space="preserve">AUT/PGP/CAPITA: SE DEVUELVE FACTURA NO CUENTA CON AUTORIZACI ON POR LOS SERVICIOS TRANSAMINASAS,2-EL PARACLINICO HEPATITS B ANTIGENO CUPS 906317 SE ENCUENTRA INCLUIDO DENTRO DE LA CAPITA, FAVOR VALIDAR.JENNIFER REBOLLEDO                                                                                                                                                                                                                                                                                                                                                                                                                                                                                                                    </t>
  </si>
  <si>
    <t>891411663_HSM1215388</t>
  </si>
  <si>
    <t xml:space="preserve">AUT:SE DEVUELVE FACTURA NO CUENTA CON AUTORIZACION POR LOS S ERVICIOS PRESTADOS , SERVICIOS INCLUIDOS DENTRO DE LA CAPIT CONSULTA DE URGENCIAS $52.500 FAVOR VALIDAR PARA DAR TRAMIT E.JENNIFER REBOLLEDO                                                                                                                                                                                                                                                                                                                                                                                                                                                                                                                                       </t>
  </si>
  <si>
    <t>891411663_HSM1262567</t>
  </si>
  <si>
    <t xml:space="preserve">AUT/TARIFA: SE DEVUELVE FACTURA NO CUENTA CON AUTORIZACIOBN POR PARACLINICOS DERIVADOS DE URGENCIAS FAVOR SOLICITARMAYOR VALOR COBRADO EN PARACLINICOS.JENNIFER REBOLLEDO                                                                                                                                                                                                                                                                                                                                                                                                                                                                                                                                                                                                                                                                                                                                                                                                                                                                                                                                                                                                                                                                                                                                                                                                                                                                                                                                                                                  </t>
  </si>
  <si>
    <t>891411663_HSM1271152</t>
  </si>
  <si>
    <t xml:space="preserve">AUT/TARIFA: SE DEVUELVE FACTURA NO CUENTA CON AUTORIZACION P OR LOS SERVICIOS DERIVADOS DE URGENCIAS PARACLINICOS  MAYOVALOR COBRADO EN CUPS 903833903866903867906913903805 FAV OR VALIDAR.JENNIFER REBOLLEDO                                                                                                                                                                                                                                                                                                                                                                                                                                                                                                                              </t>
  </si>
  <si>
    <t>891411663_HSM1212592</t>
  </si>
  <si>
    <t xml:space="preserve">AUT/TARIFAS/FACTURACION: SE DEVUELVE FACTURA :1-AL VALIDAR M NO CUENTA CON AUTORIZACION POR LOS SERVICIOS PRESTADOS,2-PAIENTE NO SE ENCUENTRA RETIRADO A LA FECHA DE LA PRESTACION, 3-MAYOR VALOR COBRADO EN LABORATORIO :PCR VP$42.250 DIFERENCIA POR $14.050,SODIO VP$24.500 DIFERENCIA $8.200,POTASIO VP$ 9.750,DIFERENCIA $9.950,CLORO VP $9.500 DIFERENCIA $3.200, COPROSCOPICO VP$32.500 DIFERENCIA POR $10.800 FAVOR VALIDAR PARA DAR TRAMITE.JENNIFER REBOLLEDO                                                                                                                                                                                                                                                                         </t>
  </si>
  <si>
    <t>891411663_HSM1191513</t>
  </si>
  <si>
    <t xml:space="preserve">PGP O CAPITA; SE DEVUELVE FACTURA CON SOPORTES COMPLETOS EL USUARIO Y LOS SERVICIOS PERTENCE ALA CAPITA                 YUFREY HERNNDEZ                                                                                                                                                                                                                                                                                                                                                                                                                                                                                                                                                                                                         </t>
  </si>
  <si>
    <t>891411663_HSM1281474</t>
  </si>
  <si>
    <t xml:space="preserve">PGP/CAPITA/AUT: SE DEVUELVE FACTURA CUPS 936800 SE ENCUENTRA  INCLUIDO DNTRO DE LA CAPITA, NO CUENTA CON AUTORIZACION.JENIFER REBOLLEDO                                                                                                                                                                                                                                                                                                                                                                                                                                                                                                                                                                                                                                                                                                                                                                                                                                                                                                                                                                                                                                                                                                                                                                                                                                                                                                                                                                                                                     </t>
  </si>
  <si>
    <t>891411663_HSM1282723</t>
  </si>
  <si>
    <t xml:space="preserve">PGP/CAPITA/AUT: SE DEVUELVE FACTURA SERVICIO INMOVILIZACION O MANIPULACION ARTICULAR CUPS 936800 SE ENCUENTRA INCLUIDO DENTRO DE LA CAPITA, NO CUENTA CON AUTORIZACION.JENNIFER REBO LLEDO                                                                                                                                                                                                                                                                                                                                                                                                                                                                                                                                                                                                                                                                                                                                                                                                                                                                                                                                                                                                                                                                                                                                                                                                                                                                                                                                                                  </t>
  </si>
  <si>
    <t>891411663_HSM1198866</t>
  </si>
  <si>
    <t xml:space="preserve">PGP: DEVOLUCION SERVICIO FACTURADO 903844 GLUCOSA CURVA DE TOLERANCIA ESTA DENTRO DEL PGP CAPITA. ANDRES FERNANDEZ                                                                                                                                                                                                                                                                                                                                                                                                                                                                                                                                                                                                                              </t>
  </si>
  <si>
    <t>891411663_HSM1180603</t>
  </si>
  <si>
    <t xml:space="preserve">AUT:SE DEVEULVE FACTURA CON SOPORTES COMPLETOS NO ANEXAN AUTORIZACION ,ANEXAR PARA CONTINUAR TRAMITE.                   YUFREY HERNNSADEZ                                                                                                                                                                                                                                                                                                                                                                                                                                                                                                                                                                                                       </t>
  </si>
  <si>
    <t>891411663_HSM1191514</t>
  </si>
  <si>
    <t xml:space="preserve">PGP O CAPITA: SE DEVUELVE FACTURA CON SOPORTES COMPLETOS SERVICIO DE URGENCIA PERTENECE ALA CAPITA Y USUARIO            PERTENECE ALA CAPITA YUFREY HERNNSDEZ                                                                                                                                                                                                                                                                                                                                                                                                                                                                                                                                                                                   </t>
  </si>
  <si>
    <t>891411663_HSM1195402</t>
  </si>
  <si>
    <t xml:space="preserve">PGP: EL SERVICIO FACTURADO ESTA DENTRO DEL PGP ANDRES FERNANDEZ                                                                                                                                                                                                                                                                                                                                                                                                                                                                                                                                                                                                                                                                                 </t>
  </si>
  <si>
    <t>891411663_HSM1198409</t>
  </si>
  <si>
    <t>891411663_HSM1221200</t>
  </si>
  <si>
    <t xml:space="preserve">AUT: SE DEVUELVE FACTURA NO CUENTA CON AUTORIZACION POR EL S ERVICIO FACTURADO FAVOR SOLICITAR PARA DAR TRAMITE.JENNIFERREBOLLEDO                                                                                                                                                                                                                                                                                                                                                                                                                                                                                                                                                                                                               </t>
  </si>
  <si>
    <t>891411663_HSM1280362</t>
  </si>
  <si>
    <t xml:space="preserve">AUT: SE DEVUELVE FACTURA NO CUENTA CON AUTORIZACION POR LOS SERVICIOS DERIVADOS DE URGENCIAS FAVOR SOLICITAR PARA DAR TRAMITE.JENNIFER REBOLLEDO                                                                                                                                                                                                                                                                                                                                                                                                                                                                                                                                                                                                                                                                                                                                                                                                                                                                                                                                                                                                                                                                                                                                                                                                                                                                                                                                                                                                            </t>
  </si>
  <si>
    <t>891411663_HSM1257541</t>
  </si>
  <si>
    <t xml:space="preserve">AUT/TARIFA/CAPITA: SE DEVUELVE FACTURA SERVICIO DERIVADO DE URGENCIAS NO CUENTA CON AUTORIZACION POR LOS PARACLINICOS MYOR VALOR COBRADO SE RECONOCE SOAT-25% CUPS 906317 SE ENCUE TRA INCLUIDO EN LA CAPITA.JENNIFER REBOLLEDO                                                                                                                                                                                                                                                                                                                                                                                                                                                                                                                                                                           </t>
  </si>
  <si>
    <t>891411663_HSM1233817</t>
  </si>
  <si>
    <t xml:space="preserve">AUTORIZACION. se devuelve factura con soportes completos no anexan autorizacion delos servicios pediarla ala capautor   izaciones@epsdelagente.com.co.para darle tramite ala factura jenifer/yufrey                                                                                                                                                                                                                                                                                                                                                                                                                                                                                                                                             </t>
  </si>
  <si>
    <t>891411663_HSM1243573</t>
  </si>
  <si>
    <t xml:space="preserve">AUT/TARIFA: SE DEVUELVE FACTURA SERVICIO DERIVADO DE URGENCI AS NO CUENTA CON AUTORIZACION POR ULTRASONOGRAFIA DE VIAS UNARIAS Y PCR FAVOR SOLICITAR  MAYOR VALOR COBRADO EN SERVIC OS SE RECONOCE SOAT-25%.JENNIFER REBOLLEDO                                                                                                                                                                                                                                                                                                                                                                                                                                                                                                                                                                                                                                                                                                                                                                                                                                                                                                                                                                                                                                                                                                                                                                                                                                                                                                                             </t>
  </si>
  <si>
    <t>891411663_HSM1191796</t>
  </si>
  <si>
    <t xml:space="preserve">PGP O CAPITA: SE GLOSA FACTURA POR QUE USURIO PERTENECE ALA CAPITA , SE VALIDA REGISTRO AL CLIENTE 25200976             YUFREY HERNNADEZ                                                                                                                                                                                                                                                                                                                                                                                                                                                                                                                                                                                                        </t>
  </si>
  <si>
    <t>891411663_HSM1185794</t>
  </si>
  <si>
    <t xml:space="preserve">AUTO: SE DEVUELVE FACTURA CON SOPORTES COMPLETOS NO ANEXAN AUTORIZACION DELOS SERVICIOS ,ANEXAR PARA CONTINUAR          TRAMITE. YUFREY HERNANDEZ                                                                                                                                                                                                                                                                                                                                                                                                                                                                                                                                                                                               </t>
  </si>
  <si>
    <t>891411663_HSM1276722</t>
  </si>
  <si>
    <t xml:space="preserve">AUT/TARIFA: SE DEVUELVE FACTURA NO CUENTA CON AUTORIZACION P OR LOS SERVICIOS FACTURADOS  MAYOR VALOR COBRADO EN PARACLNICOS Y ECOGRAFIA.JENNIFER REBOLLEDO                                                                                                                                                                                                                                                                                                                                                                                                                                                                                                                                                                                                                                                                                                                                                                                                                                                                                                                                                                                                                                                                                                                                                                                                                                                                                                                                                                                                </t>
  </si>
  <si>
    <t>891411663_HSM1182304</t>
  </si>
  <si>
    <t xml:space="preserve">AUT: SE DEVUELVE FACTURA CON SOPORTES COMPLETOS servicios facturados no cuentan con autorizacion                        favor validar continuar tramite. YUFREY HERNNADE                                                                                                                                                                                                                                                                                                                                                                                                                                                                                                                                                                        </t>
  </si>
  <si>
    <t>891411663_HSM1198000</t>
  </si>
  <si>
    <t>891411663_HSM1216950</t>
  </si>
  <si>
    <t xml:space="preserve">AUT/TARIFA: SE DEVUELVE FACTURA NO CUENTA CON AUTORIZACION P OR LOS SERVICIOS FACTURADOS,2-MAYOR VALOR COBRADO EN PARACLNICOS E INTERCONSULTA VALOR A RECONOCER SOAT-25% FAVOR VALID AR.JENNIFER REBOLLEDO                                                                                                                                                                                                                                                                                                                                                                                                                                                                                                                                      </t>
  </si>
  <si>
    <t>891411663_HSM1196891</t>
  </si>
  <si>
    <t>891411663_HSM1215850</t>
  </si>
  <si>
    <t xml:space="preserve">AUT/TARIFA: SE DEVUELVE FACTURA NO CUENTA CON AUTORIZACION P OR LOS SERVICIOS PRESTADOS,2-MAYOR VALOR COBRADO EN PARACLIICOS SE RECONOCE TARIFA SOAT-25% FAVOR VALIDAR PARA DAR TRAM ITE.JENNIFER REBOLLEDO                                                                                                                                                                                                                                                                                                                                                                                                                                                                                                                                     </t>
  </si>
  <si>
    <t>891411663_HSM1257510</t>
  </si>
  <si>
    <t xml:space="preserve">AUT/TARIFA: SE DEVUELVE FACTURA SERVICIO DERIVADO DE URGENCI AS NO CUENTA CON AUTORIZACION POR PARACLINICOS MAYOR VALOCOBRADO SE RECONOCE SOAT-25%.JENNIFER REBOLLEDO                                                                                                                                                                                                                                                                                                                                                                                                                                                                                                                                                                                                                                     </t>
  </si>
  <si>
    <t>891411663_HSM1203436</t>
  </si>
  <si>
    <t>891411663_HSM1226124</t>
  </si>
  <si>
    <t>891411663_HSM1251581</t>
  </si>
  <si>
    <t xml:space="preserve">AUT/TARIFA: SE DEVUELVE FACTURA NO CUENTA CON AUTORIZACION P OR LOS SERVICIOS DERIVADOS DE LA URGENCIAS INTERCONSULTA Y ARACLINICOS 2-MAYOR VALOR COBRADO SE RECONOCE SOAT-25%.JENN IFER REBOLLEDO                                                                                                                                                                                                                                                                                                                                                                                                                                                                                                                                                                                                                                                                                                                                                                                                                                                                                                                                                                                                                                                                                                                                                                                                                                                                                                                                                         </t>
  </si>
  <si>
    <t>891411663_HSM1251018</t>
  </si>
  <si>
    <t>891411663_HSM1198826</t>
  </si>
  <si>
    <t>891411663_HSM1205879</t>
  </si>
  <si>
    <t>891411663_HSM1283048</t>
  </si>
  <si>
    <t xml:space="preserve">AUT: SE DEVUELVE FACTURA SERVICIO DERIVADO DE URGENCIAS NO C UENTA CON AUTORIZACION POR SERVICIOS FAVOR SOLICITAR PARA DR TRAMITE.JEMNNIFER REBOLLEDO                                                                                                                                                                                                                                                                                                                                                                                                                                                                                                                                                                                                                                                                                                                                                                                                                                                                                                                                                                                                                                                                                                                                                                                                                                                                                                                                                                                                       </t>
  </si>
  <si>
    <t>891411663_HSM1203379</t>
  </si>
  <si>
    <t>891411663_HSM1191775</t>
  </si>
  <si>
    <t xml:space="preserve">pgp o capita: se devuelve factura con soportes completos los servicios pertenecen ala capita de urgencia                usuario pertenece ala capita yufrey hernndez                                                                                                                                                                                                                                                                                                                                                                                                                                                                                                                                                                            </t>
  </si>
  <si>
    <t>891411663_HSM1184538</t>
  </si>
  <si>
    <t xml:space="preserve">PGP O CAPITA:SE DEVEULVE FACTURA CON SOPORTES COMPLETOS SERVICIO URGENCIA CUP  890701 PERTENCE ALA CAPITA               YUFREY HERNANDEZ                                                                                                                                                                                                                                                                                                                                                                                                                                                                                                                                                                                                        </t>
  </si>
  <si>
    <t>891411663_HSM1251023</t>
  </si>
  <si>
    <t>891411663_HSM1212595</t>
  </si>
  <si>
    <t xml:space="preserve">AUT/TARIFA: SE DEVUELVE FACTURA NO CUENTA CON AUTORIZACION P OR LOS SERVICIOS FACTURADOS,2-MAYOR VALOR COBRADO EN APLKICCION O CAMBIO DE YESO VP$70.000 VC$83.300 DIF $13.300,MATERI LES VP$57.750 VP $77.000 DIF$19.250, SALA VP$57.975 VC$77.377.300 DIF$19.325 FAVOR VALIDAR SE OBJETAN LAS DIFERENCIAS.J ENNIFER REBOLLEDO                                                                                                                                                                                                                                                                                                                                                                                                                  </t>
  </si>
  <si>
    <t>891411663_HSM1240063</t>
  </si>
  <si>
    <t xml:space="preserve">AUT/TARIFA: SE DEVUELVE FACTURA URGENCIAS NO CUENTA CON AUTO RIZACION POR LOS SERVICIOS PRESTADOS APLICACION O CAMBIO DEYESO FAVOR SOLICITAR, MAYOR VALOR COBRADO SE RECONOCE SOAT-2 5%.JENNIFER REBOLLEDO                                                                                                                                                                                                                                                                                                                                                                                                                                                                                                                                      </t>
  </si>
  <si>
    <t>891411663_HSM1235672</t>
  </si>
  <si>
    <t>891411663_HSM1241560</t>
  </si>
  <si>
    <t xml:space="preserve">AUT/TARIFA: SE DEVUELVE FACTURA AMBULATORIA NO CUENTA CON AU TORIZACION POR LOS SERVICIOS DE TERAPIA OCUPACIONAL EL NAP UE ANEXAN SE ENCUENTRA PAGO EN LA FACTURA HSM-1223559 FAVOR VALIDAR.JENNIFER REBOLLEDO                                                                                                                                                                                                                                                                                                                                                                                                                                                                                                                                  </t>
  </si>
  <si>
    <t>891411663_HSM1185040</t>
  </si>
  <si>
    <t xml:space="preserve">AUT:se devuelve factura con soportes completos servicios facturados no cuentan con autorizacion                         favor validar continuar tramite. YUFREY HERNANDEZ                                                                                                                                                                                                                                                                                                                                                                                                                                                                                                                                                                       </t>
  </si>
  <si>
    <t>891411663_HSM1185048</t>
  </si>
  <si>
    <t>891411663_HSM1191199</t>
  </si>
  <si>
    <t xml:space="preserve">AUT: SE DEVUELVE FACTURA CON SOPORTES COMPLETOS NO REPORTAN AUTORIZACION FAVOR ANEXAR PARA CONTINUAR CON                EL TRAMITE. YUFREY HERNNADEZ                                                                                                                                                                                                                                                                                                                                                                                                                                                                                                                                                                                            </t>
  </si>
  <si>
    <t>891411663_HSM1195385</t>
  </si>
  <si>
    <t>891411663_HSM1199460</t>
  </si>
  <si>
    <t>891411663_HSM1212590</t>
  </si>
  <si>
    <t xml:space="preserve">AUT/TARIFA: SE DEVUELVE FACTURA AL VALIDAR NO CUENTA CON AUT ORIZACION POR LOS SERVICIOS PRESTADOS .2-MAYOR VALOR COBRADEN ULTRASONOGRAFIA DE ABDOMEN TOTAL VP $194.250 VC $259.000 DIFERENCIA POR $64.750 SOPORTES ILEGIBLES (INCOMPLETOS)FAVORVALIDAR PARA DAR TRAMITE.JENNIFER REBOLLEDO                                                                                                                                                                                                                                                                                                                                                                                                                                                     </t>
  </si>
  <si>
    <t>891411663_HSM1214267</t>
  </si>
  <si>
    <t xml:space="preserve">AUT/TARIFA: SE DEVUELVE FACTURA AL VALIDAR NO CUENTA CON AUT ORIZACION POR LOS SERVICIOS PRESTADOS,2-MAYOR VALOR COBRADOEL ULTRASONOGRAFIA CUPS 881302 VP $194.250 VC$259.000 DIFERE NCIA POR $64.750.JENNIFER REBOLLEDO                                                                                                                                                                                                                                                                                                                                                                                                                                                                                                                        </t>
  </si>
  <si>
    <t>891411663_HSM1221933</t>
  </si>
  <si>
    <t xml:space="preserve">FACTURACION: SE DEVUELVE FACTURA AL VALIDAR PACIENTE  S E ENCUENTRA RETIRADO FAVOR VALIDAR.JENNIFER REBOLLEDO                                                                                                                                                                                                                                                                                                                                                                                                                                                                                                                                                                                                                                   </t>
  </si>
  <si>
    <t>891411663_HSM1223562</t>
  </si>
  <si>
    <t xml:space="preserve">AUT/TARIFA: SE DEVUELVE FACTURA AL VALIDAR NO CUENTA CON AUT ORIZACION PARA EL SERVICIO FACTURADO , MAYOR VALOR COBRADO L VP $194.250 VC$259.000 FAVOR ANEXAR LO REQUERIDO PARA DAR RAMITE.JENNIFER REBOLLEDO                                                                                                                                                                                                                                                                                                                                                                                                                                                                                                                                   </t>
  </si>
  <si>
    <t>891411663_HSM1232236</t>
  </si>
  <si>
    <t xml:space="preserve">AUT: SE DEVUELVE FACTURA NO CUENTA CON AUTORIZACION POR LOS SERVICIOS PRESTADOS,  MAYOR VALOR COBRADO EN CUPS 881302 SE ECONOCE SOAT-25%.JENNIFER REBOLLEDO                                                                                                                                                                                                                                                                                                                                                                                                                                                                                                                                                                                     </t>
  </si>
  <si>
    <t>891411663_HSM1235745</t>
  </si>
  <si>
    <t>891411663_HSM1236645</t>
  </si>
  <si>
    <t xml:space="preserve">AUT: SE DEVUELVE FACTURA NO CUENTA CON AUTORIZACION POR LOS ERVICIOS FACTURADOS, FAVOR SOLICITAR ,MAYOR VALOR COBRADO EN SERVIVICIO SE RECONOCE SOAT-25%.JENNIFER REBOLLEDO.                                                                                                                                                                                                                                                                                                                                                                                                                                                                                                                                                                    </t>
  </si>
  <si>
    <t>891411663_HSM1240133</t>
  </si>
  <si>
    <t xml:space="preserve">AUT/TARIFA: SE DEVUELVE FACTURA AMBULATORIA NO CUENTA CON AU TORIZACION POR LOS SERVICIOS FACTURADOS FAVOR SOLICITAR ,MAR VALOR COBRADO EN SERVICIO ECOGRAFIA DE ABDOMEN TOTAL SE RE CONOCE SOAT-25%.JENNIFER REBOLLEDO                                                                                                                                                                                                                                                                                                                                                                                                                                                                                                                         </t>
  </si>
  <si>
    <t>891411663_HSM1242611</t>
  </si>
  <si>
    <t xml:space="preserve">AUT/TARIFA: SE DEVUELVE FACTURA URGENCIAS NO CUENTA CON AUTO IZACION POR EL SERVICIO ULTRASONOGRAFIA DE ABDOMEN CUPS 88102 FAVOR SOLICITAR MAYOR VALOR COBRADO SE RECONOCE SOAT-25% .JENNIFER REBOLLEDO                                                                                                                                                                                                                                                                                                                                                                                                                                                                                                                                                                                                                                                                                                                                                                                                                                                                                                                                                                                                                                                                                                                                                                                                                                                                                                                                                    </t>
  </si>
  <si>
    <t>891411663_HSM1243152</t>
  </si>
  <si>
    <t xml:space="preserve">AUT/TARIFA : SE DEVUELVE FACTURA SERVICIO DERIVADO DE URGENC AS NO CUENTA CON AUTORIZACION POR ULTRASONOGRAFIA DE ABDOME TOTAL FGAVOR SOLICITAR 2-MAYOR VALOR COBRADO SE RECONOCE S AT-25%.JENNIFER REBOLLEDO                                                                                                                                                                                                                                                                                                                                                                                                                                                                                                                                                                                                                                                                                                                                                                                                                                                                                                                                                                                                                                                                                                                                                                                                                                                                                                                                              </t>
  </si>
  <si>
    <t>891411663_HSM1243567</t>
  </si>
  <si>
    <t xml:space="preserve">AUT/TARIFA: SE DEVUELVE FACTURA SERVICIO DERIVADO DE URGENCI AS NO CUENTA CON AUTORIZACION POR ULTRASONOGRAFIA DE ABDOMEMAYOR VALOR COBRADO SE RECONOCE SOAT-25%.JENNIFER REBOLLEDO                                                                                                                                                                                                                                                                                                                                                                                                                                                                                                                                                                                                                                                                                                                                                                                                                                                                                                                                                                                                                                                                                                                                                                                                                                                                                                                                                                         </t>
  </si>
  <si>
    <t>891411663_HSM1243803</t>
  </si>
  <si>
    <t>891411663_HSM1185047</t>
  </si>
  <si>
    <t xml:space="preserve">AUTO: SE DEVUELVE FACTURA CON SOPORTES COMPLETOS NO ANEXAN AUTORIZACION DE LOS SERVICIOS ANEXAR PARA CONTINUAR          TRAMITE YUFREY HERNANDEZ                                                                                                                                                                                                                                                                                                                                                                                                                                                                                                                                                                                                </t>
  </si>
  <si>
    <t>891411663_HSM1199715</t>
  </si>
  <si>
    <t>891411663_HSM1226029</t>
  </si>
  <si>
    <t>891411663_HSM1277252</t>
  </si>
  <si>
    <t xml:space="preserve">AUT/TARIFA: SE DEVUELVE FACTURA SERVICIO DERIVADO DE URGENCI AS NO CUENTA CON AUTORIZACION POR PCR Y ECOGRAFIA DE ABDOME TOTAL MAYOR VALOR COBRADO EN SERVICIOS.JENNIFER REBOLLEDO                                                                                                                                                                                                                                                                                                                                                                                                                                                                                                                                                                                                                                                                                                                                                                                                                                                                                                                                                                                                                                                                                                                                                                                                                                                                                                                                                                         </t>
  </si>
  <si>
    <t>891411663_HSM1212829</t>
  </si>
  <si>
    <t xml:space="preserve">AUT: SE DEVUELVE FACTURA LOS SERVICIOS FACTURADOS NO CUENTAN  CON AUTORIZACION FAVOR SOLICITAR PARA DAR TRAMITE.JENNIFEREBOLLEDO                                                                                                                                                                                                                                                                                                                                                                                                                                                                                                                                                                                                                </t>
  </si>
  <si>
    <t>891411663_HSM1191340</t>
  </si>
  <si>
    <t xml:space="preserve">PGP O CAPITA: SE DEVUELVE FACTURA CON SOPORTES COMPLETOS CUP 890701 URGENCIA .PERTENECE ALA CAPITA.                     YUFREY HERNNADEZ TRUQUE                                                                                                                                                                                                                                                                                                                                                                                                                                                                                                                                                                                                 </t>
  </si>
  <si>
    <t>891411663_HSM1266652</t>
  </si>
  <si>
    <t xml:space="preserve">AUT/TARIFA: SE DEVUELVE FACTURA NO CUENTA CON AUTORIZACION P OR PARACLINICOS SERVICIOS DERIVADO DE URGENCIAS MAYOR VLORCOBRADO FAVOR VALIDAR.JENNIFER REBOLLEDO                                                                                                                                                                                                                                                                                                                                                                                                                                                                                                                                                                                                                                                                                                                                                                                                                                                                                                                                                                                                                                                                                                                                                                                                                                                                                                                                                                                            </t>
  </si>
  <si>
    <t>891411663_HSM1189445</t>
  </si>
  <si>
    <t xml:space="preserve">AUTO: SE DEVUELVE FACTURA CON SOPORTES COMPLETOS NO REPORTAN AUTORIZACION DE SERVICIO ANEXAR PARA                       CONTINAUR TRAMITE. YUFREY HERNNADEZ                                                                                                                                                                                                                                                                                                                                                                                                                                                                                                                                                                                     </t>
  </si>
  <si>
    <t>891411663_HSM1211251</t>
  </si>
  <si>
    <t>891411663_HSM1191194</t>
  </si>
  <si>
    <t xml:space="preserve">PGP O CAPITA: SE DEVUELVE FACTURA CON SOPORTES COMPLETOS CUP 890701 URGENCIA PERTENECE ALA CAPITA.                      YUFREY HERNANDEZ                                                                                                                                                                                                                                                                                                                                                                                                                                                                                                                                                                                                        </t>
  </si>
  <si>
    <t>891411663_HSM1204597</t>
  </si>
  <si>
    <t>891411663_HSM1247304</t>
  </si>
  <si>
    <t>891411663_HSM1251008</t>
  </si>
  <si>
    <t>891411663_HSM1257084</t>
  </si>
  <si>
    <t xml:space="preserve">AUT/TARIFA: SE DEVUELVE FACTURA SERVICIO DERIVADO DE URGENCI AS NO CUENTA CON AUTORIZACION POR IMAGENES DIAGNOSTICAS MAOR VALOR COBRADO EN ULTRASONOGRAFIA VP$194.250 FAVOR VALIDA .JENNIFER REBOLLEDO                                                                                                                                                                                                                                                                                                                                                                                                                                                                                                                                                                                                    </t>
  </si>
  <si>
    <t>891411663_HSM1281831</t>
  </si>
  <si>
    <t xml:space="preserve">AUT/CAPITA: SE DEVUELVE FACTURA SERVICIO DERIVADO DE URGENCI AS NO CUENTA CON AUTORIZACION POR PARACLINICOS PARACLINICOCUPS 907009 SANGRE OCULTA SE ENCUENTRA INCLUIDO DENTRO DE LA  CAPITA.JENNIFER REBOLLEDO                                                                                                                                                                                                                                                                                                                                                                                                                                                                                                                                                                                             </t>
  </si>
  <si>
    <t>891411663_HSM1236696</t>
  </si>
  <si>
    <t>891411663_HSM1188482</t>
  </si>
  <si>
    <t xml:space="preserve">PGP O CAPITA; SE DEVUELVE FACTURS CON SOPORTES COMPLETOS USUARIO Y SERVICIO PERTENCEN ALA CAPITA                        YUFREY HERNNDEZ                                                                                                                                                                                                                                                                                                                                                                                                                                                                                                                                                                                                         </t>
  </si>
  <si>
    <t>891411663_HSM1251022</t>
  </si>
  <si>
    <t xml:space="preserve">AUT/TARIFA/CAPITA:SE DEVUELVE FACTURA NO CUENTA CON AUTORIZA CION PR LOS PARACLINICOS DERIVADOS DEL SERVICIO DE URGENCIA2-MAYOR VALOR COBRADO SE RECONOCE SOAT-25%.3-PARACLINICO HE PATITIS B INCLUIDO EN CAPITA.JENNIFER REBOLLEDO                                                                                                                                                                                                                                                                                                                                                                                                                                                                                                                                                                                                                                                                                                                                                                                                                                                                                                                                                                                                                                                                                                                                                                                                                                                                                                                        </t>
  </si>
  <si>
    <t>891411663_HSM1185809</t>
  </si>
  <si>
    <t xml:space="preserve">AUTO: se devuelve factura con soportes completos                                                                                                                                                                                                                                                                                                                                                                                                                                                                                                                                                                                                                                                                                                </t>
  </si>
  <si>
    <t>891411663_HSM1199149</t>
  </si>
  <si>
    <t>891411663_HSM1214271</t>
  </si>
  <si>
    <t xml:space="preserve">AUT/SPTE INCOMPLETO: SE DEVUELVE FACTURA AL VALIDAR NO CUENT  CON AUTORIZACION POR LOS SERVICIOS PRESTADOS ,ELECTROCARDIGRAMA NO SOPORTADO NO INTERPRETADO FAVOR VALIDAR Y ANEXAR LO  REQUERIDO PARA DAR TRAMITE.JENNIFER REBOLLEDO                                                                                                                                                                                                                                                                                                                                                                                                                                                                                                             </t>
  </si>
  <si>
    <t>891411663_HSM1251010</t>
  </si>
  <si>
    <t>891411663_HSM1188480</t>
  </si>
  <si>
    <t xml:space="preserve">AUT. SE DEVUELVE FACTURA CON SOPORTES COMPLETOS NO ANEXAN AUTORIZACION , FAVOR ANEXAR CONTINUAR TRAMITRE,               YUFREY HERNANDEZ                                                                                                                                                                                                                                                                                                                                                                                                                                                                                                                                                                                                        </t>
  </si>
  <si>
    <t>891411663_HSM1189446</t>
  </si>
  <si>
    <t xml:space="preserve">AUT_ SE DEVUELVE FATURA CON SOPORTES COMPLETOS NO REPORTAN DE LOS SERVICIOS , FAVOR ANEXAR SOPORTE CONTINUAR            TRAMITE. YUFREY HERNANDEZ                                                                                                                                                                                                                                                                                                                                                                                                                                                                                                                                                                                               </t>
  </si>
  <si>
    <t>891411663_HSM1242987</t>
  </si>
  <si>
    <t xml:space="preserve">AUT/TARIFA: SE DEVUELVE FACTURA HOSPITALARIA NO CUENTA CON A UTORIZACION POR LOS SERVICIOS FACTURADOS REDUCCION CERRADA UPS 790902  MAYOR VALOR COBRADO SE RECONOCE SOAT-25%.FAVOR ANEXAR SOPORTE DE REDUCCION.JENNIFER REBOLLEDO                                                                                                                                                                                                                                                                                                                                                                                                                                                                                                                                                                                                                                                                                                                                                                                                                                                                                                                                                                                                                                                                                                                                                                                                                                                                                                                          </t>
  </si>
  <si>
    <t>891411663_HSM1282721</t>
  </si>
  <si>
    <t xml:space="preserve">AUT: SE DEVUELVE FACTURA SERVICIOS DERIVADOS DE URGENCIAS NO  CUENTA CON AUTORIZACION POR PROCEDIMIENTO FAVOR VALIDAR PA DAR TRAMITE.JENNIFER REBOLLEDO                                                                                                                                                                                                                                                                                                                                                                                                                                                                                                                                                                                                                                                                                                                                                                                                                                                                                                                                                                                                                                                                                                                                                                                                                                                                                                                                                                                                     </t>
  </si>
  <si>
    <t>891411663_HSM1195430</t>
  </si>
  <si>
    <t>891411663_HSM1232380</t>
  </si>
  <si>
    <t xml:space="preserve">AUT/PGP/CAPITA: SE DEVUELVE FACTURA:1-NO CUENTA CON AUTORIZA CION POR LOS SERVICIOS PRESTADOS FAVOR SOLICITAR,2-ELECTROCRDIOGRAMA SE ENCUENTRA INCLUDIO DENTRO DE LA CAPITA FAVOR VA IDAR PARA DAR TRAMITE.JENNIFER REBOLLEDO                                                                                                                                                                                                                                                                                                                                                                                                                                                                                                                   </t>
  </si>
  <si>
    <t>891411663_HSM1207347</t>
  </si>
  <si>
    <t>891411663_HSM1226023</t>
  </si>
  <si>
    <t>891411663_HSM1236635</t>
  </si>
  <si>
    <t>891411663_HSM1169374</t>
  </si>
  <si>
    <t xml:space="preserve">PGP O CAPITA: SE DEVUELVE FACTURA CON SOPORTES COMPLETOS SERVICIO 890701 URGENCIA PERTENECE ALA CAPITA.                 YUFREY HERNANDEZ                                                                                                                                                                                                                                                                                                                                                                                                                                                                                                                                                                                                        </t>
  </si>
  <si>
    <t>891411663_HSM1214269</t>
  </si>
  <si>
    <t xml:space="preserve">AUT/SPTE INCOMPLETO: SE DEVUELVE FACTURA LOS SERVICIOS FACTU RADOS NO CUENTAN CON AUTORIZACION ,NO SE EVIDENCIA HISTORIACLINICA COMPLETA,NO SE EVIDENCIA SOPORTES DE GASES ARTERIALE S.JENNIFER REBOLLEDO                                                                                                                                                                                                                                                                                                                                                                                                                                                                                                                                       </t>
  </si>
  <si>
    <t>891411663_HSM1221229</t>
  </si>
  <si>
    <t xml:space="preserve">PGP/CAPITA: SE DEVUELVE FACTURA SERVICIO OBTURACION DENTAL C UPS 232103 SE ENCUENTRA INCLUIDO DENTRO DE LA CAPITA.JENNIFR REBOLLEDO                                                                                                                                                                                                                                                                                                                                                                                                                                                                                                                                                                                                             </t>
  </si>
  <si>
    <t>891411663_HSM1255237</t>
  </si>
  <si>
    <t xml:space="preserve">AUT/TARIFA: SE DEVUELVE FACTURA SERVICIO DERIVADO DE URGENCI AS NO CUENTA CON AUTORIZACIOON POT IMAGENES DX FAVOR SOLICIR MAYOR VALOR COBRADO EN DOPPLER ARTERIAL Y VENOSO SE RECON OCE SOAT-25%.JENNIFER REBOLLEDO                                                                                                                                                                                                                                                                                                                                                                                                                                                                                                                                                                                                                                                                                                                                                                                                                                                                                                                                                                                                                                                                                                                                                                                                                                                                                                                                        </t>
  </si>
  <si>
    <t>891411663_HSM1198963</t>
  </si>
  <si>
    <t>891411663_HSM1181160</t>
  </si>
  <si>
    <t xml:space="preserve">PGP: SE DEVUELVE FACTURA CON SOPORTES COMPLETOS SERVICIO PERTENECE ALA CAPITA.                                          YUFREY HERNNADEZ                                                                                                                                                                                                                                                                                                                                                                                                                                                                                                                                                                                                        </t>
  </si>
  <si>
    <t>891411663_HSM1186259</t>
  </si>
  <si>
    <t xml:space="preserve">PGP O CAPITA: SE DEVUELVE FACTURA CON SOPORTES COMPLETOS SERVICIO CUP 890701 URGENCIA PERTENECE ALA CAPITA              YUFREY HERNNSADEZ                                                                                                                                                                                                                                                                                                                                                                                                                                                                                                                                                                                                       </t>
  </si>
  <si>
    <t>891411663_HSM1221004</t>
  </si>
  <si>
    <t xml:space="preserve">PGP/CAPITA: SE DEVUELVE FACTURA AL VALIDAR LOS SERVICIOS SE ENCUENTRAN INCLUIDOS DENTRO DE LA CAPITA SE VALIDA CON AUDITRIA MEDICA.JENNIFER REBOLLEDO                                                                                                                                                                                                                                                                                                                                                                                                                                                                                                                                                                                           </t>
  </si>
  <si>
    <t>891411663_HSM1215404</t>
  </si>
  <si>
    <t xml:space="preserve">AUT/TARIFA: SE DEVUELVE FACTURA NO CUENTA CON AUTORIZACION P OR LOS SERVICIOS PRESTADOS FAVOR SOLICITAR,2-MAYOR VALOR CORADO EN TOMOGRAFIA CUPS879111 VP$100.000 VC$362.700 FAVOR VA LIDAR .JENNIFER REBOLLEDO                                                                                                                                                                                                                                                                                                                                                                                                                                                                                                                                  </t>
  </si>
  <si>
    <t>891411663_HSM1226162</t>
  </si>
  <si>
    <t>891411663_HSM1221234</t>
  </si>
  <si>
    <t xml:space="preserve">AUT/TARIFA: SE DEVUELVE FACTURA NO CUENTA CON AUTORIZACION P OS LOS SERVICIOS PRESENTADOS , MAYOR VALOR COBRADO EN SERVIOS FACTURADOS SE RECONOCE SOAT-25% FAVOR VALIDAR Y ANEXAR LO  REQUERIDO PARA DAR TRAMITE.JENNIFER REBOLLEDO                                                                                                                                                                                                                                                                                                                                                                                                                                                                                                             </t>
  </si>
  <si>
    <t>891411663_HSM1249621</t>
  </si>
  <si>
    <t>891411663_HSM1179960</t>
  </si>
  <si>
    <t xml:space="preserve">PGP: SE DEVUELVE FACTURA CON SOPORTES COMPLETOS SERVICIO PERTENECE ALA CAPITA 890701                                    YUFREY HERNANDEZ                                                                                                                                                                                                                                                                                                                                                                                                                                                                                                                                                                                                        </t>
  </si>
  <si>
    <t>891411663_HSM1184198</t>
  </si>
  <si>
    <t xml:space="preserve">PGP: SE DEVEULVE FACTURA CON SOPORTES COMPLETOS SERVICIO PERTENECE ALA CAPITA                                           YUFREY HERNANDEZ                                                                                                                                                                                                                                                                                                                                                                                                                                                                                                                                                                                                        </t>
  </si>
  <si>
    <t>891411663_HSM1226207</t>
  </si>
  <si>
    <t xml:space="preserve">AUT/TARIFA: SE DEVUELVE FACTURA NO CUENTA CON AUTORIZACION P OR LOS SERVIVICIOS PRESTADOS,2-MAYOR VALOR COBRADO EN SERVIIOS FACTURADOS SE RECONOCE SOAT-25% .JENNIFER REBOLLEDO                                                                                                                                                                                                                                                                                                                                                                                                                                                                                                                                                                 </t>
  </si>
  <si>
    <t>891411663_HSM1232382</t>
  </si>
  <si>
    <t>891411663_HSM1206440</t>
  </si>
  <si>
    <t>891411663_HSM1251844</t>
  </si>
  <si>
    <t xml:space="preserve">AUT: SE DEVUELVE FACTURA NO CUENTA CON AUTORIZACION POR LOS SERVICIOS PRESTADOS  FACTURA AMBITO URGENCIAS.JENNIFER REBOLELDO                                                                                                                                                                                                                                                                                                                                                                                                                                                                                                                                                                                                                                                                                                                                                                                                                                                                                                                                                                                                                                                                                                                                                                                                                                                                                                                                                                                                                               </t>
  </si>
  <si>
    <t>891411663_HSM1198020</t>
  </si>
  <si>
    <t xml:space="preserve">PGP: DEVOLUCION SERVICIO FACTURADO 906039 TREPONEMA PALLIDUM ANTICUERPOS (PRUEBA TREPONEMICA) MANUAL                    O AUTOMATIZADA ESTA DENTRO DEL PGP CAPITA. ANDRES FERNANDEZ                                                                                                                                                                                                                                                                                                                                                                                                                                                                                                                                                             </t>
  </si>
  <si>
    <t>891411663_HSM1198620</t>
  </si>
  <si>
    <t>891411663_HSM1251578</t>
  </si>
  <si>
    <t xml:space="preserve">AUT/TARIFA: SE DEVUELVE FACTURA NO CUENTA CON AUTORIZACION P OR LOS SERVICIOS FACTURADOS SERVICIOS DERIVADOS DE URGENCIA FAVOR SOLICITAR MAYOR VALOR COBRADO SE RECONOCE SOAT-25%.J NNIFER REBOLLEDO                                                                                                                                                                                                                                                                                                                                                                                                                                                                                                                                                                                                                                                                                                                                                                                                                                                                                                                                                                                                                                                                                                                                                                                                                                                                                                                                                       </t>
  </si>
  <si>
    <t>891411663_HSM1257765</t>
  </si>
  <si>
    <t xml:space="preserve">AUT/TARIFA: SE DEVUELVE FACTURA NO CUENTA CON AUTORIZACION P OR LOS SERVICIOS PRESTADOS  MAYOR VALOR COBRADO EN SERVICI FAVOR SOLICITAR AUTORIZACION PARA DAR TRAMITE.JENNIFER REBO LLEDO                                                                                                                                                                                                                                                                                                                                                                                                                                                                                                                                                                                                                                                                                                                                                                                                                                                                                                                                                                                                                                                                                                                                                                                                                                                                                                                                                                  </t>
  </si>
  <si>
    <t>891411663_HSM1221288</t>
  </si>
  <si>
    <t xml:space="preserve">AUT/PGP/CAPITA: SE DEVUELVE FACTURA NO CUENTA CON AUTORIZACI ON POR LOS SERVICIOS FACTURADOS , LOS CUPS 906317 HEPATITISB Y 906218 HEPATITIS A SE ENCUENTRAN INCLUIDOS DENTRO DE LA CAPITA FAVOR VALIDAR.JENNIFER REBOLLEDO                                                                                                                                                                                                                                                                                                                                                                                                                                                                                                                     </t>
  </si>
  <si>
    <t>891411663_HSM1236600</t>
  </si>
  <si>
    <t>891411663_HSM1247309</t>
  </si>
  <si>
    <t>891411663_HSM1212688</t>
  </si>
  <si>
    <t xml:space="preserve">AUT/TARIFA:SE DEVUELVE FACTURA NO CUENTA CON AUTORIZACION PO R EL SERVICIO DE TOMOGRAFIA DE CRANEO ,MAYOR VALOR COBRADO N CUPS 879111 VP$100.000 VC $558.000 SE OBJETA LA DIFERENCIA POR $458.000.JENNIFER REBOLLEDO                                                                                                                                                                                                                                                                                                                                                                                                                                                                                                                            </t>
  </si>
  <si>
    <t>891411663_HSM1213284</t>
  </si>
  <si>
    <t xml:space="preserve">AUT/TARIFA: SE REALIZA OBJECCION NO CUENTA CON AUTORIZACION POR EL SERVICIO FACTURADO,2-MAYOR VALOR COBRADO DE ACUERDO A CONVENIO EN TOMOGRAFIA VP$100.000 DIFERENCIA POR $458.000 F AVOR VALIDAR.JENNIFER REBOLLEDO                                                                                                                                                                                                                                                                                                                                                                                                                                                                                                                            </t>
  </si>
  <si>
    <t>891411663_HSM1226457</t>
  </si>
  <si>
    <t xml:space="preserve">AUT/TARIFA: SE DEVUELVE FACTURA NO CUENTA CON AUTORIZACION P OR LOS SERVICIOS PRESTADOS, MAYOR VALOR COBRADO EN TAC DE CNEO VP$100.000 VC$558.000 DIF POR $458.000 FAVOR VALIDAR.JEN NIFER REBOLLEDO                                                                                                                                                                                                                                                                                                                                                                                                                                                                                                                                            </t>
  </si>
  <si>
    <t>891411663_HSM1232250</t>
  </si>
  <si>
    <t xml:space="preserve">AUT/TARIFA: SE DEVUELVE FACTURA NO CUENTA CON AUTORIZACION P OR LOS SERVICIOS PRESTADOS ,MAYOR VALOR COBRADO EN TAC     DE CRANEO VP$ 100,000.JENIFER REBOLLEDO                                                                                                                                                                                                                                                                                                                                                                                                                                                                                                                                                                                 </t>
  </si>
  <si>
    <t>891411663_HSM1244127</t>
  </si>
  <si>
    <t xml:space="preserve">AUT/TARIFA: SE DEVUELVE FACTURA NO CUENTA CON AUTORIZACION P OR TAC DE CRANEO SERVICIO DERIVADO DE URGENCIAS 2-MAYOR VAOR COBRADO SE RECONOCE SOAT-25%.JENNIFER REBOLLEDO                                                                                                                                                                                                                                                                                                                                                                                                                                                                                                                                                                                                                                                                                                                                                                                                                                                                                                                                                                                                                                                                                                                                                                                                                                                                                                                                                                                  </t>
  </si>
  <si>
    <t>891411663_HSM1243153</t>
  </si>
  <si>
    <t xml:space="preserve">AUT/TARIFA: SE DEVUELVE FACTURA SERVICIO DERIVADO DE URGENCI AS NO CUENTA CON AUTORIZACION POR TOMOGRAFIA DE SENOS PARANLES  MAYOR VALOR COBRADO SE RECONOCE SOAT-25%.JENNIFER REBO LLEDO                                                                                                                                                                                                                                                                                                                                                                                                                                                                                                                                                                                                                                                                                                                                                                                                                                                                                                                                                                                                                                                                                                                                                                                                                                                                                                                                                                  </t>
  </si>
  <si>
    <t>891411663_HSM1255255</t>
  </si>
  <si>
    <t xml:space="preserve">SPTE.INCOMPLETO/TARIFA: SE DEVUELVE FACTURA AL VALIDAR NO AN XAN SOPORTE POR EL SERVICIO FACTURADO TAC DE ARTICULACION. AYOR VALOR COBRADO EN TAC VP$106.000 DIF$471.700 FAVOR VALID AR.JENNIFER REBOLLEDO                                                                                                                                                                                                                                                                                                                                                                                                                                                                                                                                                                                                                                                                                                                                                                                                                                                                                                                                                                                                                                                                                                                                                                                                                                                                                                                                                  </t>
  </si>
  <si>
    <t>891411663_HSM1216070</t>
  </si>
  <si>
    <t xml:space="preserve">AUT/FACTURACION/TARIFA/PGP: SE DEVUELVE FACTURA NO CUENTA CO N AUTORIZACION POR LOS SERVICIOS PRESTADOS,SE EVIDENCIA EL OBRO DE SERVICIOS QUE SE ENCUENTRAN INCLUIDOS DENTRO DE LA C APITA:GONADOTROPINA $61.000,CUIDADO MANEJO INTRAHOSPITALARI100.600 MAYOR VALOR COBRADO EN SERVICIOS TARIFA A RECONOCER SOAT -25% FAVOR VALIDAR PARA DAR TRAMITE.JENNIFER REBOLLEDO                                                                                                                                                                                                                                                                                                                                                                         </t>
  </si>
  <si>
    <t>891411663_HSM1242989</t>
  </si>
  <si>
    <t xml:space="preserve">AUT/TARIFA: SE DEVUELVE FACTURA HOSPITALARIA NO CUENTA CON A UTORIZACION POR LOS SERVICIOS DE TOMOGRAFIA DE CRANEO Y PCRFAVOR SOLICITARMAYOR VALOR COBRADO EN SERVICIOS SE RECONOCE  SOAT-25%.JENNIFER REBOLLEDO                                                                                                                                                                                                                                                                                                                                                                                                                                                                                                                                                                                                                                                                                                                                                                                                                                                                                                                                                                                                                                                                                                                                                                                                                                                                                                                                           </t>
  </si>
  <si>
    <t>891411663_HSM1206123</t>
  </si>
  <si>
    <t>891411663_HSM1275052</t>
  </si>
  <si>
    <t xml:space="preserve">AUT/TARIFA: SE DEVUELVE FACTURA NO CUENTA CON AUTORIZACION P OR LOS SERVICIOS DERIVADOS DE URGENCIAS  MAYOR VALOR COBRA EN SERVICIOS FAVOR VALIDAR.JENNIFER REBOLLEDO                                                                                                                                                                                                                                                                                                                                                                                                                                                                                                                                                                                                                                                                                                                                                                                                                                                                                                                                                                                                                                                                                                                                                                                                                                                                                                                                                                                      </t>
  </si>
  <si>
    <t>891411663_HSM1203581</t>
  </si>
  <si>
    <t>891411663_HSM1207490</t>
  </si>
  <si>
    <t>891411663_HSM1243266</t>
  </si>
  <si>
    <t>AUT/TARIFA: SE DEVUELVE FACTURA SERVICIO DERIVADO DE URGENCI AS NO CUENTA CON AUTORIZACION POR TAC CEREBRALSODIO POTASOPCR</t>
  </si>
  <si>
    <t>891411663_HSM1212772</t>
  </si>
  <si>
    <t xml:space="preserve">AUT/TARIFA: SE DEVUELVE FACTURA NO CUENTA CON AUTORIZACION P OR LOS SERVICIOS PRESTADOS, MAYOR VALOR COBRADO EN IMAGENOLGIA Y PARACLINICOS SOAT-25% , SOPORTES ILEGIBLES FAVOR VALID AR.JENNIFER REBOLLEDO                                                                                                                                                                                                                                                                                                                                                                                                                                                                                                                                      </t>
  </si>
  <si>
    <t>891411663_HSM1199230</t>
  </si>
  <si>
    <t>891411663_HSM1255264</t>
  </si>
  <si>
    <t xml:space="preserve">AUT/TARIFA: SE DEVUELVE FACTURA SERVICIOS DERIVADOS DE URGEN IAS NO CUENTA CON AUTORIZACION TAC CEREBRAL TROPONINA  MAR VALOR COBRADO SE RECONOCE SOAT-25%.JENNIFER REBOLLEDO                                                                                                                                                                                                                                                                                                                                                                                                                                                                                                                                                                                                                             </t>
  </si>
  <si>
    <t>891411663_HSM1281782</t>
  </si>
  <si>
    <t xml:space="preserve">AUT: SE DEVUELVE FACTURA NO CUENTA CON AUTORIZACION POR LOS SERVICIOS PRESTADOS FAVOR SOLICITAR.JENNIFER REBOLLEDO                                                                                                                                                                                                                                                                                                                                                                                                                                                                                                                                                                                                                                                                                                                                                                                                                                                                                                                                                                                                                                                                                                                                                                                                                                                                                                                                                                                                                                          </t>
  </si>
  <si>
    <t>891411663_HSM1184539</t>
  </si>
  <si>
    <t xml:space="preserve">PGP: SE DEVUELVE FACTURA CON SOPORTES COMPLETOS USUARIO SERVICIO PERTENECE ALA CAPITA                                   YUFREY  HERNANDEZ                                                                                                                                                                                                                                                                                                                                                                                                                                                                                                                                                                                                       </t>
  </si>
  <si>
    <t>891411663_HSM1213481</t>
  </si>
  <si>
    <t xml:space="preserve">AUT/TARIFA/FACTURACION: SE DEVUELVE FACTURA AL VALIDAR SE EV IDENCIA LO SIGUIENTE: 1-EL CUPS FACTURADO NO COINCIDE CON E PROCEDIMIENTO REALIZADO FACTURAN CUPS 864102 Y SOPORTAN EL CUPS 864104 Y AUTORIZAN EL CODIGO 864102, MAYOR VALOR COBRADEN CUPS 864102 VP$488.220 DIFERENCIA POR $325.080 FAVOR VALI DAR.JENNIFER REBOLLEDO                                                                                                                                                                                                                                                                                                                                                                                                             </t>
  </si>
  <si>
    <t>891411663_HSM1232388</t>
  </si>
  <si>
    <t xml:space="preserve">AUT/TARIFA: SE DEVUELVE FACTURA NO CUENTA CON AUTORIZACION P OR EL PROCEDIMIENTO , MAYOR VALOR COBRADO SE RECONOCE SOAT 25% VALOR A RECONOCER $610.200.JENNIFER REBOLLEDO                                                                                                                                                                                                                                                                                                                                                                                                                                                                                                                                                                       </t>
  </si>
  <si>
    <t>891411663_HSM1223688</t>
  </si>
  <si>
    <t xml:space="preserve">PCTIA MEDICA/FACTURACION : SE DEVUELVE FACTURA SE VALIDA CON  AUDITORIA MEDICA VALIDANDO DIAGNOSTICO CLASIFICACION DE TRGE III PACIENTE QUE PUDO SER MANEJADA COMO BAJA COMPLEJIDAD O AMBULATORIO FAVOR VALIDAR.JENNIFER REBOLLEDO                                                                                                                                                                                                                                                                                                                                                                                                                                                                                                              </t>
  </si>
  <si>
    <t>AUDITORIA MEDICA</t>
  </si>
  <si>
    <t>891411663_HSM1218766</t>
  </si>
  <si>
    <t xml:space="preserve">AUT/FACTURACION/SPTES INCOMPLETOS: SE DEVUELVE FACTURA AL VA LIDAR AUTORIZAN CX RECONSTRUCTIVA CUPS 849501 NO SE EVIDENCA FACTURA POR EL COBRO DE LA CIRUGIA, 2-NO SE EVIDENCIA COTI ZACION DE LOS MATERIALES DE OSTEOSINTESIS , AUTORIZACION INICA COBRO DE COPAGO NO SE EVIDENCIA RECAUDO FAVOR VALIDAR Y NEXAR FACTURA CON SOPORTES COMPLETOS PARA DAR TRAMITE.JENNIFER REBOLLEDO                                                                                                                                                                                                                                                                                                                                                            </t>
  </si>
  <si>
    <t>891411663_HSM1251842</t>
  </si>
  <si>
    <t xml:space="preserve">AUT/TARIFA: SE DEVUELVE FACTURA NO CUENTA CON AUTORIZACION P OR IMAGEN DIAGNOSTICA DERIVADA DE URGENCIAS2- 2-MAYOR VALOCOBRADO SE RECONOCE $230.000 TARIFA PACTADA.JENNIFER REBOLEL DO                                                                                                                                                                                                                                                                                                                                                                                                                                                                                                                                                                                                                                                                                                                                                                                                                                                                                                                                                                                                                                                                                                                                                                                                                                                                                                                                                                     </t>
  </si>
  <si>
    <t>891411663_HSM1205866</t>
  </si>
  <si>
    <t>891411663_HSM1232270</t>
  </si>
  <si>
    <t xml:space="preserve">PGP/CAPITA/AUT: SE DEVUELVE FACTURA LOS SERVICIOS FACTURADOS SE ENCUENTRAN INCLUIDOS DENTRO DE LA CAPITA, NO SE EVIDENCI AUTORIZACION POR EL CUPS 230202 FAVOR VALIDAR.JENNIFER REBO LLEDO                                                                                                                                                                                                                                                                                                                                                                                                                                                                                                                                                      </t>
  </si>
  <si>
    <t>891411663_HSM1274534</t>
  </si>
  <si>
    <t xml:space="preserve">AUT/TARIFA: SE DEVUELVE FACTURA HOSPITALARIA NO CUENTA CON A UTORIZACION POR LOS SERVICIOS FACTURADOS ESTANCIA  MAYOR VLOR COBRADO EN SERVICIOS.JENNIFER REBOLLEOD                                                                                                                                                                                                                                                                                                                                                                                                                                                                                                                                                                                                                                                                                                                                                                                                                                                                                                                                                                                                                                                                                                                                                                                                                                                                                                                                                                                         </t>
  </si>
  <si>
    <t>891411663_HSM1213441</t>
  </si>
  <si>
    <t xml:space="preserve">AUT/TARIFA/FACTURACION: SE DEVUELVE FACTURA 1-EL CODIGO FACT URADO NO COINCIDE CON EL AUTORIZADO AUTORIZAN CUPS 786801 E FACTURADO 786910, NO SE EVIDENCIA AUTORIZACION POR EL CODIG 936100 TRATAMIENTO MANIPULATIVO OSTEOPATICO NO SE EVIDENCIASERVICIO PACTADO,MVC EN PROCEDMIENTO EXTRACCION DE DISPOSITI VO VP $610.200 VC $813.200 FAVOR VALIDAR.JENNIFER REBOLLEDO                                                                                                                                                                                                                                                                                                                                                                        </t>
  </si>
  <si>
    <t>891411663_HSM1257540</t>
  </si>
  <si>
    <t xml:space="preserve">AUT/TARIFA:SE DEVUELVE FACTURA NO CUENTA CON AUTORIZACION PO  LAS IMAGENES DIAGNOSTICAS SERVICIO DERIVADO DE URGENCIAS YOR VALOR COBRADO EN ULTRASONOGRAFIA VP$117.750UROTAC 230.0 00 FAVOR VALIDAR.JENNIFER REBOLLEDO                                                                                                                                                                                                                                                                                                                                                                                                                                                                                                                                                                                    </t>
  </si>
  <si>
    <t>891411663_HSM1181746</t>
  </si>
  <si>
    <t xml:space="preserve">PGP: SE DEVEULVE FACTURA CON SOPORTES COMPLETOS SERVICIO PERTENECE ALA CAPITA.                                          YUFREY HERNANBDEZ                                                                                                                                                                                                                                                                                                                                                                                                                                                                                                                                                                                                       </t>
  </si>
  <si>
    <t>891411663_HSM1224617</t>
  </si>
  <si>
    <t>891411663_HSM1195622</t>
  </si>
  <si>
    <t>891411663_HSM1236761</t>
  </si>
  <si>
    <t xml:space="preserve">AUT/PGP/CAPITA/TARIFA:AUT: SE DEVUELVE FACTURA NO CUENTA CON AUTORIZACION POR ESTANCIA,MAYOR VALOR COBRADO EN SERVIVICIOSE RECONOCE SOAT-25%, LOS SIGUIENTES SERVICIOS SE ENCUENTRAN  INCLUIDOS DENTRO DE LA CAPITA:CUPS 906317 HEPATITIS B ANTI906219 HEPATITIS A,903856 NITROGENO,903895 CREATININA, FAVOR  VALIDAR..JENNIFER REBOLLEDO                                                                                                                                                                                                                                                                                                                                                                                                       </t>
  </si>
  <si>
    <t>891411663_HSM1217236</t>
  </si>
  <si>
    <t xml:space="preserve">AUT/FACTURACION/TARIFA/PERTINENCIA: SE DEVUELVE FACTURA 1-NO CUENTA CON AUTORIZACION POR LOS SERVICIOS PRESTADOS,2-AL VAIDAR EVOLUCION MEDICA Y NOTAS DE ENFERMERIA SE IDENTIFICA QU  EL DIA 13/09/2022 PACIENTE SE ENCU8ENTRA EN OBSERVACION URENCIAS EL DIA 13 Y LOS MEDICAMENTOS E INSUMOS SE ENCUENTRAN INCLUIDOS DENTRO DE LA CAPITA,IGUAL LOS PARACLINICOS BILIRRUBINA,RX ABDOMEN,CUIDADO Y MANEJO ,MAYOR VALOR COBRADO EN HAB ITACION 4 CAMAS,CUIDADO,TRANSAMINASAS,BILIRRUBINA,FOSFATASAALCALINA,AMILASA,INTERCONSULTA,ECOGRAFIAS, Y RADIOGRAFIA DE ABDOMNEN SERVICIOS SE RECONOCEN A TARIFA SOAT-25% FAVOR VALIAR Y ANEXAR TODO LO REQUERIDO PARA DAR TRAMITE.JENNIFER REBO LLEDO                                                      </t>
  </si>
  <si>
    <t>891411663_HSM1264682</t>
  </si>
  <si>
    <t xml:space="preserve">AUT/TARIFA: SE DEVUELVE FACTURA NO CUENTA CON AUTORIZACION P OR SERVICIOS DE URGENCIAS Y ESTANCIAMAYOR VALOR COBRADO ENERVICIOS FACTURADOS .JENNIFER REBOLLEDO                                                                                                                                                                                                                                                                                                                                                                                                                                                                                                                                                                                                                                                                                                                                                                                                                                                                                                                                                                                                                                                                                                                                                                                                                                                                                                                                                                                             </t>
  </si>
  <si>
    <t>891411663_HSM1224248</t>
  </si>
  <si>
    <t xml:space="preserve">PGP/CAPITA: SE DEVUELVE FACTURA LOS SERVICIOS FACTURADOS SE ENCUENTRAN INCLUIDOS DENTRO DE LA CAPITA FAVOR VALIDAR.JENNIER REBOLLEDO                                                                                                                                                                                                                                                                                                                                                                                                                                                                                                                                                                                                            </t>
  </si>
  <si>
    <t>891411663_HSM1241562</t>
  </si>
  <si>
    <t xml:space="preserve">AUT/TARIFA: SE DEVUELVE FACTURA NO CUENTA CON AUTORIZACION P OR LOS SERVICIOS FACTURADOS FAVOR VALIDAR Y SOLICITAR , MAYR VALOR COBRADO EN SERVICIOS SE RECONOCE SOAT-25%.JENNIFER R EBOLLEDO                                                                                                                                                                                                                                                                                                                                                                                                                                                                                                                                                   </t>
  </si>
  <si>
    <t>891411663_HSM1219183</t>
  </si>
  <si>
    <t xml:space="preserve">AUT/TARIFA/SPTE INCOMPLETO: SE DEVUELVE FACTURA AL VALIDAR N O CUENTA CON AUTORIZACION POR LOS SERVICIOS PRESTADOS,2-MAYR VALOR COBRADO EN SERVICIOS SE RECONOCE TARIFA SOAT-25% 3-N O SE EVIDENCIA SOPORTE DE INTERCONSULTAS MEDICINA INTERNA YGINECOLOGICA, NO SE EVIEDENCIA SOPORTE DEL PROCEDIMIENTO INS ERCION DE CATETER FAVOR VALIDAR PARA DAR TRAMITE.JENNIFER RBOLLEDO                                                                                                                                                                                                                                                                                                                                                                 </t>
  </si>
  <si>
    <t>891411663_HSM1263984</t>
  </si>
  <si>
    <t xml:space="preserve">AUT/TARIFA: SE DEVUELVE FACTURA HOSPITALARIA NO CUENTA CON A UTORIZACION POR ESTANCIA FAVOR SOLICITARSOLO TIENE NAP PORLA CONSULTA DE URGENCIAS MAYOR VALOR COBRADO EN CONSULTAS STANCIASY PARACLINICOS FAVOR VALIDAR.JENNIFER REBOLLEDO                                                                                                                                                                                                                                                                                                                                                                                                                                                                                                                                                                                                                                                                                                                                                                                                                                                                                                                                                                                                                                                                                                                                                                                                                                                                                                                </t>
  </si>
  <si>
    <t>891411663_HSM1264685</t>
  </si>
  <si>
    <t xml:space="preserve">AUT/TARIFA: SE DEVUELVE FACTURA NO CUENTA CON AUTORIZACION P OR SERVICIOS DE URGENCIAS Y ESTANCIA FAVOR SOLICITARMAYOR ALOR COBRADO EN SERVICIOS FACTURADOS.JENNIFER REBOLLEDO                                                                                                                                                                                                                                                                                                                                                                                                                                                                                                                                                                                                                                                                                                                                                                                                                                                                                                                                                                                                                                                                                                                                                                                                                                                                                                                                                                             </t>
  </si>
  <si>
    <t>891411663_HSM1279821</t>
  </si>
  <si>
    <t xml:space="preserve">AUT/CAPITA: SE DEVUELVE FACTURA NO CUENTA CON AUTORIZACION P OR LOS SERVICIOS PRESTADOS FAVOR SOLICITAR AL CORREO CAPAUTRIZACIONES@EPSDELAGENTE.COM.CO  CUPS735301 ASISTENCIA DEL P ARTO SE ENCUENTTRA INCLUIDO DENTRO DE LA CAPITA FAVOR VALIDR PARA DAR TRAMITE.JENNIFER REBOLLEDO                                                                                                                                                                                                                                                                                                                                                                                                                                                                                                                                                                                                                                                                                                                                                                                                                                                                                                                                                                                                                                                                                                                                                                                                                                                                       </t>
  </si>
  <si>
    <t>891411663_HSM1188121</t>
  </si>
  <si>
    <t xml:space="preserve">PGP O CAPITA: SE DEVUELVE FACTURA CON SOPORTES COMPLETOS NO AUTORIZACION Y LOS SERVICIOS ESTAN CAPITADOS                YUFREY HERNDEZ                                                                                                                                                                                                                                                                                                                                                                                                                                                                                                                                                                                                          </t>
  </si>
  <si>
    <t>891411663_HSM1221056</t>
  </si>
  <si>
    <t xml:space="preserve">AUT: SE DEVUELVE FACTURA NO CUENTA CON AUTORIZACION POR LOS ERVICIOS PRESTADOS FAVOR VALIDAR.JENNIFER REBOLLEDO                                                                                                                                                                                                                                                                                                                                                                                                                                                                                                                                                                                                                                 </t>
  </si>
  <si>
    <t>891411663_HSM1243806</t>
  </si>
  <si>
    <t xml:space="preserve">AUT/TARIFA/CAPITA: SE DEVUELVE FACTURA NO CUENTA CON AUTORIZ ACION POR LOS SERVICIOS DE ESTANCIA  2-MAYOR VALOR COBRADOE RECONOCE SOAT-25% 3-SERVICIOS DE BAJA COMPLEJIDAD SE ENCU ENTRAN INCLUIDOS DENTRO DE LA CAPITA PACIENTE REGIMEN SUBSIIADO CON IPS SANTA MONICA FAVOR VALIDAR.JENNIFER REBOLLEDO FACTURA HOSPITALARIA                                                                                                                                                                                                                                                                                                                                                                                                                                                                                                                                                                                                                                                                                                                                                                                                                                                                                                                                                                                                                                                                                                                                                                                                                             </t>
  </si>
  <si>
    <t>891411663_HSM1218296</t>
  </si>
  <si>
    <t xml:space="preserve">AUT/SPTE INCOMPLETO: SE DEVUELVE FACTURA AL VALIDAR NO CUENT A CON AUTORIZACION POR LOS SERVICIOS FACTURADOS EL NAP QUE EXAN SE ENCUENTRA PAGO EN LA FACTURA HSM-1213443 , NO SE EVI DENCIA COTIZACION POR LOS MATERIALES FAVOR VALIDAR PARA DARTRAMITE.JENNIFER REBOLLEDO                                                                                                                                                                                                                                                                                                                                                                                                                                                                      </t>
  </si>
  <si>
    <t>891411663_HSM1189443</t>
  </si>
  <si>
    <t xml:space="preserve">PGP O CAPITA: SE DEVUELVE FACTURA CON SOPORTES COMPLETOS NO AUTORIZACION Y LOS SERVICIOS ESTA  CAPITADOS                YUFREY HERNDNEZ                                                                                                                                                                                                                                                                                                                                                                                                                                                                                                                                                                                                         </t>
  </si>
  <si>
    <t>891411663_HSM1241591</t>
  </si>
  <si>
    <t xml:space="preserve">AUT/TARIFA: SE DEVUELVE FACTURA NO CUENTA CON AUTORIZACION P OR LOS SERVICIOS FACTURADOS ESTANCIA Y PROCEDIMIENTO,FAVOR OLICITAR, MAYOR VALOR COBRADO EN SERVICIOS SE RECONOCE SOAT- 25% FAVOR VALIDAR PARA DAR TRAMITE.JENNIFER REBOLLEDO                                                                                                                                                                                                                                                                                                                                                                                                                                                                                                      </t>
  </si>
  <si>
    <t>891411663_HSM1185623</t>
  </si>
  <si>
    <t xml:space="preserve">PGP O Cpita : se devuelve factura con soportes completos paciente pertence capita </t>
  </si>
  <si>
    <t>891411663_HSM1226173</t>
  </si>
  <si>
    <t>891411663_HSM1243798</t>
  </si>
  <si>
    <t xml:space="preserve">AUT/TARIFA: SE DEVUELVE FACTURA NO CUENTA CON AUTORIZACION P OR PROCEDIMIENTOS NI ESTANCIA  MAYOR VALOR COBRADO EN SERVIOS SE RECONOCE SOAT-25% FACTURA HOSPITALARIA.JENNIFER REBO LLEDO                                                                                                                                                                                                                                                                                                                                                                                                                                                                                                                                                                                                                                                                                                                                                                                                                                                                                                                                                                                                                                                                                                                                                                                                                                                                                                                                                                  </t>
  </si>
  <si>
    <t>891411663_HSM1198960</t>
  </si>
  <si>
    <t>891411663_HSM1241316</t>
  </si>
  <si>
    <t xml:space="preserve">AUT/TARIFA: SE DEVUELVE FACTURA AMBULATORIA AL VALIDAR NO CU ENTA CON AUTORIZACION POR EL PROCEDIMIENTO CUPS 862324 ESCAECTOMIA $1.273.900 FAVOR SOLICITAR ,MAYOR VALOR COBRADO SE R ECONOCE SOAT-25% EN PROCEDIMIENTOS FACTURADOS FAVOR VALIDARY ANEXAR LO REQUERIDO PARA DAR TRAMITE.JENNIFER REBOLLEDO                                                                                                                                                                                                                                                                                                                                                                                                                                       </t>
  </si>
  <si>
    <t>891411663_HSM1203416</t>
  </si>
  <si>
    <t>891411663_HSM1236607</t>
  </si>
  <si>
    <t>891411663_HSM1244145</t>
  </si>
  <si>
    <t xml:space="preserve">AUT/TARIFA: SE DEVUELVE FACTURA NO CUENTA CON AUTORIZACION P OR LOS SERVICIOS 2-MAYOR VALOR COBRADO SE RECONOCE SOAT-25 FAVOR VALIDAR.JENNIFER REBOLLEDO                                                                                                                                                                                                                                                                                                                                                                                                                                                                                                                                                                                                                                                                                                                                                                                                                                                                                                                                                                                                                                                                                                                                                                                                                                                                                                                                                                                                  </t>
  </si>
  <si>
    <t>891411663_HSM1270885</t>
  </si>
  <si>
    <t xml:space="preserve">AUT/TARIFA: SE DEVUELVE FACTURA HOSPITALARIA AL VALIDAR NO C ENTA CON AUTORIZACION POR LOS SERVICIOS FACTURADOSMAYOR VAOR COBRADO EN SERVICIOS FAVOR VALIDAR.JENNIFER REBOLLEDO                                                                                                                                                                                                                                                                                                                                                                                                                                                                                                                                                                                                                                                                                                                                                                                                                                                                                                                                                                                                                                                                                                                                                                                                                                                                                                                                                                            </t>
  </si>
  <si>
    <t>891411663_HSM1204601</t>
  </si>
  <si>
    <t>891411663_HSM1194231</t>
  </si>
  <si>
    <t xml:space="preserve">PGP O CAPITA; SE DEVUELVE FACTURA CON SOPORTES COMPLETOS NO AUTORIZACION SERVICIOS CAPITA .                             YUFREY HERNANDEZ                                                                                                                                                                                                                                                                                                                                                                                                                                                                                                                                                                                                        </t>
  </si>
  <si>
    <t>891411663_HSM1267724</t>
  </si>
  <si>
    <t xml:space="preserve">AUT/TARIFA: SE DEVUELVE FACTURA NO CUENTA CON AUTORIZACION P OR ESTANCIA  FAVOR SOLICITAR PARA DAR TRAMITE MAYOR VALORCOBRADO EN SERVICIOS FACTURADOS.JENNIFER REBOLLEDO                                                                                                                                                                                                                                                                                                                                                                                                                                                                                                                                                                                                                                  </t>
  </si>
  <si>
    <t>891411663_HSM1269658</t>
  </si>
  <si>
    <t xml:space="preserve">AUT: SE DEVUELVE FACTURA HOSPITALARIA NO CUENTA CON AUTORIZA CION POR LOS SERVICIOS FACTURADOS FAVOR SOLICITAR AL CORREOCAPAUTORIZACIONES@EPSDELAGENTE.COM.CO, MAYOR VALOR COBRADO E N SERVICIOS.JENNIFER REBOLLEDO                                                                                                                                                                                                                                                                                                                                                                                                                                                                                                                                                                                                                                                                                                                                                                                                                                                                                                                                                                                                                                                                                                                                                                                                                                                                                                                                         </t>
  </si>
  <si>
    <t>891411663_HSM1252038</t>
  </si>
  <si>
    <t xml:space="preserve">AUT/TARIFA: NO SE EVIDENCIA AUTORIZACION POR PROCEDIMIENTOS NI ESTANCIA FAVOR SOLICITARMAYOR VALOR COBRADO EN SERVICIOS SE RECONOCE SOAT-25%.JENNIFER REBOLLEDO                                                                                                                                                                                                                                                                                                                                                                                                                                                                                                                                                                                                                                                                                                                                                                                                                                                                                                                                                                                                                                                                                                                                                                                                                                                                                                                                                                                            </t>
  </si>
  <si>
    <t>891411663_HSM1218823</t>
  </si>
  <si>
    <t xml:space="preserve">AUT/TARIFA: SE DEVUELVE FACTURA 1-NO CUENTA CON AUTORIZACION  POR LOS SERVICIOS FACTURADOS,2-MAYOR VALOR COBRADO EN LOS ERVICIOS VALOR A RECONOCER SOAT-25% FAVOR VALIDAR FACTURAN A  SOAT NETO.JENNIFER REBOLLED                                                                                                                                                                                                                                                                                                                                                                                                                                                                                                                               </t>
  </si>
  <si>
    <t>891411663_HSM1210237</t>
  </si>
  <si>
    <t>891411663_HSM1263943</t>
  </si>
  <si>
    <t xml:space="preserve">AUT/TARIFA: SE DEVUELVE FACTURA HOSPITALARIA NO CUENTA CON A UTORIZACION POR URGENCIAS NI ESTANCIA MAYOR VALOR COBRADO N SERVICIOS FACTURADOS FAVOR VALIDAR.JENNIFER REBOLLEDO                                                                                                                                                                                                                                                                                                                                                                                                                                                                                                                                                                                                                                                                                                                                                                                                                                                                                                                                                                                                                                                                                                                                                                                                                                                                                                                                                                             </t>
  </si>
  <si>
    <t>891411663_HSM1218765</t>
  </si>
  <si>
    <t xml:space="preserve">AUT/TARIFA: SE DEVUELVE FACTURA AL VALIDAR LOS CUPS NO SE EN  CUENTRAN AUTORIZADOS,836302 SUTURA DEL MANGUITO ROTADOR,  818302 ACROMIOPLASTIA,835500 BURSECTOMIA , SERVICIOS NO PACT DOS FAVOR VALIDAR PARA DAR TRAMITE.JENNIFER REBOLLEDO                                                                                                                                                                                                                                                                                                                                                                                                                                                                                                      </t>
  </si>
  <si>
    <t>891411663_HSM1218055</t>
  </si>
  <si>
    <t xml:space="preserve">AUT/PTCIA MEDICA/PGP: SE DEVUELVE FACTURA AL VALIDAR NO CUEN TA CON AUTORIZACION POR LOS SERVICIOS PRESTADOS, SE VALIDA N AUDITORIA MEDICA AL VALIDAR DIAGNOSTICO DE LA PACIENTE SE PUDO MANEJAR EN UNA COMPLEJIDAD BAJA POR LO TANTO NO ES PERTINENTE EL COBRO DEL SERVICIO Y ESTARIA INCLUIDO DENTRO DE LA  CAPITA.FAVOR VALIDAR.JENNIFER REBOLLEDO                                                                                                                                                                                                                                                                                                                                                                                           </t>
  </si>
  <si>
    <t>891411663_HSM1219062</t>
  </si>
  <si>
    <t xml:space="preserve">AUT: SE DEVUELVE FACTURA NO CUENTA CON AUTORIZACION EL NAP Q UE ANEXAN NO AUTORIZA LOS PROCEDIMIENTOS FACTURADOS EL SERVCIO FACTURADO ES CUPS 682401 MIOMECTOMIA UTERINA Y LOS CUPS FACTURADOS  SON: 665001 SALPINGECTOMIA ,684003 HISTERECTOMIAFAVOR SOLICITAR, 2-MAYOR VALOR COBRADO EN CUPS 684003 HITERE CTOMIA VP $1.954.950 VC$2.085.400 DIFERENCIA POR $130.450 FVOR VALIDAR.JENNIFER REBOLLEDO                                                                                                                                                                                                                                                                                                                                          </t>
  </si>
  <si>
    <t>891411663_HSM1260185</t>
  </si>
  <si>
    <t xml:space="preserve">AUT/TARIFA: SE DEVUELVE FACTURA HOSPITALARIA NO CUENTA CON A UTORIZACION POR LOS SERVICIOS FACTURADOS ESTANCIA SE EVIDECIA MAYOR VALOR COBRADO EN CONSULTA INTERNACION Y PARACLINIC OS.JENNIFER REBOLLEDO                                                                                                                                                                                                                                                                                                                                                                                                                                                                                                                                                                                                                                                                                                                                                                                                                                                                                                                                                                                                                                                                                                                                                                                                                                                                                                                                                  </t>
  </si>
  <si>
    <t>891411663_HSM1258643</t>
  </si>
  <si>
    <t xml:space="preserve">AUT/TARIFA: SE DEVUELVE FACTURA HOSPITALARIA AL VALIDAR NO C UENTA CON AUTORIZACION POR LOS SERVICIOS PRESTADOS ESTANCIA MAYOR VALOR COBRADO EN SERVICIOS SE RECONOCE SOAT-25% MED ICAMENTOS ERTAPENEM NO SE ENCUENTRA PACTADO.FAVOR VALIDAR.JNNIFER REBOLLEDO V.                                                                                                                                                                                                                                                                                                                                                                                                                                                                                                                                                                                                                                                                                                                                                                                                                                                                                                                                                                                                                                                                                                                                                                                                                                                                                         </t>
  </si>
  <si>
    <t>891411663_HSM1211245</t>
  </si>
  <si>
    <t>891411663_HSM1219241</t>
  </si>
  <si>
    <t xml:space="preserve">AUT/TARIFA: SE DEVUELVE FACTURA NO CUENTA CON AUTORIZACION P OR LOS SERVICIOS PRESTADOS,2-MAYOR VALOR COBRADO EN LOS SERICIOS FACTURADOS SE RECONOCE TARIFA SOAT-25% FAVOR VALIDAR P ARA DAR TRAMITE.JENNIFER REBOLLEDO                                                                                                                                                                                                                                                                                                                                                                                                                                                                                                                         </t>
  </si>
  <si>
    <t>891411663_HSM1248576</t>
  </si>
  <si>
    <t xml:space="preserve">SPTE.INCOMPLETO/TARIFA: SE DEVUELVE FACTURA HOSPITALARIA AL VALIDAR SE EVIDENCIA FACTURA SIN SOPORTES NO HAY EVIDENCIA DE HISTORIA CLINICA  INFORME QUIRURGICO 2-MAYOR VALOR PACTA DO EN HABITACION 4 CAMAS VALOR A RECONOCER $146.775 FAVOR VLIDAR.JENNIFER REBOLLEDO                                                                                                                                                                                                                                                                                                                                                                                                                                                                                                                                                                                                                                                                                                                                                                                                                                                                                                                                                                                                                                                                                                                                                                                                                                                                                    </t>
  </si>
  <si>
    <t>891411663_HSM1223689</t>
  </si>
  <si>
    <t>891411663_HSM1247249</t>
  </si>
  <si>
    <t xml:space="preserve">AUT/TARIFA: SE DEVUELVE FACTURA NO CUENTA CON AUTORIZACION P OR LOS SERVICIOS FACTURADOS FACTURA HOSPITALARIA 2-MAYOR VLOR COBRADO EN SERVICIOS SE RECONOCE SOAT-25%.JENNIFER REBOL LEDO                                                                                                                                                                                                                                                                                                                                                                                                                                                                                                                                                                                                                                                                                                                                                                                                                                                                                                                                                                                                                                                                                                                                                                                                                                                                                                                                                                   </t>
  </si>
  <si>
    <t>891411663_HSM1223466</t>
  </si>
  <si>
    <t>891411663_HSM1236598</t>
  </si>
  <si>
    <t>891411663_HSM1212961</t>
  </si>
  <si>
    <t xml:space="preserve">AUT: SE DEVUELVE FACTURA AL VALIDAR LO AUTORIZADO NO ES LO M ISMO A LO FACTURADO AUTORIZAN CODIGO CUPS 849501 Y FACTURA UPS 849512 DIFERENTE PROCEDIMIENTO , DIFERENTE DESCRIPCION F AVOR VALIDAR PARA DAR TRAMITE.JENNIFER REBOLLEDO                                                                                                                                                                                                                                                                                                                                                                                                                                                                                                           </t>
  </si>
  <si>
    <t>891411663_HSM1196529</t>
  </si>
  <si>
    <t>891411663_HSM1235660</t>
  </si>
  <si>
    <t>891411663_HSM1199738</t>
  </si>
  <si>
    <t>891411663_HSM1248577</t>
  </si>
  <si>
    <t xml:space="preserve">AUT: SE DEVUELVE FACTURA HOSPITALARIA NO CUENTA CON AUTORIZA CION POR ESTANCIA FAVOR SOLICITAR PARA DAR TRAMITE.JENNIFEREBOLLEDO                                                                                                                                                                                                                                                                                                                                                                                                                                                                                                                                                                                                                                                                                                                                                                                                                                                                                                                                                                                                                                                                                                                                                                                                                                                                                                                                                                                                                            </t>
  </si>
  <si>
    <t>891411663_HSM1194226</t>
  </si>
  <si>
    <t xml:space="preserve">PGP O CAPITA: SE DEVUELVE FACTURA CON SOPORTES COMPLETOS NO AUTORIZACION Y SERVICIOS CAPITADOS                          YUFREY HERNANDEZ                                                                                                                                                                                                                                                                                                                                                                                                                                                                                                                                                                                                        </t>
  </si>
  <si>
    <t>891411663_HSM1273397</t>
  </si>
  <si>
    <t xml:space="preserve">AUT/TARIFA: SE DEVUELVE FACTURA HOSPITALARIA NO CUENTA CON A UTORIZACION POR LOS SERVICIOS FACTURADOS ESTANCIA Y PROCEDIIENTOS  2-MAYOR VALOR COBRADO EN SERVICIOS EL VALOR DE LA LA FACTURA ADJUNTA 9695839 NO COINCIDE CON LA FACTURA FINAL FAVOR VALIDAR.JENNIFER REBOLLEDO                                                                                                                                                                                                                                                                                                                                                                                                                                                                                                                                                                                                                                                                                                                                                                                                                                                                                                                                                                                                                                                                                                                                                                                                                                                                            </t>
  </si>
  <si>
    <t>891411663_HSM1265395</t>
  </si>
  <si>
    <t xml:space="preserve">AUT/TARIFA/SPTEINCOMPLETO: SE DEVUELVE FACTURA NO CUENTA CO N AUTORIZACION POR ESTANCIA FAVOR SOLICITARMAYOR VALOR COBDO EN SERVICIOS DE URGENCIASMANEJOS INTERCONSULTASPARACLI NICOSIMAGENES DX Y ESTANCIA </t>
  </si>
  <si>
    <t>891411663_HSM1199748</t>
  </si>
  <si>
    <t>891411663_HSM1246129</t>
  </si>
  <si>
    <t xml:space="preserve">AUT: SE DEVUELVE FACTURA NO CUENTA CON AUTORIZACION POR ESTA NCIA FAVOR SOLICITAR PARA DAR TRAMITE MAYOR VALOR COBRADO E SERVICIOS SE RECONOCE SOAT-25%.JENNIFER REBOLELDO                                                                                                                                                                                                                                                                                                                                                                                                                                                                                                                                                                                                                                                                                                                                                                                                                                                                                                                                                                                                                                                                                                                                                                                                                                                                                                                                                                                  </t>
  </si>
  <si>
    <t>891411663_HSM1199146</t>
  </si>
  <si>
    <t>891411663_HSM1209759</t>
  </si>
  <si>
    <t>891411663_HSM1223955</t>
  </si>
  <si>
    <t xml:space="preserve">AUT: SE DEVUELVE FACTURA AL VALIDAR EL NAP QUE ANEXAN AUTORI ZAN PROCEDIMIENTO , FAVOR ANEXAR FACTURA EN DONDE SE EVIDENIE EL COBRO DEL PROCEDIMIENTO SE DEBE DE PRESENTAR UNA SOLA FACTURA CON TODOS LOS SERVICIOS NO SE EVIDENCIA COTIZACION PPOR LOS MATERIALES FAVOR VALIDAR Y ANEXAR TODO LO REQUERIDO ARA DAR TRAMITE.JENNIFER REBOLLEDO                                                                                                                                                                                                                                                                                                                                                                                                  </t>
  </si>
  <si>
    <t>891411663_HSM1238534</t>
  </si>
  <si>
    <t xml:space="preserve">AUT: SE DEVUELVE FACTURA NO CUENTA CON AUTORIZACION POR LOS ERVICIOS FACTURADOS FAVOR SOLICITAR PARA DAR TRAMITE.JENNIFER REBOLLEDO                                                                                                                                                                                                                                                                                                                                                                                                                                                                                                                                                                                                             </t>
  </si>
  <si>
    <t>891411663_HSM1210239</t>
  </si>
  <si>
    <t>891411663_HSM1192053</t>
  </si>
  <si>
    <t xml:space="preserve">PGP O CAPITA: SE DEVUELVE FACTURAS CON SOPORTES COMPLETOS NO AUTORIZACION Y SERVICIOS PERTENECEN ALA CAPITA             YUFREY HERNNDEZ                                                                                                                                                                                                                                                                                                                                                                                                                                                                                                                                                                                                         </t>
  </si>
  <si>
    <t>891411663_HSM1251939</t>
  </si>
  <si>
    <t xml:space="preserve">AUT/TARIFA: SE DEVUELVE FACTURA NO CUENTA CON AUTORIZACION P OR ESTANCIA HOSPITALARIA Y DEMAS SERVICIOS DERIVADOS MAYORVALOR COBRADO EN SERVICIOS SE RECONOCE SOAT-25%.FACTURA CON OPORTES INCOMPLETOS  NO SE EVIDENCIA ANEXOS NI CORREOS SOLICITUD FAVOR SOLICITAR AL CORREO CAPAUTORIZACIONES@EPSDELAGEN TE.COM.CO AUTORIZACIONESCAP@EPSDELAGENTE.COM.CO .JNNIFER RBOLELDO                                                                                                                                                                                                                                                                                                                                                                                                                             </t>
  </si>
  <si>
    <t>891411663_HSM1234201</t>
  </si>
  <si>
    <t xml:space="preserve">AUT: SE DEVUELVE FACTURA NO CUENTA CON AUTORIZACION POR LOS SERVIVCIOS PRESTADOS FAVOR SOLICITAR PARA DAR TRAMITE.JENNIFER REBOLLEDO                                                                                                                                                                                                                                                                                                                                                                                                                                                                                                                                                                                                            </t>
  </si>
  <si>
    <t>891411663_HSM1211614</t>
  </si>
  <si>
    <t>891411663_HSM1215657</t>
  </si>
  <si>
    <t xml:space="preserve">AUT/FACTURACION/TARIFAS/SPTE INCOMPLETO: SE DEVUELVE FACTURA 1-NO CUENTA CON AUTORIZACION POR LOS SERVICIOS DE LAVADO PEITONEAL , INTERNACION DIAS 7,2-NO SE EVIDENCIA SOPORTE DE PA RACLINICO FOSFATASA ALCALINA $20.300,MAYOR VALOR COBRADO ENLAVADO PERITONEAL VP$1.086.825 X 50% MISMA VIA DOS CX VALOR  RECONOCER $543.412,3-MAYOR VALOR COBRADO EN PARACLINICOS Y TERAPIAS RESPIRATORIAS Y FISICAS VALOR A RECONOCER SOAT-25% FAVOR VALIDAR VALOR TOTAL DE LAS OBJECCIONES POR MAYOR VALORCOBRADO $3.368.988 ,FAVOR VALIDAR PARA DAR TRAMITE.JENNIFER REBOLLEDO                                                                                                                                                                           </t>
  </si>
  <si>
    <t>891411663_HSM1232266</t>
  </si>
  <si>
    <t>891411663_HSM1249608</t>
  </si>
  <si>
    <t xml:space="preserve">AUT: SE DEVUELVE FACTURA AMBULATORIA AL VALIDAR EL NAP QUE E ANEXAN AUTORIZAN PROCEDIMIENTO Y NO SE EVIDENCIA EL COBRO DL MISMO MAYOR VALOR COBRADO EN INSUMOS SE RECONOCE FACTURA  OMPRA +12%.JENNIFER REBOLLEDO                                                                                                                                                                                                                                                                                                                                                                                                                                                                                                                                                                                                                                                                                                                                                                                                                                                                                                                                                                                                                                                                                                                                                                                                                                                                                                                                          </t>
  </si>
  <si>
    <t>891411663_HSM1185038</t>
  </si>
  <si>
    <t>891411663_HSM1185697</t>
  </si>
  <si>
    <t>891411663_HSM1185735</t>
  </si>
  <si>
    <t>891411663_HSM1185769</t>
  </si>
  <si>
    <t>891411663_HSM1185816</t>
  </si>
  <si>
    <t>891411663_HSM1185825</t>
  </si>
  <si>
    <t>891411663_HSM1185832</t>
  </si>
  <si>
    <t>891411663_HSM1187927</t>
  </si>
  <si>
    <t>891411663_HSM1187929</t>
  </si>
  <si>
    <t>891411663_HSM1187931</t>
  </si>
  <si>
    <t>891411663_HSM1187937</t>
  </si>
  <si>
    <t>891411663_HSM1187938</t>
  </si>
  <si>
    <t>891411663_HSM1187939</t>
  </si>
  <si>
    <t>891411663_HSM1187941</t>
  </si>
  <si>
    <t>891411663_HSM1187942</t>
  </si>
  <si>
    <t>891411663_HSM1187944</t>
  </si>
  <si>
    <t>891411663_HSM1187947</t>
  </si>
  <si>
    <t>891411663_HSM1187950</t>
  </si>
  <si>
    <t>891411663_HSM1187952</t>
  </si>
  <si>
    <t>891411663_HSM1187955</t>
  </si>
  <si>
    <t>891411663_HSM1187958</t>
  </si>
  <si>
    <t>891411663_HSM1187959</t>
  </si>
  <si>
    <t>891411663_HSM1187961</t>
  </si>
  <si>
    <t>891411663_HSM1187963</t>
  </si>
  <si>
    <t>891411663_HSM1187965</t>
  </si>
  <si>
    <t>891411663_HSM1187970</t>
  </si>
  <si>
    <t>891411663_HSM1187972</t>
  </si>
  <si>
    <t>891411663_HSM1188493</t>
  </si>
  <si>
    <t>891411663_HSM1189114</t>
  </si>
  <si>
    <t>891411663_HSM1189125</t>
  </si>
  <si>
    <t>891411663_HSM1189128</t>
  </si>
  <si>
    <t>891411663_HSM1189132</t>
  </si>
  <si>
    <t>891411663_HSM1189134</t>
  </si>
  <si>
    <t>891411663_HSM1189136</t>
  </si>
  <si>
    <t>891411663_HSM1189138</t>
  </si>
  <si>
    <t>891411663_HSM1189139</t>
  </si>
  <si>
    <t>891411663_HSM1189141</t>
  </si>
  <si>
    <t>891411663_HSM1189142</t>
  </si>
  <si>
    <t>891411663_HSM1189148</t>
  </si>
  <si>
    <t>891411663_HSM1189150</t>
  </si>
  <si>
    <t>891411663_HSM1189151</t>
  </si>
  <si>
    <t>891411663_HSM1189153</t>
  </si>
  <si>
    <t>891411663_HSM1189154</t>
  </si>
  <si>
    <t>891411663_HSM1189156</t>
  </si>
  <si>
    <t>891411663_HSM1189157</t>
  </si>
  <si>
    <t>891411663_HSM1189160</t>
  </si>
  <si>
    <t>891411663_HSM1189164</t>
  </si>
  <si>
    <t>891411663_HSM1189166</t>
  </si>
  <si>
    <t>891411663_HSM1189169</t>
  </si>
  <si>
    <t>891411663_HSM1189171</t>
  </si>
  <si>
    <t>891411663_HSM1189174</t>
  </si>
  <si>
    <t>891411663_HSM1189177</t>
  </si>
  <si>
    <t>891411663_HSM1189178</t>
  </si>
  <si>
    <t>891411663_HSM1189180</t>
  </si>
  <si>
    <t>891411663_HSM1189182</t>
  </si>
  <si>
    <t>891411663_HSM1189183</t>
  </si>
  <si>
    <t>891411663_HSM1189184</t>
  </si>
  <si>
    <t>891411663_HSM1189186</t>
  </si>
  <si>
    <t>891411663_HSM1189189</t>
  </si>
  <si>
    <t>891411663_HSM1189191</t>
  </si>
  <si>
    <t>891411663_HSM1189192</t>
  </si>
  <si>
    <t>891411663_HSM1189195</t>
  </si>
  <si>
    <t>891411663_HSM1189442</t>
  </si>
  <si>
    <t>891411663_HSM1189447</t>
  </si>
  <si>
    <t>891411663_HSM1189801</t>
  </si>
  <si>
    <t>891411663_HSM1189802</t>
  </si>
  <si>
    <t>891411663_HSM1189803</t>
  </si>
  <si>
    <t>891411663_HSM1189804</t>
  </si>
  <si>
    <t>891411663_HSM1190012</t>
  </si>
  <si>
    <t>891411663_HSM1190013</t>
  </si>
  <si>
    <t>891411663_HSM1190014</t>
  </si>
  <si>
    <t>891411663_HSM1190316</t>
  </si>
  <si>
    <t>891411663_HSM1190318</t>
  </si>
  <si>
    <t>891411663_HSM1190319</t>
  </si>
  <si>
    <t>891411663_HSM1191197</t>
  </si>
  <si>
    <t>891411663_HSM1191198</t>
  </si>
  <si>
    <t>891411663_HSM1191335</t>
  </si>
  <si>
    <t>891411663_HSM1191336</t>
  </si>
  <si>
    <t>891411663_HSM1191337</t>
  </si>
  <si>
    <t>891411663_HSM1191338</t>
  </si>
  <si>
    <t>891411663_HSM1191341</t>
  </si>
  <si>
    <t>891411663_HSM1191342</t>
  </si>
  <si>
    <t>891411663_HSM1191343</t>
  </si>
  <si>
    <t>891411663_HSM1191345</t>
  </si>
  <si>
    <t>891411663_HSM1191346</t>
  </si>
  <si>
    <t>891411663_HSM1191347</t>
  </si>
  <si>
    <t>891411663_HSM1191352</t>
  </si>
  <si>
    <t>891411663_HSM1191354</t>
  </si>
  <si>
    <t>891411663_HSM1191355</t>
  </si>
  <si>
    <t>891411663_HSM1191356</t>
  </si>
  <si>
    <t>891411663_HSM1191358</t>
  </si>
  <si>
    <t>891411663_HSM1191360</t>
  </si>
  <si>
    <t>891411663_HSM1191363</t>
  </si>
  <si>
    <t>891411663_HSM1191365</t>
  </si>
  <si>
    <t>891411663_HSM1191367</t>
  </si>
  <si>
    <t>891411663_HSM1191370</t>
  </si>
  <si>
    <t>891411663_HSM1191371</t>
  </si>
  <si>
    <t>891411663_HSM1191372</t>
  </si>
  <si>
    <t>891411663_HSM1191374</t>
  </si>
  <si>
    <t>891411663_HSM1191375</t>
  </si>
  <si>
    <t>891411663_HSM1191377</t>
  </si>
  <si>
    <t>891411663_HSM1191378</t>
  </si>
  <si>
    <t>891411663_HSM1191379</t>
  </si>
  <si>
    <t>891411663_HSM1191381</t>
  </si>
  <si>
    <t>891411663_HSM1191516</t>
  </si>
  <si>
    <t>891411663_HSM1191517</t>
  </si>
  <si>
    <t>891411663_HSM1191519</t>
  </si>
  <si>
    <t>891411663_HSM1191522</t>
  </si>
  <si>
    <t>891411663_HSM1191524</t>
  </si>
  <si>
    <t>891411663_HSM1191527</t>
  </si>
  <si>
    <t>891411663_HSM1191529</t>
  </si>
  <si>
    <t>891411663_HSM1191530</t>
  </si>
  <si>
    <t>891411663_HSM1191531</t>
  </si>
  <si>
    <t>891411663_HSM1191532</t>
  </si>
  <si>
    <t>891411663_HSM1191536</t>
  </si>
  <si>
    <t>891411663_HSM1191537</t>
  </si>
  <si>
    <t>891411663_HSM1191539</t>
  </si>
  <si>
    <t>891411663_HSM1191541</t>
  </si>
  <si>
    <t>891411663_HSM1191929</t>
  </si>
  <si>
    <t>891411663_HSM1191930</t>
  </si>
  <si>
    <t>891411663_HSM1191931</t>
  </si>
  <si>
    <t>891411663_HSM1191933</t>
  </si>
  <si>
    <t>891411663_HSM1191934</t>
  </si>
  <si>
    <t>891411663_HSM1191935</t>
  </si>
  <si>
    <t>891411663_HSM1191936</t>
  </si>
  <si>
    <t>891411663_HSM1191938</t>
  </si>
  <si>
    <t>891411663_HSM1191939</t>
  </si>
  <si>
    <t>891411663_HSM1191940</t>
  </si>
  <si>
    <t>891411663_HSM1191941</t>
  </si>
  <si>
    <t>891411663_HSM1191942</t>
  </si>
  <si>
    <t>891411663_HSM1191943</t>
  </si>
  <si>
    <t>891411663_HSM1191944</t>
  </si>
  <si>
    <t>891411663_HSM1191945</t>
  </si>
  <si>
    <t>891411663_HSM1191946</t>
  </si>
  <si>
    <t>891411663_HSM1191948</t>
  </si>
  <si>
    <t>891411663_HSM1191949</t>
  </si>
  <si>
    <t>891411663_HSM1191950</t>
  </si>
  <si>
    <t>891411663_HSM1191951</t>
  </si>
  <si>
    <t>891411663_HSM1191952</t>
  </si>
  <si>
    <t>891411663_HSM1191953</t>
  </si>
  <si>
    <t>891411663_HSM1192238</t>
  </si>
  <si>
    <t>891411663_HSM1192244</t>
  </si>
  <si>
    <t>891411663_HSM1192247</t>
  </si>
  <si>
    <t>891411663_HSM1192250</t>
  </si>
  <si>
    <t>891411663_HSM1192251</t>
  </si>
  <si>
    <t>891411663_HSM1192254</t>
  </si>
  <si>
    <t>891411663_HSM1192255</t>
  </si>
  <si>
    <t>891411663_HSM1192260</t>
  </si>
  <si>
    <t>891411663_HSM1192281</t>
  </si>
  <si>
    <t>891411663_HSM1192285</t>
  </si>
  <si>
    <t>891411663_HSM1192288</t>
  </si>
  <si>
    <t>891411663_HSM1192291</t>
  </si>
  <si>
    <t>891411663_HSM1192319</t>
  </si>
  <si>
    <t>891411663_HSM1192332</t>
  </si>
  <si>
    <t>891411663_HSM1192344</t>
  </si>
  <si>
    <t>891411663_HSM1192789</t>
  </si>
  <si>
    <t>891411663_HSM1192792</t>
  </si>
  <si>
    <t>891411663_HSM1192795</t>
  </si>
  <si>
    <t>891411663_HSM1192797</t>
  </si>
  <si>
    <t>891411663_HSM1192799</t>
  </si>
  <si>
    <t>891411663_HSM1192800</t>
  </si>
  <si>
    <t>891411663_HSM1192802</t>
  </si>
  <si>
    <t>891411663_HSM1192804</t>
  </si>
  <si>
    <t>891411663_HSM1192806</t>
  </si>
  <si>
    <t>891411663_HSM1192807</t>
  </si>
  <si>
    <t>891411663_HSM1192808</t>
  </si>
  <si>
    <t>891411663_HSM1192811</t>
  </si>
  <si>
    <t>891411663_HSM1192816</t>
  </si>
  <si>
    <t>891411663_HSM1192834</t>
  </si>
  <si>
    <t>891411663_HSM1192836</t>
  </si>
  <si>
    <t>891411663_HSM1193194</t>
  </si>
  <si>
    <t>891411663_HSM1194382</t>
  </si>
  <si>
    <t>891411663_HSM1194384</t>
  </si>
  <si>
    <t>891411663_HSM1194386</t>
  </si>
  <si>
    <t>891411663_HSM1194388</t>
  </si>
  <si>
    <t>891411663_HSM1194389</t>
  </si>
  <si>
    <t>891411663_HSM1194390</t>
  </si>
  <si>
    <t>891411663_HSM1194392</t>
  </si>
  <si>
    <t>891411663_HSM1194393</t>
  </si>
  <si>
    <t>891411663_HSM1194394</t>
  </si>
  <si>
    <t>891411663_HSM1194395</t>
  </si>
  <si>
    <t>891411663_HSM1194398</t>
  </si>
  <si>
    <t>891411663_HSM1194561</t>
  </si>
  <si>
    <t>891411663_HSM1212667</t>
  </si>
  <si>
    <t>891411663_HSM1212669</t>
  </si>
  <si>
    <t>891411663_HSM1212676</t>
  </si>
  <si>
    <t>891411663_HSM1212678</t>
  </si>
  <si>
    <t>891411663_HSM1212680</t>
  </si>
  <si>
    <t>891411663_HSM1212683</t>
  </si>
  <si>
    <t>891411663_HSM1212685</t>
  </si>
  <si>
    <t>891411663_HSM1212706</t>
  </si>
  <si>
    <t>891411663_HSM1212721</t>
  </si>
  <si>
    <t>891411663_HSM1212734</t>
  </si>
  <si>
    <t>891411663_HSM1212740</t>
  </si>
  <si>
    <t>891411663_HSM1212742</t>
  </si>
  <si>
    <t>891411663_HSM1212745</t>
  </si>
  <si>
    <t>891411663_HSM1212761</t>
  </si>
  <si>
    <t>891411663_HSM1212773</t>
  </si>
  <si>
    <t>891411663_HSM1212781</t>
  </si>
  <si>
    <t>891411663_HSM1212793</t>
  </si>
  <si>
    <t>891411663_HSM1212803</t>
  </si>
  <si>
    <t>891411663_HSM1212810</t>
  </si>
  <si>
    <t>891411663_HSM1212837</t>
  </si>
  <si>
    <t>891411663_HSM1212906</t>
  </si>
  <si>
    <t>891411663_HSM1212909</t>
  </si>
  <si>
    <t>891411663_HSM1212915</t>
  </si>
  <si>
    <t>891411663_HSM1213252</t>
  </si>
  <si>
    <t>891411663_HSM1213274</t>
  </si>
  <si>
    <t>891411663_HSM1213285</t>
  </si>
  <si>
    <t>891411663_HSM1213301</t>
  </si>
  <si>
    <t>891411663_HSM1213302</t>
  </si>
  <si>
    <t>891411663_HSM1213721</t>
  </si>
  <si>
    <t>891411663_HSM1213723</t>
  </si>
  <si>
    <t>891411663_HSM1213732</t>
  </si>
  <si>
    <t>891411663_HSM1213734</t>
  </si>
  <si>
    <t>891411663_HSM1214260</t>
  </si>
  <si>
    <t>891411663_HSM1214261</t>
  </si>
  <si>
    <t>891411663_HSM1214262</t>
  </si>
  <si>
    <t>891411663_HSM1214264</t>
  </si>
  <si>
    <t>891411663_HSM1214315</t>
  </si>
  <si>
    <t>891411663_HSM1214316</t>
  </si>
  <si>
    <t>891411663_HSM1214478</t>
  </si>
  <si>
    <t>891411663_HSM1215386</t>
  </si>
  <si>
    <t>891411663_HSM1215391</t>
  </si>
  <si>
    <t>891411663_HSM1215407</t>
  </si>
  <si>
    <t>891411663_HSM1215409</t>
  </si>
  <si>
    <t>891411663_HSM1215413</t>
  </si>
  <si>
    <t>891411663_HSM1215415</t>
  </si>
  <si>
    <t>891411663_HSM1215438</t>
  </si>
  <si>
    <t>891411663_HSM1215441</t>
  </si>
  <si>
    <t>891411663_HSM1215442</t>
  </si>
  <si>
    <t>891411663_HSM1215445</t>
  </si>
  <si>
    <t>891411663_HSM1215453</t>
  </si>
  <si>
    <t>891411663_HSM1215465</t>
  </si>
  <si>
    <t>891411663_HSM1215570</t>
  </si>
  <si>
    <t>891411663_HSM1215580</t>
  </si>
  <si>
    <t>891411663_HSM1215662</t>
  </si>
  <si>
    <t>891411663_HSM1215666</t>
  </si>
  <si>
    <t>891411663_HSM1215785</t>
  </si>
  <si>
    <t>891411663_HSM1215798</t>
  </si>
  <si>
    <t>891411663_HSM1215834</t>
  </si>
  <si>
    <t>891411663_HSM1215835</t>
  </si>
  <si>
    <t>891411663_HSM1215837</t>
  </si>
  <si>
    <t>891411663_HSM1216081</t>
  </si>
  <si>
    <t>891411663_HSM1217231</t>
  </si>
  <si>
    <t>891411663_HSM1219885</t>
  </si>
  <si>
    <t>891411663_HSM1220478</t>
  </si>
  <si>
    <t>891411663_HSM1220479</t>
  </si>
  <si>
    <t>891411663_HSM1220489</t>
  </si>
  <si>
    <t>891411663_HSM1220516</t>
  </si>
  <si>
    <t>891411663_HSM1220520</t>
  </si>
  <si>
    <t>891411663_HSM1220521</t>
  </si>
  <si>
    <t>891411663_HSM1220525</t>
  </si>
  <si>
    <t>891411663_HSM1220526</t>
  </si>
  <si>
    <t>891411663_HSM1220527</t>
  </si>
  <si>
    <t>891411663_HSM1220715</t>
  </si>
  <si>
    <t>891411663_HSM1221175</t>
  </si>
  <si>
    <t>891411663_HSM1221176</t>
  </si>
  <si>
    <t>891411663_HSM1221178</t>
  </si>
  <si>
    <t>891411663_HSM1221198</t>
  </si>
  <si>
    <t>891411663_HSM1221202</t>
  </si>
  <si>
    <t>891411663_HSM1221203</t>
  </si>
  <si>
    <t>891411663_HSM1221205</t>
  </si>
  <si>
    <t>891411663_HSM1221207</t>
  </si>
  <si>
    <t>891411663_HSM1221212</t>
  </si>
  <si>
    <t>891411663_HSM1221215</t>
  </si>
  <si>
    <t>891411663_HSM1221218</t>
  </si>
  <si>
    <t>891411663_HSM1221219</t>
  </si>
  <si>
    <t>891411663_HSM1221228</t>
  </si>
  <si>
    <t>891411663_HSM1221237</t>
  </si>
  <si>
    <t>891411663_HSM1221253</t>
  </si>
  <si>
    <t>891411663_HSM1221309</t>
  </si>
  <si>
    <t>891411663_HSM1221312</t>
  </si>
  <si>
    <t>891411663_HSM1221324</t>
  </si>
  <si>
    <t>891411663_HSM1221326</t>
  </si>
  <si>
    <t>891411663_HSM1221328</t>
  </si>
  <si>
    <t>891411663_HSM1221336</t>
  </si>
  <si>
    <t>891411663_HSM1221344</t>
  </si>
  <si>
    <t>891411663_HSM1221345</t>
  </si>
  <si>
    <t>891411663_HSM1221347</t>
  </si>
  <si>
    <t>891411663_HSM1221349</t>
  </si>
  <si>
    <t>891411663_HSM1221350</t>
  </si>
  <si>
    <t>891411663_HSM1221352</t>
  </si>
  <si>
    <t>891411663_HSM1221355</t>
  </si>
  <si>
    <t>891411663_HSM1221356</t>
  </si>
  <si>
    <t>891411663_HSM1221360</t>
  </si>
  <si>
    <t>891411663_HSM1221362</t>
  </si>
  <si>
    <t>891411663_HSM1221363</t>
  </si>
  <si>
    <t>891411663_HSM1221364</t>
  </si>
  <si>
    <t>891411663_HSM1221365</t>
  </si>
  <si>
    <t>891411663_HSM1221366</t>
  </si>
  <si>
    <t>891411663_HSM1223468</t>
  </si>
  <si>
    <t>891411663_HSM1223469</t>
  </si>
  <si>
    <t>891411663_HSM1223475</t>
  </si>
  <si>
    <t>891411663_HSM1223476</t>
  </si>
  <si>
    <t>891411663_HSM1223485</t>
  </si>
  <si>
    <t>891411663_HSM1223557</t>
  </si>
  <si>
    <t>891411663_HSM1223559</t>
  </si>
  <si>
    <t>891411663_HSM1223561</t>
  </si>
  <si>
    <t>891411663_HSM1225460</t>
  </si>
  <si>
    <t>891411663_HSM1225484</t>
  </si>
  <si>
    <t>891411663_HSM1225496</t>
  </si>
  <si>
    <t>891411663_HSM1225506</t>
  </si>
  <si>
    <t>891411663_HSM1225528</t>
  </si>
  <si>
    <t>891411663_HSM1225558</t>
  </si>
  <si>
    <t>891411663_HSM1225605</t>
  </si>
  <si>
    <t>891411663_HSM1225609</t>
  </si>
  <si>
    <t>891411663_HSM1225616</t>
  </si>
  <si>
    <t>891411663_HSM1225640</t>
  </si>
  <si>
    <t>891411663_HSM1226219</t>
  </si>
  <si>
    <t>891411663_HSM1226248</t>
  </si>
  <si>
    <t>891411663_HSM1226290</t>
  </si>
  <si>
    <t>891411663_HSM1226294</t>
  </si>
  <si>
    <t>891411663_HSM1226301</t>
  </si>
  <si>
    <t>891411663_HSM1226307</t>
  </si>
  <si>
    <t>891411663_HSM1226395</t>
  </si>
  <si>
    <t>891411663_HSM1226408</t>
  </si>
  <si>
    <t>891411663_HSM1226417</t>
  </si>
  <si>
    <t>891411663_HSM1226437</t>
  </si>
  <si>
    <t>891411663_HSM1226444</t>
  </si>
  <si>
    <t>891411663_HSM1226447</t>
  </si>
  <si>
    <t>891411663_HSM1226451</t>
  </si>
  <si>
    <t>891411663_HSM1226492</t>
  </si>
  <si>
    <t>891411663_HSM1226498</t>
  </si>
  <si>
    <t>891411663_HSM1226513</t>
  </si>
  <si>
    <t>891411663_HSM1226519</t>
  </si>
  <si>
    <t>891411663_HSM1226544</t>
  </si>
  <si>
    <t>891411663_HSM1226549</t>
  </si>
  <si>
    <t>891411663_HSM1226592</t>
  </si>
  <si>
    <t>891411663_HSM1226602</t>
  </si>
  <si>
    <t>891411663_HSM1226614</t>
  </si>
  <si>
    <t>891411663_HSM1226641</t>
  </si>
  <si>
    <t>891411663_HSM1226652</t>
  </si>
  <si>
    <t>891411663_HSM1226670</t>
  </si>
  <si>
    <t>891411663_HSM1226675</t>
  </si>
  <si>
    <t>891411663_HSM1226678</t>
  </si>
  <si>
    <t>891411663_HSM1226683</t>
  </si>
  <si>
    <t>891411663_HSM1226800</t>
  </si>
  <si>
    <t>891411663_HSM1227986</t>
  </si>
  <si>
    <t>891411663_HSM1227987</t>
  </si>
  <si>
    <t>891411663_HSM1227989</t>
  </si>
  <si>
    <t>891411663_HSM1228000</t>
  </si>
  <si>
    <t>891411663_HSM1228002</t>
  </si>
  <si>
    <t>891411663_HSM1228038</t>
  </si>
  <si>
    <t>891411663_HSM1228039</t>
  </si>
  <si>
    <t>891411663_HSM1228042</t>
  </si>
  <si>
    <t>891411663_HSM1228046</t>
  </si>
  <si>
    <t>891411663_HSM1228048</t>
  </si>
  <si>
    <t>891411663_HSM1228051</t>
  </si>
  <si>
    <t>891411663_HSM1228060</t>
  </si>
  <si>
    <t>891411663_HSM1228092</t>
  </si>
  <si>
    <t>891411663_HSM1228093</t>
  </si>
  <si>
    <t>891411663_HSM1228114</t>
  </si>
  <si>
    <t>891411663_HSM1228119</t>
  </si>
  <si>
    <t>891411663_HSM1228124</t>
  </si>
  <si>
    <t>891411663_HSM1228131</t>
  </si>
  <si>
    <t>891411663_HSM1228149</t>
  </si>
  <si>
    <t>891411663_HSM1228160</t>
  </si>
  <si>
    <t>891411663_HSM1228168</t>
  </si>
  <si>
    <t>891411663_HSM1228169</t>
  </si>
  <si>
    <t>891411663_HSM1228182</t>
  </si>
  <si>
    <t>891411663_HSM1228204</t>
  </si>
  <si>
    <t>891411663_HSM1228217</t>
  </si>
  <si>
    <t>891411663_HSM1228238</t>
  </si>
  <si>
    <t>891411663_HSM1228553</t>
  </si>
  <si>
    <t>891411663_HSM1228569</t>
  </si>
  <si>
    <t>891411663_HSM1228589</t>
  </si>
  <si>
    <t>891411663_HSM1228590</t>
  </si>
  <si>
    <t>891411663_HSM1228595</t>
  </si>
  <si>
    <t>891411663_HSM1228601</t>
  </si>
  <si>
    <t>891411663_HSM1228612</t>
  </si>
  <si>
    <t>891411663_HSM1228626</t>
  </si>
  <si>
    <t>891411663_HSM1228631</t>
  </si>
  <si>
    <t>891411663_HSM1228636</t>
  </si>
  <si>
    <t>891411663_HSM1228643</t>
  </si>
  <si>
    <t>891411663_HSM1229279</t>
  </si>
  <si>
    <t>891411663_HSM1229281</t>
  </si>
  <si>
    <t>891411663_HSM1229282</t>
  </si>
  <si>
    <t>891411663_HSM1229638</t>
  </si>
  <si>
    <t>891411663_HSM1229641</t>
  </si>
  <si>
    <t>891411663_HSM1229643</t>
  </si>
  <si>
    <t>891411663_HSM1229646</t>
  </si>
  <si>
    <t>891411663_HSM1229650</t>
  </si>
  <si>
    <t>891411663_HSM1229930</t>
  </si>
  <si>
    <t>891411663_HSM1229981</t>
  </si>
  <si>
    <t>891411663_HSM1229983</t>
  </si>
  <si>
    <t>891411663_HSM1229985</t>
  </si>
  <si>
    <t>891411663_HSM1229988</t>
  </si>
  <si>
    <t>891411663_HSM1229993</t>
  </si>
  <si>
    <t>891411663_HSM1229996</t>
  </si>
  <si>
    <t>891411663_HSM1231016</t>
  </si>
  <si>
    <t>891411663_HSM1231019</t>
  </si>
  <si>
    <t>891411663_HSM1231024</t>
  </si>
  <si>
    <t>891411663_HSM1231027</t>
  </si>
  <si>
    <t>891411663_HSM1231057</t>
  </si>
  <si>
    <t>891411663_HSM1231058</t>
  </si>
  <si>
    <t>891411663_HSM1231389</t>
  </si>
  <si>
    <t>891411663_HSM1231390</t>
  </si>
  <si>
    <t>891411663_HSM1231391</t>
  </si>
  <si>
    <t>891411663_HSM1231392</t>
  </si>
  <si>
    <t>891411663_HSM1231642</t>
  </si>
  <si>
    <t>891411663_HSM1232277</t>
  </si>
  <si>
    <t>891411663_HSM1232278</t>
  </si>
  <si>
    <t>891411663_HSM1232311</t>
  </si>
  <si>
    <t>891411663_HSM1232338</t>
  </si>
  <si>
    <t>891411663_HSM1232357</t>
  </si>
  <si>
    <t>891411663_HSM1232359</t>
  </si>
  <si>
    <t>891411663_HSM1232361</t>
  </si>
  <si>
    <t>891411663_HSM1232362</t>
  </si>
  <si>
    <t>891411663_HSM1232364</t>
  </si>
  <si>
    <t>891411663_HSM1232372</t>
  </si>
  <si>
    <t>891411663_HSM1232398</t>
  </si>
  <si>
    <t>891411663_HSM1232408</t>
  </si>
  <si>
    <t>891411663_HSM1232420</t>
  </si>
  <si>
    <t>891411663_HSM1233767</t>
  </si>
  <si>
    <t>891411663_HSM1233783</t>
  </si>
  <si>
    <t>891411663_HSM1233794</t>
  </si>
  <si>
    <t>891411663_HSM1233802</t>
  </si>
  <si>
    <t>891411663_HSM1233825</t>
  </si>
  <si>
    <t>891411663_HSM1233833</t>
  </si>
  <si>
    <t>891411663_HSM1233846</t>
  </si>
  <si>
    <t>891411663_HSM1233847</t>
  </si>
  <si>
    <t>891411663_HSM1233851</t>
  </si>
  <si>
    <t>891411663_HSM1233853</t>
  </si>
  <si>
    <t>891411663_HSM1233854</t>
  </si>
  <si>
    <t>891411663_HSM1233855</t>
  </si>
  <si>
    <t>891411663_HSM1235620</t>
  </si>
  <si>
    <t>891411663_HSM1235633</t>
  </si>
  <si>
    <t>891411663_HSM1235641</t>
  </si>
  <si>
    <t>891411663_HSM1235653</t>
  </si>
  <si>
    <t>891411663_HSM1235656</t>
  </si>
  <si>
    <t>891411663_HSM1235657</t>
  </si>
  <si>
    <t>891411663_HSM1235658</t>
  </si>
  <si>
    <t>891411663_HSM1235683</t>
  </si>
  <si>
    <t>891411663_HSM1235691</t>
  </si>
  <si>
    <t>891411663_HSM1235708</t>
  </si>
  <si>
    <t>891411663_HSM1235716</t>
  </si>
  <si>
    <t>891411663_HSM1235719</t>
  </si>
  <si>
    <t>891411663_HSM1235734</t>
  </si>
  <si>
    <t>891411663_HSM1235742</t>
  </si>
  <si>
    <t>891411663_HSM1236704</t>
  </si>
  <si>
    <t>891411663_HSM1237018</t>
  </si>
  <si>
    <t>891411663_HSM1237019</t>
  </si>
  <si>
    <t>891411663_HSM1237220</t>
  </si>
  <si>
    <t>891411663_HSM1237222</t>
  </si>
  <si>
    <t>891411663_HSM1237775</t>
  </si>
  <si>
    <t>891411663_HSM1237776</t>
  </si>
  <si>
    <t>891411663_HSM1237778</t>
  </si>
  <si>
    <t>891411663_HSM1239067</t>
  </si>
  <si>
    <t>891411663_HSM1239071</t>
  </si>
  <si>
    <t>891411663_HSM1239073</t>
  </si>
  <si>
    <t>891411663_HSM1239078</t>
  </si>
  <si>
    <t>891411663_HSM1239083</t>
  </si>
  <si>
    <t>891411663_HSM1239087</t>
  </si>
  <si>
    <t>891411663_HSM1239094</t>
  </si>
  <si>
    <t>891411663_HSM1239097</t>
  </si>
  <si>
    <t>891411663_HSM1239101</t>
  </si>
  <si>
    <t>891411663_HSM1239108</t>
  </si>
  <si>
    <t>891411663_HSM1239116</t>
  </si>
  <si>
    <t>891411663_HSM1239117</t>
  </si>
  <si>
    <t>891411663_HSM1239152</t>
  </si>
  <si>
    <t>891411663_HSM1239978</t>
  </si>
  <si>
    <t>891411663_HSM1239984</t>
  </si>
  <si>
    <t>891411663_HSM1239986</t>
  </si>
  <si>
    <t>891411663_HSM1239990</t>
  </si>
  <si>
    <t>891411663_HSM1240025</t>
  </si>
  <si>
    <t>891411663_HSM1240029</t>
  </si>
  <si>
    <t>891411663_HSM1240031</t>
  </si>
  <si>
    <t>891411663_HSM1240033</t>
  </si>
  <si>
    <t>891411663_HSM1240037</t>
  </si>
  <si>
    <t>891411663_HSM1240039</t>
  </si>
  <si>
    <t>891411663_HSM1240042</t>
  </si>
  <si>
    <t>891411663_HSM1240047</t>
  </si>
  <si>
    <t>891411663_HSM1240054</t>
  </si>
  <si>
    <t>891411663_HSM1240057</t>
  </si>
  <si>
    <t>891411663_HSM1240129</t>
  </si>
  <si>
    <t>891411663_HSM1240141</t>
  </si>
  <si>
    <t>891411663_HSM1240143</t>
  </si>
  <si>
    <t>891411663_HSM1240145</t>
  </si>
  <si>
    <t>891411663_HSM1240147</t>
  </si>
  <si>
    <t>891411663_HSM1240149</t>
  </si>
  <si>
    <t>891411663_HSM1240151</t>
  </si>
  <si>
    <t>891411663_HSM1240153</t>
  </si>
  <si>
    <t>891411663_HSM1240159</t>
  </si>
  <si>
    <t>891411663_HSM1240161</t>
  </si>
  <si>
    <t>891411663_HSM1240163</t>
  </si>
  <si>
    <t>891411663_HSM1240165</t>
  </si>
  <si>
    <t>891411663_HSM1240691</t>
  </si>
  <si>
    <t>891411663_HSM1240696</t>
  </si>
  <si>
    <t>891411663_HSM1240697</t>
  </si>
  <si>
    <t>891411663_HSM1240700</t>
  </si>
  <si>
    <t>891411663_HSM1240701</t>
  </si>
  <si>
    <t>891411663_HSM1240703</t>
  </si>
  <si>
    <t>891411663_HSM1240704</t>
  </si>
  <si>
    <t>891411663_HSM1240708</t>
  </si>
  <si>
    <t>891411663_HSM1240711</t>
  </si>
  <si>
    <t>891411663_HSM1240723</t>
  </si>
  <si>
    <t>891411663_HSM1240724</t>
  </si>
  <si>
    <t>891411663_HSM1240725</t>
  </si>
  <si>
    <t>891411663_HSM1240726</t>
  </si>
  <si>
    <t>891411663_HSM1240727</t>
  </si>
  <si>
    <t>891411663_HSM1240729</t>
  </si>
  <si>
    <t>891411663_HSM1240800</t>
  </si>
  <si>
    <t>891411663_HSM1240914</t>
  </si>
  <si>
    <t>891411663_HSM1240915</t>
  </si>
  <si>
    <t>891411663_HSM1240916</t>
  </si>
  <si>
    <t>891411663_HSM1240917</t>
  </si>
  <si>
    <t>891411663_HSM1240918</t>
  </si>
  <si>
    <t>891411663_HSM1240919</t>
  </si>
  <si>
    <t>891411663_HSM1240920</t>
  </si>
  <si>
    <t>891411663_HSM1240922</t>
  </si>
  <si>
    <t>891411663_HSM1240923</t>
  </si>
  <si>
    <t>891411663_HSM1240925</t>
  </si>
  <si>
    <t>891411663_HSM1240926</t>
  </si>
  <si>
    <t>891411663_HSM1240963</t>
  </si>
  <si>
    <t>891411663_HSM1240965</t>
  </si>
  <si>
    <t>891411663_HSM1240968</t>
  </si>
  <si>
    <t>891411663_HSM1241538</t>
  </si>
  <si>
    <t>891411663_HSM1241544</t>
  </si>
  <si>
    <t>891411663_HSM1241548</t>
  </si>
  <si>
    <t>891411663_HSM1241559</t>
  </si>
  <si>
    <t>891411663_HSM1242128</t>
  </si>
  <si>
    <t>891411663_HSM1242159</t>
  </si>
  <si>
    <t>891411663_HSM1242179</t>
  </si>
  <si>
    <t>891411663_HSM1242182</t>
  </si>
  <si>
    <t>891411663_HSM1242186</t>
  </si>
  <si>
    <t>891411663_HSM1242189</t>
  </si>
  <si>
    <t>891411663_HSM1242194</t>
  </si>
  <si>
    <t>891411663_HSM1242196</t>
  </si>
  <si>
    <t>891411663_HSM1242206</t>
  </si>
  <si>
    <t>891411663_HSM1242910</t>
  </si>
  <si>
    <t>891411663_HSM1242991</t>
  </si>
  <si>
    <t>891411663_HSM1243278</t>
  </si>
  <si>
    <t>891411663_HSM1243926</t>
  </si>
  <si>
    <t>891411663_HSM1247226</t>
  </si>
  <si>
    <t>891411663_HSM1247253</t>
  </si>
  <si>
    <t>891411663_HSM1247264</t>
  </si>
  <si>
    <t>891411663_HSM1250265</t>
  </si>
  <si>
    <t>891411663_HSM1253420</t>
  </si>
  <si>
    <t>891411663_HSM1255273</t>
  </si>
  <si>
    <t>891411663_HSM1256557</t>
  </si>
  <si>
    <t>891411663_HSM1257085</t>
  </si>
  <si>
    <t>891411663_HSM1257507</t>
  </si>
  <si>
    <t>891411663_HSM1257508</t>
  </si>
  <si>
    <t>891411663_HSM1258571</t>
  </si>
  <si>
    <t>891411663_HSM1258661</t>
  </si>
  <si>
    <t>891411663_HSM1260184</t>
  </si>
  <si>
    <t>891411663_HSM1260191</t>
  </si>
  <si>
    <t>891411663_HSM1262558</t>
  </si>
  <si>
    <t>891411663_HSM1262559</t>
  </si>
  <si>
    <t>891411663_HSM1262560</t>
  </si>
  <si>
    <t>891411663_HSM1262569</t>
  </si>
  <si>
    <t>891411663_HSM1262574</t>
  </si>
  <si>
    <t>891411663_HSM1263343</t>
  </si>
  <si>
    <t>891411663_HSM1263348</t>
  </si>
  <si>
    <t>891411663_HSM1265427</t>
  </si>
  <si>
    <t>891411663_HSM1265443</t>
  </si>
  <si>
    <t>891411663_HSM1265509</t>
  </si>
  <si>
    <t>891411663_HSM1265520</t>
  </si>
  <si>
    <t>891411663_HSM1266657</t>
  </si>
  <si>
    <t>891411663_HSM1267790</t>
  </si>
  <si>
    <t>891411663_HSM1267793</t>
  </si>
  <si>
    <t>891411663_HSM1269663</t>
  </si>
  <si>
    <t>891411663_HSM1269669</t>
  </si>
  <si>
    <t>891411663_HSM1269673</t>
  </si>
  <si>
    <t>891411663_HSM1269675</t>
  </si>
  <si>
    <t>891411663_HSM1270862</t>
  </si>
  <si>
    <t>891411663_HSM1270868</t>
  </si>
  <si>
    <t>891411663_HSM1270871</t>
  </si>
  <si>
    <t>891411663_HSM1270886</t>
  </si>
  <si>
    <t>891411663_HSM1270902</t>
  </si>
  <si>
    <t>891411663_HSM1270982</t>
  </si>
  <si>
    <t>891411663_HSM1270983</t>
  </si>
  <si>
    <t>891411663_HSM1270984</t>
  </si>
  <si>
    <t>891411663_HSM1270988</t>
  </si>
  <si>
    <t>891411663_HSM1270997</t>
  </si>
  <si>
    <t>891411663_HSM1270998</t>
  </si>
  <si>
    <t>891411663_HSM1271000</t>
  </si>
  <si>
    <t>891411663_HSM1271002</t>
  </si>
  <si>
    <t>891411663_HSM1271004</t>
  </si>
  <si>
    <t>891411663_HSM1271009</t>
  </si>
  <si>
    <t>891411663_HSM1271123</t>
  </si>
  <si>
    <t>891411663_HSM1271125</t>
  </si>
  <si>
    <t>891411663_HSM1272889</t>
  </si>
  <si>
    <t>891411663_HSM1272903</t>
  </si>
  <si>
    <t>891411663_HSM1273400</t>
  </si>
  <si>
    <t>891411663_HSM1273867</t>
  </si>
  <si>
    <t>891411663_HSM1273876</t>
  </si>
  <si>
    <t>891411663_HSM1274207</t>
  </si>
  <si>
    <t>891411663_HSM1275061</t>
  </si>
  <si>
    <t>891411663_HSM1275292</t>
  </si>
  <si>
    <t>891411663_HSM1277000</t>
  </si>
  <si>
    <t>891411663_HSM1277645</t>
  </si>
  <si>
    <t>891411663_HSM1279789</t>
  </si>
  <si>
    <t>891411663_HSM1279790</t>
  </si>
  <si>
    <t>891411663_HSM1279791</t>
  </si>
  <si>
    <t>891411663_HSM1279793</t>
  </si>
  <si>
    <t>891411663_HSM1279800</t>
  </si>
  <si>
    <t>891411663_HSM1279801</t>
  </si>
  <si>
    <t>891411663_HSM1279808</t>
  </si>
  <si>
    <t>891411663_HSM1280006</t>
  </si>
  <si>
    <t>891411663_HSM1280365</t>
  </si>
  <si>
    <t>891411663_HSM1280367</t>
  </si>
  <si>
    <t>891411663_HSM1280385</t>
  </si>
  <si>
    <t>891411663_HSM1280875</t>
  </si>
  <si>
    <t>891411663_HSM1280879</t>
  </si>
  <si>
    <t>891411663_HSM1280916</t>
  </si>
  <si>
    <t>891411663_HSM1281257</t>
  </si>
  <si>
    <t>891411663_HSM1281258</t>
  </si>
  <si>
    <t>891411663_HSM1281260</t>
  </si>
  <si>
    <t>891411663_HSM1281261</t>
  </si>
  <si>
    <t>891411663_HSM1282259</t>
  </si>
  <si>
    <t>891411663_HSM1282419</t>
  </si>
  <si>
    <t>891411663_HSM1282952</t>
  </si>
  <si>
    <t>891411663_HSM1283049</t>
  </si>
  <si>
    <t>891411663_HSM1283095</t>
  </si>
  <si>
    <t>891411663_HSM1283096</t>
  </si>
  <si>
    <t>891411663_HSM1283097</t>
  </si>
  <si>
    <t>891411663_HSM1283098</t>
  </si>
  <si>
    <t>891411663_HSM1283104</t>
  </si>
  <si>
    <t>891411663_HSM1283105</t>
  </si>
  <si>
    <t>891411663_HSM1256566</t>
  </si>
  <si>
    <t>Para respuesta prestador</t>
  </si>
  <si>
    <t>GLOSA</t>
  </si>
  <si>
    <t xml:space="preserve">SE SOSTINE GLOSAN MAYOR VALOR COBRADO EN CUPS 786 201 VALOR PACTADO 610200 VALOR COBRADO 1680400 SE OBJETAA DIFERENCIA POR 1070200 FAVOR VALIDARANDRES FER  PAC                                                                                                                                                                                                                                                                                                                                                                                                                                                                                                                                                                                                                                                                                                                                                                                                                                                                                                                                                                                                                                                                                                                                                                                                                                                                                                                                                                                             </t>
  </si>
  <si>
    <t>891411663_HSM1238529</t>
  </si>
  <si>
    <t>Glosa por contestar IPS</t>
  </si>
  <si>
    <t xml:space="preserve">.AUT: SE REALIZA OBJECCION PROCEDIMIENTO CUPS 835500 BURSECTO MIA NO SE ENCUENTRA AUTORIZADO FAVOR SOLICITAR PARA DAR TRITE.JENNIFER REBOLLEDO                                                                                                                                                                                                                                                                                                                                                                                                                                                                                                                                                                                                  </t>
  </si>
  <si>
    <t>891411663_HSM1257585</t>
  </si>
  <si>
    <t xml:space="preserve">SE SOSTINE GLOSAN NO CUENTA CON AUTORIZACION PARA EL CUPS 30 6001 NASOLARINGOSCOPIA MAYOR VALOR COBRADO N SERVICIOS CUPS180302 VP33.750 DIF5.400MATERIALES VALOR  A RECONOCER SOAT-2 5% DIF22.325 NASOLARINGOSCOPIA SOAT-25CUPS NO PACTADO FAVOR VALIDAR Y ANEXAR COTIZACION.                                                                                                                                                                                                                                                                                                                                                                                                                                                                                                                                                                                                                                                                                                                                                                                                                                                                                                                                                                                                                                                                                                                                                                                                                                                                               </t>
  </si>
  <si>
    <t>891411663_HSM1262563</t>
  </si>
  <si>
    <t xml:space="preserve">.TARIFA: SE REALIZA OBJECCION MAYOR VALOR COBRADO EN CUPS 881 210 VALOR PACTADO $48000 VALOR COBRADO $797300 DIFERENCIA R $749300 FAVOR VALIDAR.JENNIFER REBOLLEDO                                                                                                                                                                                                                                                                                                                                                                                                                                                                                                                                                                              PAC: 1090149135 HENRY PULGARIN MORA                                                                                                                                                                                                                                                                                                                                                                                                                                                                                                                                                                                                                                                                                                                                                                         </t>
  </si>
  <si>
    <t>891411663_HSM1265482</t>
  </si>
  <si>
    <t xml:space="preserve">.TARIFA: SE REALIZA OBJECCION MAYOR VALOR COBRADO EN CUPS 881 210 VALOR PACTADO $48000 VALOR COBRADO $797300 DIFERENCIA R $749300 FAVOR VALIDAR.JENNIFER REBOLLEDO                                                                                                                                                                                                                                                                                                                                                                                                                                                                                                                                                                              PAC: 4591073 GERMAN TULIO HURTADO                                                                                                                                                                                                                                                                                                                                                                                                                                                                                                                                                                                                                                                                                                                                                                           </t>
  </si>
  <si>
    <t>891411663_HSM1213841</t>
  </si>
  <si>
    <t xml:space="preserve">.PGP/FACTURACION/TARIFA: SE REALIZA OBJECCION LOS SIGUIENTES SERVICIOS SE ENCUENTRAN INCLUIDOS DENTRO DE LA CAPITA:LACTAO RINGER $16.000, INTERNACION 4 CAMAS$195.700,CUIDADO MANEJO  HOSPITALARIO $134.000,BILIRRUBINA TOTAL $30.000,HEMOGRAMA 27.700,RECUENTO DE PLAQUETAS $11.300,GLUCOSA $5.700, MAYOR V ALOR COBRADO EN LOS SIGUIENTES LAB Y IMAGENOLOGIA: ULTRASONGRAFIA VP$97.250 DIF$32.450,TRANSAMINASAS VP$21.750 DIF$29.0 00 CANT:2 ,LEPTOSPIRA VP$30.250 DIF$10.050,CITOMEGALOVIRUS O PACTADO NO SE EVIDENCIAN COTIZACION $74.000,FOSFATASA VP$1 5.250 DIF$5.050,PTT VP$29.500 DIF$9.800,DENGUE VP$88.751 DI$29.549 TOTAL GLOSA $617.549.JENNIFER REBOLLEDO                                                                         </t>
  </si>
  <si>
    <t>891411663_HSM1251043</t>
  </si>
  <si>
    <t xml:space="preserve">TARIFA: SE REALIZA OBJECCION MAYOR VALOR COBRADO EN CUPS 895  004 VALOR PACTADO 150000 VALOR COBRADO 613300 SE OBJETA DIERENCIA POR 463300 JENNIFER REBOLLEDOPAC: 4574963 JOSE DONEL IO RAMIREZ REST                                                                                                                                                                                                                                                                                                                                                                                                                                                                                                                                                                                                                                                                                                                                                                                                                                                                                                                                                                                                                                                                                                                                                                                                                                                                                                                                                        </t>
  </si>
  <si>
    <t>891411663_HSM1262564</t>
  </si>
  <si>
    <t xml:space="preserve">.TARIFA: SE REALIZA OBJECCION MAYOR VALOR COBRADO EN CUPS 895 004 VALOR PACTADO $150000 VALOR COBRADO $613300 DIFERENCIAOR $463300 FAVOR VALIDAR.JENNIFER REBOLLEDO                                                                                                                                                                                                                                                                                                                                                                                                                                                                                                                                                                             PAC: 4590753 LUIS ALFONSO LOPEZ LONDOÑ                                                                                                                                                                                                                                                                                                                                                                                                                                                                                                                                                                                                                                                                                                                                                                      </t>
  </si>
  <si>
    <t>891411663_HSM1265437</t>
  </si>
  <si>
    <t xml:space="preserve">.TARIFA: SE REALIZA OBJECCION MAYOR VALOR COBRADO EN CUPS 895 004 VALOR PACTADO $150000 VALOR COBRADO $613300 DIFERENCIAOR $463300 FAVOR VALIDAR.JENNIFER REBOLLEDO                                                                                                                                                                                                                                                                                                                                                                                                                                                                                                                                                                             PAC: 42004310 MARIA ESTER MONTOYA PULGA                                                                                                                                                                                                                                                                                                                                                                                                                                                                                                                                                                                                                                                                                                                                                                     </t>
  </si>
  <si>
    <t>891411663_HSM1265495</t>
  </si>
  <si>
    <t xml:space="preserve">.TARIFA: SE REALIZA OBJECCION MAYOR VALOR COBRADO EN CUPS 895 004 VALOR PACTADO $150000 VALOR COBRADO $613300 DIFERENCIAOR $463300 FAVOR VALIDAR.JENNIFER REBOLLEDO                                                                                                                                                                                                                                                                                                                                                                                                                                                                                                                                                                             PAC: 10022225 LUIS FERNANDO AGUALIMPIA                                                                                                                                                                                                                                                                                                                                                                                                                                                                                                                                                                                                                                                                                                                                                                      </t>
  </si>
  <si>
    <t>891411663_HSM1268093</t>
  </si>
  <si>
    <t xml:space="preserve">.TARIFA: SE REALIZA OBJECCION MAYOR VALOR COBRADO EN CUPS 895 004 VALOR PACTADO $150000 VALOR COBRADO $613300 DIFERENCIAOR $463300 FAVOR VALIDAR.JENNIFER REBOLLEDO                                                                                                                                                                                                                                                                                                                                                                                                                                                                                                                                                                             PAC: 1089380343 JOHAN SANTIAGO RODRIGUEZ                                                                                                                                                                                                                                                                                                                                                                                                                                                                                                                                                                                                                                                                                                                                                                    </t>
  </si>
  <si>
    <t>891411663_HSM1270905</t>
  </si>
  <si>
    <t xml:space="preserve">PGP/CAPITA/TARIFA:SE SOSTIENE OBJECCION  PARACLINICOS INCLUI ID OS DENTRO DE LA CAPITA USUARIO DEL REGIMEN SUBSIDIADO SEEE ATENCION SANTA MONICA : 906127 $88.500906129 $88.500 9062 41 $80.000906243 $84.100906317 $104.700 MVC EN PARACLIN    OS.JENNIFER REBOLLEDO                                                                                                                                                                                                                                                                                                                                                                                                                                                                                                                                                                                                                                                                                                                                                                                                                                                                                                                                                                                                                                                                                                                                                                                                                                                                                       </t>
  </si>
  <si>
    <t>891411663_HSM1243570</t>
  </si>
  <si>
    <t xml:space="preserve">TARIFA: SE REALIZA OBJECCION MAYOR VALOR COBRADO EN CUPS 879  301VALOR PACTADO 142100 VALOR COBRADO 580700 SE OBJETA LDIERENCIA POR 438600 JENNIFER REBOLLEDOPAC: 42127916 DEYFAN ME RY JARAMILLO TRU                                                                                                                                                                                                                                                                                                                                                                                                                                                                                                                                                                                                                                                                                                                                                                                                                                                                                                                                                                                                                                                                                                                                                                                                                                                                                                                                                       </t>
  </si>
  <si>
    <t>891411663_HSM1228627</t>
  </si>
  <si>
    <t xml:space="preserve">TARIFA: SE SOSTIENE OBJECION MAYOR VALOR COBRADO EN ECOCARDI OGRAMA VP TARIFA PROPIA $250.000 FAVOR VALIDAR.JENNIFER REBLLEDO                                                                                                                                                                                                                                                                                                                                                                                                                                                                                                                                                                                                                                                                                                                                                                                                                                                                                                                                                                                                                                                                                                                                                                                                                                                                                                                                                                                                                               </t>
  </si>
  <si>
    <t>891411663_HSM1242235</t>
  </si>
  <si>
    <t xml:space="preserve">TARIFA: SE REALIZA OBJECCION MAYOR VALOR COBRADO EN CUPS 895  004VALOR PACTADO 150000 VALOR COBRADO 528700 SE OBJETA LDIERENCIA POR 378700 JENNIFER REBOLLEDOPAC: 304429 JOSE EGIDIO  OLAYA MONTOYA                                                                                                                                                                                                                                                                                                                                                                                                                                                                                                                                                                                                                                                                                                                                                                                                                                                                                                                                                                                                                                                                                                                                                                                                                                                                                                                                                         </t>
  </si>
  <si>
    <t>891411663_HSM1242240</t>
  </si>
  <si>
    <t xml:space="preserve">TARIFA: SE REALIZA OBJECCION MAYOR VALOR COBRADO EN CUPS 895  004VALOR PACTADO 150000 VALOR COBRADO 528700 SE OBJETA LDIERENCIA POR 378700 JENNIFER REBOLLEDOPAC: 25200873 MARLENI R ENDON DE SANCHEZ                                                                                                                                                                                                                                                                                                                                                                                                                                                                                                                                                                                                                                                                                                                                                                                                                                                                                                                                                                                                                                                                                                                                                                                                                                                                                                                                                       </t>
  </si>
  <si>
    <t>891411663_HSM1251576</t>
  </si>
  <si>
    <t xml:space="preserve">TARIFA: SE REALIZA OBJECCION MAYOR VALOR COBRADO EN CUPS 903 833906223 903866 906221 906220 903867 SE GLOSA LA DIFERENCI POR FAVOR VALIDAR LO CONTRATADO ANDRES FER                                                                                                                                                                                                                                                                                                                                                                                                                                                                                                                                                                                                                                                                                                                                                                                                                                                                                                                                                                                                                                                                                                                                                                                                                                                                                                                                                                                         </t>
  </si>
  <si>
    <t>891411663_HSM1247221</t>
  </si>
  <si>
    <t xml:space="preserve">AUT/TARIFA: SE REALIZA OBJECCION MAYOR VALOR COBRADO EN CUPS 786301 VP610200 DIF2031002- NO SE EVIDENCIA AUTORICION POR L CUPS 936100 FAVOR VALIDAR Y SOLICITAR SE RECON OCE SOAT-25 %JENNIFER REBOLLEDOPAC: 24944712 MARIA MAGDALENA GARCIA MU                                                                                                                                                                                                                                                                                                                                                                                                                                                                                                                                                                                                                                                                                                                                                                                                                                                                                                                                                                                                                                                                                                                                                                                                                                                                                                             </t>
  </si>
  <si>
    <t>891411663_HSM1249610</t>
  </si>
  <si>
    <t xml:space="preserve">TARIFA: SE REALIZA OBJECCION MAYOR VALOR COBRADO EN CUPS 936 100 786301 SE GLOSA LA DIFERENCIA VALIDAR LO PACTADO ANDRESFER                                                                                                                                                                                                                                                                                                                                                                                                                                                                                                                                                                                                                                                                                                                                                                                                                                                                                                                                                                                                                                                                                                                                                                                                                                                                                                                                                                                                                                 </t>
  </si>
  <si>
    <t>891411663_HSM1213795</t>
  </si>
  <si>
    <t xml:space="preserve">.C.MODERADORA/COPAGO: SE REALIZA OBJECCION COPAGO NO RECAUDAD  EN SERVICIO PACIENTE BENF RANGO 1 FAVOR VALIDAR.JENNIFER BOLLEDO                                                                                                                                                                                                                                                                                                                                                                                                                                                                                                                                                                                                                 </t>
  </si>
  <si>
    <t>COPAGO/CUOTA MODERADORA</t>
  </si>
  <si>
    <t>891411663_HSM1223502</t>
  </si>
  <si>
    <t xml:space="preserve">.TARIFA: SE REALIZA OBJECCION MAYOR VALOR COBRADO EN TAC DE C RANEO VP$100.000 VC $362.700 SE OBJETA LA DIFERENCIA.JENNIR REBOLLEDO                                                                                                                                                                                                                                                                                                                                                                                                                                                                                                                                                                                                             </t>
  </si>
  <si>
    <t>891411663_HSM1257566</t>
  </si>
  <si>
    <t xml:space="preserve">SE SOSTIENE GLOSA POR MAYOR VALOR COBRADO EN COD 904601 9046 02 903016 904108 903846 903046 903859 903867 903864 903603 05201 903866 903833 SE GLOSA LA DIFERENCIA Y TAMBIEN SE GLOS A EL COD  902210 ESTA INCLUIDO DENTRO DE LA CAPITA CONTRATAA CON USTEDES. ANDRES FER                                                                                                                                                                                                                                                                                                                                                                                                                                                                                                                                                                                                                                                                                                                                                                                                                                                                                                                                                                                                                                                                                                                                                                                                                                                                                   </t>
  </si>
  <si>
    <t>891411663_HSM1251834</t>
  </si>
  <si>
    <t xml:space="preserve">TARIFA: SE REALIZA OBJECCION MAYOR VALOR COBRADO EN CUPS 903 803 90383590360 903866 903867 903426 903706 SE GLOSA LA DIFRENCIA REVISAR LO CONTRATADO ANDRES FER                                                                                                                                                                                                                                                                                                                                                                                                                                                                                                                                                                                                                                                                                                                                                                                                                                                                                                                                                                                                                                                                                                                                                                                                                                                                                                                                                                                             </t>
  </si>
  <si>
    <t>891411663_HSM1250368</t>
  </si>
  <si>
    <t xml:space="preserve">TARIFA: SE REALIZA OBJECCION MAYOR VALOR COBRADO EN CUPS 881 401 881360  SE GLOSA LA DIFERENCIA VALIDAR LO PACTADO ANDRE FER                                                                                                                                                                                                                                                                                                                                                                                                                                                                                                                                                                                                                                                                                                                                                                                                                                                                                                                                                                                                                                                                                                                                                                                                                                                                                                                                                                                                                                </t>
  </si>
  <si>
    <t>891411663_HSM1212693</t>
  </si>
  <si>
    <t xml:space="preserve">.C.MODERADORA/COPAGO/FACTURACION/TARIFA:SE REALIZA OBJECCION NO SE EVIDENCIA RECIBO DE PAGO COMPARTIDO RECUADADO PACIENT BENF RANGO 2,$155.250 ,MAYOR VALOR COBRADO EN PAQUETE HERNI ORRAFIA UMBILICAL VP $841.200 DIFERENCIA POR $56.200, FAVORVALIDAR PARA DAR TRAMITE.JENNIFER REBOLLEDO                                                                                                                                                                                                                                                                                                                                                                                                                                                     </t>
  </si>
  <si>
    <t>891411663_HSM1256561</t>
  </si>
  <si>
    <t xml:space="preserve">SE SOSTINE GLOSAN MAYOR VALOR COBRADO EN TERAPIA FISICA VP19 .275 SE OBJETA LA DIFERENCIA POR 20 SSANDRES FER  PAC                                                                                                                                                                                                                                                                                                                                                                                                                                                                                                                                                                                                                                                                                                                                                                                                                                                                                                                                                                                                                                                                                                                                                                                                                                                                                                                                                                                                                                          </t>
  </si>
  <si>
    <t>891411663_HSM1252385</t>
  </si>
  <si>
    <t xml:space="preserve">TARIFA: SE REALIZA OBJECCION MAYOR VALOR COBRADO EN CUPS 902 206 903862 903805 903866 903867 903838 903026 906603 SE GLOA LA DIFERENCIA REVISAR LO CONTRATADO ANDRES FE                                                                                                                                                                                                                                                                                                                                                                                                                                                                                                                                                                                                                                                                                                                                                                                                                                                                                                                                                                                                                                                                                                                                                                                                                                                                                                                                                                                     </t>
  </si>
  <si>
    <t>891411663_HSM1240921</t>
  </si>
  <si>
    <t xml:space="preserve">.PGP/CAPITA: SE REALIZA OBJECCION SERVICIO AUTORIZADO CUPS 90 6610 ANTIGENO DE PROSTATA SE ENCUENTRA INCLUIDO DENTRO DE  CAPITA FAVOR VALIDAR.JENNIFER REBOLLEDO                                                                                                                                                                                                                                                                                                                                                                                                                                                                                                                                                                                </t>
  </si>
  <si>
    <t>891411663_HSM1221243</t>
  </si>
  <si>
    <t xml:space="preserve">.SPTE INCOMPLETO/TARIFA: SE REALIZA OBJECCION MAYOR VALOR COB RADO EN VITAMIDA D25, VP$110.000 VC$146.700 NO SE EVIDENCIOPORTE DEL PARACLINICO FAVOR VALIDAR.JENNIFER REBOLLEDO                                                                                                                                                                                                                                                                                                                                                                                                                                                                                                                                                                 </t>
  </si>
  <si>
    <t>891411663_HSM1262561</t>
  </si>
  <si>
    <t xml:space="preserve">.TARIFA: SE REALIZA OBJECCION MAYOR VALOR COBRADO EN CUPS 903 426 VALOR PACTADO $45750 VALOR COBRADO $70800 DIFERENCIA P $25050 FAVOR VALIDAR.JENNIFER REBOLLEDO                                                                                                                                                                                                                                                                                                                                                                                                                                                                                                                                                                                PAC: 1088008586 MARIA SALOME VILLA AGUILA                                                                                                                                                                                                                                                                                                                                                                                                                                                                                                                                                                                                                                                                                                                                                                   </t>
  </si>
  <si>
    <t>891411663_HSM1265516</t>
  </si>
  <si>
    <t xml:space="preserve">.TARIFA: SE REALIZA OBJECCION MAYOR VALOR COBRADO EN CUPS 879 301 VALOR PACTADO $142100 VALOR COBRADO $311300 DIFERENCIAOR $169200 FAVOR VALIDAR.JENNIFER REBOLLEDO                                                                                                                                                                                                                                                                                                                                                                                                                                                                                                                                                                             PAC: 34054366 BLANCA ISABEL ESCALANTE M                                                                                                                                                                                                                                                                                                                                                                                                                                                                                                                                                                                                                                                                                                                                                                     </t>
  </si>
  <si>
    <t>891411663_HSM1251029</t>
  </si>
  <si>
    <t xml:space="preserve">TARIFA: SE REALIZA OBJECCION MAYOR VALOR COBRADO EN CUPS 904 904 904602 903706 SE GLOSA LA DIFERENCIA POR FAVOR VALIDAR O CONTRATADO ANDRES FER                                                                                                                                                                                                                                                                                                                                                                                                                                                                                                                                                                                                                                                                                                                                                                                                                                                                                                                                                                                                                                                                                                                                                                                                                                                                                                                                                                                                             </t>
  </si>
  <si>
    <t>891411663_HSM1229642</t>
  </si>
  <si>
    <t xml:space="preserve">TARIFA,SE SOSTIENE OBJECCION POR MAYOR VALOR COBRADO EN CUPS 903833 VP$15250 VF$20300-CUPS903866 Y 903867 VP$21750 VF$290 Y POR PGP LABORATORIO INCLUIDOS EN LA CAPITA COLESTEROL DE LATA Y BAJA DENSIDAD,COLESTREROL TOTAL,TRIGLI,GLUCOSA EF                                                                                                                                                                                                                                                                                                                                                                                                                                                                                                   </t>
  </si>
  <si>
    <t>891411663_HSM1269664</t>
  </si>
  <si>
    <t xml:space="preserve">.TARIFA: SE SOSTIENE OBJECCION MAYOR VALOR VALOR COBRADO EN T FISICA VP$22.350 DIFERENCIA POR #149.000 20 SS .JENNIFER RLLED                                                                                                                                                                                                                                                                                                                                                                                                                                                                                                                                                                                                                    PAC: 10072078 JOSE HUGO MEDINA HERNANDE                                                                                                                                                                                                                                                                                                                                                                                                                                                                                                                                                                                                                                                                                                                                                                     </t>
  </si>
  <si>
    <t>891411663_HSM1213789</t>
  </si>
  <si>
    <t xml:space="preserve">.TARIFA: SE REALIZA OBJECCION MAYOR VALOR COBRADO EN TIROXINA  LIBRE VP$50.000 VC$66.700 SE OBJETA LA DIFERENCIA.JENNIFEEBOLLEDO                                                                                                                                                                                                                                                                                                                                                                                                                                                                                                                                                                                                                </t>
  </si>
  <si>
    <t>891411663_HSM1251815</t>
  </si>
  <si>
    <t xml:space="preserve">TARIFA: SE REALIZA OBJECCION MAYOR VALOR COBRADO EN CUPS 904 904904503 904105 SE GLOSA LA DIFERENCIA POR FAVOR VALIDAR L CONTRATADO ANDRES FER                                                                                                                                                                                                                                                                                                                                                                                                                                                                                                                                                                                                                                                                                                                                                                                                                                                                                                                                                                                                                                                                                                                                                                                                                                                                                                                                                                                                              </t>
  </si>
  <si>
    <t>891411663_HSM1220522</t>
  </si>
  <si>
    <t>TARIFA:SE SOSTIENE OBJECCION MAYOR VALOR COBRADO EN PARACLIN COS FERRITINA CUPS 903016 VP$47.750 VC$63.700</t>
  </si>
  <si>
    <t>891411663_HSM1251575</t>
  </si>
  <si>
    <t xml:space="preserve">TARIFA: SE REALIZA OBJECCION MAYOR VALOR COBRADO EN CUPS 904 904 904109 904105 SE GLOSA LA DIFERENCIA POR FAVOR VALIDAR O CONTRATADO ANDRES FER                                                                                                                                                                                                                                                                                                                                                                                                                                                                                                                                                                                                                                                                                                                                                                                                                                                                                                                                                                                                                                                                                                                                                                                                                                                                                                                                                                                                             </t>
  </si>
  <si>
    <t>891411663_HSM1215416</t>
  </si>
  <si>
    <t xml:space="preserve">.TARIFA:SE REALIZA OBJECCION MAYOR VALOR COBRADO EN PARACLINI CO VITAMINA D25 CUPS 903706 VP$110.000 VC$146.700 SE OBJETLA DIFERENCIA.JENNIFER REBOLLEDO                                                                                                                                                                                                                                                                                                                                                                                                                                                                                                                                                                                        </t>
  </si>
  <si>
    <t>891411663_HSM1258699</t>
  </si>
  <si>
    <t xml:space="preserve">SE SOSTINE GLOSAN MAYOR VALOR COBRADO EN CUPS 902 045 VALOR  PACTADO 30250 VALOR COBRADO 46800 SE OBJETA LAIFERENCIA POR16550 EN CUPS 906 906 VALOR PACTADO 82251 VALOR COBRADO 1318 00 SE OBJETA LDIFERENCIA POR 49549 EN CUPS 906 906 VALOR PATADO 82251 VALOR COBRADO 131800 SE OBJETA LDIFERENCIA POR 49 549. andres fer                                                                                                                                                                                                                                                                                                                                                                                                                                                                                                                                                                                                                                                                                                                                                                                                                                                                                                                                                                                                                                                                                                                                                                                                                                </t>
  </si>
  <si>
    <t>891411663_HSM1262570</t>
  </si>
  <si>
    <t xml:space="preserve">.TARIFA: SE REALIZA OBJECCION MAYOR VALOR COBRADO EN CUPS 903 026 VALOR PACTADO $38000 VALOR COBRADO $58700 DIFERENCIA P $20700 FAVOR VALIDAR.JENNIFER REBOLLEDO                                                                                                                                                                                                                                                                                                                                                                                                                                                                                                                                                                                PAC: 24414161 ELVIA DE JESUS JIMENEZ QU                                                                                                                                                                                                                                                                                                                                                                                                                                                                                                                                                                                                                                                                                                                                                                     </t>
  </si>
  <si>
    <t>891411663_HSM1280998</t>
  </si>
  <si>
    <t xml:space="preserve">.C.MODERADORA/COPAGO: SE REALIZA OBJECCION RECIBO DE PAGO COM PARTIDO DEJADO DE RECAUDAR EN SERVICIO.JENNIFER REBOLLEDO                                                                                                                                                                                                                                                                                                                                                                                                                                                                                                                                                                                                                         PAC: 43441214 LILIA MARGARITA HENAO OSP                                                                                                                                                                                                                                                                                                                                                                                                                                                                                                                                                                                                                                                                                                                                                                     </t>
  </si>
  <si>
    <t>891411663_HSM1228608</t>
  </si>
  <si>
    <t xml:space="preserve">.TARIFA:SE REALIZA OBJECCION MAYOR VALOR COBRADO EN PARACLINI CO VITAMIDA D25 VP$110.000 VC $146.700 SE OBJETA LA DIFEREA.JENNIFER REBOLLEDO                                                                                                                                                                                                                                                                                                                                                                                                                                                                                                                                                                                                    </t>
  </si>
  <si>
    <t>891411663_HSM1250274</t>
  </si>
  <si>
    <t xml:space="preserve">TARIFA: SE REALIZA OBJECCION MAYOR VALOR COBRADO EN CUPS 903 833 903866 903867 902049 902045 SE GLOSA LA DIFERENCIA POR AVOR VALIDAR LO PACTADO ANDRES FER                                                                                                                                                                                                                                                                                                                                                                                                                                                                                                                                                                                                                                                                                                                                                                                                                                                                                                                                                                                                                                                                                                                                                                                                                                                                                                                                                                                                  </t>
  </si>
  <si>
    <t>891411663_HSM1258720</t>
  </si>
  <si>
    <t xml:space="preserve">SE SOSTINE GLOSAN MAYOR VALOR COBRADO EN CUPS 903 866 VALOR PACTADO 21750 VALOR COBRADO 33600 SE OBJETA LAIFERENCIA POR 11850 OBJECCION PARACLINICO PRUEBA N O TREPONEMICA SE ENCUEN TRA INCLUIDO DENTRO DE LA CAPITA MAYOR VALOR COBRADO EN SERICIO HEPATITIS C VP101.500 MAYOR VALOR COBRADO EN CUPS 903 8 66 VALOR PACTADO 21750 VALOR COBRADO 33600 SE OBJETA LAIFERNCIA POR 11850. ANDRES FER                                                                                                                                                                                                                                                                                                                                                                                                                                                                                                                                                                                                                                                                                                                                                                                                                                                                                                                                                                                                                                                                                                                                                          </t>
  </si>
  <si>
    <t>891411663_HSM1257519</t>
  </si>
  <si>
    <t xml:space="preserve">SE SOSTINE GLOSAN MAYOR VALOR COBRADO EN TERAPIA FISICA VP19 .275 SE OBJETA LA DIFERENCIA POR 10 SSANDRES FER  PAC                                                                                                                                                                                                                                                                                                                                                                                                                                                                                                                                                                                                                                                                                                                                                                                                                                                                                                                                                                                                                                                                                                                                                                                                                                                                                                                                                                                                                                          </t>
  </si>
  <si>
    <t>891411663_HSM1262557</t>
  </si>
  <si>
    <t xml:space="preserve">.TARIFA: SE REALIZA OBJECCION MAYOR VALOR COBRADO EN CUPS 931 001 VALOR PACTADO $19275 VALOR COBRADO $298000 DIFERENCIA R $105250 FAVOR VALIDAR.JENNIFER REBOLLEDO                                                                                                                                                                                                                                                                                                                                                                                                                                                                                                                                                                              PAC: 34940966 AMADA STELLA OTERO OJEDA                                                                                                                                                                                                                                                                                                                                                                                                                                                                                                                                                                                                                                                                                                                                                                      </t>
  </si>
  <si>
    <t>891411663_HSM1221246</t>
  </si>
  <si>
    <t xml:space="preserve">.AUT/FACTURACION: SE REALIZA OBJECCION CUPS FACTURADO 904904 TSH NO CORRESPONDE AL AUTORIZADO ,NAP AUTORIZA CUPS 904902  POR ESTE PARACLINICO EL VALOR PACTADO ES $65.751 FAVOR VALI AR.JENNIFER REBOLLEDO                                                                                                                                                                                                                                                                                                                                                                                                                                                                                                                                      </t>
  </si>
  <si>
    <t>891411663_HSM1279807</t>
  </si>
  <si>
    <t xml:space="preserve">.SPTE.INCOMPLETO: SE REALIZA OBJECCION PARACLINICO NO SOPORTA DO GASES $53.9000 EKG NO INTERPRETADO EN HISTORIA CLINICA7.600 . JENNIFER REBOLLEDO                                                                                                                                                                                                                                                                                                                                                                                                                                                                                                                                                                                              PAC: 3566052 OCTAVIO DE JESUS OSORIO C                                                                                                                                                                                                                                                                                                                                                                                                                                                                                                                                                                                                                                                                                                                                                                      </t>
  </si>
  <si>
    <t>891411663_HSM1196652</t>
  </si>
  <si>
    <t xml:space="preserve">TARIFA: SE SOSTIENE OBJECCION VALOR A RECONOCER SOAT-25 %  MAYOR VALOR COBRADO EN TERAPIAFISICA 15 SS VP$19.275 VC$25. 700 SE OBJETA LA DIFERENCIA.JENNIFER REBOLLEDO                                                                                                                                                                                                                                                                                                                                                                                                                                                                                                                                                                                                                                                                                                                                                                                                                                                                                                                                                                                                                                                                                                                                                                                                                                                                                                                                                                                     </t>
  </si>
  <si>
    <t>891411663_HSM1263386</t>
  </si>
  <si>
    <t xml:space="preserve">.PGP/CAPITA: SE REALIZA OBJECCION SERVICIOS INCLUIDOS DENTRO E LA CAPITA: 903895 CREATININA 903815 COLESTEROL HDL90381COLESTEROL TOTAL903856 NITROGENO. JENNIFER REBOLLEDO                                                                                                                                                                                                                                                                                                                                                                                                                                                                                                                                                                                                                                                                                                                                                                                                                                                                                                                                                                                                                                                                                                                                                                                                                                                                                                                                                                               </t>
  </si>
  <si>
    <t>891411663_HSM1258716</t>
  </si>
  <si>
    <t xml:space="preserve">SE SOSTINE GLOSAN MAYOR VALOR COBRADO EN CUPS 902 049 VALOR PACTADO 29500 VALOR COBRADO 45600 SE OBJETA LAIFERENCIA POR 16100 OBJECCION HEMOGRAMA SE ENCUENT RA INCLUIDO DENTRO DE LA CAPITA EN CUPS 902 045 VALOR PACTADO 30250 VALOR COBRADO46800 SE OBJETA LAIFERENCIA POR 16550  EN CUPS 903 841 VALOR VALOR PACTADO 12500 VALOR COBRADO 19300 SE OBJETA LAIFERENCIA POR 6800 ANDRES FERNANDEZ                                                                                                                                                                                                                                                                                                                                                                                                                                                                                                                                                                                                                                                                                                                                                                                                                                                                                                                                                                                                                                                                                                                                                        </t>
  </si>
  <si>
    <t>891411663_HSM1249607</t>
  </si>
  <si>
    <t xml:space="preserve">TARIFA: SE REALIZA OBJECCION MAYOR VALOR COBRADO EN MATERIAL  CASSETE SE RECONOCE FACTURA DE COMPRA +12% VALOR A RECONOCR $572.152 SE OBJETA DIFERENCIA POR $84.388.SE VALIDA FACTUR AY EL VALOR 510.850 SIN INCREMENTO. ELIZABETH FERNANDEZ                                                                                                                                                                                                                                                                                                                                                                                                                                                                                                                                                                                                                                                                                                                                                                                                                                                                                                                                                                                                                                                                                                                                                                                                                                                                                                                </t>
  </si>
  <si>
    <t>891411663_HSM1258696</t>
  </si>
  <si>
    <t xml:space="preserve">SE SOSTIENE GLOSA POR MAYOR VALOR COBRADO EN COD 904601 9046 02 903016 904108 903846 903046 903859 903867 903864 903603 05201 903866 903833 SE GLOSA LA DIFERENCIA Y TAMBIEN SE GLOS A EL COD  902210 ESTA INCLUIDO DENTRO DE LA CAPITA CONTRATACONTRATADA CON USTEDES. ANDRES FER                                                                                                                                                                                                                                                                                                                                                                                                                                                                                                                                                                                                                                                                                                                                                                                                                                                                                                                                                                                                                                                                                                                                                                                                                                                                          </t>
  </si>
  <si>
    <t>891411663_HSM1242216</t>
  </si>
  <si>
    <t xml:space="preserve">TARIFA/CAPITA: SE REALIZA OBJECCION MAYOR VALOR COBRADO EN P  RACLINICOS SE RECONOCE SOAT-25% TRANSAMINASAS DIFERE 725FOFATASA DIF5050 PT DIF10050 PTT DIF9800 PARACLINI OS INCLUIDO S DENTRO DE LA CAPITA HEMOGRAMA 27600                                                                                                                                                                                                                                                                                                                                                                                                                                                                                                                                                                                                                                                                                                                                                                                                                                                                                                                                                                                                                                                                                                                                                                                                                                                                                                                                  </t>
  </si>
  <si>
    <t>891411663_HSM1212652</t>
  </si>
  <si>
    <t xml:space="preserve">.CAPITA/FACTURACION : SE REALIZA OBJECCION PARACLINICOS INCLU IDOS DENTRO DE LA CAPITA USUARIO CON SEDE SANTA MONICA HEMRAMA $27.700,GLUCOSA $16.700,CREATININA $16.000.JENNIFER REB LLEDO                                                                                                                                                                                                                                                                                                                                                                                                                                                                                                                                                      </t>
  </si>
  <si>
    <t>891411663_HSM1252386</t>
  </si>
  <si>
    <t xml:space="preserve">TARIFA: SE REALIZA OBJECCION MAYOR VALOR COBRADO EN CUPS 903 859 903026 904904 SE GLOSA LA DIFERENCIA POR FAVOR VALIDAR O CONTRATADO ANDRES FER                                                                                                                                                                                                                                                                                                                                                                                                                                                                                                                                                                                                                                                                                                                                                                                                                                                                                                                                                                                                                                                                                                                                                                                                                                                                                                                                                                                                             </t>
  </si>
  <si>
    <t>891411663_HSM1257082</t>
  </si>
  <si>
    <t xml:space="preserve">SE SOSTIENE GLOSA MAYOR VALOR COBRADO EN COD 903846 903867 9 03016 903426 903866 SE GLOSA LA DIFERENCIA . ANDRES FER                                                                                                                                                                                                                                                                                                                                                                                                                                                                                                                                                                                                                                                                                                                                                                                                                                                                                                                                                                                                                                                                                                                                                                                                                                                                                                                                                                                                                                        </t>
  </si>
  <si>
    <t>891411663_HSM1250296</t>
  </si>
  <si>
    <t xml:space="preserve">TARIFA: SE REALIZA OBJECCION MAYOR VALOR COBRADO EN CUPS 902 049 902045 903026 SE GLOSA LA DIFERENCIA POR FAVOR VALIDAR O CONTRATADO ANDRES FER                                                                                                                                                                                                                                                                                                                                                                                                                                                                                                                                                                                                                                                                                                                                                                                                                                                                                                                                                                                                                                                                                                                                                                                                                                                                                                                                                                                                             </t>
  </si>
  <si>
    <t>891411663_HSM1240706</t>
  </si>
  <si>
    <t xml:space="preserve">.PGP/CAPITA: SE REALIZA OBJECCION LOS SERVICIOS FACTURADOS SE  ENCUENTRAN INCLUIDOS DENTRO DE LA CAPITA: HEMOGRAMA $27.6,CREATININA $16.000 FAVOR VALIDAR.JENNIFER REBOLLEDO                                                                                                                                                                                                                                                                                                                                                                                                                                                                                                                                                                    </t>
  </si>
  <si>
    <t>891411663_HSM1274255</t>
  </si>
  <si>
    <t xml:space="preserve">.TARIFA: SE SOSTIENE OBJECCION MAYOR VALOR COBRADO EN VITAMIN A D25 VP$127.600 .JENNIFER REBOLLEDO                                                                                                                                                                                                                                                                                                                                                                                                                                                                                                                                                                                                                                              PAC: 30323867 NANCY STELLA GARCIA SUARE                                                                                                                                                                                                                                                                                                                                                                                                                                                                                                                                                                                                                                                                                                                                                                     </t>
  </si>
  <si>
    <t>891411663_HSM1257763</t>
  </si>
  <si>
    <t xml:space="preserve">SE SOSTINE GLOSAN MAYOR VALOR COBRADO EN CUPS 452 305 VALOR PACTADO 450000 VALOR COBRADO 516900 SE OBJETA  DIFERENCIA POR 66900 FAVOR VALIDARANDRES FER  PAC                                                                                                                                                                                                                                                                                                                                                                                                                                                                                                                                                                                                                                                                                                                                                                                                                                                                                                                                                                                                                                                                                                                                                                                                                                                                                                                                                                                                </t>
  </si>
  <si>
    <t>891411663_HSM1247270</t>
  </si>
  <si>
    <t xml:space="preserve">TARIFA: SE REALIZA OBJECCION MAYOR VALOR COBRADO EN CUPS 903 859903426 904904SE GLOSA LA DIFERENCIA POR FAVOR VALIDAR LOCONTRATADO ANDRES FER                                                                                                                                                                                                                                                                                                                                                                                                                                                                                                                                                                                                                                                                                                                                                                                                                                                                                                                                                                                                                                                                                                                                                                                                                                                                                                                                                                                                               </t>
  </si>
  <si>
    <t>891411663_HSM1226432</t>
  </si>
  <si>
    <t xml:space="preserve">TARIFA:SE SOSTIENE OBJECCION MAYOR VALOR COBRADO EN PARACLIN COS CUPS 903813 CLORO VP$9.500 VC $12.700 DIFERENCIA $3.200CUPS 906462 ANTICUERPOS TIROIDEOS VP$61.500 VC $82.000 DIFER ENCIA $20.500 CUPS 903821 CREATIN QUINASA VP $19250 VC$25.7CUPS 903821 CREATIN QUINASA VP $19250 VC$25.700 CUPS 903 859 POTASIO VP $29.750 VC$39.700  TIROXINA LIBRE CUPS 904921    VP $50.000 VC $66.700.FAVOR VALIDAR TARIFAS CON EL AREA DE ELIZABETH FERNANDEZ                                                                                                                                                                                                                                                                                         </t>
  </si>
  <si>
    <t>891411663_HSM1258568</t>
  </si>
  <si>
    <t xml:space="preserve">SE SOSTINE GLOSAN HEMOGRAMA SE ENCUENT RA INCLUIDO DENTRO DE LA CAPITA  MAYOR VALOR COBRADO SOAT5%. EN CUPS 902 049 VALOPACTADO 29500 VALOR COBRADO 45600 SE OBJETA LAIFERENCIA POR 16100 EN CUPS 902 045 VALOR PACTADO 30250 VALOR COBRADO 46800 SE OBJETA LAIFERENCIA POR 16550. ANDRES FER                                                                                                                                                                                                                                                                                                                                                                                                                                                                                                                                                                                                                                                                                                                                                                                                                                                                                                                                                                                                                                                                                                                                                                                                                                                               </t>
  </si>
  <si>
    <t>891411663_HSM1249603</t>
  </si>
  <si>
    <t xml:space="preserve">TARIFA: SE REALIZA OBJECCION MAYOR VALOR COBRADO EN CUPS 902 206 902048 903866 902049902045 903867 SE GLOSA LA DIFERENCI POR FAVOR VALIDAR LO CONTRATADO ANDRES FER                                                                                                                                                                                                                                                                                                                                                                                                                                                                                                                                                                                                                                                                                                                                                                                                                                                                                                                                                                                                                                                                                                                                                                                                                                                                                                                                                                                         </t>
  </si>
  <si>
    <t>891411663_HSM1251042</t>
  </si>
  <si>
    <t xml:space="preserve">TARIFA: SE REALIZA OBJECCION MAYOR VALOR COBRADO EN CUPS 904 904 904108 SE GLOSA LA DIFERENCIA VALIDAR LO PACTADO ANDRESFER                                                                                                                                                                                                                                                                                                                                                                                                                                                                                                                                                                                                                                                                                                                                                                                                                                                                                                                                                                                                                                                                                                                                                                                                                                                                                                                                                                                                                                 </t>
  </si>
  <si>
    <t>891411663_HSM1242204</t>
  </si>
  <si>
    <t xml:space="preserve">.PGP/CAPITA: SE REALIZA OBJECCION SERVICIO AMBULATORIOS FACTU RADOS SE ENCUENTRA INCLUIDO DENTRO DE LA CAPITA HEMOGRAMA 7.600 NITROGENO $13.300.JENNIFER REBOLLEDO                                                                                                                                                                                                                                                                                                                                                                                                                                                                                                                                                                              </t>
  </si>
  <si>
    <t>891411663_HSM1228546</t>
  </si>
  <si>
    <t>891411663_HSM1247263</t>
  </si>
  <si>
    <t xml:space="preserve">TARIFA: SE REALIZA OBJECCION MAYOR VALOR COBRADO EN CUPS 904 904  904921 SE GLOSA LA DIFERENCIA VALIDAR LO PACTADO ANDRE FER                                                                                                                                                                                                                                                                                                                                                                                                                                                                                                                                                                                                                                                                                                                                                                                                                                                                                                                                                                                                                                                                                                                                                                                                                                                                                                                                                                                                                                </t>
  </si>
  <si>
    <t>891411663_HSM1249618</t>
  </si>
  <si>
    <t xml:space="preserve">TARIFA: SE REALIZA OBJECCION MAYOR VALOR COBRADO EN CUPS 903 426 904904 SE GLOSA LA DIFERENCIA VALIDAR LO PACTADO ANDRESFER                                                                                                                                                                                                                                                                                                                                                                                                                                                                                                                                                                                                                                                                                                                                                                                                                                                                                                                                                                                                                                                                                                                                                                                                                                                                                                                                                                                                                                 </t>
  </si>
  <si>
    <t>891411663_HSM1250268</t>
  </si>
  <si>
    <t xml:space="preserve">TARIFA: SE REALIZA OBJECCION MAYOR VALOR COBRADO EN CUPS 903 026 903426 904904 SE GLOSA LA DIFERENCIA POR FAVOR VALIDAR O CONTRATADO ANDRES FER                                                                                                                                                                                                                                                                                                                                                                                                                                                                                                                                                                                                                                                                                                                                                                                                                                                                                                                                                                                                                                                                                                                                                                                                                                                                                                                                                                                                             </t>
  </si>
  <si>
    <t>891411663_HSM1250359</t>
  </si>
  <si>
    <t xml:space="preserve">TARIFA: SE REALIZA OBJECCION MAYOR VALOR COBRADO EN CUPS 903 026 903426 SE GLOSA LA DIFERENCIA POR FAVOR VALIDAR LO CONTATADO ANDRES FER                                                                                                                                                                                                                                                                                                                                                                                                                                                                                                                                                                                                                                                                                                                                                                                                                                                                                                                                                                                                                                                                                                                                                                                                                                                                                                                                                                                                                    </t>
  </si>
  <si>
    <t>891411663_HSM1215390</t>
  </si>
  <si>
    <t xml:space="preserve">.C.MODERADORA/COPAGO: SE REALIZA OBJECCION MENOR VALOR RECAUD ADO POR SERVICIO DE ESOFAGOGASTRODUODENOSCOPIA VALOR A COBR PACIENTE RANGO 1 $28.800 VALOR COBRADO $3.700 SE OBJETA LA  DIFERENCIA.JENNIFER REBOLLEDO                                                                                                                                                                                                                                                                                                                                                                                                                                                                                                                             </t>
  </si>
  <si>
    <t>891411663_HSM1252398</t>
  </si>
  <si>
    <t xml:space="preserve">TARIFA: SE REALIZA OBJECCION MAYOR VALOR COBRADO EN CUPS 902 049 902045 SE GLOSA LA DIFERENCIA VALIDAR LO PACTADO ANDRESFER                                                                                                                                                                                                                                                                                                                                                                                                                                                                                                                                                                                                                                                                                                                                                                                                                                                                                                                                                                                                                                                                                                                                                                                                                                                                                                                                                                                                                                 </t>
  </si>
  <si>
    <t>891411663_HSM1247254</t>
  </si>
  <si>
    <t xml:space="preserve">TARIFA: SE REALIZA OBJECCION MAYOR VALOR COBRADO EN CUPS 903 828 903866 903867 902045 SE GLOSA LA DIFERENCIA POR FAVOR VIDAR LO PACTADO ANDRES FER                                                                                                                                                                                                                                                                                                                                                                                                                                                                                                                                                                                                                                                                                                                                                                                                                                                                                                                                                                                                                                                                                                                                                                                                                                                                                                                                                                                                          </t>
  </si>
  <si>
    <t>891411663_HSM1235744</t>
  </si>
  <si>
    <t xml:space="preserve">C. MODERADORA/COPAGO Se glosa $43.300 NO aplicado en factura no se evidencia en HC que  ya  pagó por este evento        Elizabeth Fernandez                                                                                                                                                                                                                                                                                                                                                                                                                                                                                                                                                                                                     </t>
  </si>
  <si>
    <t>891411663_HSM1258725</t>
  </si>
  <si>
    <t xml:space="preserve">SE SOSTINE GLOSAN MAYOR VALOR COBRADO EN CUPS 903 866 VALOR PACTADO 21750 VALOR COBRADO 33600 SE OBJETA LAIFERENCIA POR 11850 EN CUPS 903 426 VALOR PACTADO 45750 VALOR COBRADO 7080 SE OBJETA LAIFERENCIA POR 25050  EN CUPS 903 866 VALOR PACTDO 21750 VALOR COBRADO 33600 SE OBJETA LAIFERENCIA POR 11850 andres fernandez                                                                                                                                                                                                                                                                                                                                                                                                                                                                                                                                                                                                                                                                                                                                                                                                                                                                                                                                                                                                                                                                                                                                                                                                                               </t>
  </si>
  <si>
    <t>891411663_HSM1273877</t>
  </si>
  <si>
    <t xml:space="preserve">.TARIFA: SE REALIZA OBJECCION MAYOR VALOR COBRADO EN CUPS 90 3 026 VALOR PACTADO $38000 VALOR COBRADO$58700 DIFERENCIA P$20700 FAVOR VALIDAR. ELIZABETH FERNANDEZ                                                                                                                                                                                                                                                                                                                                                                                                                                                                                                                                                                                                                                                                                                                                                                                                                                                                                                                                                                                                                                                                                                                                                                                                                                                                                                                                                                                           </t>
  </si>
  <si>
    <t>891411663_HSM1242231</t>
  </si>
  <si>
    <t xml:space="preserve">TARIFA: SE REALIZA OBJECCION MAYOR VALOR COBRADO EN CUPS 903 813 903835 903854 903864 903859SE GLOSA LA DIFERENCIA POR FVOR VALIDAR LO PACTADO ANDRES FER                                                                                                                                                                                                                                                                                                                                                                                                                                                                                                                                                                                                                                                                                                                                                                                                                                                                                                                                                                                                                                                                                                                                                                                                                                                                                                                                                                                                   </t>
  </si>
  <si>
    <t>891411663_HSM1247281</t>
  </si>
  <si>
    <t xml:space="preserve">TARIFA: SE REALIZA OBJECCION MAYOR VALOR COBRADO EN CUPS 903 833 903866903867SE GLOSA LA DIFERENCIA POR FAVOR VALIDAR LOCONTRATADO ANDRES FER                                                                                                                                                                                                                                                                                                                                                                                                                                                                                                                                                                                                                                                                                                                                                                                                                                                                                                                                                                                                                                                                                                                                                                                                                                                                                                                                                                                                               </t>
  </si>
  <si>
    <t>891411663_HSM1229644</t>
  </si>
  <si>
    <t xml:space="preserve">TARIFA.SE SOSTIENE OBJECCIONES MAYOR VALOR COBRADO EN CUPS 9 03866 Y 903867 VP$21750 VF$29000-PGP CAPITA CUPS SE ENCUENT INCLUIDO DENTRO DE LA CAPITA. ELIZABETH FERNANDEZ                                                                                                                                                                                                                                                                                                                                                                                                                                                                                                                                                                      </t>
  </si>
  <si>
    <t>891411663_HSM1247301</t>
  </si>
  <si>
    <t>891411663_HSM1255239</t>
  </si>
  <si>
    <t xml:space="preserve">SE SOSTINE GLOSAN MAYOR VALOR COBRADO EN CUPS 903 706 VALOR PACTADO 110000 VALOR COBRADO 170100 SE OBJETA  DIFERENCIA POR 6010 EN CUPS 904 921 VALOR PACTADO 50000 VALOR COBRADO 773 00 SE OBJETA LAIFERENCIA POR 27300. ANDRES FER                                                                                                                                                                                                                                                                                                                                                                                                                                                                                                                                                                                                                                                                                                                                                                                                                                                                                                                                                                                                                                                                                                                                                                                                                                                                                                                         </t>
  </si>
  <si>
    <t>891411663_HSM1257557</t>
  </si>
  <si>
    <t xml:space="preserve">SE SOSTINE GLOSAN MAYOR VALOR COBRADO EN CUPS 903 426 VALOR PACTADO 45750 VALOR COBRADO 70800 SE OBJETA LAIFERENCIA POR 25050 EN CUPS 904 921 VALOR PACTADO 50000 VALOR COBRADO 7730 0 SE OBJETA LAIFERENCIA POR 27300. ANDRES FER                                                                                                                                                                                                                                                                                                                                                                                                                                                                                                                                                                                                                                                                                                                                                                                                                                                                                                                                                                                                                                                                                                                                                                                                                                                                                                                          </t>
  </si>
  <si>
    <t>891411663_HSM1250292</t>
  </si>
  <si>
    <t xml:space="preserve">TARIFA: SE REALIZA OBJECCION MAYOR VALOR COBRADO EN FERRITIN  VP45750 SE OBJETA LA DIFERENCIAJENNIFER REBOLLEDOPAC: 4213577 ELIZABETH OCAMPO CASTAÑO                                                                                                                                                                                                                                                                                                                                                                                                                                                                                                                                                                                                                                                                                                                                                                                                                                                                                                                                                                                                                                                                                                                                                                                                                                                                                                                                                                                                        </t>
  </si>
  <si>
    <t>891411663_HSM1250236</t>
  </si>
  <si>
    <t xml:space="preserve">TARIFA: SE REALIZA OBJECCION MAYOR VALOR COBRADO EN CUPS 903 026 903426 SE GLOSA LA DIFERENCIA VALIDAR LO PACTADO ANDRESFER                                                                                                                                                                                                                                                                                                                                                                                                                                                                                                                                                                                                                                                                                                                                                                                                                                                                                                                                                                                                                                                                                                                                                                                                                                                                                                                                                                                                                                 </t>
  </si>
  <si>
    <t>891411663_HSM1254178</t>
  </si>
  <si>
    <t xml:space="preserve">SE SOSTINE GLOSAN MAYOR VALOR COBRADO EN CUPS 903 027 VALOR PACTADO 38000 VALOR COBRADO 58800 SE OBJETA LAIFERENCIA POR 20800 EN CUPS 903 426 VALOR PACTADO 45750 VALOR COBRADO 7080 0 SE OBJETA LAIFERENCIA POR 25050.ANDRES FER                                                                                                                                                                                                                                                                                                                                                                                                                                                                                                                                                                                                                                                                                                                                                                                                                                                                                                                                                                                                                                                                                                                                                                                                                                                                                                                           </t>
  </si>
  <si>
    <t>891411663_HSM1256567</t>
  </si>
  <si>
    <t xml:space="preserve">SE SOSTINE GLOSAN MAYOR VALOR COBRADO EN CUPS 904 921 VALOR PACTADO 50000 VALOR COBRADO 77300 SE OBJETA LAIFERENCIA POR 27300 EN CUPS 903 426 VALOR PACTADO 45750 VALOR COBRADO 7080 0 SE OBJETA LAIFERENCIA POR 25050. ANDRES FER                                                                                                                                                                                                                                                                                                                                                                                                                                                                                                                                                                                                                                                                                                                                                                                                                                                                                                                                                                                                                                                                                                                                                                                                                                                                                                                          </t>
  </si>
  <si>
    <t>891411663_HSM1258645</t>
  </si>
  <si>
    <t xml:space="preserve">SE SOSTINE GLOSAN MAYOR VALOR COBRADO EN CUPS 903 026 VALOR PACTADO 38000 VALOR COBRADO 58700 SE OBJETA LAIFERENCIA POR 20700 EN CUPS 903 426 VALOR PACTADO 45750 VALOR COBRADO 7080 0 SE OBJETA LAIFERENCIA POR 25050. ANDRES FER                                                                                                                                                                                                                                                                                                                                                                                                                                                                                                                                                                                                                                                                                                                                                                                                                                                                                                                                                                                                                                                                                                                                                                                                                                                                                                                          </t>
  </si>
  <si>
    <t>891411663_HSM1269657</t>
  </si>
  <si>
    <t xml:space="preserve">.TARIFA: SE SOSTIENE OBJECCIN MAYOR VALOR COBRADO EN PARACLIN ICOS HEMOGLOBINA GLICOSILADA VP$53.100 DIF$17.700 MICROALMINURIA VP$44.1000 DIF $14.600  SE RECONOCE SOAT 2023 -25%.J NNIFER REBOLLEDO                                                                                                                                                                                                                                                                                                                                                                                                                                                                                                                                           PAC: 42149724 MARTA CECILIA CARDONA OSP                                                                                                                                                                                                                                                                                                                                                                                                                                                                                                                                                                                                                                                                                                                                                                     </t>
  </si>
  <si>
    <t>891411663_HSM1267071</t>
  </si>
  <si>
    <t xml:space="preserve">.TARIFA: SE REALIZA OBJECCION MAYOR VALOR COBRADO EN CUPS 906 462 VALOR PACTADO $61500 VALOR COBRADO $95100 DIFERENCIA P $33600 FAVOR VALIDAR.JENNIFER REBOLLEDO                                                                                                                                                                                                                                                                                                                                                                                                                                                                                                                                                                                PAC: 42068020 IRMA ELENA MARULANDA JARA                                                                                                                                                                                                                                                                                                                                                                                                                                                                                                                                                                                                                                                                                                                                                                     </t>
  </si>
  <si>
    <t>891411663_HSM1250609</t>
  </si>
  <si>
    <t xml:space="preserve">TARIFA: SE REALIZA OBJECCION MAYOR VALOR COBRADO EN CUPS 903 866 903867 904904 SE GLOSA LA DIFERENCIA POR FAVOR VALIDAR O CONTRATADO ANDRES FER                                                                                                                                                                                                                                                                                                                                                                                                                                                                                                                                                                                                                                                                                                                                                                                                                                                                                                                                                                                                                                                                                                                                                                                                                                                                                                                                                                                                             </t>
  </si>
  <si>
    <t>891411663_HSM1276693</t>
  </si>
  <si>
    <t xml:space="preserve">TARIFA: Se sostiene glosa mayor valor cobrado en consulta por fonoaudilogia valor pactado: $19.275 C.MODERADORA/CO     PAGO: Se sostiene glosa recibo de pago compartido no recau dado en servicio $25.000x10SS. LUISA MORA                                                                                                                                                                                                                                                                                                                                                                                                                                                                                                                                                                                                                                                                                                                                                                                                                                                                                                                                                                                                                                                                                                                                                                                                                                                                                                                                </t>
  </si>
  <si>
    <t>891411663_HSM1253863</t>
  </si>
  <si>
    <t xml:space="preserve">SE SOSTINE GLOSAN MAYOR VALOR COBRADO EN CUPS 903 864 VALOR PACTADO 24500 VALOR COBRADO 37900 SE OBJETA LAIFERENCIA POR 13400 EN CUPS 903 813 VALOR PACTADO 9500 VALOR COBRADO 14700 SE OBJETA LA FERENCIA POR 5200 EN CUPS 903 859 VALOR PACTAD 29750 VALOR COBRADO 46000 SE OBJETA LAIFERENCIA POR 16250. ANDRES FER                                                                                                                                                                                                                                                                                                                                                                                                                                                                                                                                                                                                                                                                                                                                                                                                                                                                                                                                                                                                                                                                                                                                                                                                                                      </t>
  </si>
  <si>
    <t>891411663_HSM1273874</t>
  </si>
  <si>
    <t>891411663_HSM1276647</t>
  </si>
  <si>
    <t xml:space="preserve">TARIFA: SE REALIZA OBJECCION MAYOR VALOR COBRADO EN CUPS 90 3 026 VALOR PACTADO $38000 VALOR COBRADO$58700 DIFERENCIA PO$20700 FAVOR VALIDAR. ELIZABETH FERNANDEZ                                                                                                                                                                                                                                                                                                                                                                                                                                                                                                                                                                                                                                                                                                                                                                                                                                                                                                                                                                                                                                                                                                                                                                                                                                                                                                                                                                                           </t>
  </si>
  <si>
    <t>891411663_HSM1251831</t>
  </si>
  <si>
    <t>891411663_HSM1251886</t>
  </si>
  <si>
    <t>891411663_HSM1255263</t>
  </si>
  <si>
    <t xml:space="preserve">SE SOSTINE GLOSAN MAYOR VALOR COBRADO EN CUPS 903 426 VALOR PACTADO 45750 VALOR COBRADO 70800 SE OBJETA LAIFERENCIA POR 25050 EN CUPS 903 026 VALOR PACTADO 38000 VALOR COBRADO 5870 0 SE OBJETA LAIFERENCIA POR 20700. ANDRES FER                                                                                                                                                                                                                                                                                                                                                                                                                                                                                                                                                                                                                                                                                                                                                                                                                                                                                                                                                                                                                                                                                                                                                                                                                                                                                                                          </t>
  </si>
  <si>
    <t>891411663_HSM1271149</t>
  </si>
  <si>
    <t xml:space="preserve">.TARIFA: SE SOSTIENE OBJECCION MAYOR VALOR COBRADO EN PARACLI NICOS MICROALBUMINURIA VP$44.100 Y HEMOGLOBINA GLICOSILADAP$53.100 FAVOR VALIDAR.JENNIFER REBOLLEDO                                                                                                                                                                                                                                                                                                                                                                                                                                                                                                                                                                               PAC: 29137766 FLORELVA ARIAS MARIN                                                                                                                                                                                                                                                                                                                                                                                                                                                                                                                                                                                                                                                                                                                                                                          </t>
  </si>
  <si>
    <t>891411663_HSM1251025</t>
  </si>
  <si>
    <t xml:space="preserve">TARIFA: SE REALIZA OBJECCION MAYOR VALOR COBRADO EN TIROXINA LIBRE VP%50000 SE OBJETA LA DIFERENCIA PAC: 1030140836 MIGUANGEL LOPEZ ADEMAS TARIFA: SE REALIZA OBJECCION MAYOR VALOR COBRADO EN MICROALB UMINURIA VP38000 SE OBJETA LA DIFERENCIAUROANALISIS INUIDO DENTRO DE LA CAPITA T4 MAYOR VALOR COBRAD O VP50000PAC: 1030140836 MIGUEL ANGEL LOPEZ                                                                                                                                                                                                                                                                                                                                                                                                                                                                                                                                                                                                                                                                                                                                                                                                                                                                                                                                                                                                                                                                                                                                                                                                    </t>
  </si>
  <si>
    <t>891411663_HSM1215568</t>
  </si>
  <si>
    <t xml:space="preserve">TARIFA: SE SOSTIENE OBJECCION MAYOR VALOR COBRADO EN PARACLI NICOS PT Y PTT TARIFA CONVENIDA SOAT-25% .JENNIFER REBOLLED                                                                                                                                                                                                                                                                                                                                                                                                                                                                                                                                                                                                                                                                                                                                                                                                                                                                                                                                                                                                                                                                                                                                                                                                                                                                                                                                                                                                                                    </t>
  </si>
  <si>
    <t>891411663_HSM1276226</t>
  </si>
  <si>
    <t xml:space="preserve">.TARIFA/C.MODERADORA: SE SOSTIENE OBJECCIONMAYOR VALOR  COBRA DO EN TERAPIA FONOAUDIOLOGICA VP$22.300 SE OBJETA LA DIFERCIA POR 10 SSRECIBO DE PAGO COMPARTIDO A RE CAUDAR POR 10 S RECIBO DE PAGO COMPARTIDO A RE CAUDAR POR 10 SS 19.000 SOLOSE EVIDENCIA RECAUDO DE$1.900 SE OBJETA LA DIFERENCIA $17.10 0.JENNIFER REBOLLEDO                                                                                                                                                                                                                                                                                                                                                                                                               PAC: 1088040626 CARLOS ARTURO RAMIREZ VAL                                                                                                                                                                                                                                                                                                                                                                                                                                                                                                                                                                                                                                                                                                                                                                   </t>
  </si>
  <si>
    <t>891411663_HSM1258713</t>
  </si>
  <si>
    <t xml:space="preserve">SE SOSTINE GLOSAN MAYOR VALOR COBRADO EN CUPS 902 049 VALOR PACTADO 29500 VALOR COBRADO 45600 SE OBJETA LAIFERENCIA POR 16100 EN CUPS 902 045 VALOR PACTADO 30250 VALOR COBRADO 4680 0 SE OBJETA LAIFERENCIA POR 16550. ANDRES FER                                                                                                                                                                                                                                                                                                                                                                                                                                                                                                                                                                                                                                                                                                                                                                                                                                                                                                                                                                                                                                                                                                                                                                                                                                                                                                                          </t>
  </si>
  <si>
    <t>891411663_HSM1250235</t>
  </si>
  <si>
    <t>891411663_HSM1251027</t>
  </si>
  <si>
    <t>891411663_HSM1225726</t>
  </si>
  <si>
    <t xml:space="preserve">.C.MODERADORA/COPAGO: SE REALIZA OBJECCION RECIBO DE PAGO COM PARTIDO NO RECAUDADO EN SERVICIO.JENNIFER REBOLLEDO                                                                                                                                                                                                                                                                                                                                                                                                                                                                                                                                                                                                                               </t>
  </si>
  <si>
    <t>891411663_HSM1212702</t>
  </si>
  <si>
    <t xml:space="preserve">.TARIFA: SE REALIZA OBJECCION MAYOR VALOR COBRADO EN SERVICIS FACTURADOS CONUSLTA DE URGENCIAS VP $59.130 DIFERENCIA $6.0,CATETER#20 VP$2.018 DIFERENCIA $2.282 ,HIOSCINA VP$716 DIF ERENCIA $2.054,SSN 09% VP%2.272 CANT:2 DIFERENCIA $2.696 ,EEQUIPO DE MACROGOTEO VP$1.676 DIFERENCIA $364 TOTAL OBJECCIO N $13.966 FAVOR VALIDAR.JENNIFER REBOLLEDO                                                                                                                                                                                                                                                                                                                                                                                         </t>
  </si>
  <si>
    <t>891411663_HSM1253860</t>
  </si>
  <si>
    <t xml:space="preserve">SE SOSTINE GLOSAN MAYOR VALOR COBRADO EN CUPS 903 859 VALOR PACTADO 29750 VALOR COBRADO 46000 SE OBJETA LAIFERENCIA POR 16250 EN CUPS 903 864 VALOR PACTADO 24500 VALOR COBRADO 3790 0 SE OBJETA LAIFERENCIA POR 13400. ANDRES FER                                                                                                                                                                                                                                                                                                                                                                                                                                                                                                                                                                                                                                                                                                                                                                                                                                                                                                                                                                                                                                                                                                                                                                                                                                                                                                                          </t>
  </si>
  <si>
    <t>891411663_HSM1258745</t>
  </si>
  <si>
    <t>891411663_HSM1281255</t>
  </si>
  <si>
    <t xml:space="preserve">.TARIFA/C.MODERADORA/COPAGO: SE REALIZA OBJECCION MAYOR VALOR COBRADO EN TERAPIA FISICA VP$22.350 DIFERENCIA POR 7SS $5250 , RECIBO DE PAGO COMPARTIDO NO RECAUDADO $13.300 .JENNIFE R REBOLLEDO                                                                                                                                                                                                                                                                                                                                                                                                                                                                                                                                                PAC: 22225639 ANA JOAQUINA GARCIA VALEN                                                                                                                                                                                                                                                                                                                                                                                                                                                                                                                                                                                                                                                                                                                                                                     </t>
  </si>
  <si>
    <t>891411663_HSM1252405</t>
  </si>
  <si>
    <t xml:space="preserve">TARIFA: SE REALIZA OBJECCION MAYOR VALOR COBRADO EN CUPS 903 866 903867 SE GLOSA LA DIFERENCIA VALIDAR LO PACTADO ANDRESFER                                                                                                                                                                                                                                                                                                                                                                                                                                                                                                                                                                                                                                                                                                                                                                                                                                                                                                                                                                                                                                                                                                                                                                                                                                                                                                                                                                                                                                 </t>
  </si>
  <si>
    <t>891411663_HSM1213249</t>
  </si>
  <si>
    <t xml:space="preserve">.TARIFA: SE REALIZA OBJECCION MAYOR VALOR COBRADO EN PARACLIN ICO CUPS 902049 PTT VP$29.500 VC $39.300 SE OBJETA LA DIFENCIA.JENNIFER REBOLLEDO                                                                                                                                                                                                                                                                                                                                                                                                                                                                                                                                                                                                 </t>
  </si>
  <si>
    <t>891411663_HSM1205886</t>
  </si>
  <si>
    <t xml:space="preserve">TARIFA: SE SOSTIENE OBJECCION VALOR A RECONOCER SOAT-25 % SE REALIZA OBJECCION MAYOR VALOR COBRADO EN PARACLINICO       PTT VP$29.500 VC$39.300 SE OBJETA LA DIFERENCIA.JENNIFER REB LLEDO                                                                                                                                                                                                                                                                                                                                                                                                                                                                                                                                                                                                                                                                                                                                                                                                                                                                                                                                                                                                                                                                                                                                                                                                                                                                                                                                                                  </t>
  </si>
  <si>
    <t>891411663_HSM1240053</t>
  </si>
  <si>
    <t xml:space="preserve">TARIFA:SE SOSTIENE GLOSA TARIFA/C.MODERADORA/COPAGO: SE REALIZA OBJECCION MAYOR VALOR                                   COBRADO EN CONSULTA DE PSICOLOGIA VP$24.570 VC$27.300 RECI ELIZABETH FERNANDEZ                                                                                                                                                                                                                                                                                                                                                                                                                                                                                                                                                                                                                                                                                                                                                                                                                                                                                                                                                                                                                                                                                                                                                                                                                                                                                                                                                     </t>
  </si>
  <si>
    <t>891411663_HSM1228550</t>
  </si>
  <si>
    <t xml:space="preserve">.TARIFA:SE REALIZA OBJECCION MAYOR VALOR COBRADO EN PARACLINI CO CALCIO CUPS  903810 VP$17.750 VC$23.700 SE OBJETA LA DIRENCIA.JENNIFER REBOLLEDO                                                                                                                                                                                                                                                                                                                                                                                                                                                                                                                                                                                               </t>
  </si>
  <si>
    <t>891411663_HSM1211261</t>
  </si>
  <si>
    <t xml:space="preserve">TARIFA: SE SOSTIENE OBJECCION DE ACUERDO A TARIFAS CONVENID AS SE RECONOCE SOAT-25 % MAYOR VALOR COBRADO EN CONSULTA     POR GINECOLOGIA VP$51.930 VC$57.700 SE OBJETA LA DIFERENCIA  JENNIFER REBOLLEDO FACTURA AMBULATORIA.JENNIFER REBOLLEDO                                                                                                                                                                                                                                                                                                                                                                                                                                                                                                                                                                                                                                                                                                                                                                                                                                                                                                                                                                                                                                                                                                                                                                                                                                                                                                             </t>
  </si>
  <si>
    <t>891411663_HSM1271148</t>
  </si>
  <si>
    <t xml:space="preserve">C. MODERADORA/COPAGO: Se sostiene objeción recibo de pago compartido no recaudado en servicio paciente 1088034632     Shanny Izquierdo Bedoya. Luisa Mora                                                                                                                                                                                                                                                                                                                                                                                                                                                                                                                                                                                                                                                                                                                                                                                                                                                                                                                                                                                                                                                                                                                                                                                                                                                                                                                                                                                                 </t>
  </si>
  <si>
    <t>891411663_HSM1225810</t>
  </si>
  <si>
    <t xml:space="preserve">.C.MODERADORA/COPAGO: SE REALIZA OBJECCION RECIBO DE PAGOCOMP RTIDO NO RECAUDADO EN SERVICIO.JENNIFER REBOLLEDO                                                                                                                                                                                                                                                                                                                                                                                                                                                                                                                                                                                                                                 </t>
  </si>
  <si>
    <t>891411663_HSM1227988</t>
  </si>
  <si>
    <t>891411663_HSM1253873</t>
  </si>
  <si>
    <t xml:space="preserve">SE SOSTINE GLOSAN MAYOR VALOR COBRADO EN CONSULTA OTORRINO V P51.930 VC53.500 SE OBJETA LA DIFERENCIA. ANDRES FER                                                                                                                                                                                                                                                                                                                                                                                                                                                                                                                                                                                                                                                                                                                                                                                                                                                                                                                                                                                                                                                                                                                                                                                                                                                                                                                                                                                                                                           </t>
  </si>
  <si>
    <t>1020190</t>
  </si>
  <si>
    <t>891411663_1020190</t>
  </si>
  <si>
    <t>Factura no radicada</t>
  </si>
  <si>
    <t>1020700</t>
  </si>
  <si>
    <t>891411663_1020700</t>
  </si>
  <si>
    <t>891411663_HSM1039097</t>
  </si>
  <si>
    <t>891411663_HSM1133338</t>
  </si>
  <si>
    <t>891411663_HSM1143162</t>
  </si>
  <si>
    <t>891411663_HSM1143166</t>
  </si>
  <si>
    <t>891411663_HSM1143825</t>
  </si>
  <si>
    <t>891411663_HSM1146283</t>
  </si>
  <si>
    <t>891411663_HSM1148266</t>
  </si>
  <si>
    <t>891411663_HSM1190183</t>
  </si>
  <si>
    <t>891411663_HSM1190405</t>
  </si>
  <si>
    <t>891411663_HSM1192337</t>
  </si>
  <si>
    <t>891411663_HSM1192813</t>
  </si>
  <si>
    <t>891411663_HSM1207736</t>
  </si>
  <si>
    <t>891411663_HSM1219641</t>
  </si>
  <si>
    <t>891411663_HSM1222173</t>
  </si>
  <si>
    <t>891411663_HSM1222345</t>
  </si>
  <si>
    <t>891411663_HSM1222347</t>
  </si>
  <si>
    <t>891411663_HSM1231324</t>
  </si>
  <si>
    <t>891411663_HSM1231646</t>
  </si>
  <si>
    <t>891411663_HSM1233433</t>
  </si>
  <si>
    <t>891411663_HSM1233435</t>
  </si>
  <si>
    <t>891411663_HSM1237683</t>
  </si>
  <si>
    <t>891411663_HSM1238290</t>
  </si>
  <si>
    <t>891411663_HSM1242923</t>
  </si>
  <si>
    <t>891411663_HSM1277812</t>
  </si>
  <si>
    <t>891411663_HSM1283155</t>
  </si>
  <si>
    <t>891411663_HSM1287994</t>
  </si>
  <si>
    <t>891411663_HSM1287997</t>
  </si>
  <si>
    <t>891411663_HSM1295505</t>
  </si>
  <si>
    <t>ESTADO DE CARTERA ANTERIOR</t>
  </si>
  <si>
    <t>Factura con glosa aceptada parcialmente - Glosa por contestar IPS</t>
  </si>
  <si>
    <t>Factura cancelada parcialmente - Glosa por contestar IPS</t>
  </si>
  <si>
    <t>Factura aceptada por la IPS</t>
  </si>
  <si>
    <t>Factura cancelada parcialmente - Glosa aceptada por la IPS</t>
  </si>
  <si>
    <t>Factura pendiente en programacion de pago (Covid 19)</t>
  </si>
  <si>
    <t>ESTADO EPS 20-05-2024</t>
  </si>
  <si>
    <t>Total general</t>
  </si>
  <si>
    <t>CANT</t>
  </si>
  <si>
    <t>SALDO IPS</t>
  </si>
  <si>
    <t>GLOSA PDTE</t>
  </si>
  <si>
    <t>GLOSA ACEP</t>
  </si>
  <si>
    <t>FOR-CSA-018</t>
  </si>
  <si>
    <t>HOJA 1 DE 1</t>
  </si>
  <si>
    <t>RESUMEN DE CARTERA REVISADA POR LA EPS</t>
  </si>
  <si>
    <t>VERSION 2</t>
  </si>
  <si>
    <t>A continuacion me permito remitir nuestra respuesta al estado de cartera presentado en la fecha: 10/05/2024</t>
  </si>
  <si>
    <t>Con Corte al dia: 30/04/2024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</si>
  <si>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</si>
  <si>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</si>
  <si>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</si>
  <si>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</si>
  <si>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</si>
  <si>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</si>
  <si>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</si>
  <si>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</si>
  <si>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</si>
  <si>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</si>
  <si>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</si>
  <si>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</si>
  <si>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</si>
  <si>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</si>
  <si>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</si>
  <si>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</si>
  <si>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</si>
  <si>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</si>
  <si>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</si>
  <si>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</si>
  <si>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</si>
  <si>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</si>
  <si>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</si>
  <si>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</si>
  <si>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</si>
  <si>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</si>
  <si>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</si>
  <si>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Señores : HOSPITAL SANTA MONICA E.S.E</t>
  </si>
  <si>
    <t>NIT: 891411663</t>
  </si>
  <si>
    <t>Santiago de Cali, mayo 22 2024</t>
  </si>
  <si>
    <t>Jhon Edier Uribe Gordillo</t>
  </si>
  <si>
    <t>Area de cartera</t>
  </si>
  <si>
    <t>ESE Hospital Santa Monica</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</si>
</sst>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41" formatCode="_-* #,##0_-;\-* #,##0_-;_-* &quot;-&quot;_-;_-@_-"/>
    <numFmt numFmtId="44" formatCode="_-&quot;$&quot;\ * #,##0.00_-;\-&quot;$&quot;\ * #,##0.00_-;_-&quot;$&quot;\ * &quot;-&quot;??_-;_-@_-"/>
    <numFmt numFmtId="43" formatCode="_-* #,##0.00_-;\-* #,##0.00_-;_-* &quot;-&quot;??_-;_-@_-"/>
    <numFmt numFmtId="164" formatCode="_-&quot;$&quot;\ * #,##0_-;\-&quot;$&quot;\ * #,##0_-;_-&quot;$&quot;\ * &quot;-&quot;??_-;_-@_-"/>
    <numFmt numFmtId="165" formatCode="_-* #,##0\ _€_-;\-* #,##0\ _€_-;_-* &quot;-&quot;??\ _€_-;_-@_-"/>
    <numFmt numFmtId="166" formatCode="[$-240A]d&quot; de &quot;mmmm&quot; de &quot;yyyy;@"/>
    <numFmt numFmtId="167" formatCode="_-* #,##0.00\ _€_-;\-* #,##0.00\ _€_-;_-* &quot;-&quot;??\ _€_-;_-@_-"/>
    <numFmt numFmtId="168" formatCode="&quot;$&quot;\ #,##0"/>
    <numFmt numFmtId="169" formatCode="&quot;$&quot;\ #,##0;[Red]&quot;$&quot;\ #,##0"/>
    <numFmt numFmtId="170" formatCode="[$$-240A]\ #,##0;\-[$$-240A]\ #,##0"/>
    <numFmt numFmtId="171" formatCode="_-* #,##0_-;\-* #,##0_-;_-* &quot;-&quot;??_-;_-@_-"/>
  </numFmts>
  <fonts count="13" x14ac:knownFonts="1">
    <font>
      <sz val="11"/>
      <color theme="1"/>
      <name val="Calibri"/>
      <family val="2"/>
      <scheme val="minor"/>
    </font>
    <font>
      <sz val="11"/>
      <color theme="1"/>
      <name val="Calibri"/>
      <family val="2"/>
      <scheme val="minor"/>
    </font>
    <font>
      <b/>
      <sz val="11"/>
      <color theme="1"/>
      <name val="Calibri"/>
      <family val="2"/>
      <scheme val="minor"/>
    </font>
    <font>
      <b/>
      <sz val="8"/>
      <color theme="1"/>
      <name val="Tahoma"/>
      <family val="2"/>
    </font>
    <font>
      <sz val="8"/>
      <color theme="1"/>
      <name val="Tahoma"/>
      <family val="2"/>
    </font>
    <font>
      <sz val="9"/>
      <color indexed="81"/>
      <name val="Tahoma"/>
      <family val="2"/>
    </font>
    <font>
      <b/>
      <sz val="9"/>
      <color indexed="81"/>
      <name val="Tahoma"/>
      <family val="2"/>
    </font>
    <font>
      <sz val="9"/>
      <color indexed="81"/>
      <name val="Tahoma"/>
      <charset val="1"/>
    </font>
    <font>
      <b/>
      <sz val="9"/>
      <color indexed="81"/>
      <name val="Tahoma"/>
      <charset val="1"/>
    </font>
    <font>
      <sz val="10"/>
      <name val="Arial"/>
      <family val="2"/>
    </font>
    <font>
      <sz val="10"/>
      <color indexed="8"/>
      <name val="Arial"/>
      <family val="2"/>
    </font>
    <font>
      <b/>
      <sz val="10"/>
      <color indexed="8"/>
      <name val="Arial"/>
      <family val="2"/>
    </font>
    <font>
      <b/>
      <sz val="9"/>
      <name val="Arial"/>
      <family val="2"/>
    </font>
  </fonts>
  <fills count="7">
    <fill>
      <patternFill patternType="none"/>
    </fill>
    <fill>
      <patternFill patternType="gray125"/>
    </fill>
    <fill>
      <patternFill patternType="solid">
        <fgColor theme="8" tint="0.39997558519241921"/>
        <bgColor indexed="64"/>
      </patternFill>
    </fill>
    <fill>
      <patternFill patternType="solid">
        <fgColor rgb="FF92D050"/>
        <bgColor indexed="64"/>
      </patternFill>
    </fill>
    <fill>
      <patternFill patternType="solid">
        <fgColor rgb="FFFFFF00"/>
        <bgColor indexed="64"/>
      </patternFill>
    </fill>
    <fill>
      <patternFill patternType="solid">
        <fgColor theme="4" tint="0.79998168889431442"/>
        <bgColor indexed="64"/>
      </patternFill>
    </fill>
    <fill>
      <patternFill patternType="solid">
        <fgColor theme="0"/>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7">
    <xf numFmtId="0" fontId="0" fillId="0" borderId="0"/>
    <xf numFmtId="41"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0" fontId="9" fillId="0" borderId="0"/>
    <xf numFmtId="167" fontId="1" fillId="0" borderId="0" applyFont="0" applyFill="0" applyBorder="0" applyAlignment="0" applyProtection="0"/>
    <xf numFmtId="43" fontId="1" fillId="0" borderId="0" applyFont="0" applyFill="0" applyBorder="0" applyAlignment="0" applyProtection="0"/>
  </cellStyleXfs>
  <cellXfs count="91">
    <xf numFmtId="0" fontId="0" fillId="0" borderId="0" xfId="0"/>
    <xf numFmtId="14" fontId="0" fillId="0" borderId="0" xfId="0" applyNumberFormat="1"/>
    <xf numFmtId="41" fontId="0" fillId="0" borderId="0" xfId="1" applyFont="1"/>
    <xf numFmtId="0" fontId="2" fillId="2" borderId="0" xfId="0" applyFont="1" applyFill="1" applyAlignment="1">
      <alignment vertical="center" wrapText="1"/>
    </xf>
    <xf numFmtId="14" fontId="2" fillId="2" borderId="0" xfId="0" applyNumberFormat="1" applyFont="1" applyFill="1" applyAlignment="1">
      <alignment vertical="center" wrapText="1"/>
    </xf>
    <xf numFmtId="41" fontId="2" fillId="2" borderId="0" xfId="1" applyFont="1" applyFill="1" applyAlignment="1">
      <alignment vertical="center" wrapText="1"/>
    </xf>
    <xf numFmtId="0" fontId="3" fillId="0" borderId="1" xfId="0" applyFont="1" applyBorder="1" applyAlignment="1">
      <alignment horizontal="center" vertical="center" wrapText="1"/>
    </xf>
    <xf numFmtId="14" fontId="3" fillId="0" borderId="1" xfId="0" applyNumberFormat="1" applyFont="1" applyBorder="1" applyAlignment="1">
      <alignment horizontal="center" vertical="center" wrapText="1"/>
    </xf>
    <xf numFmtId="164" fontId="3" fillId="0" borderId="1" xfId="2" applyNumberFormat="1" applyFont="1" applyBorder="1" applyAlignment="1">
      <alignment horizontal="center" vertical="center" wrapText="1"/>
    </xf>
    <xf numFmtId="0" fontId="3" fillId="3" borderId="1" xfId="0" applyFont="1" applyFill="1" applyBorder="1" applyAlignment="1">
      <alignment horizontal="center" vertical="center" wrapText="1"/>
    </xf>
    <xf numFmtId="165" fontId="3" fillId="3" borderId="1" xfId="3" applyNumberFormat="1" applyFont="1" applyFill="1" applyBorder="1" applyAlignment="1">
      <alignment horizontal="center" vertical="center" wrapText="1"/>
    </xf>
    <xf numFmtId="1" fontId="3" fillId="3" borderId="1" xfId="0" applyNumberFormat="1" applyFont="1" applyFill="1" applyBorder="1" applyAlignment="1">
      <alignment horizontal="center" vertical="center" wrapText="1"/>
    </xf>
    <xf numFmtId="2" fontId="3" fillId="3" borderId="1" xfId="0" applyNumberFormat="1" applyFont="1" applyFill="1" applyBorder="1" applyAlignment="1">
      <alignment horizontal="center" vertical="center" wrapText="1"/>
    </xf>
    <xf numFmtId="165" fontId="3" fillId="4" borderId="1" xfId="3" applyNumberFormat="1" applyFont="1" applyFill="1" applyBorder="1" applyAlignment="1">
      <alignment horizontal="center" vertical="center" wrapText="1"/>
    </xf>
    <xf numFmtId="0" fontId="3" fillId="4" borderId="1" xfId="0" applyFont="1" applyFill="1" applyBorder="1" applyAlignment="1">
      <alignment horizontal="center" vertical="center" wrapText="1"/>
    </xf>
    <xf numFmtId="0" fontId="4" fillId="0" borderId="1" xfId="0" applyFont="1" applyBorder="1" applyAlignment="1">
      <alignment horizontal="center"/>
    </xf>
    <xf numFmtId="0" fontId="4" fillId="0" borderId="1" xfId="0" applyFont="1" applyBorder="1" applyAlignment="1">
      <alignment horizontal="left"/>
    </xf>
    <xf numFmtId="0" fontId="4" fillId="0" borderId="1" xfId="0" applyFont="1" applyBorder="1"/>
    <xf numFmtId="0" fontId="4" fillId="0" borderId="1" xfId="0" applyFont="1" applyBorder="1" applyAlignment="1">
      <alignment vertical="center"/>
    </xf>
    <xf numFmtId="14" fontId="4" fillId="0" borderId="1" xfId="0" applyNumberFormat="1" applyFont="1" applyBorder="1"/>
    <xf numFmtId="164" fontId="4" fillId="0" borderId="1" xfId="2" applyNumberFormat="1" applyFont="1" applyBorder="1" applyAlignment="1">
      <alignment horizontal="center"/>
    </xf>
    <xf numFmtId="164" fontId="4" fillId="0" borderId="1" xfId="2" applyNumberFormat="1" applyFont="1" applyBorder="1"/>
    <xf numFmtId="2" fontId="3" fillId="5" borderId="1" xfId="0" applyNumberFormat="1" applyFont="1" applyFill="1" applyBorder="1" applyAlignment="1">
      <alignment horizontal="center" vertical="center" wrapText="1"/>
    </xf>
    <xf numFmtId="0" fontId="4" fillId="0" borderId="0" xfId="0" applyFont="1"/>
    <xf numFmtId="164" fontId="4" fillId="0" borderId="0" xfId="2" applyNumberFormat="1" applyFont="1"/>
    <xf numFmtId="164" fontId="4" fillId="0" borderId="1" xfId="2" applyNumberFormat="1" applyFont="1" applyFill="1" applyBorder="1"/>
    <xf numFmtId="0" fontId="0" fillId="0" borderId="1" xfId="0" pivotButton="1" applyBorder="1"/>
    <xf numFmtId="0" fontId="0" fillId="0" borderId="1" xfId="0" applyBorder="1"/>
    <xf numFmtId="0" fontId="0" fillId="0" borderId="1" xfId="0" applyNumberFormat="1" applyBorder="1"/>
    <xf numFmtId="164" fontId="0" fillId="0" borderId="1" xfId="0" applyNumberFormat="1" applyBorder="1"/>
    <xf numFmtId="0" fontId="10" fillId="0" borderId="0" xfId="4" applyFont="1"/>
    <xf numFmtId="0" fontId="10" fillId="0" borderId="2" xfId="4" applyFont="1" applyBorder="1" applyAlignment="1">
      <alignment horizontal="centerContinuous"/>
    </xf>
    <xf numFmtId="0" fontId="10" fillId="0" borderId="3" xfId="4" applyFont="1" applyBorder="1" applyAlignment="1">
      <alignment horizontal="centerContinuous"/>
    </xf>
    <xf numFmtId="0" fontId="10" fillId="0" borderId="6" xfId="4" applyFont="1" applyBorder="1" applyAlignment="1">
      <alignment horizontal="centerContinuous"/>
    </xf>
    <xf numFmtId="0" fontId="10" fillId="0" borderId="7" xfId="4" applyFont="1" applyBorder="1" applyAlignment="1">
      <alignment horizontal="centerContinuous"/>
    </xf>
    <xf numFmtId="0" fontId="11" fillId="0" borderId="2" xfId="4" applyFont="1" applyBorder="1" applyAlignment="1">
      <alignment horizontal="centerContinuous" vertical="center"/>
    </xf>
    <xf numFmtId="0" fontId="11" fillId="0" borderId="4" xfId="4" applyFont="1" applyBorder="1" applyAlignment="1">
      <alignment horizontal="centerContinuous" vertical="center"/>
    </xf>
    <xf numFmtId="0" fontId="11" fillId="0" borderId="3" xfId="4" applyFont="1" applyBorder="1" applyAlignment="1">
      <alignment horizontal="centerContinuous" vertical="center"/>
    </xf>
    <xf numFmtId="0" fontId="11" fillId="0" borderId="5" xfId="4" applyFont="1" applyBorder="1" applyAlignment="1">
      <alignment horizontal="centerContinuous" vertical="center"/>
    </xf>
    <xf numFmtId="0" fontId="11" fillId="0" borderId="6" xfId="4" applyFont="1" applyBorder="1" applyAlignment="1">
      <alignment horizontal="centerContinuous" vertical="center"/>
    </xf>
    <xf numFmtId="0" fontId="11" fillId="0" borderId="0" xfId="4" applyFont="1" applyAlignment="1">
      <alignment horizontal="centerContinuous" vertical="center"/>
    </xf>
    <xf numFmtId="0" fontId="11" fillId="0" borderId="12" xfId="4" applyFont="1" applyBorder="1" applyAlignment="1">
      <alignment horizontal="centerContinuous" vertical="center"/>
    </xf>
    <xf numFmtId="0" fontId="10" fillId="0" borderId="8" xfId="4" applyFont="1" applyBorder="1" applyAlignment="1">
      <alignment horizontal="centerContinuous"/>
    </xf>
    <xf numFmtId="0" fontId="10" fillId="0" borderId="10" xfId="4" applyFont="1" applyBorder="1" applyAlignment="1">
      <alignment horizontal="centerContinuous"/>
    </xf>
    <xf numFmtId="0" fontId="11" fillId="0" borderId="8" xfId="4" applyFont="1" applyBorder="1" applyAlignment="1">
      <alignment horizontal="centerContinuous" vertical="center"/>
    </xf>
    <xf numFmtId="0" fontId="11" fillId="0" borderId="9" xfId="4" applyFont="1" applyBorder="1" applyAlignment="1">
      <alignment horizontal="centerContinuous" vertical="center"/>
    </xf>
    <xf numFmtId="0" fontId="11" fillId="0" borderId="10" xfId="4" applyFont="1" applyBorder="1" applyAlignment="1">
      <alignment horizontal="centerContinuous" vertical="center"/>
    </xf>
    <xf numFmtId="0" fontId="11" fillId="0" borderId="11" xfId="4" applyFont="1" applyBorder="1" applyAlignment="1">
      <alignment horizontal="centerContinuous" vertical="center"/>
    </xf>
    <xf numFmtId="0" fontId="10" fillId="0" borderId="6" xfId="4" applyFont="1" applyBorder="1"/>
    <xf numFmtId="0" fontId="10" fillId="0" borderId="7" xfId="4" applyFont="1" applyBorder="1"/>
    <xf numFmtId="0" fontId="11" fillId="0" borderId="0" xfId="4" applyFont="1"/>
    <xf numFmtId="14" fontId="10" fillId="0" borderId="0" xfId="4" applyNumberFormat="1" applyFont="1"/>
    <xf numFmtId="166" fontId="10" fillId="0" borderId="0" xfId="4" applyNumberFormat="1" applyFont="1"/>
    <xf numFmtId="14" fontId="10" fillId="0" borderId="0" xfId="4" applyNumberFormat="1" applyFont="1" applyAlignment="1">
      <alignment horizontal="left"/>
    </xf>
    <xf numFmtId="1" fontId="11" fillId="0" borderId="0" xfId="5" applyNumberFormat="1" applyFont="1" applyAlignment="1">
      <alignment horizontal="right"/>
    </xf>
    <xf numFmtId="168" fontId="11" fillId="0" borderId="0" xfId="4" applyNumberFormat="1" applyFont="1" applyAlignment="1">
      <alignment horizontal="right"/>
    </xf>
    <xf numFmtId="1" fontId="11" fillId="0" borderId="0" xfId="4" applyNumberFormat="1" applyFont="1" applyAlignment="1">
      <alignment horizontal="center"/>
    </xf>
    <xf numFmtId="169" fontId="11" fillId="0" borderId="0" xfId="4" applyNumberFormat="1" applyFont="1" applyAlignment="1">
      <alignment horizontal="right"/>
    </xf>
    <xf numFmtId="1" fontId="10" fillId="0" borderId="0" xfId="4" applyNumberFormat="1" applyFont="1" applyAlignment="1">
      <alignment horizontal="center"/>
    </xf>
    <xf numFmtId="169" fontId="10" fillId="0" borderId="0" xfId="4" applyNumberFormat="1" applyFont="1" applyAlignment="1">
      <alignment horizontal="right"/>
    </xf>
    <xf numFmtId="1" fontId="10" fillId="0" borderId="9" xfId="4" applyNumberFormat="1" applyFont="1" applyBorder="1" applyAlignment="1">
      <alignment horizontal="center"/>
    </xf>
    <xf numFmtId="169" fontId="10" fillId="0" borderId="9" xfId="4" applyNumberFormat="1" applyFont="1" applyBorder="1" applyAlignment="1">
      <alignment horizontal="right"/>
    </xf>
    <xf numFmtId="0" fontId="10" fillId="0" borderId="0" xfId="4" applyFont="1" applyAlignment="1">
      <alignment horizontal="center"/>
    </xf>
    <xf numFmtId="1" fontId="11" fillId="0" borderId="13" xfId="4" applyNumberFormat="1" applyFont="1" applyBorder="1" applyAlignment="1">
      <alignment horizontal="center"/>
    </xf>
    <xf numFmtId="169" fontId="11" fillId="0" borderId="13" xfId="4" applyNumberFormat="1" applyFont="1" applyBorder="1" applyAlignment="1">
      <alignment horizontal="right"/>
    </xf>
    <xf numFmtId="169" fontId="10" fillId="0" borderId="0" xfId="4" applyNumberFormat="1" applyFont="1"/>
    <xf numFmtId="169" fontId="11" fillId="0" borderId="9" xfId="4" applyNumberFormat="1" applyFont="1" applyBorder="1"/>
    <xf numFmtId="169" fontId="10" fillId="0" borderId="9" xfId="4" applyNumberFormat="1" applyFont="1" applyBorder="1"/>
    <xf numFmtId="169" fontId="11" fillId="0" borderId="0" xfId="4" applyNumberFormat="1" applyFont="1"/>
    <xf numFmtId="0" fontId="10" fillId="0" borderId="8" xfId="4" applyFont="1" applyBorder="1"/>
    <xf numFmtId="0" fontId="10" fillId="0" borderId="9" xfId="4" applyFont="1" applyBorder="1"/>
    <xf numFmtId="0" fontId="10" fillId="0" borderId="10" xfId="4" applyFont="1" applyBorder="1"/>
    <xf numFmtId="0" fontId="10" fillId="6" borderId="0" xfId="4" applyFont="1" applyFill="1"/>
    <xf numFmtId="0" fontId="11" fillId="0" borderId="0" xfId="4" applyFont="1" applyAlignment="1">
      <alignment horizontal="center"/>
    </xf>
    <xf numFmtId="170" fontId="11" fillId="0" borderId="0" xfId="6" applyNumberFormat="1" applyFont="1" applyAlignment="1">
      <alignment horizontal="right"/>
    </xf>
    <xf numFmtId="1" fontId="10" fillId="0" borderId="0" xfId="5" applyNumberFormat="1" applyFont="1" applyAlignment="1">
      <alignment horizontal="right"/>
    </xf>
    <xf numFmtId="170" fontId="10" fillId="0" borderId="0" xfId="6" applyNumberFormat="1" applyFont="1" applyAlignment="1">
      <alignment horizontal="right"/>
    </xf>
    <xf numFmtId="171" fontId="10" fillId="0" borderId="13" xfId="6" applyNumberFormat="1" applyFont="1" applyBorder="1" applyAlignment="1">
      <alignment horizontal="center"/>
    </xf>
    <xf numFmtId="170" fontId="10" fillId="0" borderId="13" xfId="6" applyNumberFormat="1" applyFont="1" applyBorder="1" applyAlignment="1">
      <alignment horizontal="right"/>
    </xf>
    <xf numFmtId="0" fontId="11" fillId="0" borderId="2" xfId="4" applyFont="1" applyBorder="1" applyAlignment="1">
      <alignment horizontal="center" vertical="center"/>
    </xf>
    <xf numFmtId="0" fontId="11" fillId="0" borderId="4" xfId="4" applyFont="1" applyBorder="1" applyAlignment="1">
      <alignment horizontal="center" vertical="center"/>
    </xf>
    <xf numFmtId="0" fontId="11" fillId="0" borderId="3" xfId="4" applyFont="1" applyBorder="1" applyAlignment="1">
      <alignment horizontal="center" vertical="center"/>
    </xf>
    <xf numFmtId="0" fontId="11" fillId="0" borderId="8" xfId="4" applyFont="1" applyBorder="1" applyAlignment="1">
      <alignment horizontal="center" vertical="center"/>
    </xf>
    <xf numFmtId="0" fontId="11" fillId="0" borderId="9" xfId="4" applyFont="1" applyBorder="1" applyAlignment="1">
      <alignment horizontal="center" vertical="center"/>
    </xf>
    <xf numFmtId="0" fontId="11" fillId="0" borderId="10" xfId="4" applyFont="1" applyBorder="1" applyAlignment="1">
      <alignment horizontal="center" vertical="center"/>
    </xf>
    <xf numFmtId="0" fontId="11" fillId="0" borderId="5" xfId="4" applyFont="1" applyBorder="1" applyAlignment="1">
      <alignment horizontal="center" vertical="center"/>
    </xf>
    <xf numFmtId="0" fontId="11" fillId="0" borderId="11" xfId="4" applyFont="1" applyBorder="1" applyAlignment="1">
      <alignment horizontal="center" vertical="center"/>
    </xf>
    <xf numFmtId="0" fontId="12" fillId="0" borderId="0" xfId="4" applyFont="1" applyAlignment="1">
      <alignment horizontal="center" vertical="center" wrapText="1"/>
    </xf>
    <xf numFmtId="0" fontId="11" fillId="0" borderId="6" xfId="4" applyFont="1" applyBorder="1" applyAlignment="1">
      <alignment horizontal="center" vertical="center" wrapText="1"/>
    </xf>
    <xf numFmtId="0" fontId="11" fillId="0" borderId="0" xfId="4" applyFont="1" applyAlignment="1">
      <alignment horizontal="center" vertical="center" wrapText="1"/>
    </xf>
    <xf numFmtId="0" fontId="11" fillId="0" borderId="7" xfId="4" applyFont="1" applyBorder="1" applyAlignment="1">
      <alignment horizontal="center" vertical="center" wrapText="1"/>
    </xf>
  </cellXfs>
  <cellStyles count="7">
    <cellStyle name="Millares [0]" xfId="1" builtinId="6"/>
    <cellStyle name="Millares 2" xfId="3"/>
    <cellStyle name="Millares 2 2" xfId="6"/>
    <cellStyle name="Millares 3" xfId="5"/>
    <cellStyle name="Moneda" xfId="2" builtinId="4"/>
    <cellStyle name="Normal" xfId="0" builtinId="0"/>
    <cellStyle name="Normal 2 2" xfId="4"/>
  </cellStyles>
  <dxfs count="9">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164" formatCode="_-&quot;$&quot;\ * #,##0_-;\-&quot;$&quot;\ * #,##0_-;_-&quot;$&quot;\ * &quot;-&quot;??_-;_-@_-"/>
    </dxf>
    <dxf>
      <numFmt numFmtId="164" formatCode="_-&quot;$&quot;\ * #,##0_-;\-&quot;$&quot;\ * #,##0_-;_-&quot;$&quot;\ * &quot;-&quot;??_-;_-@_-"/>
    </dxf>
    <dxf>
      <numFmt numFmtId="164" formatCode="_-&quot;$&quot;\ * #,##0_-;\-&quot;$&quot;\ * #,##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434.310348148145" createdVersion="5" refreshedVersion="5" minRefreshableVersion="3" recordCount="1344">
  <cacheSource type="worksheet">
    <worksheetSource ref="A2:AS1346" sheet="ESTADO DE CADA FACTURA"/>
  </cacheSource>
  <cacheFields count="45">
    <cacheField name="NIT" numFmtId="0">
      <sharedItems containsSemiMixedTypes="0" containsString="0" containsNumber="1" containsInteger="1" minValue="891411663" maxValue="891411663"/>
    </cacheField>
    <cacheField name="Nombre IPS" numFmtId="0">
      <sharedItems/>
    </cacheField>
    <cacheField name="Prefijo Factura" numFmtId="0">
      <sharedItems containsNonDate="0" containsString="0" containsBlank="1"/>
    </cacheField>
    <cacheField name="Numero Factura" numFmtId="0">
      <sharedItems containsMixedTypes="1" containsNumber="1" containsInteger="1" minValue="1020190" maxValue="1020700"/>
    </cacheField>
    <cacheField name="FACT" numFmtId="0">
      <sharedItems/>
    </cacheField>
    <cacheField name="LLAVE" numFmtId="0">
      <sharedItems/>
    </cacheField>
    <cacheField name="IPS Fecha factura" numFmtId="14">
      <sharedItems containsSemiMixedTypes="0" containsNonDate="0" containsDate="1" containsString="0" minDate="2020-09-10T00:00:00" maxDate="2024-03-20T00:00:00"/>
    </cacheField>
    <cacheField name="IPS Fecha radicado" numFmtId="14">
      <sharedItems containsSemiMixedTypes="0" containsNonDate="0" containsDate="1" containsString="0" minDate="2020-10-20T00:00:00" maxDate="2024-03-22T00:00:00"/>
    </cacheField>
    <cacheField name="IPS Valor Factura" numFmtId="164">
      <sharedItems containsSemiMixedTypes="0" containsString="0" containsNumber="1" containsInteger="1" minValue="8000" maxValue="49266000"/>
    </cacheField>
    <cacheField name="IPS Saldo Factura" numFmtId="164">
      <sharedItems containsSemiMixedTypes="0" containsString="0" containsNumber="1" containsInteger="1" minValue="25" maxValue="44101400"/>
    </cacheField>
    <cacheField name="ESTADO DE CARTERA ANTERIOR" numFmtId="164">
      <sharedItems/>
    </cacheField>
    <cacheField name="ESTADO EPS 20-05-2024" numFmtId="0">
      <sharedItems count="8">
        <s v="Factura no radicada"/>
        <s v="Factura aceptada por la IPS"/>
        <s v="Glosa por contestar IPS"/>
        <s v="Factura cancelada"/>
        <s v="Factura pendiente en programacion de pago"/>
        <s v="Factura cancelada parcialmente - Glosa por contestar IPS"/>
        <s v="Factura con glosa aceptada parcialmente - Glosa por contestar IPS"/>
        <s v="Factura devuelta"/>
      </sharedItems>
    </cacheField>
    <cacheField name="POR PAGAR SAP" numFmtId="164">
      <sharedItems containsSemiMixedTypes="0" containsString="0" containsNumber="1" containsInteger="1" minValue="0" maxValue="80832"/>
    </cacheField>
    <cacheField name="DOC CONTA" numFmtId="0">
      <sharedItems containsString="0" containsBlank="1" containsNumber="1" containsInteger="1" minValue="1222154969" maxValue="1222280315"/>
    </cacheField>
    <cacheField name="ESTADO COVID" numFmtId="0">
      <sharedItems containsBlank="1"/>
    </cacheField>
    <cacheField name="VALIDACION" numFmtId="0">
      <sharedItems containsNonDate="0" containsString="0" containsBlank="1"/>
    </cacheField>
    <cacheField name="VALO CANCELADO SAP" numFmtId="164">
      <sharedItems containsSemiMixedTypes="0" containsString="0" containsNumber="1" containsInteger="1" minValue="0" maxValue="3733093"/>
    </cacheField>
    <cacheField name="RETENCION" numFmtId="164">
      <sharedItems containsSemiMixedTypes="0" containsString="0" containsNumber="1" containsInteger="1" minValue="0" maxValue="0"/>
    </cacheField>
    <cacheField name="DOC COMPENSACION SAP" numFmtId="0">
      <sharedItems containsString="0" containsBlank="1" containsNumber="1" containsInteger="1" minValue="4800058128" maxValue="4800062054"/>
    </cacheField>
    <cacheField name="FECHA COMPENSACION SAP" numFmtId="14">
      <sharedItems containsNonDate="0" containsDate="1" containsString="0" containsBlank="1" minDate="2022-12-14T00:00:00" maxDate="2023-12-21T00:00:00"/>
    </cacheField>
    <cacheField name="VALOR TRANFERENCIA" numFmtId="164">
      <sharedItems containsSemiMixedTypes="0" containsString="0" containsNumber="1" containsInteger="1" minValue="0" maxValue="7408230"/>
    </cacheField>
    <cacheField name="VALO CANCELADO SAP2" numFmtId="164">
      <sharedItems containsSemiMixedTypes="0" containsString="0" containsNumber="1" containsInteger="1" minValue="0" maxValue="49266000"/>
    </cacheField>
    <cacheField name="RETENCION2" numFmtId="164">
      <sharedItems containsSemiMixedTypes="0" containsString="0" containsNumber="1" containsInteger="1" minValue="0" maxValue="0"/>
    </cacheField>
    <cacheField name="DOC COMPENSACION SAP2" numFmtId="0">
      <sharedItems containsString="0" containsBlank="1" containsNumber="1" containsInteger="1" minValue="2201276339" maxValue="4800060840"/>
    </cacheField>
    <cacheField name="FECHA COMPENSACION SAP2" numFmtId="14">
      <sharedItems containsNonDate="0" containsDate="1" containsString="0" containsBlank="1" minDate="2022-08-19T00:00:00" maxDate="2024-04-25T00:00:00"/>
    </cacheField>
    <cacheField name="VALOR TRANFERENCIA2" numFmtId="164">
      <sharedItems containsSemiMixedTypes="0" containsString="0" containsNumber="1" containsInteger="1" minValue="0" maxValue="49047725"/>
    </cacheField>
    <cacheField name="Estado Factura" numFmtId="0">
      <sharedItems containsBlank="1"/>
    </cacheField>
    <cacheField name="Fecha Factura" numFmtId="14">
      <sharedItems containsNonDate="0" containsDate="1" containsString="0" containsBlank="1" minDate="2022-02-24T00:00:00" maxDate="2024-03-20T00:00:00"/>
    </cacheField>
    <cacheField name="Fecha Radicacion" numFmtId="14">
      <sharedItems containsNonDate="0" containsDate="1" containsString="0" containsBlank="1" minDate="2022-07-21T00:00:00" maxDate="2024-04-10T00:00:00"/>
    </cacheField>
    <cacheField name="Fecha Devolucion" numFmtId="14">
      <sharedItems containsNonDate="0" containsDate="1" containsString="0" containsBlank="1" minDate="2022-07-22T00:00:00" maxDate="2023-06-27T00:00:00"/>
    </cacheField>
    <cacheField name="Valor Bruto" numFmtId="164">
      <sharedItems containsSemiMixedTypes="0" containsString="0" containsNumber="1" containsInteger="1" minValue="0" maxValue="47266800"/>
    </cacheField>
    <cacheField name="Valor Inicio Factura" numFmtId="164">
      <sharedItems containsSemiMixedTypes="0" containsString="0" containsNumber="1" containsInteger="1" minValue="0" maxValue="11531610"/>
    </cacheField>
    <cacheField name="Valor Aprobado" numFmtId="164">
      <sharedItems containsSemiMixedTypes="0" containsString="0" containsNumber="1" containsInteger="1" minValue="0" maxValue="7973802"/>
    </cacheField>
    <cacheField name="Valor Deducible " numFmtId="164">
      <sharedItems containsSemiMixedTypes="0" containsString="0" containsNumber="1" containsInteger="1" minValue="0" maxValue="19300"/>
    </cacheField>
    <cacheField name="Valor Autorizado" numFmtId="164">
      <sharedItems containsSemiMixedTypes="0" containsString="0" containsNumber="1" containsInteger="1" minValue="0" maxValue="11459520"/>
    </cacheField>
    <cacheField name="Valor Rete Fuente" numFmtId="164">
      <sharedItems containsSemiMixedTypes="0" containsString="0" containsNumber="1" containsInteger="1" minValue="0" maxValue="0"/>
    </cacheField>
    <cacheField name="Glosa Aceptada" numFmtId="164">
      <sharedItems containsSemiMixedTypes="0" containsString="0" containsNumber="1" containsInteger="1" minValue="0" maxValue="630225"/>
    </cacheField>
    <cacheField name="Glosa Pendiente" numFmtId="164">
      <sharedItems containsSemiMixedTypes="0" containsString="0" containsNumber="1" containsInteger="1" minValue="0" maxValue="1070200"/>
    </cacheField>
    <cacheField name="Valor Devolucion" numFmtId="164">
      <sharedItems containsSemiMixedTypes="0" containsString="0" containsNumber="1" containsInteger="1" minValue="0" maxValue="11531610"/>
    </cacheField>
    <cacheField name="Valor_Glosa y Devolución" numFmtId="164">
      <sharedItems containsSemiMixedTypes="0" containsString="0" containsNumber="1" containsInteger="1" minValue="0" maxValue="11531610"/>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Nota Credito" numFmtId="164">
      <sharedItems containsSemiMixedTypes="0" containsString="0" containsNumber="1" containsInteger="1" minValue="0" maxValue="0"/>
    </cacheField>
    <cacheField name="Valor a Pagar " numFmtId="164">
      <sharedItems containsSemiMixedTypes="0" containsString="0" containsNumber="1" containsInteger="1" minValue="0" maxValue="7973802"/>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344">
  <r>
    <n v="891411663"/>
    <s v="HOSP SANTA MONICA E.S.E"/>
    <m/>
    <s v="HSM1207736"/>
    <s v="HSM1207736"/>
    <s v="891411663_HSM1207736"/>
    <d v="2022-08-04T00:00:00"/>
    <d v="2022-08-12T00:00:00"/>
    <n v="49266000"/>
    <n v="218275"/>
    <s v="Factura cancelada"/>
    <x v="0"/>
    <n v="0"/>
    <m/>
    <m/>
    <m/>
    <n v="0"/>
    <n v="0"/>
    <m/>
    <m/>
    <n v="0"/>
    <n v="49266000"/>
    <n v="0"/>
    <n v="2201276339"/>
    <d v="2022-08-19T00:00:00"/>
    <n v="49047725"/>
    <m/>
    <m/>
    <m/>
    <m/>
    <n v="0"/>
    <n v="0"/>
    <n v="0"/>
    <n v="0"/>
    <n v="0"/>
    <n v="0"/>
    <n v="0"/>
    <n v="0"/>
    <n v="0"/>
    <n v="0"/>
    <m/>
    <m/>
    <m/>
    <n v="0"/>
    <n v="0"/>
  </r>
  <r>
    <n v="891411663"/>
    <s v="HOSP SANTA MONICA E.S.E"/>
    <m/>
    <s v="HSM1212667"/>
    <s v="HSM1212667"/>
    <s v="891411663_HSM1212667"/>
    <d v="2022-08-30T00:00:00"/>
    <d v="2022-10-19T00:00:00"/>
    <n v="57700"/>
    <n v="13330"/>
    <s v="Factura aceptada por la IPS"/>
    <x v="1"/>
    <n v="0"/>
    <m/>
    <m/>
    <m/>
    <n v="0"/>
    <n v="0"/>
    <m/>
    <m/>
    <n v="0"/>
    <n v="44370"/>
    <n v="0"/>
    <n v="2201317748"/>
    <d v="2022-11-17T00:00:00"/>
    <n v="11238079"/>
    <s v="Finalizada"/>
    <d v="2022-08-30T00:00:00"/>
    <d v="2022-10-15T00:00:00"/>
    <d v="2022-10-25T00:00:00"/>
    <n v="57700"/>
    <n v="57700"/>
    <n v="44370"/>
    <n v="0"/>
    <n v="44370"/>
    <n v="0"/>
    <n v="13330"/>
    <n v="0"/>
    <n v="0"/>
    <n v="0"/>
    <m/>
    <m/>
    <m/>
    <n v="0"/>
    <n v="44370"/>
  </r>
  <r>
    <n v="891411663"/>
    <s v="HOSP SANTA MONICA E.S.E"/>
    <m/>
    <s v="HSM1212669"/>
    <s v="HSM1212669"/>
    <s v="891411663_HSM1212669"/>
    <d v="2022-08-30T00:00:00"/>
    <d v="2022-10-19T00:00:00"/>
    <n v="57700"/>
    <n v="13330"/>
    <s v="Factura aceptada por la IPS"/>
    <x v="1"/>
    <n v="0"/>
    <m/>
    <m/>
    <m/>
    <n v="0"/>
    <n v="0"/>
    <m/>
    <m/>
    <n v="0"/>
    <n v="44370"/>
    <n v="0"/>
    <n v="2201317748"/>
    <d v="2022-11-17T00:00:00"/>
    <n v="11238079"/>
    <s v="Finalizada"/>
    <d v="2022-08-30T00:00:00"/>
    <d v="2022-10-15T00:00:00"/>
    <d v="2022-10-25T00:00:00"/>
    <n v="57700"/>
    <n v="57700"/>
    <n v="44370"/>
    <n v="0"/>
    <n v="44370"/>
    <n v="0"/>
    <n v="13330"/>
    <n v="0"/>
    <n v="0"/>
    <n v="0"/>
    <m/>
    <m/>
    <m/>
    <n v="0"/>
    <n v="44370"/>
  </r>
  <r>
    <n v="891411663"/>
    <s v="HOSP SANTA MONICA E.S.E"/>
    <m/>
    <s v="HSM1212676"/>
    <s v="HSM1212676"/>
    <s v="891411663_HSM1212676"/>
    <d v="2022-08-30T00:00:00"/>
    <d v="2022-10-19T00:00:00"/>
    <n v="137000"/>
    <n v="34250"/>
    <s v="Factura aceptada por la IPS"/>
    <x v="1"/>
    <n v="0"/>
    <m/>
    <m/>
    <m/>
    <n v="0"/>
    <n v="0"/>
    <m/>
    <m/>
    <n v="0"/>
    <n v="102750"/>
    <n v="0"/>
    <n v="2201317748"/>
    <d v="2022-11-17T00:00:00"/>
    <n v="11238079"/>
    <s v="Finalizada"/>
    <d v="2022-08-30T00:00:00"/>
    <d v="2022-10-15T00:00:00"/>
    <d v="2022-10-25T00:00:00"/>
    <n v="137000"/>
    <n v="137000"/>
    <n v="102750"/>
    <n v="0"/>
    <n v="102750"/>
    <n v="0"/>
    <n v="34250"/>
    <n v="0"/>
    <n v="0"/>
    <n v="0"/>
    <m/>
    <m/>
    <m/>
    <n v="0"/>
    <n v="102750"/>
  </r>
  <r>
    <n v="891411663"/>
    <s v="HOSP SANTA MONICA E.S.E"/>
    <m/>
    <s v="HSM1212678"/>
    <s v="HSM1212678"/>
    <s v="891411663_HSM1212678"/>
    <d v="2022-08-30T00:00:00"/>
    <d v="2022-10-19T00:00:00"/>
    <n v="16300"/>
    <n v="4050"/>
    <s v="Factura aceptada por la IPS"/>
    <x v="1"/>
    <n v="0"/>
    <m/>
    <m/>
    <m/>
    <n v="0"/>
    <n v="0"/>
    <m/>
    <m/>
    <n v="0"/>
    <n v="12250"/>
    <n v="0"/>
    <n v="2201317748"/>
    <d v="2022-11-17T00:00:00"/>
    <n v="11238079"/>
    <s v="Finalizada"/>
    <d v="2022-08-30T00:00:00"/>
    <d v="2022-10-15T00:00:00"/>
    <d v="2022-10-25T00:00:00"/>
    <n v="16300"/>
    <n v="16300"/>
    <n v="12250"/>
    <n v="0"/>
    <n v="12250"/>
    <n v="0"/>
    <n v="4050"/>
    <n v="0"/>
    <n v="0"/>
    <n v="0"/>
    <m/>
    <m/>
    <m/>
    <n v="0"/>
    <n v="12250"/>
  </r>
  <r>
    <n v="891411663"/>
    <s v="HOSP SANTA MONICA E.S.E"/>
    <m/>
    <s v="HSM1212680"/>
    <s v="HSM1212680"/>
    <s v="891411663_HSM1212680"/>
    <d v="2022-08-30T00:00:00"/>
    <d v="2022-10-19T00:00:00"/>
    <n v="57700"/>
    <n v="13330"/>
    <s v="Factura aceptada por la IPS"/>
    <x v="1"/>
    <n v="0"/>
    <m/>
    <m/>
    <m/>
    <n v="0"/>
    <n v="0"/>
    <m/>
    <m/>
    <n v="0"/>
    <n v="44370"/>
    <n v="0"/>
    <n v="2201317748"/>
    <d v="2022-11-17T00:00:00"/>
    <n v="11238079"/>
    <s v="Finalizada"/>
    <d v="2022-08-30T00:00:00"/>
    <d v="2022-10-15T00:00:00"/>
    <d v="2022-10-25T00:00:00"/>
    <n v="57700"/>
    <n v="57700"/>
    <n v="44370"/>
    <n v="0"/>
    <n v="44370"/>
    <n v="0"/>
    <n v="13330"/>
    <n v="0"/>
    <n v="0"/>
    <n v="0"/>
    <m/>
    <m/>
    <m/>
    <n v="0"/>
    <n v="44370"/>
  </r>
  <r>
    <n v="891411663"/>
    <s v="HOSP SANTA MONICA E.S.E"/>
    <m/>
    <s v="HSM1212683"/>
    <s v="HSM1212683"/>
    <s v="891411663_HSM1212683"/>
    <d v="2022-08-30T00:00:00"/>
    <d v="2022-10-19T00:00:00"/>
    <n v="61000"/>
    <n v="15250"/>
    <s v="Factura aceptada por la IPS"/>
    <x v="1"/>
    <n v="0"/>
    <m/>
    <m/>
    <m/>
    <n v="0"/>
    <n v="0"/>
    <m/>
    <m/>
    <n v="0"/>
    <n v="45750"/>
    <n v="0"/>
    <n v="2201317748"/>
    <d v="2022-11-17T00:00:00"/>
    <n v="11238079"/>
    <s v="Finalizada"/>
    <d v="2022-08-30T00:00:00"/>
    <d v="2022-10-15T00:00:00"/>
    <d v="2022-10-25T00:00:00"/>
    <n v="61000"/>
    <n v="61000"/>
    <n v="45750"/>
    <n v="0"/>
    <n v="45750"/>
    <n v="0"/>
    <n v="15250"/>
    <n v="0"/>
    <n v="0"/>
    <n v="0"/>
    <m/>
    <m/>
    <m/>
    <n v="0"/>
    <n v="45750"/>
  </r>
  <r>
    <n v="891411663"/>
    <s v="HOSP SANTA MONICA E.S.E"/>
    <m/>
    <s v="HSM1212685"/>
    <s v="HSM1212685"/>
    <s v="891411663_HSM1212685"/>
    <d v="2022-08-30T00:00:00"/>
    <d v="2022-10-19T00:00:00"/>
    <n v="138300"/>
    <n v="12600"/>
    <s v="Factura aceptada por la IPS"/>
    <x v="1"/>
    <n v="0"/>
    <m/>
    <m/>
    <m/>
    <n v="0"/>
    <n v="0"/>
    <m/>
    <m/>
    <n v="0"/>
    <n v="125700"/>
    <n v="0"/>
    <n v="2201317748"/>
    <d v="2022-11-17T00:00:00"/>
    <n v="11238079"/>
    <s v="Finalizada"/>
    <d v="2022-08-30T00:00:00"/>
    <d v="2022-10-15T00:00:00"/>
    <d v="2022-10-25T00:00:00"/>
    <n v="138300"/>
    <n v="138300"/>
    <n v="125700"/>
    <n v="0"/>
    <n v="253752"/>
    <n v="0"/>
    <n v="12600"/>
    <n v="0"/>
    <n v="0"/>
    <n v="0"/>
    <m/>
    <m/>
    <m/>
    <n v="0"/>
    <n v="125700"/>
  </r>
  <r>
    <n v="891411663"/>
    <s v="HOSP SANTA MONICA E.S.E"/>
    <m/>
    <s v="HSM1212706"/>
    <s v="HSM1212706"/>
    <s v="891411663_HSM1212706"/>
    <d v="2022-08-30T00:00:00"/>
    <d v="2022-10-19T00:00:00"/>
    <n v="27300"/>
    <n v="2730"/>
    <s v="Factura aceptada por la IPS"/>
    <x v="1"/>
    <n v="0"/>
    <m/>
    <m/>
    <m/>
    <n v="0"/>
    <n v="0"/>
    <m/>
    <m/>
    <n v="0"/>
    <n v="24570"/>
    <n v="0"/>
    <n v="2201317748"/>
    <d v="2022-11-17T00:00:00"/>
    <n v="11238079"/>
    <s v="Finalizada"/>
    <d v="2022-08-30T00:00:00"/>
    <d v="2022-10-15T00:00:00"/>
    <d v="2022-10-25T00:00:00"/>
    <n v="27300"/>
    <n v="27300"/>
    <n v="24570"/>
    <n v="0"/>
    <n v="24570"/>
    <n v="0"/>
    <n v="2730"/>
    <n v="0"/>
    <n v="0"/>
    <n v="0"/>
    <m/>
    <m/>
    <m/>
    <n v="0"/>
    <n v="24570"/>
  </r>
  <r>
    <n v="891411663"/>
    <s v="HOSP SANTA MONICA E.S.E"/>
    <m/>
    <s v="HSM1212721"/>
    <s v="HSM1212721"/>
    <s v="891411663_HSM1212721"/>
    <d v="2022-08-30T00:00:00"/>
    <d v="2022-10-19T00:00:00"/>
    <n v="27300"/>
    <n v="2730"/>
    <s v="Factura aceptada por la IPS"/>
    <x v="1"/>
    <n v="0"/>
    <m/>
    <m/>
    <m/>
    <n v="0"/>
    <n v="0"/>
    <m/>
    <m/>
    <n v="0"/>
    <n v="24570"/>
    <n v="0"/>
    <n v="2201317748"/>
    <d v="2022-11-17T00:00:00"/>
    <n v="11238079"/>
    <s v="Finalizada"/>
    <d v="2022-08-30T00:00:00"/>
    <d v="2022-10-15T00:00:00"/>
    <d v="2022-10-25T00:00:00"/>
    <n v="27300"/>
    <n v="27300"/>
    <n v="24570"/>
    <n v="0"/>
    <n v="24570"/>
    <n v="0"/>
    <n v="2730"/>
    <n v="0"/>
    <n v="0"/>
    <n v="0"/>
    <m/>
    <m/>
    <m/>
    <n v="0"/>
    <n v="24570"/>
  </r>
  <r>
    <n v="891411663"/>
    <s v="HOSP SANTA MONICA E.S.E"/>
    <m/>
    <s v="HSM1212734"/>
    <s v="HSM1212734"/>
    <s v="891411663_HSM1212734"/>
    <d v="2022-08-30T00:00:00"/>
    <d v="2022-10-19T00:00:00"/>
    <n v="57700"/>
    <n v="13330"/>
    <s v="Factura aceptada por la IPS"/>
    <x v="1"/>
    <n v="0"/>
    <m/>
    <m/>
    <m/>
    <n v="0"/>
    <n v="0"/>
    <m/>
    <m/>
    <n v="0"/>
    <n v="44370"/>
    <n v="0"/>
    <n v="2201317748"/>
    <d v="2022-11-17T00:00:00"/>
    <n v="11238079"/>
    <s v="Finalizada"/>
    <d v="2022-08-30T00:00:00"/>
    <d v="2022-10-15T00:00:00"/>
    <d v="2022-10-25T00:00:00"/>
    <n v="57700"/>
    <n v="57700"/>
    <n v="44370"/>
    <n v="0"/>
    <n v="44370"/>
    <n v="0"/>
    <n v="13330"/>
    <n v="0"/>
    <n v="0"/>
    <n v="0"/>
    <m/>
    <m/>
    <m/>
    <n v="0"/>
    <n v="44370"/>
  </r>
  <r>
    <n v="891411663"/>
    <s v="HOSP SANTA MONICA E.S.E"/>
    <m/>
    <s v="HSM1212740"/>
    <s v="HSM1212740"/>
    <s v="891411663_HSM1212740"/>
    <d v="2022-08-30T00:00:00"/>
    <d v="2022-10-19T00:00:00"/>
    <n v="27300"/>
    <n v="2730"/>
    <s v="Factura aceptada por la IPS"/>
    <x v="1"/>
    <n v="0"/>
    <m/>
    <m/>
    <m/>
    <n v="0"/>
    <n v="0"/>
    <m/>
    <m/>
    <n v="0"/>
    <n v="24570"/>
    <n v="0"/>
    <n v="2201317748"/>
    <d v="2022-11-17T00:00:00"/>
    <n v="11238079"/>
    <s v="Finalizada"/>
    <d v="2022-08-30T00:00:00"/>
    <d v="2022-10-15T00:00:00"/>
    <d v="2022-10-25T00:00:00"/>
    <n v="27300"/>
    <n v="27300"/>
    <n v="24570"/>
    <n v="0"/>
    <n v="24570"/>
    <n v="0"/>
    <n v="2730"/>
    <n v="0"/>
    <n v="0"/>
    <n v="0"/>
    <m/>
    <m/>
    <m/>
    <n v="0"/>
    <n v="24570"/>
  </r>
  <r>
    <n v="891411663"/>
    <s v="HOSP SANTA MONICA E.S.E"/>
    <m/>
    <s v="HSM1212742"/>
    <s v="HSM1212742"/>
    <s v="891411663_HSM1212742"/>
    <d v="2022-08-30T00:00:00"/>
    <d v="2022-10-19T00:00:00"/>
    <n v="137000"/>
    <n v="34250"/>
    <s v="Factura aceptada por la IPS"/>
    <x v="1"/>
    <n v="0"/>
    <m/>
    <m/>
    <m/>
    <n v="0"/>
    <n v="0"/>
    <m/>
    <m/>
    <n v="0"/>
    <n v="102750"/>
    <n v="0"/>
    <n v="2201317748"/>
    <d v="2022-11-17T00:00:00"/>
    <n v="11238079"/>
    <s v="Finalizada"/>
    <d v="2022-08-30T00:00:00"/>
    <d v="2022-10-15T00:00:00"/>
    <d v="2022-10-25T00:00:00"/>
    <n v="137000"/>
    <n v="137000"/>
    <n v="102750"/>
    <n v="0"/>
    <n v="102750"/>
    <n v="0"/>
    <n v="34250"/>
    <n v="0"/>
    <n v="0"/>
    <n v="0"/>
    <m/>
    <m/>
    <m/>
    <n v="0"/>
    <n v="102750"/>
  </r>
  <r>
    <n v="891411663"/>
    <s v="HOSP SANTA MONICA E.S.E"/>
    <m/>
    <s v="HSM1212745"/>
    <s v="HSM1212745"/>
    <s v="891411663_HSM1212745"/>
    <d v="2022-08-30T00:00:00"/>
    <d v="2022-10-19T00:00:00"/>
    <n v="90300"/>
    <n v="22549"/>
    <s v="Factura aceptada por la IPS"/>
    <x v="1"/>
    <n v="0"/>
    <m/>
    <m/>
    <m/>
    <n v="0"/>
    <n v="0"/>
    <m/>
    <m/>
    <n v="0"/>
    <n v="67751"/>
    <n v="0"/>
    <n v="2201317748"/>
    <d v="2022-11-17T00:00:00"/>
    <n v="11238079"/>
    <s v="Finalizada"/>
    <d v="2022-08-30T00:00:00"/>
    <d v="2022-10-15T00:00:00"/>
    <d v="2022-10-25T00:00:00"/>
    <n v="90300"/>
    <n v="90300"/>
    <n v="67751"/>
    <n v="0"/>
    <n v="67751"/>
    <n v="0"/>
    <n v="22549"/>
    <n v="0"/>
    <n v="0"/>
    <n v="0"/>
    <m/>
    <m/>
    <m/>
    <n v="0"/>
    <n v="67751"/>
  </r>
  <r>
    <n v="891411663"/>
    <s v="HOSP SANTA MONICA E.S.E"/>
    <m/>
    <s v="HSM1212761"/>
    <s v="HSM1212761"/>
    <s v="891411663_HSM1212761"/>
    <d v="2022-08-30T00:00:00"/>
    <d v="2022-10-19T00:00:00"/>
    <n v="95000"/>
    <n v="15500"/>
    <s v="Factura aceptada por la IPS"/>
    <x v="1"/>
    <n v="0"/>
    <m/>
    <m/>
    <m/>
    <n v="0"/>
    <n v="0"/>
    <m/>
    <m/>
    <n v="0"/>
    <n v="79500"/>
    <n v="0"/>
    <n v="2201317748"/>
    <d v="2022-11-17T00:00:00"/>
    <n v="11238079"/>
    <s v="Finalizada"/>
    <d v="2022-08-30T00:00:00"/>
    <d v="2022-10-15T00:00:00"/>
    <d v="2022-10-25T00:00:00"/>
    <n v="95000"/>
    <n v="95000"/>
    <n v="79500"/>
    <n v="0"/>
    <n v="46500"/>
    <n v="0"/>
    <n v="15500"/>
    <n v="0"/>
    <n v="0"/>
    <n v="0"/>
    <m/>
    <m/>
    <m/>
    <n v="0"/>
    <n v="79500"/>
  </r>
  <r>
    <n v="891411663"/>
    <s v="HOSP SANTA MONICA E.S.E"/>
    <m/>
    <s v="HSM1212773"/>
    <s v="HSM1212773"/>
    <s v="891411663_HSM1212773"/>
    <d v="2022-08-30T00:00:00"/>
    <d v="2022-10-19T00:00:00"/>
    <n v="371400"/>
    <n v="70948"/>
    <s v="Factura aceptada por la IPS"/>
    <x v="1"/>
    <n v="0"/>
    <m/>
    <m/>
    <m/>
    <n v="0"/>
    <n v="0"/>
    <m/>
    <m/>
    <n v="0"/>
    <n v="300452"/>
    <n v="0"/>
    <n v="2201317748"/>
    <d v="2022-11-17T00:00:00"/>
    <n v="11238079"/>
    <s v="Finalizada"/>
    <d v="2022-08-30T00:00:00"/>
    <d v="2022-10-15T00:00:00"/>
    <d v="2022-10-25T00:00:00"/>
    <n v="371400"/>
    <n v="371400"/>
    <n v="300452"/>
    <n v="0"/>
    <n v="428504"/>
    <n v="0"/>
    <n v="70948"/>
    <n v="0"/>
    <n v="0"/>
    <n v="0"/>
    <m/>
    <m/>
    <m/>
    <n v="0"/>
    <n v="300452"/>
  </r>
  <r>
    <n v="891411663"/>
    <s v="HOSP SANTA MONICA E.S.E"/>
    <m/>
    <s v="HSM1212781"/>
    <s v="HSM1212781"/>
    <s v="891411663_HSM1212781"/>
    <d v="2022-08-30T00:00:00"/>
    <d v="2022-10-19T00:00:00"/>
    <n v="79600"/>
    <n v="19850"/>
    <s v="Factura aceptada por la IPS"/>
    <x v="1"/>
    <n v="0"/>
    <m/>
    <m/>
    <m/>
    <n v="0"/>
    <n v="0"/>
    <m/>
    <m/>
    <n v="0"/>
    <n v="59750"/>
    <n v="0"/>
    <n v="2201317748"/>
    <d v="2022-11-17T00:00:00"/>
    <n v="11238079"/>
    <s v="Finalizada"/>
    <d v="2022-08-30T00:00:00"/>
    <d v="2022-10-15T00:00:00"/>
    <d v="2022-10-25T00:00:00"/>
    <n v="79600"/>
    <n v="79600"/>
    <n v="59750"/>
    <n v="0"/>
    <n v="59750"/>
    <n v="0"/>
    <n v="19850"/>
    <n v="0"/>
    <n v="0"/>
    <n v="0"/>
    <m/>
    <m/>
    <m/>
    <n v="0"/>
    <n v="59750"/>
  </r>
  <r>
    <n v="891411663"/>
    <s v="HOSP SANTA MONICA E.S.E"/>
    <m/>
    <s v="HSM1212793"/>
    <s v="HSM1212793"/>
    <s v="891411663_HSM1212793"/>
    <d v="2022-08-30T00:00:00"/>
    <d v="2022-10-19T00:00:00"/>
    <n v="61000"/>
    <n v="15250"/>
    <s v="Factura aceptada por la IPS"/>
    <x v="1"/>
    <n v="0"/>
    <m/>
    <m/>
    <m/>
    <n v="0"/>
    <n v="0"/>
    <m/>
    <m/>
    <n v="0"/>
    <n v="45750"/>
    <n v="0"/>
    <n v="2201317748"/>
    <d v="2022-11-17T00:00:00"/>
    <n v="11238079"/>
    <s v="Finalizada"/>
    <d v="2022-08-30T00:00:00"/>
    <d v="2022-10-15T00:00:00"/>
    <d v="2022-10-25T00:00:00"/>
    <n v="61000"/>
    <n v="61000"/>
    <n v="45750"/>
    <n v="0"/>
    <n v="45750"/>
    <n v="0"/>
    <n v="15250"/>
    <n v="0"/>
    <n v="0"/>
    <n v="0"/>
    <m/>
    <m/>
    <m/>
    <n v="0"/>
    <n v="45750"/>
  </r>
  <r>
    <n v="891411663"/>
    <s v="HOSP SANTA MONICA E.S.E"/>
    <m/>
    <s v="HSM1212803"/>
    <s v="HSM1212803"/>
    <s v="891411663_HSM1212803"/>
    <d v="2022-08-30T00:00:00"/>
    <d v="2022-10-19T00:00:00"/>
    <n v="154400"/>
    <n v="16700"/>
    <s v="Factura aceptada por la IPS"/>
    <x v="1"/>
    <n v="0"/>
    <m/>
    <m/>
    <m/>
    <n v="0"/>
    <n v="0"/>
    <m/>
    <m/>
    <n v="0"/>
    <n v="137700"/>
    <n v="0"/>
    <n v="2201317748"/>
    <d v="2022-11-17T00:00:00"/>
    <n v="11238079"/>
    <s v="Finalizada"/>
    <d v="2022-08-30T00:00:00"/>
    <d v="2022-10-15T00:00:00"/>
    <d v="2022-10-25T00:00:00"/>
    <n v="154400"/>
    <n v="154400"/>
    <n v="137700"/>
    <n v="0"/>
    <n v="265752"/>
    <n v="0"/>
    <n v="16700"/>
    <n v="0"/>
    <n v="0"/>
    <n v="0"/>
    <m/>
    <m/>
    <m/>
    <n v="0"/>
    <n v="137700"/>
  </r>
  <r>
    <n v="891411663"/>
    <s v="HOSP SANTA MONICA E.S.E"/>
    <m/>
    <s v="HSM1212810"/>
    <s v="HSM1212810"/>
    <s v="891411663_HSM1212810"/>
    <d v="2022-08-30T00:00:00"/>
    <d v="2022-10-19T00:00:00"/>
    <n v="61000"/>
    <n v="15250"/>
    <s v="Factura aceptada por la IPS"/>
    <x v="1"/>
    <n v="0"/>
    <m/>
    <m/>
    <m/>
    <n v="0"/>
    <n v="0"/>
    <m/>
    <m/>
    <n v="0"/>
    <n v="45750"/>
    <n v="0"/>
    <n v="2201317748"/>
    <d v="2022-11-17T00:00:00"/>
    <n v="11238079"/>
    <s v="Finalizada"/>
    <d v="2022-08-30T00:00:00"/>
    <d v="2022-10-15T00:00:00"/>
    <d v="2022-10-25T00:00:00"/>
    <n v="61000"/>
    <n v="61000"/>
    <n v="45750"/>
    <n v="0"/>
    <n v="45750"/>
    <n v="0"/>
    <n v="15250"/>
    <n v="0"/>
    <n v="0"/>
    <n v="0"/>
    <m/>
    <m/>
    <m/>
    <n v="0"/>
    <n v="45750"/>
  </r>
  <r>
    <n v="891411663"/>
    <s v="HOSP SANTA MONICA E.S.E"/>
    <m/>
    <s v="HSM1212837"/>
    <s v="HSM1212837"/>
    <s v="891411663_HSM1212837"/>
    <d v="2022-08-30T00:00:00"/>
    <d v="2022-10-19T00:00:00"/>
    <n v="421300"/>
    <n v="83349"/>
    <s v="Factura aceptada por la IPS"/>
    <x v="1"/>
    <n v="0"/>
    <m/>
    <m/>
    <m/>
    <n v="0"/>
    <n v="0"/>
    <m/>
    <m/>
    <n v="0"/>
    <n v="337951"/>
    <n v="0"/>
    <n v="2201317748"/>
    <d v="2022-11-17T00:00:00"/>
    <n v="11238079"/>
    <s v="Finalizada"/>
    <d v="2022-08-30T00:00:00"/>
    <d v="2022-10-15T00:00:00"/>
    <d v="2022-10-25T00:00:00"/>
    <n v="421300"/>
    <n v="421300"/>
    <n v="337951"/>
    <n v="0"/>
    <n v="368753"/>
    <n v="0"/>
    <n v="83349"/>
    <n v="0"/>
    <n v="0"/>
    <n v="0"/>
    <m/>
    <m/>
    <m/>
    <n v="0"/>
    <n v="337951"/>
  </r>
  <r>
    <n v="891411663"/>
    <s v="HOSP SANTA MONICA E.S.E"/>
    <m/>
    <s v="HSM1212906"/>
    <s v="HSM1212906"/>
    <s v="891411663_HSM1212906"/>
    <d v="2022-08-31T00:00:00"/>
    <d v="2022-10-19T00:00:00"/>
    <n v="257000"/>
    <n v="64250"/>
    <s v="Factura aceptada por la IPS"/>
    <x v="1"/>
    <n v="0"/>
    <m/>
    <m/>
    <m/>
    <n v="0"/>
    <n v="0"/>
    <m/>
    <m/>
    <n v="0"/>
    <n v="192750"/>
    <n v="0"/>
    <n v="2201317748"/>
    <d v="2022-11-17T00:00:00"/>
    <n v="11238079"/>
    <s v="Finalizada"/>
    <d v="2022-08-31T00:00:00"/>
    <d v="2022-10-15T00:00:00"/>
    <d v="2022-10-25T00:00:00"/>
    <n v="257000"/>
    <n v="257000"/>
    <n v="192750"/>
    <n v="0"/>
    <n v="19275"/>
    <n v="0"/>
    <n v="64250"/>
    <n v="0"/>
    <n v="0"/>
    <n v="0"/>
    <m/>
    <m/>
    <m/>
    <n v="0"/>
    <n v="192750"/>
  </r>
  <r>
    <n v="891411663"/>
    <s v="HOSP SANTA MONICA E.S.E"/>
    <m/>
    <s v="HSM1212909"/>
    <s v="HSM1212909"/>
    <s v="891411663_HSM1212909"/>
    <d v="2022-08-31T00:00:00"/>
    <d v="2022-10-19T00:00:00"/>
    <n v="385500"/>
    <n v="96375"/>
    <s v="Factura aceptada por la IPS"/>
    <x v="1"/>
    <n v="0"/>
    <m/>
    <m/>
    <m/>
    <n v="0"/>
    <n v="0"/>
    <m/>
    <m/>
    <n v="0"/>
    <n v="289125"/>
    <n v="0"/>
    <n v="2201317748"/>
    <d v="2022-11-17T00:00:00"/>
    <n v="11238079"/>
    <s v="Finalizada"/>
    <d v="2022-08-31T00:00:00"/>
    <d v="2022-10-15T00:00:00"/>
    <d v="2022-10-25T00:00:00"/>
    <n v="385500"/>
    <n v="385500"/>
    <n v="289125"/>
    <n v="0"/>
    <n v="289125"/>
    <n v="0"/>
    <n v="96375"/>
    <n v="0"/>
    <n v="0"/>
    <n v="0"/>
    <m/>
    <m/>
    <m/>
    <n v="0"/>
    <n v="289125"/>
  </r>
  <r>
    <n v="891411663"/>
    <s v="HOSP SANTA MONICA E.S.E"/>
    <m/>
    <s v="HSM1212915"/>
    <s v="HSM1212915"/>
    <s v="891411663_HSM1212915"/>
    <d v="2022-08-31T00:00:00"/>
    <d v="2022-10-19T00:00:00"/>
    <n v="102800"/>
    <n v="25700"/>
    <s v="Factura aceptada por la IPS"/>
    <x v="1"/>
    <n v="0"/>
    <m/>
    <m/>
    <m/>
    <n v="0"/>
    <n v="0"/>
    <m/>
    <m/>
    <n v="0"/>
    <n v="77100"/>
    <n v="0"/>
    <n v="2201317748"/>
    <d v="2022-11-17T00:00:00"/>
    <n v="11238079"/>
    <s v="Finalizada"/>
    <d v="2022-08-31T00:00:00"/>
    <d v="2022-10-15T00:00:00"/>
    <d v="2022-10-25T00:00:00"/>
    <n v="102800"/>
    <n v="102800"/>
    <n v="77100"/>
    <n v="0"/>
    <n v="19275"/>
    <n v="0"/>
    <n v="25700"/>
    <n v="0"/>
    <n v="0"/>
    <n v="0"/>
    <m/>
    <m/>
    <m/>
    <n v="0"/>
    <n v="77100"/>
  </r>
  <r>
    <n v="891411663"/>
    <s v="HOSP SANTA MONICA E.S.E"/>
    <m/>
    <s v="HSM1213252"/>
    <s v="HSM1213252"/>
    <s v="891411663_HSM1213252"/>
    <d v="2022-08-31T00:00:00"/>
    <d v="2022-10-19T00:00:00"/>
    <n v="61000"/>
    <n v="15250"/>
    <s v="Factura aceptada por la IPS"/>
    <x v="1"/>
    <n v="0"/>
    <m/>
    <m/>
    <m/>
    <n v="0"/>
    <n v="0"/>
    <m/>
    <m/>
    <n v="0"/>
    <n v="45750"/>
    <n v="0"/>
    <n v="2201317748"/>
    <d v="2022-11-17T00:00:00"/>
    <n v="11238079"/>
    <s v="Finalizada"/>
    <d v="2022-08-31T00:00:00"/>
    <d v="2022-10-15T00:00:00"/>
    <d v="2022-10-25T00:00:00"/>
    <n v="61000"/>
    <n v="61000"/>
    <n v="45750"/>
    <n v="0"/>
    <n v="45750"/>
    <n v="0"/>
    <n v="15250"/>
    <n v="0"/>
    <n v="0"/>
    <n v="0"/>
    <m/>
    <m/>
    <m/>
    <n v="0"/>
    <n v="45750"/>
  </r>
  <r>
    <n v="891411663"/>
    <s v="HOSP SANTA MONICA E.S.E"/>
    <m/>
    <s v="HSM1213274"/>
    <s v="HSM1213274"/>
    <s v="891411663_HSM1213274"/>
    <d v="2022-08-31T00:00:00"/>
    <d v="2022-10-19T00:00:00"/>
    <n v="111600"/>
    <n v="27850"/>
    <s v="Factura aceptada por la IPS"/>
    <x v="1"/>
    <n v="0"/>
    <m/>
    <m/>
    <m/>
    <n v="0"/>
    <n v="0"/>
    <m/>
    <m/>
    <n v="0"/>
    <n v="83750"/>
    <n v="0"/>
    <n v="2201317748"/>
    <d v="2022-11-17T00:00:00"/>
    <n v="11238079"/>
    <s v="Finalizada"/>
    <d v="2022-08-31T00:00:00"/>
    <d v="2022-10-15T00:00:00"/>
    <d v="2022-10-25T00:00:00"/>
    <n v="111600"/>
    <n v="111600"/>
    <n v="83750"/>
    <n v="0"/>
    <n v="83750"/>
    <n v="0"/>
    <n v="27850"/>
    <n v="0"/>
    <n v="0"/>
    <n v="0"/>
    <m/>
    <m/>
    <m/>
    <n v="0"/>
    <n v="83750"/>
  </r>
  <r>
    <n v="891411663"/>
    <s v="HOSP SANTA MONICA E.S.E"/>
    <m/>
    <s v="HSM1213285"/>
    <s v="HSM1213285"/>
    <s v="891411663_HSM1213285"/>
    <d v="2022-08-31T00:00:00"/>
    <d v="2022-10-19T00:00:00"/>
    <n v="61000"/>
    <n v="15250"/>
    <s v="Factura aceptada por la IPS"/>
    <x v="1"/>
    <n v="0"/>
    <m/>
    <m/>
    <m/>
    <n v="0"/>
    <n v="0"/>
    <m/>
    <m/>
    <n v="0"/>
    <n v="45750"/>
    <n v="0"/>
    <n v="2201317748"/>
    <d v="2022-11-17T00:00:00"/>
    <n v="11238079"/>
    <s v="Finalizada"/>
    <d v="2022-08-31T00:00:00"/>
    <d v="2022-10-15T00:00:00"/>
    <d v="2022-10-25T00:00:00"/>
    <n v="61000"/>
    <n v="61000"/>
    <n v="45750"/>
    <n v="0"/>
    <n v="45750"/>
    <n v="0"/>
    <n v="15250"/>
    <n v="0"/>
    <n v="0"/>
    <n v="0"/>
    <m/>
    <m/>
    <m/>
    <n v="0"/>
    <n v="45750"/>
  </r>
  <r>
    <n v="891411663"/>
    <s v="HOSP SANTA MONICA E.S.E"/>
    <m/>
    <s v="HSM1213301"/>
    <s v="HSM1213301"/>
    <s v="891411663_HSM1213301"/>
    <d v="2022-08-31T00:00:00"/>
    <d v="2022-10-19T00:00:00"/>
    <n v="61000"/>
    <n v="15250"/>
    <s v="Factura aceptada por la IPS"/>
    <x v="1"/>
    <n v="0"/>
    <m/>
    <m/>
    <m/>
    <n v="0"/>
    <n v="0"/>
    <m/>
    <m/>
    <n v="0"/>
    <n v="45750"/>
    <n v="0"/>
    <n v="2201317748"/>
    <d v="2022-11-17T00:00:00"/>
    <n v="11238079"/>
    <s v="Finalizada"/>
    <d v="2022-08-31T00:00:00"/>
    <d v="2022-10-15T00:00:00"/>
    <d v="2022-10-25T00:00:00"/>
    <n v="61000"/>
    <n v="61000"/>
    <n v="45750"/>
    <n v="0"/>
    <n v="45750"/>
    <n v="0"/>
    <n v="15250"/>
    <n v="0"/>
    <n v="0"/>
    <n v="0"/>
    <m/>
    <m/>
    <m/>
    <n v="0"/>
    <n v="45750"/>
  </r>
  <r>
    <n v="891411663"/>
    <s v="HOSP SANTA MONICA E.S.E"/>
    <m/>
    <s v="HSM1213302"/>
    <s v="HSM1213302"/>
    <s v="891411663_HSM1213302"/>
    <d v="2022-08-31T00:00:00"/>
    <d v="2022-10-19T00:00:00"/>
    <n v="295400"/>
    <n v="51949"/>
    <s v="Factura aceptada por la IPS"/>
    <x v="1"/>
    <n v="0"/>
    <m/>
    <m/>
    <m/>
    <n v="0"/>
    <n v="0"/>
    <m/>
    <m/>
    <n v="0"/>
    <n v="243451"/>
    <n v="0"/>
    <n v="2201317748"/>
    <d v="2022-11-17T00:00:00"/>
    <n v="11238079"/>
    <s v="Finalizada"/>
    <d v="2022-08-31T00:00:00"/>
    <d v="2022-10-15T00:00:00"/>
    <d v="2022-10-25T00:00:00"/>
    <n v="295400"/>
    <n v="295400"/>
    <n v="243451"/>
    <n v="0"/>
    <n v="371503"/>
    <n v="0"/>
    <n v="51949"/>
    <n v="0"/>
    <n v="0"/>
    <n v="0"/>
    <m/>
    <m/>
    <m/>
    <n v="0"/>
    <n v="243451"/>
  </r>
  <r>
    <n v="891411663"/>
    <s v="HOSP SANTA MONICA E.S.E"/>
    <m/>
    <s v="HSM1213721"/>
    <s v="HSM1213721"/>
    <s v="891411663_HSM1213721"/>
    <d v="2022-09-02T00:00:00"/>
    <d v="2022-10-14T00:00:00"/>
    <n v="137000"/>
    <n v="34250"/>
    <s v="Factura aceptada por la IPS"/>
    <x v="1"/>
    <n v="0"/>
    <m/>
    <m/>
    <m/>
    <n v="0"/>
    <n v="0"/>
    <m/>
    <m/>
    <n v="0"/>
    <n v="102750"/>
    <n v="0"/>
    <n v="2201317748"/>
    <d v="2022-11-17T00:00:00"/>
    <n v="11238079"/>
    <s v="Finalizada"/>
    <d v="2022-09-02T00:00:00"/>
    <d v="2022-10-15T00:00:00"/>
    <d v="2022-10-25T00:00:00"/>
    <n v="137000"/>
    <n v="137000"/>
    <n v="102750"/>
    <n v="0"/>
    <n v="102750"/>
    <n v="0"/>
    <n v="34250"/>
    <n v="0"/>
    <n v="0"/>
    <n v="0"/>
    <m/>
    <m/>
    <m/>
    <n v="0"/>
    <n v="102750"/>
  </r>
  <r>
    <n v="891411663"/>
    <s v="HOSP SANTA MONICA E.S.E"/>
    <m/>
    <s v="HSM1213723"/>
    <s v="HSM1213723"/>
    <s v="891411663_HSM1213723"/>
    <d v="2022-09-02T00:00:00"/>
    <d v="2022-10-14T00:00:00"/>
    <n v="27300"/>
    <n v="2730"/>
    <s v="Factura aceptada por la IPS"/>
    <x v="1"/>
    <n v="0"/>
    <m/>
    <m/>
    <m/>
    <n v="0"/>
    <n v="0"/>
    <m/>
    <m/>
    <n v="0"/>
    <n v="24570"/>
    <n v="0"/>
    <n v="2201317748"/>
    <d v="2022-11-17T00:00:00"/>
    <n v="11238079"/>
    <s v="Finalizada"/>
    <d v="2022-09-02T00:00:00"/>
    <d v="2022-10-15T00:00:00"/>
    <d v="2022-10-25T00:00:00"/>
    <n v="27300"/>
    <n v="27300"/>
    <n v="24570"/>
    <n v="0"/>
    <n v="24570"/>
    <n v="0"/>
    <n v="2730"/>
    <n v="0"/>
    <n v="0"/>
    <n v="0"/>
    <m/>
    <m/>
    <m/>
    <n v="0"/>
    <n v="24570"/>
  </r>
  <r>
    <n v="891411663"/>
    <s v="HOSP SANTA MONICA E.S.E"/>
    <m/>
    <s v="HSM1213732"/>
    <s v="HSM1213732"/>
    <s v="891411663_HSM1213732"/>
    <d v="2022-09-02T00:00:00"/>
    <d v="2022-10-14T00:00:00"/>
    <n v="27300"/>
    <n v="2730"/>
    <s v="Factura aceptada por la IPS"/>
    <x v="1"/>
    <n v="0"/>
    <m/>
    <m/>
    <m/>
    <n v="0"/>
    <n v="0"/>
    <m/>
    <m/>
    <n v="0"/>
    <n v="24570"/>
    <n v="0"/>
    <n v="2201317748"/>
    <d v="2022-11-17T00:00:00"/>
    <n v="11238079"/>
    <s v="Finalizada"/>
    <d v="2022-09-02T00:00:00"/>
    <d v="2022-10-15T00:00:00"/>
    <d v="2022-10-25T00:00:00"/>
    <n v="27300"/>
    <n v="27300"/>
    <n v="24570"/>
    <n v="0"/>
    <n v="24570"/>
    <n v="0"/>
    <n v="2730"/>
    <n v="0"/>
    <n v="0"/>
    <n v="0"/>
    <m/>
    <m/>
    <m/>
    <n v="0"/>
    <n v="24570"/>
  </r>
  <r>
    <n v="891411663"/>
    <s v="HOSP SANTA MONICA E.S.E"/>
    <m/>
    <s v="HSM1213734"/>
    <s v="HSM1213734"/>
    <s v="891411663_HSM1213734"/>
    <d v="2022-09-02T00:00:00"/>
    <d v="2022-10-14T00:00:00"/>
    <n v="27300"/>
    <n v="2730"/>
    <s v="Factura aceptada por la IPS"/>
    <x v="1"/>
    <n v="0"/>
    <m/>
    <m/>
    <m/>
    <n v="0"/>
    <n v="0"/>
    <m/>
    <m/>
    <n v="0"/>
    <n v="24570"/>
    <n v="0"/>
    <n v="2201317748"/>
    <d v="2022-11-17T00:00:00"/>
    <n v="11238079"/>
    <s v="Finalizada"/>
    <d v="2022-09-02T00:00:00"/>
    <d v="2022-10-15T00:00:00"/>
    <d v="2022-10-25T00:00:00"/>
    <n v="27300"/>
    <n v="27300"/>
    <n v="24570"/>
    <n v="0"/>
    <n v="24570"/>
    <n v="0"/>
    <n v="2730"/>
    <n v="0"/>
    <n v="0"/>
    <n v="0"/>
    <m/>
    <m/>
    <m/>
    <n v="0"/>
    <n v="24570"/>
  </r>
  <r>
    <n v="891411663"/>
    <s v="HOSP SANTA MONICA E.S.E"/>
    <m/>
    <s v="HSM1214260"/>
    <s v="HSM1214260"/>
    <s v="891411663_HSM1214260"/>
    <d v="2022-09-07T00:00:00"/>
    <d v="2022-10-14T00:00:00"/>
    <n v="43300"/>
    <n v="10800"/>
    <s v="Factura aceptada por la IPS"/>
    <x v="1"/>
    <n v="0"/>
    <m/>
    <m/>
    <m/>
    <n v="0"/>
    <n v="0"/>
    <m/>
    <m/>
    <n v="0"/>
    <n v="32500"/>
    <n v="0"/>
    <n v="2201317748"/>
    <d v="2022-11-17T00:00:00"/>
    <n v="11238079"/>
    <s v="Finalizada"/>
    <d v="2022-09-07T00:00:00"/>
    <d v="2022-10-15T00:00:00"/>
    <d v="2022-10-25T00:00:00"/>
    <n v="43300"/>
    <n v="43300"/>
    <n v="32500"/>
    <n v="0"/>
    <n v="32500"/>
    <n v="0"/>
    <n v="10800"/>
    <n v="0"/>
    <n v="0"/>
    <n v="0"/>
    <m/>
    <m/>
    <m/>
    <n v="0"/>
    <n v="32500"/>
  </r>
  <r>
    <n v="891411663"/>
    <s v="HOSP SANTA MONICA E.S.E"/>
    <m/>
    <s v="HSM1214261"/>
    <s v="HSM1214261"/>
    <s v="891411663_HSM1214261"/>
    <d v="2022-09-07T00:00:00"/>
    <d v="2022-10-14T00:00:00"/>
    <n v="111600"/>
    <n v="27850"/>
    <s v="Factura aceptada por la IPS"/>
    <x v="1"/>
    <n v="0"/>
    <m/>
    <m/>
    <m/>
    <n v="0"/>
    <n v="0"/>
    <m/>
    <m/>
    <n v="0"/>
    <n v="83750"/>
    <n v="0"/>
    <n v="2201317748"/>
    <d v="2022-11-17T00:00:00"/>
    <n v="11238079"/>
    <s v="Finalizada"/>
    <d v="2022-09-07T00:00:00"/>
    <d v="2022-10-15T00:00:00"/>
    <d v="2022-10-25T00:00:00"/>
    <n v="111600"/>
    <n v="111600"/>
    <n v="83750"/>
    <n v="0"/>
    <n v="83750"/>
    <n v="0"/>
    <n v="27850"/>
    <n v="0"/>
    <n v="0"/>
    <n v="0"/>
    <m/>
    <m/>
    <m/>
    <n v="0"/>
    <n v="83750"/>
  </r>
  <r>
    <n v="891411663"/>
    <s v="HOSP SANTA MONICA E.S.E"/>
    <m/>
    <s v="HSM1214262"/>
    <s v="HSM1214262"/>
    <s v="891411663_HSM1214262"/>
    <d v="2022-09-07T00:00:00"/>
    <d v="2022-10-14T00:00:00"/>
    <n v="411200"/>
    <n v="75700"/>
    <s v="Factura aceptada por la IPS"/>
    <x v="1"/>
    <n v="0"/>
    <m/>
    <m/>
    <m/>
    <n v="0"/>
    <n v="0"/>
    <m/>
    <m/>
    <n v="0"/>
    <n v="335500"/>
    <n v="0"/>
    <n v="2201317748"/>
    <d v="2022-11-17T00:00:00"/>
    <n v="11238079"/>
    <s v="Finalizada"/>
    <d v="2022-09-07T00:00:00"/>
    <d v="2022-10-15T00:00:00"/>
    <d v="2022-10-25T00:00:00"/>
    <n v="411200"/>
    <n v="411200"/>
    <n v="335500"/>
    <n v="0"/>
    <n v="482753"/>
    <n v="0"/>
    <n v="75700"/>
    <n v="0"/>
    <n v="0"/>
    <n v="0"/>
    <m/>
    <m/>
    <m/>
    <n v="0"/>
    <n v="335500"/>
  </r>
  <r>
    <n v="891411663"/>
    <s v="HOSP SANTA MONICA E.S.E"/>
    <m/>
    <s v="HSM1214264"/>
    <s v="HSM1214264"/>
    <s v="891411663_HSM1214264"/>
    <d v="2022-09-07T00:00:00"/>
    <d v="2022-10-14T00:00:00"/>
    <n v="80000"/>
    <n v="20000"/>
    <s v="Factura aceptada por la IPS"/>
    <x v="1"/>
    <n v="0"/>
    <m/>
    <m/>
    <m/>
    <n v="0"/>
    <n v="0"/>
    <m/>
    <m/>
    <n v="0"/>
    <n v="60000"/>
    <n v="0"/>
    <n v="2201317748"/>
    <d v="2022-11-17T00:00:00"/>
    <n v="11238079"/>
    <s v="Finalizada"/>
    <d v="2022-09-07T00:00:00"/>
    <d v="2022-10-15T00:00:00"/>
    <d v="2022-10-25T00:00:00"/>
    <n v="80000"/>
    <n v="80000"/>
    <n v="60000"/>
    <n v="0"/>
    <n v="60000"/>
    <n v="0"/>
    <n v="20000"/>
    <n v="0"/>
    <n v="0"/>
    <n v="0"/>
    <m/>
    <m/>
    <m/>
    <n v="0"/>
    <n v="60000"/>
  </r>
  <r>
    <n v="891411663"/>
    <s v="HOSP SANTA MONICA E.S.E"/>
    <m/>
    <s v="HSM1214315"/>
    <s v="HSM1214315"/>
    <s v="891411663_HSM1214315"/>
    <d v="2022-09-07T00:00:00"/>
    <d v="2022-10-14T00:00:00"/>
    <n v="102800"/>
    <n v="25700"/>
    <s v="Factura aceptada por la IPS"/>
    <x v="1"/>
    <n v="0"/>
    <m/>
    <m/>
    <m/>
    <n v="0"/>
    <n v="0"/>
    <m/>
    <m/>
    <n v="0"/>
    <n v="77100"/>
    <n v="0"/>
    <n v="2201317748"/>
    <d v="2022-11-17T00:00:00"/>
    <n v="11238079"/>
    <s v="Finalizada"/>
    <d v="2022-09-07T00:00:00"/>
    <d v="2022-10-15T00:00:00"/>
    <d v="2022-10-25T00:00:00"/>
    <n v="102800"/>
    <n v="102800"/>
    <n v="77100"/>
    <n v="0"/>
    <n v="19275"/>
    <n v="0"/>
    <n v="25700"/>
    <n v="0"/>
    <n v="0"/>
    <n v="0"/>
    <m/>
    <m/>
    <m/>
    <n v="0"/>
    <n v="77100"/>
  </r>
  <r>
    <n v="891411663"/>
    <s v="HOSP SANTA MONICA E.S.E"/>
    <m/>
    <s v="HSM1214316"/>
    <s v="HSM1214316"/>
    <s v="891411663_HSM1214316"/>
    <d v="2022-09-07T00:00:00"/>
    <d v="2022-10-14T00:00:00"/>
    <n v="257000"/>
    <n v="64250"/>
    <s v="Factura aceptada por la IPS"/>
    <x v="1"/>
    <n v="0"/>
    <m/>
    <m/>
    <m/>
    <n v="0"/>
    <n v="0"/>
    <m/>
    <m/>
    <n v="0"/>
    <n v="192750"/>
    <n v="0"/>
    <n v="2201317748"/>
    <d v="2022-11-17T00:00:00"/>
    <n v="11238079"/>
    <s v="Finalizada"/>
    <d v="2022-09-07T00:00:00"/>
    <d v="2022-10-15T00:00:00"/>
    <d v="2022-10-25T00:00:00"/>
    <n v="257000"/>
    <n v="257000"/>
    <n v="192750"/>
    <n v="0"/>
    <n v="19275"/>
    <n v="0"/>
    <n v="64250"/>
    <n v="0"/>
    <n v="0"/>
    <n v="0"/>
    <m/>
    <m/>
    <m/>
    <n v="0"/>
    <n v="192750"/>
  </r>
  <r>
    <n v="891411663"/>
    <s v="HOSP SANTA MONICA E.S.E"/>
    <m/>
    <s v="HSM1214478"/>
    <s v="HSM1214478"/>
    <s v="891411663_HSM1214478"/>
    <d v="2022-09-09T00:00:00"/>
    <d v="2022-10-14T00:00:00"/>
    <n v="231300"/>
    <n v="57825"/>
    <s v="Factura aceptada por la IPS"/>
    <x v="1"/>
    <n v="0"/>
    <m/>
    <m/>
    <m/>
    <n v="0"/>
    <n v="0"/>
    <m/>
    <m/>
    <n v="0"/>
    <n v="173475"/>
    <n v="0"/>
    <n v="2201317748"/>
    <d v="2022-11-17T00:00:00"/>
    <n v="11238079"/>
    <s v="Finalizada"/>
    <d v="2022-09-09T00:00:00"/>
    <d v="2022-10-15T00:00:00"/>
    <d v="2022-10-25T00:00:00"/>
    <n v="231300"/>
    <n v="231300"/>
    <n v="173475"/>
    <n v="0"/>
    <n v="19275"/>
    <n v="0"/>
    <n v="57825"/>
    <n v="0"/>
    <n v="0"/>
    <n v="0"/>
    <m/>
    <m/>
    <m/>
    <n v="0"/>
    <n v="173475"/>
  </r>
  <r>
    <n v="891411663"/>
    <s v="HOSP SANTA MONICA E.S.E"/>
    <m/>
    <s v="HSM1212702"/>
    <s v="HSM1212702"/>
    <s v="891411663_HSM1212702"/>
    <d v="2022-08-30T00:00:00"/>
    <d v="2022-10-19T00:00:00"/>
    <n v="84720"/>
    <n v="6570"/>
    <s v="Glosa por contestar IPS"/>
    <x v="2"/>
    <n v="0"/>
    <m/>
    <m/>
    <m/>
    <n v="7396"/>
    <n v="0"/>
    <n v="4800062054"/>
    <d v="2023-12-20T00:00:00"/>
    <n v="1615829"/>
    <n v="70754"/>
    <n v="0"/>
    <n v="2201317748"/>
    <d v="2022-11-17T00:00:00"/>
    <n v="11238079"/>
    <s v="Para respuesta prestador"/>
    <d v="2022-08-30T00:00:00"/>
    <d v="2022-10-15T00:00:00"/>
    <d v="2022-10-25T00:00:00"/>
    <n v="84720"/>
    <n v="84720"/>
    <n v="70754"/>
    <n v="0"/>
    <n v="384042"/>
    <n v="0"/>
    <n v="0"/>
    <n v="13966"/>
    <n v="0"/>
    <n v="13966"/>
    <s v="GLOSA"/>
    <s v=".TARIFA: SE REALIZA OBJECCION MAYOR VALOR COBRADO EN SERVICIS FACTURADOS CONUSLTA DE URGENCIAS VP $59.130 DIFERENCIA $6.0,CATETER#20 VP$2.018 DIFERENCIA $2.282 ,HIOSCINA VP$716 DIF ERENCIA $2.054,SSN 09% VP%2.272 CANT:2 DIFERENCIA $2.696 ,EEQUIPO DE MACROGOTEO VP$1.676 DIFERENCIA $364 TOTAL OBJECCIO N $13.966 FAVOR VALIDAR.JENNIFER REBOLLEDO                                                                                                                                                                                                                                                                                                                                                                                         "/>
    <s v="TARIFA"/>
    <n v="0"/>
    <n v="70754"/>
  </r>
  <r>
    <n v="891411663"/>
    <s v="HOSP SANTA MONICA E.S.E"/>
    <m/>
    <s v="HSM1213841"/>
    <s v="HSM1213841"/>
    <s v="891411663_HSM1213841"/>
    <d v="2022-09-05T00:00:00"/>
    <d v="2022-10-14T00:00:00"/>
    <n v="958300"/>
    <n v="610299"/>
    <s v="Glosa por contestar IPS"/>
    <x v="2"/>
    <n v="0"/>
    <m/>
    <m/>
    <m/>
    <n v="0"/>
    <n v="0"/>
    <m/>
    <m/>
    <n v="0"/>
    <n v="348001"/>
    <n v="0"/>
    <n v="2201317748"/>
    <d v="2022-11-17T00:00:00"/>
    <n v="11238079"/>
    <s v="Para respuesta prestador"/>
    <d v="2022-09-05T00:00:00"/>
    <d v="2022-10-15T00:00:00"/>
    <d v="2022-10-25T00:00:00"/>
    <n v="958300"/>
    <n v="958300"/>
    <n v="348001"/>
    <n v="0"/>
    <n v="384042"/>
    <n v="0"/>
    <n v="0"/>
    <n v="610299"/>
    <n v="0"/>
    <n v="610299"/>
    <s v="GLOSA"/>
    <s v=".PGP/FACTURACION/TARIFA: SE REALIZA OBJECCION LOS SIGUIENTES SERVICIOS SE ENCUENTRAN INCLUIDOS DENTRO DE LA CAPITA:LACTAO RINGER $16.000, INTERNACION 4 CAMAS$195.700,CUIDADO MANEJO  HOSPITALARIO $134.000,BILIRRUBINA TOTAL $30.000,HEMOGRAMA 27.700,RECUENTO DE PLAQUETAS $11.300,GLUCOSA $5.700, MAYOR V ALOR COBRADO EN LOS SIGUIENTES LAB Y IMAGENOLOGIA: ULTRASONGRAFIA VP$97.250 DIF$32.450,TRANSAMINASAS VP$21.750 DIF$29.0 00 CANT:2 ,LEPTOSPIRA VP$30.250 DIF$10.050,CITOMEGALOVIRUS O PACTADO NO SE EVIDENCIAN COTIZACION $74.000,FOSFATASA VP$1 5.250 DIF$5.050,PTT VP$29.500 DIF$9.800,DENGUE VP$88.751 DI$29.549 TOTAL GLOSA $617.549.JENNIFER REBOLLEDO                                                                         "/>
    <s v="PGP"/>
    <n v="0"/>
    <n v="348001"/>
  </r>
  <r>
    <n v="891411663"/>
    <s v="HOSP SANTA MONICA E.S.E"/>
    <m/>
    <s v="HSM1213789"/>
    <s v="HSM1213789"/>
    <s v="891411663_HSM1213789"/>
    <d v="2022-09-02T00:00:00"/>
    <d v="2022-10-14T00:00:00"/>
    <n v="656800"/>
    <n v="142346"/>
    <s v="Glosa por contestar IPS"/>
    <x v="2"/>
    <n v="0"/>
    <m/>
    <m/>
    <m/>
    <n v="0"/>
    <n v="0"/>
    <m/>
    <m/>
    <n v="0"/>
    <n v="514454"/>
    <n v="0"/>
    <n v="2201317748"/>
    <d v="2022-11-17T00:00:00"/>
    <n v="11238079"/>
    <s v="Para respuesta prestador"/>
    <d v="2022-09-02T00:00:00"/>
    <d v="2022-10-15T00:00:00"/>
    <d v="2022-10-25T00:00:00"/>
    <n v="656800"/>
    <n v="656800"/>
    <n v="514454"/>
    <n v="0"/>
    <n v="566256"/>
    <n v="0"/>
    <n v="0"/>
    <n v="142346"/>
    <n v="0"/>
    <n v="142346"/>
    <s v="GLOSA"/>
    <s v=".TARIFA: SE REALIZA OBJECCION MAYOR VALOR COBRADO EN TIROXINA  LIBRE VP$50.000 VC$66.700 SE OBJETA LA DIFERENCIA.JENNIFEEBOLLEDO                                                                                                                                                                                                                                                                                                                                                                                                                                                                                                                                                                                                                "/>
    <s v="TARIFA"/>
    <n v="0"/>
    <n v="514454"/>
  </r>
  <r>
    <n v="891411663"/>
    <s v="HOSP SANTA MONICA E.S.E"/>
    <m/>
    <s v="HSM1212652"/>
    <s v="HSM1212652"/>
    <s v="891411663_HSM1212652"/>
    <d v="2022-08-30T00:00:00"/>
    <d v="2022-10-19T00:00:00"/>
    <n v="140000"/>
    <n v="80250"/>
    <s v="Glosa por contestar IPS"/>
    <x v="2"/>
    <n v="0"/>
    <m/>
    <m/>
    <m/>
    <n v="0"/>
    <n v="0"/>
    <m/>
    <m/>
    <n v="0"/>
    <n v="59750"/>
    <n v="0"/>
    <n v="2201317748"/>
    <d v="2022-11-17T00:00:00"/>
    <n v="11238079"/>
    <s v="Para respuesta prestador"/>
    <d v="2022-08-30T00:00:00"/>
    <d v="2022-10-15T00:00:00"/>
    <d v="2022-10-25T00:00:00"/>
    <n v="140000"/>
    <n v="140000"/>
    <n v="59750"/>
    <n v="0"/>
    <n v="59750"/>
    <n v="0"/>
    <n v="0"/>
    <n v="80250"/>
    <n v="0"/>
    <n v="80250"/>
    <s v="GLOSA"/>
    <s v=".CAPITA/FACTURACION : SE REALIZA OBJECCION PARACLINICOS INCLU IDOS DENTRO DE LA CAPITA USUARIO CON SEDE SANTA MONICA HEMRAMA $27.700,GLUCOSA $16.700,CREATININA $16.000.JENNIFER REB LLEDO                                                                                                                                                                                                                                                                                                                                                                                                                                                                                                                                                      "/>
    <s v="PGP"/>
    <n v="0"/>
    <n v="59750"/>
  </r>
  <r>
    <n v="891411663"/>
    <s v="HOSP SANTA MONICA E.S.E"/>
    <m/>
    <s v="HSM1213249"/>
    <s v="HSM1213249"/>
    <s v="891411663_HSM1213249"/>
    <d v="2022-08-31T00:00:00"/>
    <d v="2022-10-19T00:00:00"/>
    <n v="79600"/>
    <n v="19750"/>
    <s v="Glosa por contestar IPS"/>
    <x v="2"/>
    <n v="0"/>
    <m/>
    <m/>
    <m/>
    <n v="0"/>
    <n v="0"/>
    <m/>
    <m/>
    <n v="0"/>
    <n v="59850"/>
    <n v="0"/>
    <n v="2201317748"/>
    <d v="2022-11-17T00:00:00"/>
    <n v="11238079"/>
    <s v="Para respuesta prestador"/>
    <d v="2022-08-31T00:00:00"/>
    <d v="2022-10-15T00:00:00"/>
    <d v="2022-10-25T00:00:00"/>
    <n v="79600"/>
    <n v="79600"/>
    <n v="59850"/>
    <n v="0"/>
    <n v="59750"/>
    <n v="0"/>
    <n v="0"/>
    <n v="9925"/>
    <n v="0"/>
    <n v="9925"/>
    <s v="GLOSA"/>
    <s v=".TARIFA: SE REALIZA OBJECCION MAYOR VALOR COBRADO EN PARACLIN ICO CUPS 902049 PTT VP$29.500 VC $39.300 SE OBJETA LA DIFENCIA.JENNIFER REBOLLEDO                                                                                                                                                                                                                                                                                                                                                                                                                                                                                                                                                                                                 "/>
    <s v="TARIFA"/>
    <n v="0"/>
    <n v="59850"/>
  </r>
  <r>
    <n v="891411663"/>
    <s v="HOSP SANTA MONICA E.S.E"/>
    <m/>
    <s v="HSM1237683"/>
    <s v="HSM1237683"/>
    <s v="891411663_HSM1237683"/>
    <d v="2022-12-09T00:00:00"/>
    <d v="2022-12-12T00:00:00"/>
    <n v="47719000"/>
    <n v="3747793"/>
    <s v="Factura cancelada"/>
    <x v="3"/>
    <n v="0"/>
    <m/>
    <m/>
    <m/>
    <n v="3733093"/>
    <n v="0"/>
    <n v="4800058128"/>
    <d v="2022-12-14T00:00:00"/>
    <n v="3733093"/>
    <n v="43971207"/>
    <n v="0"/>
    <n v="2201329443"/>
    <d v="2022-12-15T00:00:00"/>
    <n v="43971207"/>
    <m/>
    <m/>
    <m/>
    <m/>
    <n v="0"/>
    <n v="0"/>
    <n v="0"/>
    <n v="0"/>
    <n v="0"/>
    <n v="0"/>
    <n v="0"/>
    <n v="0"/>
    <n v="0"/>
    <n v="0"/>
    <m/>
    <m/>
    <m/>
    <n v="0"/>
    <n v="0"/>
  </r>
  <r>
    <n v="891411663"/>
    <s v="HOSP SANTA MONICA E.S.E"/>
    <m/>
    <s v="HSM1226301"/>
    <s v="HSM1226301"/>
    <s v="891411663_HSM1226301"/>
    <d v="2022-10-29T00:00:00"/>
    <d v="2022-11-16T00:00:00"/>
    <n v="103300"/>
    <n v="26750"/>
    <s v="Factura aceptada por la IPS"/>
    <x v="1"/>
    <n v="0"/>
    <m/>
    <m/>
    <m/>
    <n v="0"/>
    <n v="0"/>
    <m/>
    <m/>
    <n v="0"/>
    <n v="76550"/>
    <n v="0"/>
    <n v="2201351123"/>
    <d v="2023-01-30T00:00:00"/>
    <n v="26302626"/>
    <s v="Finalizada"/>
    <d v="2022-10-29T00:00:00"/>
    <d v="2022-11-23T00:00:00"/>
    <m/>
    <n v="107000"/>
    <n v="103300"/>
    <n v="76550"/>
    <n v="3700"/>
    <n v="80250"/>
    <n v="0"/>
    <n v="26750"/>
    <n v="0"/>
    <n v="0"/>
    <n v="0"/>
    <m/>
    <m/>
    <m/>
    <n v="0"/>
    <n v="72850"/>
  </r>
  <r>
    <n v="891411663"/>
    <s v="HOSP SANTA MONICA E.S.E"/>
    <m/>
    <s v="HSM1228000"/>
    <s v="HSM1228000"/>
    <s v="891411663_HSM1228000"/>
    <d v="2022-10-31T00:00:00"/>
    <d v="2022-11-16T00:00:00"/>
    <n v="57700"/>
    <n v="34600"/>
    <s v="Factura aceptada por la IPS"/>
    <x v="1"/>
    <n v="0"/>
    <m/>
    <m/>
    <m/>
    <n v="0"/>
    <n v="0"/>
    <m/>
    <m/>
    <n v="0"/>
    <n v="23100"/>
    <n v="0"/>
    <n v="2201351123"/>
    <d v="2023-01-30T00:00:00"/>
    <n v="26302626"/>
    <s v="Finalizada"/>
    <d v="2022-10-31T00:00:00"/>
    <d v="2022-11-23T00:00:00"/>
    <m/>
    <n v="57700"/>
    <n v="57700"/>
    <n v="23100"/>
    <n v="0"/>
    <n v="23130"/>
    <n v="0"/>
    <n v="34600"/>
    <n v="0"/>
    <n v="0"/>
    <n v="0"/>
    <m/>
    <m/>
    <m/>
    <n v="0"/>
    <n v="23100"/>
  </r>
  <r>
    <n v="891411663"/>
    <s v="HOSP SANTA MONICA E.S.E"/>
    <m/>
    <s v="HSM1231024"/>
    <s v="HSM1231024"/>
    <s v="891411663_HSM1231024"/>
    <d v="2022-11-15T00:00:00"/>
    <d v="2022-12-17T00:00:00"/>
    <n v="98800"/>
    <n v="6125"/>
    <s v="Factura aceptada por la IPS"/>
    <x v="1"/>
    <n v="0"/>
    <m/>
    <m/>
    <m/>
    <n v="0"/>
    <n v="0"/>
    <m/>
    <m/>
    <n v="0"/>
    <n v="92675"/>
    <n v="0"/>
    <n v="2201351123"/>
    <d v="2023-01-30T00:00:00"/>
    <n v="26302626"/>
    <s v="Finalizada"/>
    <d v="2022-11-15T00:00:00"/>
    <d v="2022-12-17T00:00:00"/>
    <d v="2022-12-23T00:00:00"/>
    <n v="102500"/>
    <n v="98800"/>
    <n v="92675"/>
    <n v="3700"/>
    <n v="19275"/>
    <n v="0"/>
    <n v="6125"/>
    <n v="0"/>
    <n v="0"/>
    <n v="0"/>
    <m/>
    <m/>
    <m/>
    <n v="0"/>
    <n v="88975"/>
  </r>
  <r>
    <n v="891411663"/>
    <s v="HOSP SANTA MONICA E.S.E"/>
    <m/>
    <s v="HSM1232357"/>
    <s v="HSM1232357"/>
    <s v="891411663_HSM1232357"/>
    <d v="2022-11-22T00:00:00"/>
    <d v="2022-12-17T00:00:00"/>
    <n v="205000"/>
    <n v="34250"/>
    <s v="Factura aceptada por la IPS"/>
    <x v="1"/>
    <n v="0"/>
    <m/>
    <m/>
    <m/>
    <n v="0"/>
    <n v="0"/>
    <m/>
    <m/>
    <n v="0"/>
    <n v="170750"/>
    <n v="0"/>
    <n v="2201351123"/>
    <d v="2023-01-30T00:00:00"/>
    <n v="26302626"/>
    <s v="Finalizada"/>
    <d v="2022-11-22T00:00:00"/>
    <d v="2022-12-17T00:00:00"/>
    <d v="2022-12-23T00:00:00"/>
    <n v="205000"/>
    <n v="205000"/>
    <n v="170750"/>
    <n v="0"/>
    <n v="19275"/>
    <n v="0"/>
    <n v="34250"/>
    <n v="0"/>
    <n v="0"/>
    <n v="0"/>
    <m/>
    <m/>
    <m/>
    <n v="0"/>
    <n v="170750"/>
  </r>
  <r>
    <n v="891411663"/>
    <s v="HOSP SANTA MONICA E.S.E"/>
    <m/>
    <s v="HSM1233846"/>
    <s v="HSM1233846"/>
    <s v="891411663_HSM1233846"/>
    <d v="2022-11-26T00:00:00"/>
    <d v="2022-12-17T00:00:00"/>
    <n v="25700"/>
    <n v="8625"/>
    <s v="Factura aceptada por la IPS"/>
    <x v="1"/>
    <n v="0"/>
    <m/>
    <m/>
    <m/>
    <n v="0"/>
    <n v="0"/>
    <m/>
    <m/>
    <n v="0"/>
    <n v="17075"/>
    <n v="0"/>
    <n v="2201351123"/>
    <d v="2023-01-30T00:00:00"/>
    <n v="26302626"/>
    <s v="Finalizada"/>
    <d v="2022-11-26T00:00:00"/>
    <d v="2022-12-22T00:00:00"/>
    <d v="2022-12-23T00:00:00"/>
    <n v="25700"/>
    <n v="8625"/>
    <n v="0"/>
    <n v="0"/>
    <n v="19275"/>
    <n v="0"/>
    <n v="8625"/>
    <n v="0"/>
    <n v="0"/>
    <n v="0"/>
    <m/>
    <m/>
    <m/>
    <n v="0"/>
    <n v="0"/>
  </r>
  <r>
    <n v="891411663"/>
    <s v="HOSP SANTA MONICA E.S.E"/>
    <m/>
    <s v="HSM1235657"/>
    <s v="HSM1235657"/>
    <s v="891411663_HSM1235657"/>
    <d v="2022-11-30T00:00:00"/>
    <d v="2022-12-17T00:00:00"/>
    <n v="43600"/>
    <n v="21705"/>
    <s v="Factura aceptada por la IPS"/>
    <x v="1"/>
    <n v="0"/>
    <m/>
    <m/>
    <m/>
    <n v="0"/>
    <n v="0"/>
    <m/>
    <m/>
    <n v="0"/>
    <n v="21895"/>
    <n v="0"/>
    <n v="2201351123"/>
    <d v="2023-01-30T00:00:00"/>
    <n v="26302626"/>
    <s v="Finalizada"/>
    <d v="2022-11-30T00:00:00"/>
    <d v="2022-12-17T00:00:00"/>
    <d v="2022-12-23T00:00:00"/>
    <n v="46100"/>
    <n v="43600"/>
    <n v="21895"/>
    <n v="2500"/>
    <n v="23130"/>
    <n v="0"/>
    <n v="21705"/>
    <n v="0"/>
    <n v="0"/>
    <n v="0"/>
    <m/>
    <m/>
    <m/>
    <n v="0"/>
    <n v="19395"/>
  </r>
  <r>
    <n v="891411663"/>
    <s v="HOSP SANTA MONICA E.S.E"/>
    <m/>
    <s v="HSM1235683"/>
    <s v="HSM1235683"/>
    <s v="891411663_HSM1235683"/>
    <d v="2022-11-30T00:00:00"/>
    <d v="2022-12-17T00:00:00"/>
    <n v="303800"/>
    <n v="18375"/>
    <s v="Factura aceptada por la IPS"/>
    <x v="1"/>
    <n v="0"/>
    <m/>
    <m/>
    <m/>
    <n v="0"/>
    <n v="0"/>
    <m/>
    <m/>
    <n v="0"/>
    <n v="285425"/>
    <n v="0"/>
    <n v="2201351123"/>
    <d v="2023-01-30T00:00:00"/>
    <n v="26302626"/>
    <s v="Finalizada"/>
    <d v="2022-11-30T00:00:00"/>
    <d v="2022-12-17T00:00:00"/>
    <d v="2022-12-23T00:00:00"/>
    <n v="307500"/>
    <n v="303800"/>
    <n v="285425"/>
    <n v="3700"/>
    <n v="19275"/>
    <n v="0"/>
    <n v="18375"/>
    <n v="0"/>
    <n v="0"/>
    <n v="0"/>
    <m/>
    <m/>
    <m/>
    <n v="0"/>
    <n v="281725"/>
  </r>
  <r>
    <n v="891411663"/>
    <s v="HOSP SANTA MONICA E.S.E"/>
    <m/>
    <s v="HSM1226549"/>
    <s v="HSM1226549"/>
    <s v="891411663_HSM1226549"/>
    <d v="2022-10-29T00:00:00"/>
    <d v="2022-11-16T00:00:00"/>
    <n v="25700"/>
    <n v="7800"/>
    <s v="Factura cancelada"/>
    <x v="3"/>
    <n v="0"/>
    <m/>
    <m/>
    <m/>
    <n v="0"/>
    <n v="0"/>
    <m/>
    <m/>
    <n v="0"/>
    <n v="17900"/>
    <n v="0"/>
    <n v="2201351123"/>
    <d v="2023-01-30T00:00:00"/>
    <n v="26302626"/>
    <s v="Finalizada"/>
    <d v="2022-10-29T00:00:00"/>
    <d v="2022-11-23T00:00:00"/>
    <m/>
    <n v="25700"/>
    <n v="25700"/>
    <n v="17900"/>
    <n v="0"/>
    <n v="17990"/>
    <n v="0"/>
    <n v="6425"/>
    <n v="0"/>
    <n v="0"/>
    <n v="0"/>
    <m/>
    <m/>
    <m/>
    <n v="0"/>
    <n v="17900"/>
  </r>
  <r>
    <n v="891411663"/>
    <s v="HOSP SANTA MONICA E.S.E"/>
    <m/>
    <s v="HSM1226290"/>
    <s v="HSM1226290"/>
    <s v="891411663_HSM1226290"/>
    <d v="2022-10-29T00:00:00"/>
    <d v="2022-12-17T00:00:00"/>
    <n v="125700"/>
    <n v="6510"/>
    <s v="Factura pendiente en programacion de pago"/>
    <x v="4"/>
    <n v="0"/>
    <m/>
    <m/>
    <m/>
    <n v="0"/>
    <n v="0"/>
    <m/>
    <m/>
    <n v="0"/>
    <n v="119190"/>
    <n v="0"/>
    <n v="2201351123"/>
    <d v="2023-01-30T00:00:00"/>
    <n v="26302626"/>
    <s v="Finalizada"/>
    <d v="2022-10-29T00:00:00"/>
    <d v="2022-12-17T00:00:00"/>
    <d v="2022-12-23T00:00:00"/>
    <n v="125700"/>
    <n v="125700"/>
    <n v="119190"/>
    <n v="0"/>
    <n v="305728"/>
    <n v="0"/>
    <n v="0"/>
    <n v="0"/>
    <n v="0"/>
    <n v="0"/>
    <m/>
    <m/>
    <m/>
    <n v="0"/>
    <n v="119190"/>
  </r>
  <r>
    <n v="891411663"/>
    <s v="HOSP SANTA MONICA E.S.E"/>
    <m/>
    <s v="HSM1235691"/>
    <s v="HSM1235691"/>
    <s v="891411663_HSM1235691"/>
    <d v="2022-11-30T00:00:00"/>
    <d v="2022-12-17T00:00:00"/>
    <n v="52500"/>
    <n v="6510"/>
    <s v="Factura pendiente en programacion de pago"/>
    <x v="4"/>
    <n v="0"/>
    <m/>
    <m/>
    <m/>
    <n v="0"/>
    <n v="0"/>
    <m/>
    <m/>
    <n v="0"/>
    <n v="45990"/>
    <n v="0"/>
    <n v="2201351123"/>
    <d v="2023-01-30T00:00:00"/>
    <n v="26302626"/>
    <s v="Finalizada"/>
    <d v="2022-11-30T00:00:00"/>
    <d v="2022-12-17T00:00:00"/>
    <d v="2022-12-23T00:00:00"/>
    <n v="52500"/>
    <n v="52500"/>
    <n v="45990"/>
    <n v="0"/>
    <n v="284065"/>
    <n v="0"/>
    <n v="0"/>
    <n v="0"/>
    <n v="0"/>
    <n v="0"/>
    <m/>
    <m/>
    <m/>
    <n v="0"/>
    <n v="45990"/>
  </r>
  <r>
    <n v="891411663"/>
    <s v="HOSP SANTA MONICA E.S.E"/>
    <m/>
    <s v="HSM1235742"/>
    <s v="HSM1235742"/>
    <s v="891411663_HSM1235742"/>
    <d v="2022-11-30T00:00:00"/>
    <d v="2022-12-17T00:00:00"/>
    <n v="54240"/>
    <n v="6510"/>
    <s v="Factura pendiente en programacion de pago"/>
    <x v="4"/>
    <n v="0"/>
    <m/>
    <m/>
    <m/>
    <n v="0"/>
    <n v="0"/>
    <m/>
    <m/>
    <n v="0"/>
    <n v="47730"/>
    <n v="0"/>
    <n v="2201351123"/>
    <d v="2023-01-30T00:00:00"/>
    <n v="26302626"/>
    <s v="Finalizada"/>
    <d v="2022-11-30T00:00:00"/>
    <d v="2022-12-17T00:00:00"/>
    <d v="2022-12-23T00:00:00"/>
    <n v="54240"/>
    <n v="54240"/>
    <n v="47730"/>
    <n v="0"/>
    <n v="291629"/>
    <n v="0"/>
    <n v="0"/>
    <n v="0"/>
    <n v="0"/>
    <n v="0"/>
    <m/>
    <m/>
    <m/>
    <n v="0"/>
    <n v="47730"/>
  </r>
  <r>
    <n v="891411663"/>
    <s v="HOSP SANTA MONICA E.S.E"/>
    <m/>
    <s v="HSM1213795"/>
    <s v="HSM1213795"/>
    <s v="891411663_HSM1213795"/>
    <d v="2022-08-31T00:00:00"/>
    <d v="2022-10-19T00:00:00"/>
    <n v="2737280"/>
    <n v="272924"/>
    <s v="Glosa por contestar IPS"/>
    <x v="2"/>
    <n v="0"/>
    <m/>
    <m/>
    <m/>
    <n v="0"/>
    <n v="0"/>
    <m/>
    <m/>
    <n v="0"/>
    <n v="2464356"/>
    <n v="0"/>
    <n v="2201351123"/>
    <d v="2023-01-30T00:00:00"/>
    <n v="26302626"/>
    <s v="Para respuesta prestador"/>
    <d v="2022-08-31T00:00:00"/>
    <d v="2022-10-19T00:00:00"/>
    <d v="2022-10-28T00:00:00"/>
    <n v="2737280"/>
    <n v="2737280"/>
    <n v="2464356"/>
    <n v="0"/>
    <n v="5006017"/>
    <n v="0"/>
    <n v="0"/>
    <n v="272924"/>
    <n v="0"/>
    <n v="272924"/>
    <s v="GLOSA"/>
    <s v=".C.MODERADORA/COPAGO: SE REALIZA OBJECCION COPAGO NO RECAUDAD  EN SERVICIO PACIENTE BENF RANGO 1 FAVOR VALIDAR.JENNIFER BOLLEDO                                                                                                                                                                                                                                                                                                                                                                                                                                                                                                                                                                                                                 "/>
    <s v="COPAGO/CUOTA MODERADORA"/>
    <n v="0"/>
    <n v="2464356"/>
  </r>
  <r>
    <n v="891411663"/>
    <s v="HOSP SANTA MONICA E.S.E"/>
    <m/>
    <s v="HSM1223502"/>
    <s v="HSM1223502"/>
    <s v="891411663_HSM1223502"/>
    <d v="2022-10-25T00:00:00"/>
    <d v="2022-11-16T00:00:00"/>
    <n v="925010"/>
    <n v="262700"/>
    <s v="Glosa por contestar IPS"/>
    <x v="2"/>
    <n v="0"/>
    <m/>
    <m/>
    <m/>
    <n v="0"/>
    <n v="0"/>
    <m/>
    <m/>
    <n v="0"/>
    <n v="662310"/>
    <n v="0"/>
    <n v="2201351123"/>
    <d v="2023-01-30T00:00:00"/>
    <n v="26302626"/>
    <s v="Para respuesta prestador"/>
    <d v="2022-10-25T00:00:00"/>
    <d v="2022-11-16T00:00:00"/>
    <m/>
    <n v="925010"/>
    <n v="925010"/>
    <n v="662310"/>
    <n v="0"/>
    <n v="332278"/>
    <n v="0"/>
    <n v="0"/>
    <n v="262700"/>
    <n v="0"/>
    <n v="262700"/>
    <s v="GLOSA"/>
    <s v=".TARIFA: SE REALIZA OBJECCION MAYOR VALOR COBRADO EN TAC DE C RANEO VP$100.000 VC $362.700 SE OBJETA LA DIFERENCIA.JENNIR REBOLLEDO                                                                                                                                                                                                                                                                                                                                                                                                                                                                                                                                                                                                             "/>
    <s v="TARIFA"/>
    <n v="0"/>
    <n v="662310"/>
  </r>
  <r>
    <n v="891411663"/>
    <s v="HOSP SANTA MONICA E.S.E"/>
    <m/>
    <s v="HSM1212693"/>
    <s v="HSM1212693"/>
    <s v="891411663_HSM1212693"/>
    <d v="2022-08-30T00:00:00"/>
    <d v="2022-10-19T00:00:00"/>
    <n v="897400"/>
    <n v="211450"/>
    <s v="Glosa por contestar IPS"/>
    <x v="2"/>
    <n v="0"/>
    <m/>
    <m/>
    <m/>
    <n v="0"/>
    <n v="0"/>
    <m/>
    <m/>
    <n v="0"/>
    <n v="685950"/>
    <n v="0"/>
    <n v="2201351123"/>
    <d v="2023-01-30T00:00:00"/>
    <n v="26302626"/>
    <s v="Para respuesta prestador"/>
    <d v="2022-08-30T00:00:00"/>
    <d v="2022-10-19T00:00:00"/>
    <d v="2022-10-28T00:00:00"/>
    <n v="897400"/>
    <n v="897400"/>
    <n v="685950"/>
    <n v="0"/>
    <n v="1893726"/>
    <n v="0"/>
    <n v="0"/>
    <n v="211450"/>
    <n v="0"/>
    <n v="211450"/>
    <s v="GLOSA"/>
    <s v=".C.MODERADORA/COPAGO/FACTURACION/TARIFA:SE REALIZA OBJECCION NO SE EVIDENCIA RECIBO DE PAGO COMPARTIDO RECUADADO PACIENT BENF RANGO 2,$155.250 ,MAYOR VALOR COBRADO EN PAQUETE HERNI ORRAFIA UMBILICAL VP $841.200 DIFERENCIA POR $56.200, FAVORVALIDAR PARA DAR TRAMITE.JENNIFER REBOLLEDO                                                                                                                                                                                                                                                                                                                                                                                                                                                     "/>
    <s v="COPAGO/CUOTA MODERADORA"/>
    <n v="0"/>
    <n v="685950"/>
  </r>
  <r>
    <n v="891411663"/>
    <s v="HOSP SANTA MONICA E.S.E"/>
    <m/>
    <s v="HSM1235744"/>
    <s v="HSM1235744"/>
    <s v="891411663_HSM1235744"/>
    <d v="2022-11-30T00:00:00"/>
    <d v="2022-12-17T00:00:00"/>
    <n v="250000"/>
    <n v="43300"/>
    <s v="Glosa por contestar IPS"/>
    <x v="2"/>
    <n v="0"/>
    <m/>
    <m/>
    <m/>
    <n v="0"/>
    <n v="0"/>
    <m/>
    <m/>
    <n v="0"/>
    <n v="206700"/>
    <n v="0"/>
    <n v="2201351123"/>
    <d v="2023-01-30T00:00:00"/>
    <n v="26302626"/>
    <s v="Para respuesta prestador"/>
    <d v="2022-11-30T00:00:00"/>
    <d v="2022-12-17T00:00:00"/>
    <d v="2022-12-23T00:00:00"/>
    <n v="250000"/>
    <n v="250000"/>
    <n v="206700"/>
    <n v="0"/>
    <n v="250000"/>
    <n v="0"/>
    <n v="0"/>
    <n v="43300"/>
    <n v="0"/>
    <n v="43300"/>
    <s v="GLOSA"/>
    <s v="C. MODERADORA/COPAGO Se glosa $43.300 NO aplicado en factura no se evidencia en HC que  ya  pagó por este evento        Elizabeth Fernandez                                                                                                                                                                                                                                                                                                                                                                                                                                                                                                                                                                                                     "/>
    <s v="COPAGO/CUOTA MODERADORA"/>
    <n v="0"/>
    <n v="206700"/>
  </r>
  <r>
    <n v="891411663"/>
    <s v="HOSP SANTA MONICA E.S.E"/>
    <m/>
    <s v="HSM1225726"/>
    <s v="HSM1225726"/>
    <s v="891411663_HSM1225726"/>
    <d v="2022-10-29T00:00:00"/>
    <d v="2022-11-16T00:00:00"/>
    <n v="78500"/>
    <n v="14700"/>
    <s v="Glosa por contestar IPS"/>
    <x v="2"/>
    <n v="0"/>
    <m/>
    <m/>
    <m/>
    <n v="0"/>
    <n v="0"/>
    <m/>
    <m/>
    <n v="0"/>
    <n v="63800"/>
    <n v="0"/>
    <n v="2201351123"/>
    <d v="2023-01-30T00:00:00"/>
    <n v="26302626"/>
    <s v="Para respuesta prestador"/>
    <d v="2022-10-29T00:00:00"/>
    <d v="2022-11-16T00:00:00"/>
    <m/>
    <n v="78500"/>
    <n v="78500"/>
    <n v="63800"/>
    <n v="0"/>
    <n v="69000"/>
    <n v="0"/>
    <n v="0"/>
    <n v="14700"/>
    <n v="0"/>
    <n v="14700"/>
    <s v="GLOSA"/>
    <s v=".C.MODERADORA/COPAGO: SE REALIZA OBJECCION RECIBO DE PAGO COM PARTIDO NO RECAUDADO EN SERVICIO.JENNIFER REBOLLEDO                                                                                                                                                                                                                                                                                                                                                                                                                                                                                                                                                                                                                               "/>
    <s v="COPAGO/CUOTA MODERADORA"/>
    <n v="0"/>
    <n v="63800"/>
  </r>
  <r>
    <n v="891411663"/>
    <s v="HOSP SANTA MONICA E.S.E"/>
    <m/>
    <s v="HSM1225810"/>
    <s v="HSM1225810"/>
    <s v="891411663_HSM1225810"/>
    <d v="2022-10-29T00:00:00"/>
    <d v="2022-11-16T00:00:00"/>
    <n v="41400"/>
    <n v="3700"/>
    <s v="Glosa por contestar IPS"/>
    <x v="2"/>
    <n v="0"/>
    <m/>
    <m/>
    <m/>
    <n v="0"/>
    <n v="0"/>
    <m/>
    <m/>
    <n v="0"/>
    <n v="37700"/>
    <n v="0"/>
    <n v="2201351123"/>
    <d v="2023-01-30T00:00:00"/>
    <n v="26302626"/>
    <s v="Para respuesta prestador"/>
    <d v="2022-10-29T00:00:00"/>
    <d v="2022-11-16T00:00:00"/>
    <m/>
    <n v="41400"/>
    <n v="41400"/>
    <n v="37700"/>
    <n v="0"/>
    <n v="47750"/>
    <n v="0"/>
    <n v="0"/>
    <n v="3700"/>
    <n v="0"/>
    <n v="3700"/>
    <s v="GLOSA"/>
    <s v=".C.MODERADORA/COPAGO: SE REALIZA OBJECCION RECIBO DE PAGOCOMP RTIDO NO RECAUDADO EN SERVICIO.JENNIFER REBOLLEDO                                                                                                                                                                                                                                                                                                                                                                                                                                                                                                                                                                                                                                 "/>
    <s v="COPAGO/CUOTA MODERADORA"/>
    <n v="0"/>
    <n v="37700"/>
  </r>
  <r>
    <n v="891411663"/>
    <s v="HOSP SANTA MONICA E.S.E"/>
    <m/>
    <s v="HSM1227988"/>
    <s v="HSM1227988"/>
    <s v="891411663_HSM1227988"/>
    <d v="2022-10-31T00:00:00"/>
    <d v="2022-11-16T00:00:00"/>
    <n v="87700"/>
    <n v="3700"/>
    <s v="Glosa por contestar IPS"/>
    <x v="2"/>
    <n v="0"/>
    <m/>
    <m/>
    <m/>
    <n v="0"/>
    <n v="0"/>
    <m/>
    <m/>
    <n v="0"/>
    <n v="84000"/>
    <n v="0"/>
    <n v="2201351123"/>
    <d v="2023-01-30T00:00:00"/>
    <n v="26302626"/>
    <s v="Para respuesta prestador"/>
    <d v="2022-10-31T00:00:00"/>
    <d v="2022-11-23T00:00:00"/>
    <m/>
    <n v="87700"/>
    <n v="87700"/>
    <n v="84000"/>
    <n v="0"/>
    <n v="215752"/>
    <n v="0"/>
    <n v="0"/>
    <n v="3700"/>
    <n v="0"/>
    <n v="3700"/>
    <s v="GLOSA"/>
    <s v=".C.MODERADORA/COPAGO: SE REALIZA OBJECCION RECIBO DE PAGO COM PARTIDO NO RECAUDADO EN SERVICIO.JENNIFER REBOLLEDO                                                                                                                                                                                                                                                                                                                                                                                                                                                                                                                                                                                                                               "/>
    <s v="COPAGO/CUOTA MODERADORA"/>
    <n v="0"/>
    <n v="84000"/>
  </r>
  <r>
    <n v="891411663"/>
    <s v="HOSP SANTA MONICA E.S.E"/>
    <m/>
    <s v="HSM1215390"/>
    <s v="HSM1215390"/>
    <s v="891411663_HSM1215390"/>
    <d v="2022-09-14T00:00:00"/>
    <d v="2022-11-02T00:00:00"/>
    <n v="246300"/>
    <n v="25100"/>
    <s v="Glosa por contestar IPS"/>
    <x v="2"/>
    <n v="0"/>
    <m/>
    <m/>
    <m/>
    <n v="0"/>
    <n v="0"/>
    <m/>
    <m/>
    <n v="0"/>
    <n v="221200"/>
    <n v="0"/>
    <n v="2201351123"/>
    <d v="2023-01-30T00:00:00"/>
    <n v="26302626"/>
    <s v="Para respuesta prestador"/>
    <d v="2022-09-14T00:00:00"/>
    <d v="2022-11-02T00:00:00"/>
    <d v="2022-11-04T00:00:00"/>
    <n v="250000"/>
    <n v="246300"/>
    <n v="221200"/>
    <n v="3700"/>
    <n v="250000"/>
    <n v="0"/>
    <n v="0"/>
    <n v="50200"/>
    <n v="0"/>
    <n v="50200"/>
    <s v="GLOSA"/>
    <s v=".C.MODERADORA/COPAGO: SE REALIZA OBJECCION MENOR VALOR RECAUD ADO POR SERVICIO DE ESOFAGOGASTRODUODENOSCOPIA VALOR A COBR PACIENTE RANGO 1 $28.800 VALOR COBRADO $3.700 SE OBJETA LA  DIFERENCIA.JENNIFER REBOLLEDO                                                                                                                                                                                                                                                                                                                                                                                                                                                                                                                             "/>
    <s v="COPAGO/CUOTA MODERADORA"/>
    <n v="0"/>
    <n v="217500"/>
  </r>
  <r>
    <n v="891411663"/>
    <s v="HOSP SANTA MONICA E.S.E"/>
    <m/>
    <s v="HSM1237775"/>
    <s v="HSM1237775"/>
    <s v="891411663_HSM1237775"/>
    <d v="2022-12-12T00:00:00"/>
    <d v="2023-01-16T00:00:00"/>
    <n v="184500"/>
    <n v="11025"/>
    <s v="Factura aceptada por la IPS"/>
    <x v="1"/>
    <n v="0"/>
    <m/>
    <m/>
    <m/>
    <n v="0"/>
    <n v="0"/>
    <m/>
    <m/>
    <n v="0"/>
    <n v="173475"/>
    <n v="0"/>
    <n v="2201365967"/>
    <d v="2023-03-22T00:00:00"/>
    <n v="3743566"/>
    <s v="Finalizada"/>
    <d v="2022-12-12T00:00:00"/>
    <d v="2023-01-16T00:00:00"/>
    <m/>
    <n v="184500"/>
    <n v="184500"/>
    <n v="173475"/>
    <n v="0"/>
    <n v="19275"/>
    <n v="0"/>
    <n v="11025"/>
    <n v="0"/>
    <n v="0"/>
    <n v="0"/>
    <m/>
    <m/>
    <m/>
    <n v="0"/>
    <n v="173475"/>
  </r>
  <r>
    <n v="891411663"/>
    <s v="HOSP SANTA MONICA E.S.E"/>
    <m/>
    <s v="HSM1242910"/>
    <s v="HSM1242910"/>
    <s v="891411663_HSM1242910"/>
    <d v="2022-12-29T00:00:00"/>
    <d v="2023-01-16T00:00:00"/>
    <n v="366050"/>
    <n v="171965"/>
    <s v="Factura aceptada por la IPS"/>
    <x v="1"/>
    <n v="0"/>
    <m/>
    <m/>
    <m/>
    <n v="0"/>
    <n v="0"/>
    <m/>
    <m/>
    <n v="0"/>
    <n v="194085"/>
    <n v="0"/>
    <n v="2201365967"/>
    <d v="2023-03-22T00:00:00"/>
    <n v="3743566"/>
    <s v="Finalizada"/>
    <d v="2022-12-29T00:00:00"/>
    <d v="2023-01-16T00:00:00"/>
    <m/>
    <n v="366050"/>
    <n v="366050"/>
    <n v="194085"/>
    <n v="0"/>
    <n v="284065"/>
    <n v="0"/>
    <n v="171965"/>
    <n v="0"/>
    <n v="0"/>
    <n v="0"/>
    <m/>
    <m/>
    <m/>
    <n v="0"/>
    <n v="194085"/>
  </r>
  <r>
    <n v="891411663"/>
    <s v="HOSP SANTA MONICA E.S.E"/>
    <m/>
    <s v="HSM1243278"/>
    <s v="HSM1243278"/>
    <s v="891411663_HSM1243278"/>
    <d v="2022-12-28T00:00:00"/>
    <d v="2023-01-16T00:00:00"/>
    <n v="43600"/>
    <n v="22970"/>
    <s v="Factura aceptada por la IPS"/>
    <x v="1"/>
    <n v="0"/>
    <m/>
    <m/>
    <m/>
    <n v="0"/>
    <n v="0"/>
    <m/>
    <m/>
    <n v="0"/>
    <n v="20630"/>
    <n v="0"/>
    <n v="2201365967"/>
    <d v="2023-03-22T00:00:00"/>
    <n v="3743566"/>
    <s v="Finalizada"/>
    <d v="2022-12-28T00:00:00"/>
    <d v="2023-01-16T00:00:00"/>
    <m/>
    <n v="46100"/>
    <n v="43600"/>
    <n v="20630"/>
    <n v="2500"/>
    <n v="23130"/>
    <n v="0"/>
    <n v="22970"/>
    <n v="0"/>
    <n v="0"/>
    <n v="0"/>
    <m/>
    <m/>
    <m/>
    <n v="0"/>
    <n v="18130"/>
  </r>
  <r>
    <n v="891411663"/>
    <s v="HOSP SANTA MONICA E.S.E"/>
    <m/>
    <s v="HSM1243926"/>
    <s v="HSM1243926"/>
    <s v="891411663_HSM1243926"/>
    <d v="2022-12-30T00:00:00"/>
    <d v="2023-01-16T00:00:00"/>
    <n v="43000"/>
    <n v="22970"/>
    <s v="Factura aceptada por la IPS"/>
    <x v="1"/>
    <n v="0"/>
    <m/>
    <m/>
    <m/>
    <n v="0"/>
    <n v="0"/>
    <m/>
    <m/>
    <n v="0"/>
    <n v="20030"/>
    <n v="0"/>
    <n v="2201365967"/>
    <d v="2023-03-22T00:00:00"/>
    <n v="3743566"/>
    <s v="Finalizada"/>
    <d v="2022-12-30T00:00:00"/>
    <d v="2023-01-16T00:00:00"/>
    <m/>
    <n v="46100"/>
    <n v="43000"/>
    <n v="20030"/>
    <n v="3100"/>
    <n v="23130"/>
    <n v="0"/>
    <n v="22970"/>
    <n v="0"/>
    <n v="0"/>
    <n v="0"/>
    <m/>
    <m/>
    <m/>
    <n v="0"/>
    <n v="16930"/>
  </r>
  <r>
    <n v="891411663"/>
    <s v="HOSP SANTA MONICA E.S.E"/>
    <m/>
    <s v="HSM1247264"/>
    <s v="HSM1247264"/>
    <s v="891411663_HSM1247264"/>
    <d v="2023-01-19T00:00:00"/>
    <d v="2023-02-20T00:00:00"/>
    <n v="500000"/>
    <n v="26750"/>
    <s v="Factura aceptada por la IPS"/>
    <x v="1"/>
    <n v="0"/>
    <m/>
    <m/>
    <m/>
    <n v="0"/>
    <n v="0"/>
    <m/>
    <m/>
    <n v="0"/>
    <n v="473250"/>
    <n v="0"/>
    <n v="2201365967"/>
    <d v="2023-03-22T00:00:00"/>
    <n v="3743566"/>
    <s v="Finalizada"/>
    <d v="2023-01-19T00:00:00"/>
    <d v="2023-02-20T00:00:00"/>
    <m/>
    <n v="500000"/>
    <n v="500000"/>
    <n v="473250"/>
    <n v="0"/>
    <n v="19275"/>
    <n v="0"/>
    <n v="26750"/>
    <n v="0"/>
    <n v="0"/>
    <n v="0"/>
    <m/>
    <m/>
    <m/>
    <n v="0"/>
    <n v="473250"/>
  </r>
  <r>
    <n v="891411663"/>
    <s v="HOSP SANTA MONICA E.S.E"/>
    <m/>
    <s v="HSM1196652"/>
    <s v="HSM1196652"/>
    <s v="891411663_HSM1196652"/>
    <d v="2022-06-24T00:00:00"/>
    <d v="2022-09-12T00:00:00"/>
    <n v="385500"/>
    <n v="232119"/>
    <s v="Factura cancelada parcialmente - Glosa por contestar IPS"/>
    <x v="5"/>
    <n v="0"/>
    <m/>
    <m/>
    <m/>
    <n v="135744"/>
    <n v="0"/>
    <n v="4800059020"/>
    <d v="2023-02-28T00:00:00"/>
    <n v="135744"/>
    <n v="153381"/>
    <n v="0"/>
    <n v="2201365967"/>
    <d v="2023-03-22T00:00:00"/>
    <n v="3743566"/>
    <s v="Para respuesta prestador"/>
    <d v="2022-06-24T00:00:00"/>
    <d v="2022-09-12T00:00:00"/>
    <d v="2022-09-23T00:00:00"/>
    <n v="385500"/>
    <n v="385500"/>
    <n v="0"/>
    <n v="0"/>
    <n v="289125"/>
    <n v="0"/>
    <n v="0"/>
    <n v="96375"/>
    <n v="0"/>
    <n v="96375"/>
    <s v="GLOSA"/>
    <s v="TARIFA: SE SOSTIENE OBJECCION VALOR A RECONOCER SOAT-25 %  MAYOR VALOR COBRADO EN TERAPIAFISICA 15 SS VP$19.275 VC$25. 700 SE OBJETA LA DIFERENCIA.JENNIFER REBOLLEDO                                                                                                                                                                                                                                                                                                                                                                                                                                                                                                                                                                                                                                                                                                                                                                                                                                                                                                                                                                                                                                                                                                                                                                                                                                                                                                                                                                                     "/>
    <s v="TARIFA"/>
    <n v="0"/>
    <n v="0"/>
  </r>
  <r>
    <n v="891411663"/>
    <s v="HOSP SANTA MONICA E.S.E"/>
    <m/>
    <s v="HSM1240053"/>
    <s v="HSM1240053"/>
    <s v="891411663_HSM1240053"/>
    <d v="2022-12-22T00:00:00"/>
    <d v="2023-01-16T00:00:00"/>
    <n v="27300"/>
    <n v="2905"/>
    <s v="Glosa por contestar IPS"/>
    <x v="2"/>
    <n v="0"/>
    <m/>
    <m/>
    <m/>
    <n v="0"/>
    <n v="0"/>
    <m/>
    <m/>
    <n v="0"/>
    <n v="20870"/>
    <n v="0"/>
    <n v="2201365967"/>
    <d v="2023-03-22T00:00:00"/>
    <n v="3743566"/>
    <s v="Para respuesta prestador"/>
    <d v="2022-12-22T00:00:00"/>
    <d v="2023-01-24T00:00:00"/>
    <d v="2023-01-27T00:00:00"/>
    <n v="27300"/>
    <n v="27300"/>
    <n v="20870"/>
    <n v="0"/>
    <n v="24570"/>
    <n v="0"/>
    <n v="0"/>
    <n v="6430"/>
    <n v="0"/>
    <n v="6430"/>
    <s v="GLOSA"/>
    <s v="TARIFA:SE SOSTIENE GLOSA TARIFA/C.MODERADORA/COPAGO: SE REALIZA OBJECCION MAYOR VALOR                                   COBRADO EN CONSULTA DE PSICOLOGIA VP$24.570 VC$27.300 RECI ELIZABETH FERNANDEZ                                                                                                                                                                                                                                                                                                                                                                                                                                                                                                                                                                                                                                                                                                                                                                                                                                                                                                                                                                                                                                                                                                                                                                                                                                                                                                                                                     "/>
    <s v="TARIFA"/>
    <n v="0"/>
    <n v="20870"/>
  </r>
  <r>
    <n v="891411663"/>
    <s v="HOSP SANTA MONICA E.S.E"/>
    <m/>
    <s v="HSM1253420"/>
    <s v="HSM1253420"/>
    <s v="891411663_HSM1253420"/>
    <d v="2023-02-06T00:00:00"/>
    <d v="2023-03-17T00:00:00"/>
    <n v="111100"/>
    <n v="111100"/>
    <s v="Factura cancelada"/>
    <x v="3"/>
    <n v="0"/>
    <m/>
    <m/>
    <m/>
    <n v="0"/>
    <n v="0"/>
    <m/>
    <m/>
    <n v="0"/>
    <n v="111100"/>
    <n v="0"/>
    <n v="2201378480"/>
    <d v="2023-04-24T00:00:00"/>
    <n v="1225940"/>
    <s v="Finalizada"/>
    <d v="2023-02-06T00:00:00"/>
    <d v="2023-03-17T00:00:00"/>
    <m/>
    <n v="111100"/>
    <n v="111100"/>
    <n v="111100"/>
    <n v="0"/>
    <n v="281828"/>
    <n v="0"/>
    <n v="0"/>
    <n v="0"/>
    <n v="0"/>
    <n v="0"/>
    <m/>
    <m/>
    <m/>
    <n v="0"/>
    <n v="111100"/>
  </r>
  <r>
    <n v="891411663"/>
    <s v="HOSP SANTA MONICA E.S.E"/>
    <m/>
    <s v="HSM1255273"/>
    <s v="HSM1255273"/>
    <s v="891411663_HSM1255273"/>
    <d v="2023-02-22T00:00:00"/>
    <d v="2023-03-17T00:00:00"/>
    <n v="676390"/>
    <n v="676390"/>
    <s v="Factura cancelada"/>
    <x v="3"/>
    <n v="0"/>
    <m/>
    <m/>
    <m/>
    <n v="0"/>
    <n v="0"/>
    <m/>
    <m/>
    <n v="0"/>
    <n v="676390"/>
    <n v="0"/>
    <n v="2201378480"/>
    <d v="2023-04-24T00:00:00"/>
    <n v="1225940"/>
    <s v="Finalizada"/>
    <d v="2023-02-22T00:00:00"/>
    <d v="2023-03-17T00:00:00"/>
    <m/>
    <n v="676390"/>
    <n v="676390"/>
    <n v="676390"/>
    <n v="0"/>
    <n v="281828"/>
    <n v="0"/>
    <n v="0"/>
    <n v="0"/>
    <n v="0"/>
    <n v="0"/>
    <m/>
    <m/>
    <m/>
    <n v="0"/>
    <n v="676390"/>
  </r>
  <r>
    <n v="891411663"/>
    <s v="HOSP SANTA MONICA E.S.E"/>
    <m/>
    <s v="HSM1257085"/>
    <s v="HSM1257085"/>
    <s v="891411663_HSM1257085"/>
    <d v="2023-02-27T00:00:00"/>
    <d v="2023-03-17T00:00:00"/>
    <n v="158860"/>
    <n v="158860"/>
    <s v="Factura cancelada"/>
    <x v="3"/>
    <n v="0"/>
    <m/>
    <m/>
    <m/>
    <n v="0"/>
    <n v="0"/>
    <m/>
    <m/>
    <n v="0"/>
    <n v="158860"/>
    <n v="0"/>
    <n v="2201378480"/>
    <d v="2023-04-24T00:00:00"/>
    <n v="1225940"/>
    <s v="Finalizada"/>
    <d v="2023-02-27T00:00:00"/>
    <d v="2023-03-17T00:00:00"/>
    <m/>
    <n v="158860"/>
    <n v="158860"/>
    <n v="158860"/>
    <n v="0"/>
    <n v="284065"/>
    <n v="0"/>
    <n v="0"/>
    <n v="0"/>
    <n v="0"/>
    <n v="0"/>
    <m/>
    <m/>
    <m/>
    <n v="0"/>
    <n v="158860"/>
  </r>
  <r>
    <n v="891411663"/>
    <s v="HOSP SANTA MONICA E.S.E"/>
    <m/>
    <s v="HSM1258661"/>
    <s v="HSM1258661"/>
    <s v="891411663_HSM1258661"/>
    <d v="2023-02-28T00:00:00"/>
    <d v="2023-03-17T00:00:00"/>
    <n v="127900"/>
    <n v="127900"/>
    <s v="Factura cancelada"/>
    <x v="3"/>
    <n v="0"/>
    <m/>
    <m/>
    <m/>
    <n v="0"/>
    <n v="0"/>
    <m/>
    <m/>
    <n v="0"/>
    <n v="127900"/>
    <n v="0"/>
    <n v="2201378480"/>
    <d v="2023-04-24T00:00:00"/>
    <n v="1225940"/>
    <s v="Finalizada"/>
    <d v="2023-02-28T00:00:00"/>
    <d v="2023-03-17T00:00:00"/>
    <m/>
    <n v="127900"/>
    <n v="127900"/>
    <n v="127900"/>
    <n v="0"/>
    <n v="315750"/>
    <n v="0"/>
    <n v="0"/>
    <n v="0"/>
    <n v="0"/>
    <n v="0"/>
    <m/>
    <m/>
    <m/>
    <n v="0"/>
    <n v="127900"/>
  </r>
  <r>
    <n v="891411663"/>
    <s v="HOSP SANTA MONICA E.S.E"/>
    <m/>
    <s v="HSM1257507"/>
    <s v="HSM1257507"/>
    <s v="891411663_HSM1257507"/>
    <d v="2023-02-27T00:00:00"/>
    <d v="2023-03-17T00:00:00"/>
    <n v="53500"/>
    <n v="51930"/>
    <s v="Factura cancelada parcialmente - Glosa aceptada por la IPS"/>
    <x v="3"/>
    <n v="0"/>
    <m/>
    <m/>
    <m/>
    <n v="0"/>
    <n v="0"/>
    <m/>
    <m/>
    <n v="0"/>
    <n v="51930"/>
    <n v="0"/>
    <n v="2201378480"/>
    <d v="2023-04-24T00:00:00"/>
    <n v="1225940"/>
    <s v="Finalizada"/>
    <d v="2023-02-27T00:00:00"/>
    <d v="2023-03-17T00:00:00"/>
    <d v="2023-03-24T00:00:00"/>
    <n v="53500"/>
    <n v="1570"/>
    <n v="0"/>
    <n v="0"/>
    <n v="51930"/>
    <n v="0"/>
    <n v="1570"/>
    <n v="0"/>
    <n v="0"/>
    <n v="0"/>
    <m/>
    <m/>
    <m/>
    <n v="0"/>
    <n v="0"/>
  </r>
  <r>
    <n v="891411663"/>
    <s v="HOSP SANTA MONICA E.S.E"/>
    <m/>
    <s v="HSM1257508"/>
    <s v="HSM1257508"/>
    <s v="891411663_HSM1257508"/>
    <d v="2023-02-27T00:00:00"/>
    <d v="2023-03-17T00:00:00"/>
    <n v="60200"/>
    <n v="51930"/>
    <s v="Factura cancelada parcialmente - Glosa aceptada por la IPS"/>
    <x v="3"/>
    <n v="0"/>
    <m/>
    <m/>
    <m/>
    <n v="0"/>
    <n v="0"/>
    <m/>
    <m/>
    <n v="0"/>
    <n v="51930"/>
    <n v="0"/>
    <n v="2201378480"/>
    <d v="2023-04-24T00:00:00"/>
    <n v="1225940"/>
    <s v="Finalizada"/>
    <d v="2023-02-27T00:00:00"/>
    <d v="2023-03-17T00:00:00"/>
    <d v="2023-03-24T00:00:00"/>
    <n v="60200"/>
    <n v="60200"/>
    <n v="51930"/>
    <n v="0"/>
    <n v="51930"/>
    <n v="0"/>
    <n v="8270"/>
    <n v="0"/>
    <n v="0"/>
    <n v="0"/>
    <m/>
    <m/>
    <m/>
    <n v="0"/>
    <n v="51930"/>
  </r>
  <r>
    <n v="891411663"/>
    <s v="HOSP SANTA MONICA E.S.E"/>
    <m/>
    <s v="HSM1253873"/>
    <s v="HSM1253873"/>
    <s v="891411663_HSM1253873"/>
    <d v="2023-02-07T00:00:00"/>
    <d v="2023-03-17T00:00:00"/>
    <n v="49400"/>
    <n v="47830"/>
    <s v="Factura cancelada parcialmente - Glosa por contestar IPS"/>
    <x v="5"/>
    <n v="0"/>
    <m/>
    <m/>
    <m/>
    <n v="0"/>
    <n v="0"/>
    <m/>
    <m/>
    <n v="0"/>
    <n v="47830"/>
    <n v="0"/>
    <n v="2201378480"/>
    <d v="2023-04-24T00:00:00"/>
    <n v="1225940"/>
    <s v="Para respuesta prestador"/>
    <d v="2023-02-07T00:00:00"/>
    <d v="2023-03-17T00:00:00"/>
    <d v="2023-03-24T00:00:00"/>
    <n v="53500"/>
    <n v="1570"/>
    <n v="0"/>
    <n v="0"/>
    <n v="51930"/>
    <n v="0"/>
    <n v="0"/>
    <n v="1570"/>
    <n v="0"/>
    <n v="1570"/>
    <s v="GLOSA"/>
    <s v="SE SOSTINE GLOSAN MAYOR VALOR COBRADO EN CONSULTA OTORRINO V P51.930 VC53.500 SE OBJETA LA DIFERENCIA. ANDRES FER                                                                                                                                                                                                                                                                                                                                                                                                                                                                                                                                                                                                                                                                                                                                                                                                                                                                                                                                                                                                                                                                                                                                                                                                                                                                                                                                                                                                                                           "/>
    <s v="TARIFA"/>
    <n v="0"/>
    <n v="0"/>
  </r>
  <r>
    <n v="891411663"/>
    <s v="HOSP SANTA MONICA E.S.E"/>
    <m/>
    <s v="HSM1277812"/>
    <s v="HSM1277812"/>
    <s v="891411663_HSM1277812"/>
    <d v="2023-05-06T00:00:00"/>
    <d v="2023-05-09T00:00:00"/>
    <n v="46695600"/>
    <n v="220688"/>
    <s v="Factura cancelada"/>
    <x v="3"/>
    <n v="0"/>
    <m/>
    <m/>
    <m/>
    <n v="220688"/>
    <n v="0"/>
    <n v="4800059740"/>
    <d v="2023-05-11T00:00:00"/>
    <n v="220688"/>
    <n v="46474912"/>
    <n v="0"/>
    <n v="2201388507"/>
    <d v="2023-05-12T00:00:00"/>
    <n v="46474912"/>
    <m/>
    <m/>
    <m/>
    <m/>
    <n v="0"/>
    <n v="0"/>
    <n v="0"/>
    <n v="0"/>
    <n v="0"/>
    <n v="0"/>
    <n v="0"/>
    <n v="0"/>
    <n v="0"/>
    <n v="0"/>
    <m/>
    <m/>
    <m/>
    <n v="0"/>
    <n v="0"/>
  </r>
  <r>
    <n v="891411663"/>
    <s v="HOSP SANTA MONICA E.S.E"/>
    <m/>
    <s v="HSM1287994"/>
    <s v="HSM1287994"/>
    <s v="891411663_HSM1287994"/>
    <d v="2023-06-15T00:00:00"/>
    <d v="2023-06-18T00:00:00"/>
    <n v="47671400"/>
    <n v="506594"/>
    <s v="Factura cancelada"/>
    <x v="3"/>
    <n v="0"/>
    <m/>
    <m/>
    <m/>
    <n v="506594"/>
    <n v="0"/>
    <n v="4800060238"/>
    <d v="2023-06-22T00:00:00"/>
    <n v="506594"/>
    <n v="47164806"/>
    <n v="0"/>
    <n v="2201400339"/>
    <d v="2023-06-22T00:00:00"/>
    <n v="47164806"/>
    <m/>
    <m/>
    <m/>
    <m/>
    <n v="0"/>
    <n v="0"/>
    <n v="0"/>
    <n v="0"/>
    <n v="0"/>
    <n v="0"/>
    <n v="0"/>
    <n v="0"/>
    <n v="0"/>
    <n v="0"/>
    <m/>
    <m/>
    <m/>
    <n v="0"/>
    <n v="0"/>
  </r>
  <r>
    <n v="891411663"/>
    <s v="HOSP SANTA MONICA E.S.E"/>
    <m/>
    <s v="HSM1297040"/>
    <s v="HSM1297040"/>
    <s v="891411663_HSM1297040"/>
    <d v="2023-07-17T00:00:00"/>
    <d v="2023-07-24T00:00:00"/>
    <n v="47266800"/>
    <n v="1024046"/>
    <s v="Factura cancelada"/>
    <x v="3"/>
    <n v="0"/>
    <m/>
    <m/>
    <m/>
    <n v="1023586"/>
    <n v="0"/>
    <n v="4800060606"/>
    <d v="2023-07-26T00:00:00"/>
    <n v="1023586"/>
    <n v="46242754"/>
    <n v="0"/>
    <n v="2201413167"/>
    <d v="2023-07-27T00:00:00"/>
    <n v="46242754"/>
    <s v="Auditada sin contabilizar"/>
    <d v="2023-07-17T00:00:00"/>
    <d v="2023-08-01T00:00:00"/>
    <m/>
    <n v="47266800"/>
    <n v="0"/>
    <n v="0"/>
    <n v="0"/>
    <n v="0"/>
    <n v="0"/>
    <n v="0"/>
    <n v="0"/>
    <n v="0"/>
    <n v="0"/>
    <m/>
    <m/>
    <m/>
    <n v="0"/>
    <n v="0"/>
  </r>
  <r>
    <n v="891411663"/>
    <s v="HOSP SANTA MONICA E.S.E"/>
    <m/>
    <s v="HSM1303443"/>
    <s v="HSM1303443"/>
    <s v="891411663_HSM1303443"/>
    <d v="2023-08-09T00:00:00"/>
    <d v="2023-08-09T00:00:00"/>
    <n v="46671800"/>
    <n v="990"/>
    <s v="Factura cancelada"/>
    <x v="3"/>
    <n v="0"/>
    <m/>
    <m/>
    <m/>
    <n v="0"/>
    <n v="0"/>
    <m/>
    <m/>
    <n v="0"/>
    <n v="46670810"/>
    <n v="0"/>
    <n v="2201421796"/>
    <d v="2023-08-25T00:00:00"/>
    <n v="46670810"/>
    <s v="Auditada sin contabilizar"/>
    <d v="2023-08-09T00:00:00"/>
    <d v="2023-09-01T00:00:00"/>
    <m/>
    <n v="46671800"/>
    <n v="0"/>
    <n v="0"/>
    <n v="0"/>
    <n v="0"/>
    <n v="0"/>
    <n v="0"/>
    <n v="0"/>
    <n v="0"/>
    <n v="0"/>
    <m/>
    <m/>
    <m/>
    <n v="0"/>
    <n v="0"/>
  </r>
  <r>
    <n v="891411663"/>
    <s v="HOSP SANTA MONICA E.S.E"/>
    <m/>
    <s v="HSM1260184"/>
    <s v="HSM1260184"/>
    <s v="891411663_HSM1260184"/>
    <d v="2023-03-08T00:00:00"/>
    <d v="2023-04-18T00:00:00"/>
    <n v="163500"/>
    <n v="15225"/>
    <s v="Factura aceptada por la IPS"/>
    <x v="1"/>
    <n v="0"/>
    <m/>
    <m/>
    <m/>
    <n v="0"/>
    <n v="0"/>
    <m/>
    <m/>
    <n v="0"/>
    <n v="148275"/>
    <n v="0"/>
    <n v="2201429380"/>
    <d v="2023-08-31T00:00:00"/>
    <n v="4732505"/>
    <s v="Finalizada"/>
    <d v="2023-03-08T00:00:00"/>
    <d v="2023-04-18T00:00:00"/>
    <m/>
    <n v="163500"/>
    <n v="163500"/>
    <n v="148275"/>
    <n v="0"/>
    <n v="287851"/>
    <n v="0"/>
    <n v="15225"/>
    <n v="0"/>
    <n v="0"/>
    <n v="0"/>
    <m/>
    <m/>
    <m/>
    <n v="0"/>
    <n v="148275"/>
  </r>
  <r>
    <n v="891411663"/>
    <s v="HOSP SANTA MONICA E.S.E"/>
    <m/>
    <s v="HSM1262558"/>
    <s v="HSM1262558"/>
    <s v="891411663_HSM1262558"/>
    <d v="2023-03-22T00:00:00"/>
    <d v="2023-04-18T00:00:00"/>
    <n v="241770"/>
    <n v="15225"/>
    <s v="Factura aceptada por la IPS"/>
    <x v="1"/>
    <n v="0"/>
    <m/>
    <m/>
    <m/>
    <n v="0"/>
    <n v="0"/>
    <m/>
    <m/>
    <n v="0"/>
    <n v="226545"/>
    <n v="0"/>
    <n v="2201429380"/>
    <d v="2023-08-31T00:00:00"/>
    <n v="4732505"/>
    <s v="Finalizada"/>
    <d v="2023-03-22T00:00:00"/>
    <d v="2023-04-18T00:00:00"/>
    <m/>
    <n v="241770"/>
    <n v="241770"/>
    <n v="226545"/>
    <n v="0"/>
    <n v="285786"/>
    <n v="0"/>
    <n v="15225"/>
    <n v="0"/>
    <n v="0"/>
    <n v="0"/>
    <m/>
    <m/>
    <m/>
    <n v="0"/>
    <n v="226545"/>
  </r>
  <r>
    <n v="891411663"/>
    <s v="HOSP SANTA MONICA E.S.E"/>
    <m/>
    <s v="HSM1262559"/>
    <s v="HSM1262559"/>
    <s v="891411663_HSM1262559"/>
    <d v="2023-03-22T00:00:00"/>
    <d v="2023-04-18T00:00:00"/>
    <n v="176020"/>
    <n v="15225"/>
    <s v="Factura aceptada por la IPS"/>
    <x v="1"/>
    <n v="0"/>
    <m/>
    <m/>
    <m/>
    <n v="0"/>
    <n v="0"/>
    <m/>
    <m/>
    <n v="0"/>
    <n v="160795"/>
    <n v="0"/>
    <n v="2201429380"/>
    <d v="2023-08-31T00:00:00"/>
    <n v="4732505"/>
    <s v="Finalizada"/>
    <d v="2023-03-22T00:00:00"/>
    <d v="2023-04-18T00:00:00"/>
    <m/>
    <n v="176020"/>
    <n v="176020"/>
    <n v="160795"/>
    <n v="0"/>
    <n v="285786"/>
    <n v="0"/>
    <n v="15225"/>
    <n v="0"/>
    <n v="0"/>
    <n v="0"/>
    <m/>
    <m/>
    <m/>
    <n v="0"/>
    <n v="160795"/>
  </r>
  <r>
    <n v="891411663"/>
    <s v="HOSP SANTA MONICA E.S.E"/>
    <m/>
    <s v="HSM1262560"/>
    <s v="HSM1262560"/>
    <s v="891411663_HSM1262560"/>
    <d v="2023-03-22T00:00:00"/>
    <d v="2023-04-18T00:00:00"/>
    <n v="220470"/>
    <n v="26425"/>
    <s v="Factura aceptada por la IPS"/>
    <x v="1"/>
    <n v="0"/>
    <m/>
    <m/>
    <m/>
    <n v="0"/>
    <n v="0"/>
    <m/>
    <m/>
    <n v="0"/>
    <n v="194045"/>
    <n v="0"/>
    <n v="2201429380"/>
    <d v="2023-08-31T00:00:00"/>
    <n v="4732505"/>
    <s v="Finalizada"/>
    <d v="2023-03-22T00:00:00"/>
    <d v="2023-04-18T00:00:00"/>
    <m/>
    <n v="220470"/>
    <n v="220470"/>
    <n v="194045"/>
    <n v="0"/>
    <n v="285786"/>
    <n v="0"/>
    <n v="26425"/>
    <n v="0"/>
    <n v="0"/>
    <n v="0"/>
    <m/>
    <m/>
    <m/>
    <n v="0"/>
    <n v="194045"/>
  </r>
  <r>
    <n v="891411663"/>
    <s v="HOSP SANTA MONICA E.S.E"/>
    <m/>
    <s v="HSM1263343"/>
    <s v="HSM1263343"/>
    <s v="891411663_HSM1263343"/>
    <d v="2023-03-23T00:00:00"/>
    <d v="2023-04-18T00:00:00"/>
    <n v="238840"/>
    <n v="27925"/>
    <s v="Factura aceptada por la IPS"/>
    <x v="1"/>
    <n v="0"/>
    <m/>
    <m/>
    <m/>
    <n v="0"/>
    <n v="0"/>
    <m/>
    <m/>
    <n v="0"/>
    <n v="210915"/>
    <n v="0"/>
    <n v="2201429380"/>
    <d v="2023-08-31T00:00:00"/>
    <n v="4732505"/>
    <s v="Finalizada"/>
    <d v="2023-03-23T00:00:00"/>
    <d v="2023-04-18T00:00:00"/>
    <m/>
    <n v="238840"/>
    <n v="238840"/>
    <n v="210915"/>
    <n v="0"/>
    <n v="291629"/>
    <n v="0"/>
    <n v="27925"/>
    <n v="0"/>
    <n v="0"/>
    <n v="0"/>
    <m/>
    <m/>
    <m/>
    <n v="0"/>
    <n v="210915"/>
  </r>
  <r>
    <n v="891411663"/>
    <s v="HOSP SANTA MONICA E.S.E"/>
    <m/>
    <s v="HSM1263348"/>
    <s v="HSM1263348"/>
    <s v="891411663_HSM1263348"/>
    <d v="2023-03-23T00:00:00"/>
    <d v="2023-04-18T00:00:00"/>
    <n v="60900"/>
    <n v="1800"/>
    <s v="Factura aceptada por la IPS"/>
    <x v="1"/>
    <n v="0"/>
    <m/>
    <m/>
    <m/>
    <n v="0"/>
    <n v="0"/>
    <m/>
    <m/>
    <n v="0"/>
    <n v="59100"/>
    <n v="0"/>
    <n v="2201429380"/>
    <d v="2023-08-31T00:00:00"/>
    <n v="4732505"/>
    <s v="Finalizada"/>
    <d v="2023-03-23T00:00:00"/>
    <d v="2023-04-18T00:00:00"/>
    <m/>
    <n v="60900"/>
    <n v="60900"/>
    <n v="59100"/>
    <n v="0"/>
    <n v="285786"/>
    <n v="0"/>
    <n v="1800"/>
    <n v="0"/>
    <n v="0"/>
    <n v="0"/>
    <m/>
    <m/>
    <m/>
    <n v="0"/>
    <n v="59100"/>
  </r>
  <r>
    <n v="891411663"/>
    <s v="HOSP SANTA MONICA E.S.E"/>
    <m/>
    <s v="HSM1265520"/>
    <s v="HSM1265520"/>
    <s v="891411663_HSM1265520"/>
    <d v="2023-03-28T00:00:00"/>
    <d v="2023-04-18T00:00:00"/>
    <n v="60200"/>
    <n v="8270"/>
    <s v="Factura aceptada por la IPS"/>
    <x v="1"/>
    <n v="0"/>
    <m/>
    <m/>
    <m/>
    <n v="0"/>
    <n v="0"/>
    <m/>
    <m/>
    <n v="0"/>
    <n v="51930"/>
    <n v="0"/>
    <n v="2201429380"/>
    <d v="2023-08-31T00:00:00"/>
    <n v="4732505"/>
    <s v="Finalizada"/>
    <d v="2023-03-28T00:00:00"/>
    <d v="2023-04-18T00:00:00"/>
    <m/>
    <n v="60200"/>
    <n v="60200"/>
    <n v="51930"/>
    <n v="0"/>
    <n v="51930"/>
    <n v="0"/>
    <n v="8270"/>
    <n v="0"/>
    <n v="0"/>
    <n v="0"/>
    <m/>
    <m/>
    <m/>
    <n v="0"/>
    <n v="51930"/>
  </r>
  <r>
    <n v="891411663"/>
    <s v="HOSP SANTA MONICA E.S.E"/>
    <m/>
    <s v="HSM1270868"/>
    <s v="HSM1270868"/>
    <s v="891411663_HSM1270868"/>
    <d v="2023-04-19T00:00:00"/>
    <d v="2023-05-13T00:00:00"/>
    <n v="166600"/>
    <n v="10500"/>
    <s v="Factura aceptada por la IPS"/>
    <x v="1"/>
    <n v="0"/>
    <m/>
    <m/>
    <m/>
    <n v="0"/>
    <n v="0"/>
    <m/>
    <m/>
    <n v="0"/>
    <n v="156100"/>
    <n v="0"/>
    <n v="2201429380"/>
    <d v="2023-08-31T00:00:00"/>
    <n v="4732505"/>
    <s v="Finalizada"/>
    <d v="2023-04-19T00:00:00"/>
    <d v="2023-05-13T00:00:00"/>
    <m/>
    <n v="166600"/>
    <n v="31675"/>
    <n v="21175"/>
    <n v="0"/>
    <n v="23130"/>
    <n v="0"/>
    <n v="10500"/>
    <n v="0"/>
    <n v="0"/>
    <n v="0"/>
    <m/>
    <m/>
    <m/>
    <n v="0"/>
    <n v="21175"/>
  </r>
  <r>
    <n v="891411663"/>
    <s v="HOSP SANTA MONICA E.S.E"/>
    <m/>
    <s v="HSM1273867"/>
    <s v="HSM1273867"/>
    <s v="891411663_HSM1273867"/>
    <d v="2023-04-24T00:00:00"/>
    <d v="2023-05-13T00:00:00"/>
    <n v="441470"/>
    <n v="13500"/>
    <s v="Factura aceptada por la IPS"/>
    <x v="1"/>
    <n v="0"/>
    <m/>
    <m/>
    <m/>
    <n v="0"/>
    <n v="0"/>
    <m/>
    <m/>
    <n v="0"/>
    <n v="427970"/>
    <n v="0"/>
    <n v="2201429380"/>
    <d v="2023-08-31T00:00:00"/>
    <n v="4732505"/>
    <s v="Finalizada"/>
    <d v="2023-04-24T00:00:00"/>
    <d v="2023-05-13T00:00:00"/>
    <d v="2023-05-18T00:00:00"/>
    <n v="441470"/>
    <n v="13500"/>
    <n v="0"/>
    <n v="0"/>
    <n v="282899"/>
    <n v="0"/>
    <n v="13500"/>
    <n v="0"/>
    <n v="0"/>
    <n v="0"/>
    <m/>
    <m/>
    <m/>
    <n v="0"/>
    <n v="0"/>
  </r>
  <r>
    <n v="891411663"/>
    <s v="HOSP SANTA MONICA E.S.E"/>
    <m/>
    <s v="HSM1280006"/>
    <s v="HSM1280006"/>
    <s v="891411663_HSM1280006"/>
    <d v="2023-05-17T00:00:00"/>
    <d v="2023-06-22T00:00:00"/>
    <n v="79500"/>
    <n v="4900"/>
    <s v="Factura aceptada por la IPS"/>
    <x v="1"/>
    <n v="0"/>
    <m/>
    <m/>
    <m/>
    <n v="0"/>
    <n v="0"/>
    <m/>
    <m/>
    <n v="0"/>
    <n v="74600"/>
    <n v="0"/>
    <n v="2201429380"/>
    <d v="2023-08-31T00:00:00"/>
    <n v="4732505"/>
    <s v="Finalizada"/>
    <d v="2023-05-17T00:00:00"/>
    <d v="2023-06-22T00:00:00"/>
    <m/>
    <n v="82000"/>
    <n v="79500"/>
    <n v="74600"/>
    <n v="2500"/>
    <n v="17990"/>
    <n v="0"/>
    <n v="4900"/>
    <n v="0"/>
    <n v="0"/>
    <n v="0"/>
    <m/>
    <m/>
    <m/>
    <n v="0"/>
    <n v="72100"/>
  </r>
  <r>
    <n v="891411663"/>
    <s v="HOSP SANTA MONICA E.S.E"/>
    <m/>
    <s v="HSM1270871"/>
    <s v="HSM1270871"/>
    <s v="891411663_HSM1270871"/>
    <d v="2023-04-19T00:00:00"/>
    <d v="2023-05-13T00:00:00"/>
    <n v="259280"/>
    <n v="28000"/>
    <s v="Factura cancelada"/>
    <x v="3"/>
    <n v="0"/>
    <m/>
    <m/>
    <m/>
    <n v="0"/>
    <n v="0"/>
    <m/>
    <m/>
    <n v="0"/>
    <n v="231280"/>
    <n v="0"/>
    <n v="2201429380"/>
    <d v="2023-08-31T00:00:00"/>
    <n v="4732505"/>
    <s v="Finalizada"/>
    <d v="2023-04-19T00:00:00"/>
    <d v="2023-05-13T00:00:00"/>
    <d v="2023-05-18T00:00:00"/>
    <n v="259280"/>
    <n v="28000"/>
    <n v="0"/>
    <n v="0"/>
    <n v="287689"/>
    <n v="0"/>
    <n v="21550"/>
    <n v="0"/>
    <n v="0"/>
    <n v="0"/>
    <m/>
    <m/>
    <m/>
    <n v="0"/>
    <n v="0"/>
  </r>
  <r>
    <n v="891411663"/>
    <s v="HOSP SANTA MONICA E.S.E"/>
    <m/>
    <s v="HSM1271148"/>
    <s v="HSM1271148"/>
    <s v="891411663_HSM1271148"/>
    <d v="2023-04-20T00:00:00"/>
    <d v="2023-05-13T00:00:00"/>
    <n v="50200"/>
    <n v="4100"/>
    <s v="Glosa por contestar IPS"/>
    <x v="2"/>
    <n v="0"/>
    <m/>
    <m/>
    <m/>
    <n v="0"/>
    <n v="0"/>
    <m/>
    <m/>
    <n v="0"/>
    <n v="46100"/>
    <n v="0"/>
    <n v="2201429380"/>
    <d v="2023-08-31T00:00:00"/>
    <n v="4732505"/>
    <s v="Para respuesta prestador"/>
    <d v="2023-04-20T00:00:00"/>
    <d v="2023-05-18T00:00:00"/>
    <d v="2023-05-24T00:00:00"/>
    <n v="50200"/>
    <n v="50200"/>
    <n v="46100"/>
    <n v="0"/>
    <n v="51930"/>
    <n v="0"/>
    <n v="0"/>
    <n v="4100"/>
    <n v="0"/>
    <n v="4100"/>
    <s v="GLOSA"/>
    <s v="C. MODERADORA/COPAGO: Se sostiene objeción recibo de pago compartido no recaudado en servicio paciente 1088034632     Shanny Izquierdo Bedoya. Luisa Mora                                                                                                                                                                                                                                                                                                                                                                                                                                                                                                                                                                                                                                                                                                                                                                                                                                                                                                                                                                                                                                                                                                                                                                                                                                                                                                                                                                                                 "/>
    <s v="COPAGO/CUOTA MODERADORA"/>
    <n v="0"/>
    <n v="46100"/>
  </r>
  <r>
    <n v="891411663"/>
    <s v="HOSP SANTA MONICA E.S.E"/>
    <m/>
    <s v="HSM1276693"/>
    <s v="HSM1276693"/>
    <s v="891411663_HSM1276693"/>
    <d v="2023-04-28T00:00:00"/>
    <d v="2023-05-13T00:00:00"/>
    <n v="261100"/>
    <n v="93350"/>
    <s v="Glosa por contestar IPS"/>
    <x v="2"/>
    <n v="0"/>
    <m/>
    <m/>
    <m/>
    <n v="0"/>
    <n v="0"/>
    <m/>
    <m/>
    <n v="0"/>
    <n v="167750"/>
    <n v="0"/>
    <n v="2201429380"/>
    <d v="2023-08-31T00:00:00"/>
    <n v="4732505"/>
    <s v="Para respuesta prestador"/>
    <d v="2023-04-28T00:00:00"/>
    <d v="2023-05-18T00:00:00"/>
    <d v="2023-05-24T00:00:00"/>
    <n v="261100"/>
    <n v="261100"/>
    <n v="167750"/>
    <n v="0"/>
    <n v="23130"/>
    <n v="0"/>
    <n v="65275"/>
    <n v="22500"/>
    <n v="0"/>
    <n v="22500"/>
    <s v="GLOSA"/>
    <s v="TARIFA: Se sostiene glosa mayor valor cobrado en consulta por fonoaudilogia valor pactado: $19.275 C.MODERADORA/CO     PAGO: Se sostiene glosa recibo de pago compartido no recau dado en servicio $25.000x10SS. LUISA MORA                                                                                                                                                                                                                                                                                                                                                                                                                                                                                                                                                                                                                                                                                                                                                                                                                                                                                                                                                                                                                                                                                                                                                                                                                                                                                                                                "/>
    <s v="COPAGO/CUOTA MODERADORA"/>
    <n v="0"/>
    <n v="167750"/>
  </r>
  <r>
    <n v="891411663"/>
    <s v="HOSP SANTA MONICA E.S.E"/>
    <m/>
    <s v="HSM1311848"/>
    <s v="HSM1311848"/>
    <s v="891411663_HSM1311848"/>
    <d v="2023-09-08T00:00:00"/>
    <d v="2023-09-12T00:00:00"/>
    <n v="46410000"/>
    <n v="1589189"/>
    <s v="Factura cancelada"/>
    <x v="3"/>
    <n v="0"/>
    <m/>
    <m/>
    <m/>
    <n v="1589189"/>
    <n v="0"/>
    <n v="4800061158"/>
    <d v="2023-09-18T00:00:00"/>
    <n v="1589189"/>
    <n v="44820811"/>
    <n v="0"/>
    <n v="2201432276"/>
    <d v="2023-09-19T00:00:00"/>
    <n v="44820811"/>
    <s v="Auditada sin contabilizar"/>
    <d v="2023-09-08T00:00:00"/>
    <d v="2023-09-18T00:00:00"/>
    <m/>
    <n v="46410000"/>
    <n v="0"/>
    <n v="0"/>
    <n v="0"/>
    <n v="0"/>
    <n v="0"/>
    <n v="0"/>
    <n v="0"/>
    <n v="0"/>
    <n v="0"/>
    <m/>
    <m/>
    <m/>
    <n v="0"/>
    <n v="0"/>
  </r>
  <r>
    <n v="891411663"/>
    <s v="HOSP SANTA MONICA E.S.E"/>
    <m/>
    <s v="HSM1281261"/>
    <s v="HSM1281261"/>
    <s v="891411663_HSM1281261"/>
    <d v="2023-05-18T00:00:00"/>
    <d v="2023-06-22T00:00:00"/>
    <n v="99900"/>
    <n v="10500"/>
    <s v="Factura aceptada por la IPS"/>
    <x v="1"/>
    <n v="0"/>
    <m/>
    <m/>
    <m/>
    <n v="70100"/>
    <n v="0"/>
    <n v="4800060509"/>
    <d v="2023-07-18T00:00:00"/>
    <n v="7408230"/>
    <n v="19300"/>
    <n v="0"/>
    <n v="2201481860"/>
    <d v="2024-02-19T00:00:00"/>
    <n v="162310"/>
    <s v="Finalizada"/>
    <d v="2023-05-18T00:00:00"/>
    <d v="2023-06-22T00:00:00"/>
    <m/>
    <n v="119200"/>
    <n v="99900"/>
    <n v="70100"/>
    <n v="19300"/>
    <n v="19275"/>
    <n v="0"/>
    <n v="29800"/>
    <n v="0"/>
    <n v="0"/>
    <n v="0"/>
    <m/>
    <m/>
    <m/>
    <n v="0"/>
    <n v="50800"/>
  </r>
  <r>
    <n v="891411663"/>
    <s v="HOSP SANTA MONICA E.S.E"/>
    <m/>
    <s v="HSM1269669"/>
    <s v="HSM1269669"/>
    <s v="891411663_HSM1269669"/>
    <d v="2023-04-13T00:00:00"/>
    <d v="2023-05-13T00:00:00"/>
    <n v="33600"/>
    <n v="3360"/>
    <s v="Factura cancelada"/>
    <x v="3"/>
    <n v="0"/>
    <m/>
    <m/>
    <m/>
    <n v="0"/>
    <n v="0"/>
    <m/>
    <m/>
    <n v="0"/>
    <n v="990"/>
    <n v="0"/>
    <n v="2201481860"/>
    <d v="2024-02-19T00:00:00"/>
    <n v="162310"/>
    <s v="Finalizada"/>
    <d v="2023-04-13T00:00:00"/>
    <d v="2023-05-13T00:00:00"/>
    <m/>
    <n v="33600"/>
    <n v="33600"/>
    <n v="26100"/>
    <n v="0"/>
    <n v="26100"/>
    <n v="0"/>
    <n v="3360"/>
    <n v="0"/>
    <n v="0"/>
    <n v="0"/>
    <m/>
    <m/>
    <m/>
    <n v="0"/>
    <n v="26100"/>
  </r>
  <r>
    <n v="891411663"/>
    <s v="HOSP SANTA MONICA E.S.E"/>
    <m/>
    <s v="HSM1270982"/>
    <s v="HSM1270982"/>
    <s v="891411663_HSM1270982"/>
    <d v="2023-04-19T00:00:00"/>
    <d v="2023-05-13T00:00:00"/>
    <n v="33600"/>
    <n v="3360"/>
    <s v="Factura cancelada"/>
    <x v="3"/>
    <n v="0"/>
    <m/>
    <m/>
    <m/>
    <n v="0"/>
    <n v="0"/>
    <m/>
    <m/>
    <n v="0"/>
    <n v="990"/>
    <n v="0"/>
    <n v="2201481860"/>
    <d v="2024-02-19T00:00:00"/>
    <n v="162310"/>
    <s v="Finalizada"/>
    <d v="2023-04-19T00:00:00"/>
    <d v="2023-05-13T00:00:00"/>
    <m/>
    <n v="33600"/>
    <n v="7500"/>
    <n v="3150"/>
    <n v="0"/>
    <n v="26100"/>
    <n v="0"/>
    <n v="3360"/>
    <n v="0"/>
    <n v="0"/>
    <n v="0"/>
    <m/>
    <m/>
    <m/>
    <n v="0"/>
    <n v="3150"/>
  </r>
  <r>
    <n v="891411663"/>
    <s v="HOSP SANTA MONICA E.S.E"/>
    <m/>
    <s v="HSM1271000"/>
    <s v="HSM1271000"/>
    <s v="891411663_HSM1271000"/>
    <d v="2023-04-19T00:00:00"/>
    <d v="2023-05-13T00:00:00"/>
    <n v="33600"/>
    <n v="3360"/>
    <s v="Factura cancelada"/>
    <x v="3"/>
    <n v="0"/>
    <m/>
    <m/>
    <m/>
    <n v="0"/>
    <n v="0"/>
    <m/>
    <m/>
    <n v="0"/>
    <n v="990"/>
    <n v="0"/>
    <n v="2201481860"/>
    <d v="2024-02-19T00:00:00"/>
    <n v="162310"/>
    <s v="Finalizada"/>
    <d v="2023-04-19T00:00:00"/>
    <d v="2023-05-13T00:00:00"/>
    <m/>
    <n v="33600"/>
    <n v="7500"/>
    <n v="3150"/>
    <n v="0"/>
    <n v="26100"/>
    <n v="0"/>
    <n v="3360"/>
    <n v="0"/>
    <n v="0"/>
    <n v="0"/>
    <m/>
    <m/>
    <m/>
    <n v="0"/>
    <n v="3150"/>
  </r>
  <r>
    <n v="891411663"/>
    <s v="HOSP SANTA MONICA E.S.E"/>
    <m/>
    <s v="HSM1271123"/>
    <s v="HSM1271123"/>
    <s v="891411663_HSM1271123"/>
    <d v="2023-04-20T00:00:00"/>
    <d v="2023-05-13T00:00:00"/>
    <n v="33600"/>
    <n v="3360"/>
    <s v="Factura cancelada"/>
    <x v="3"/>
    <n v="0"/>
    <m/>
    <m/>
    <m/>
    <n v="0"/>
    <n v="0"/>
    <m/>
    <m/>
    <n v="0"/>
    <n v="990"/>
    <n v="0"/>
    <n v="2201481860"/>
    <d v="2024-02-19T00:00:00"/>
    <n v="162310"/>
    <s v="Finalizada"/>
    <d v="2023-04-20T00:00:00"/>
    <d v="2023-05-13T00:00:00"/>
    <m/>
    <n v="33600"/>
    <n v="7500"/>
    <n v="3150"/>
    <n v="0"/>
    <n v="26100"/>
    <n v="0"/>
    <n v="3360"/>
    <n v="0"/>
    <n v="0"/>
    <n v="0"/>
    <m/>
    <m/>
    <m/>
    <n v="0"/>
    <n v="3150"/>
  </r>
  <r>
    <n v="891411663"/>
    <s v="HOSP SANTA MONICA E.S.E"/>
    <m/>
    <s v="HSM1282259"/>
    <s v="HSM1282259"/>
    <s v="891411663_HSM1282259"/>
    <d v="2023-05-24T00:00:00"/>
    <d v="2023-06-22T00:00:00"/>
    <n v="357000"/>
    <n v="22350"/>
    <s v="Factura cancelada"/>
    <x v="3"/>
    <n v="0"/>
    <m/>
    <m/>
    <m/>
    <n v="334500"/>
    <n v="0"/>
    <n v="4800060840"/>
    <d v="2023-08-17T00:00:00"/>
    <n v="3517301"/>
    <n v="150"/>
    <n v="0"/>
    <n v="2201481860"/>
    <d v="2024-02-19T00:00:00"/>
    <n v="162310"/>
    <s v="Finalizada"/>
    <d v="2023-05-24T00:00:00"/>
    <d v="2023-06-22T00:00:00"/>
    <m/>
    <n v="357000"/>
    <n v="357000"/>
    <n v="334500"/>
    <n v="0"/>
    <n v="19275"/>
    <n v="0"/>
    <n v="22350"/>
    <n v="0"/>
    <n v="0"/>
    <n v="0"/>
    <m/>
    <m/>
    <m/>
    <n v="0"/>
    <n v="334500"/>
  </r>
  <r>
    <n v="891411663"/>
    <s v="HOSP SANTA MONICA E.S.E"/>
    <m/>
    <s v="HSM1279800"/>
    <s v="HSM1279800"/>
    <s v="891411663_HSM1279800"/>
    <d v="2023-05-15T00:00:00"/>
    <d v="2023-06-22T00:00:00"/>
    <n v="89400"/>
    <n v="8850"/>
    <s v="Factura cancelada"/>
    <x v="3"/>
    <n v="0"/>
    <m/>
    <m/>
    <m/>
    <n v="66900"/>
    <n v="0"/>
    <n v="4800060840"/>
    <d v="2023-08-17T00:00:00"/>
    <n v="3517301"/>
    <n v="13650"/>
    <n v="0"/>
    <n v="2201481860"/>
    <d v="2024-02-19T00:00:00"/>
    <n v="162310"/>
    <s v="Finalizada"/>
    <d v="2023-05-15T00:00:00"/>
    <d v="2023-06-22T00:00:00"/>
    <m/>
    <n v="89400"/>
    <n v="89400"/>
    <n v="66900"/>
    <n v="0"/>
    <n v="23130"/>
    <n v="0"/>
    <n v="8850"/>
    <n v="0"/>
    <n v="0"/>
    <n v="0"/>
    <m/>
    <m/>
    <m/>
    <n v="0"/>
    <n v="66900"/>
  </r>
  <r>
    <n v="891411663"/>
    <s v="HOSP SANTA MONICA E.S.E"/>
    <m/>
    <s v="HSM1276226"/>
    <s v="HSM1276226"/>
    <s v="891411663_HSM1276226"/>
    <d v="2023-04-28T00:00:00"/>
    <d v="2023-05-13T00:00:00"/>
    <n v="273600"/>
    <n v="67350"/>
    <s v="Factura con glosa aceptada parcialmente - Glosa por contestar IPS"/>
    <x v="6"/>
    <n v="0"/>
    <m/>
    <m/>
    <m/>
    <n v="0"/>
    <n v="0"/>
    <m/>
    <m/>
    <n v="0"/>
    <n v="9550"/>
    <n v="0"/>
    <n v="2201481860"/>
    <d v="2024-02-19T00:00:00"/>
    <n v="162310"/>
    <s v="Para respuesta prestador"/>
    <d v="2023-04-28T00:00:00"/>
    <d v="2023-05-13T00:00:00"/>
    <m/>
    <n v="275500"/>
    <n v="273600"/>
    <n v="173750"/>
    <n v="1900"/>
    <n v="19275"/>
    <n v="0"/>
    <n v="52150"/>
    <n v="17100"/>
    <n v="0"/>
    <n v="17100"/>
    <s v="GLOSA"/>
    <s v=".TARIFA/C.MODERADORA: SE SOSTIENE OBJECCIONMAYOR VALOR  COBRA DO EN TERAPIA FONOAUDIOLOGICA VP$22.300 SE OBJETA LA DIFERCIA POR 10 SSRECIBO DE PAGO COMPARTIDO A RE CAUDAR POR 10 S RECIBO DE PAGO COMPARTIDO A RE CAUDAR POR 10 SS 19.000 SOLOSE EVIDENCIA RECAUDO DE$1.900 SE OBJETA LA DIFERENCIA $17.10 0.JENNIFER REBOLLEDO                                                                                                                                                                                                                                                                                                                                                                                                               PAC: 1088040626 CARLOS ARTURO RAMIREZ VAL                                                                                                                                                                                                                                                                                                                                                                                                                                                                                                                                                                                                                                                                                                                                                                   "/>
    <s v="COPAGO/CUOTA MODERADORA"/>
    <n v="0"/>
    <n v="171850"/>
  </r>
  <r>
    <n v="891411663"/>
    <s v="HOSP SANTA MONICA E.S.E"/>
    <m/>
    <s v="HSM1357179"/>
    <s v="HSM1357179"/>
    <s v="891411663_HSM1357179"/>
    <d v="2024-03-19T00:00:00"/>
    <d v="2024-03-21T00:00:00"/>
    <n v="44101400"/>
    <n v="44101400"/>
    <e v="#N/A"/>
    <x v="4"/>
    <n v="0"/>
    <m/>
    <m/>
    <m/>
    <n v="0"/>
    <n v="0"/>
    <m/>
    <m/>
    <n v="0"/>
    <n v="44101400"/>
    <n v="0"/>
    <n v="2201501073"/>
    <d v="2024-04-24T00:00:00"/>
    <n v="44101400"/>
    <s v="Auditada sin contabilizar"/>
    <d v="2024-03-19T00:00:00"/>
    <d v="2024-04-09T00:00:00"/>
    <m/>
    <n v="44101400"/>
    <n v="0"/>
    <n v="0"/>
    <n v="0"/>
    <n v="0"/>
    <n v="0"/>
    <n v="0"/>
    <n v="0"/>
    <n v="0"/>
    <n v="0"/>
    <m/>
    <m/>
    <m/>
    <n v="0"/>
    <n v="0"/>
  </r>
  <r>
    <n v="891411663"/>
    <s v="HOSP SANTA MONICA E.S.E"/>
    <m/>
    <s v="HSM1185038"/>
    <s v="HSM1185038"/>
    <s v="891411663_HSM1185038"/>
    <d v="2022-04-27T00:00:00"/>
    <d v="2022-07-21T00:00:00"/>
    <n v="27300"/>
    <n v="6825"/>
    <s v="Factura aceptada por la IPS"/>
    <x v="1"/>
    <n v="0"/>
    <m/>
    <m/>
    <m/>
    <n v="0"/>
    <n v="0"/>
    <m/>
    <m/>
    <n v="0"/>
    <n v="20475"/>
    <n v="0"/>
    <n v="4800057177"/>
    <d v="2022-09-14T00:00:00"/>
    <n v="14789240"/>
    <s v="Finalizada"/>
    <d v="2022-04-27T00:00:00"/>
    <d v="2022-07-21T00:00:00"/>
    <d v="2022-07-25T00:00:00"/>
    <n v="27300"/>
    <n v="27300"/>
    <n v="20475"/>
    <n v="0"/>
    <n v="24570"/>
    <n v="0"/>
    <n v="6825"/>
    <n v="0"/>
    <n v="0"/>
    <n v="0"/>
    <m/>
    <m/>
    <m/>
    <n v="0"/>
    <n v="20475"/>
  </r>
  <r>
    <n v="891411663"/>
    <s v="HOSP SANTA MONICA E.S.E"/>
    <m/>
    <s v="HSM1185697"/>
    <s v="HSM1185697"/>
    <s v="891411663_HSM1185697"/>
    <d v="2022-04-30T00:00:00"/>
    <d v="2022-07-21T00:00:00"/>
    <n v="187490"/>
    <n v="10345"/>
    <s v="Factura aceptada por la IPS"/>
    <x v="1"/>
    <n v="0"/>
    <m/>
    <m/>
    <m/>
    <n v="0"/>
    <n v="0"/>
    <m/>
    <m/>
    <n v="0"/>
    <n v="177145"/>
    <n v="0"/>
    <n v="4800057177"/>
    <d v="2022-09-14T00:00:00"/>
    <n v="14789240"/>
    <s v="Finalizada"/>
    <d v="2022-04-30T00:00:00"/>
    <d v="2022-07-21T00:00:00"/>
    <m/>
    <n v="187490"/>
    <n v="187490"/>
    <n v="177145"/>
    <n v="0"/>
    <n v="378966"/>
    <n v="0"/>
    <n v="10345"/>
    <n v="0"/>
    <n v="0"/>
    <n v="0"/>
    <m/>
    <m/>
    <m/>
    <n v="0"/>
    <n v="177145"/>
  </r>
  <r>
    <n v="891411663"/>
    <s v="HOSP SANTA MONICA E.S.E"/>
    <m/>
    <s v="HSM1185735"/>
    <s v="HSM1185735"/>
    <s v="891411663_HSM1185735"/>
    <d v="2022-04-30T00:00:00"/>
    <d v="2022-07-21T00:00:00"/>
    <n v="137000"/>
    <n v="34250"/>
    <s v="Factura aceptada por la IPS"/>
    <x v="1"/>
    <n v="0"/>
    <m/>
    <m/>
    <m/>
    <n v="0"/>
    <n v="0"/>
    <m/>
    <m/>
    <n v="0"/>
    <n v="102750"/>
    <n v="0"/>
    <n v="4800057177"/>
    <d v="2022-09-14T00:00:00"/>
    <n v="14789240"/>
    <s v="Finalizada"/>
    <d v="2022-04-30T00:00:00"/>
    <d v="2022-07-21T00:00:00"/>
    <m/>
    <n v="137000"/>
    <n v="137000"/>
    <n v="102750"/>
    <n v="0"/>
    <n v="102750"/>
    <n v="0"/>
    <n v="34250"/>
    <n v="0"/>
    <n v="0"/>
    <n v="0"/>
    <m/>
    <m/>
    <m/>
    <n v="0"/>
    <n v="102750"/>
  </r>
  <r>
    <n v="891411663"/>
    <s v="HOSP SANTA MONICA E.S.E"/>
    <m/>
    <s v="HSM1185769"/>
    <s v="HSM1185769"/>
    <s v="891411663_HSM1185769"/>
    <d v="2022-04-30T00:00:00"/>
    <d v="2022-07-21T00:00:00"/>
    <n v="114300"/>
    <n v="28550"/>
    <s v="Factura aceptada por la IPS"/>
    <x v="1"/>
    <n v="0"/>
    <m/>
    <m/>
    <m/>
    <n v="0"/>
    <n v="0"/>
    <m/>
    <m/>
    <n v="0"/>
    <n v="85750"/>
    <n v="0"/>
    <n v="4800057177"/>
    <d v="2022-09-14T00:00:00"/>
    <n v="14789240"/>
    <s v="Finalizada"/>
    <d v="2022-04-30T00:00:00"/>
    <d v="2022-07-21T00:00:00"/>
    <d v="2022-07-25T00:00:00"/>
    <n v="114300"/>
    <n v="114300"/>
    <n v="85750"/>
    <n v="0"/>
    <n v="64000"/>
    <n v="0"/>
    <n v="28550"/>
    <n v="0"/>
    <n v="0"/>
    <n v="0"/>
    <m/>
    <m/>
    <m/>
    <n v="0"/>
    <n v="85750"/>
  </r>
  <r>
    <n v="891411663"/>
    <s v="HOSP SANTA MONICA E.S.E"/>
    <m/>
    <s v="HSM1185816"/>
    <s v="HSM1185816"/>
    <s v="891411663_HSM1185816"/>
    <d v="2022-04-30T00:00:00"/>
    <d v="2022-07-21T00:00:00"/>
    <n v="259000"/>
    <n v="64750"/>
    <s v="Factura aceptada por la IPS"/>
    <x v="1"/>
    <n v="0"/>
    <m/>
    <m/>
    <m/>
    <n v="0"/>
    <n v="0"/>
    <m/>
    <m/>
    <n v="0"/>
    <n v="194250"/>
    <n v="0"/>
    <n v="4800057177"/>
    <d v="2022-09-14T00:00:00"/>
    <n v="14789240"/>
    <s v="Finalizada"/>
    <d v="2022-04-30T00:00:00"/>
    <d v="2022-07-21T00:00:00"/>
    <d v="2022-07-25T00:00:00"/>
    <n v="259000"/>
    <n v="259000"/>
    <n v="194250"/>
    <n v="0"/>
    <n v="378966"/>
    <n v="0"/>
    <n v="64750"/>
    <n v="0"/>
    <n v="0"/>
    <n v="0"/>
    <m/>
    <m/>
    <m/>
    <n v="0"/>
    <n v="194250"/>
  </r>
  <r>
    <n v="891411663"/>
    <s v="HOSP SANTA MONICA E.S.E"/>
    <m/>
    <s v="HSM1185825"/>
    <s v="HSM1185825"/>
    <s v="891411663_HSM1185825"/>
    <d v="2022-04-30T00:00:00"/>
    <d v="2022-07-21T00:00:00"/>
    <n v="87700"/>
    <n v="21925"/>
    <s v="Factura aceptada por la IPS"/>
    <x v="1"/>
    <n v="0"/>
    <m/>
    <m/>
    <m/>
    <n v="0"/>
    <n v="0"/>
    <m/>
    <m/>
    <n v="0"/>
    <n v="65775"/>
    <n v="0"/>
    <n v="4800057177"/>
    <d v="2022-09-14T00:00:00"/>
    <n v="14789240"/>
    <s v="Finalizada"/>
    <d v="2022-04-30T00:00:00"/>
    <d v="2022-07-21T00:00:00"/>
    <d v="2022-07-25T00:00:00"/>
    <n v="87700"/>
    <n v="87700"/>
    <n v="65775"/>
    <n v="0"/>
    <n v="215752"/>
    <n v="0"/>
    <n v="21925"/>
    <n v="0"/>
    <n v="0"/>
    <n v="0"/>
    <m/>
    <m/>
    <m/>
    <n v="0"/>
    <n v="65775"/>
  </r>
  <r>
    <n v="891411663"/>
    <s v="HOSP SANTA MONICA E.S.E"/>
    <m/>
    <s v="HSM1185832"/>
    <s v="HSM1185832"/>
    <s v="891411663_HSM1185832"/>
    <d v="2022-04-30T00:00:00"/>
    <d v="2022-07-21T00:00:00"/>
    <n v="56300"/>
    <n v="14050"/>
    <s v="Factura aceptada por la IPS"/>
    <x v="1"/>
    <n v="0"/>
    <m/>
    <m/>
    <m/>
    <n v="0"/>
    <n v="0"/>
    <m/>
    <m/>
    <n v="0"/>
    <n v="42250"/>
    <n v="0"/>
    <n v="4800057177"/>
    <d v="2022-09-14T00:00:00"/>
    <n v="14789240"/>
    <s v="Finalizada"/>
    <d v="2022-04-30T00:00:00"/>
    <d v="2022-07-21T00:00:00"/>
    <d v="2022-07-25T00:00:00"/>
    <n v="56300"/>
    <n v="56300"/>
    <n v="42250"/>
    <n v="0"/>
    <n v="42250"/>
    <n v="0"/>
    <n v="14050"/>
    <n v="0"/>
    <n v="0"/>
    <n v="0"/>
    <m/>
    <m/>
    <m/>
    <n v="0"/>
    <n v="42250"/>
  </r>
  <r>
    <n v="891411663"/>
    <s v="HOSP SANTA MONICA E.S.E"/>
    <m/>
    <s v="HSM1187927"/>
    <s v="HSM1187927"/>
    <s v="891411663_HSM1187927"/>
    <d v="2022-05-07T00:00:00"/>
    <d v="2022-07-21T00:00:00"/>
    <n v="57700"/>
    <n v="5770"/>
    <s v="Factura aceptada por la IPS"/>
    <x v="1"/>
    <n v="0"/>
    <m/>
    <m/>
    <m/>
    <n v="0"/>
    <n v="0"/>
    <m/>
    <m/>
    <n v="0"/>
    <n v="51930"/>
    <n v="0"/>
    <n v="4800057177"/>
    <d v="2022-09-14T00:00:00"/>
    <n v="14789240"/>
    <s v="Finalizada"/>
    <d v="2022-05-07T00:00:00"/>
    <d v="2022-07-21T00:00:00"/>
    <m/>
    <n v="57700"/>
    <n v="57700"/>
    <n v="51930"/>
    <n v="0"/>
    <n v="51930"/>
    <n v="0"/>
    <n v="5770"/>
    <n v="0"/>
    <n v="0"/>
    <n v="0"/>
    <m/>
    <m/>
    <m/>
    <n v="0"/>
    <n v="51930"/>
  </r>
  <r>
    <n v="891411663"/>
    <s v="HOSP SANTA MONICA E.S.E"/>
    <m/>
    <s v="HSM1187929"/>
    <s v="HSM1187929"/>
    <s v="891411663_HSM1187929"/>
    <d v="2022-05-07T00:00:00"/>
    <d v="2022-07-21T00:00:00"/>
    <n v="57700"/>
    <n v="5770"/>
    <s v="Factura aceptada por la IPS"/>
    <x v="1"/>
    <n v="0"/>
    <m/>
    <m/>
    <m/>
    <n v="0"/>
    <n v="0"/>
    <m/>
    <m/>
    <n v="0"/>
    <n v="51930"/>
    <n v="0"/>
    <n v="4800057177"/>
    <d v="2022-09-14T00:00:00"/>
    <n v="14789240"/>
    <s v="Finalizada"/>
    <d v="2022-05-07T00:00:00"/>
    <d v="2022-07-21T00:00:00"/>
    <m/>
    <n v="57700"/>
    <n v="57700"/>
    <n v="51930"/>
    <n v="0"/>
    <n v="51930"/>
    <n v="0"/>
    <n v="5770"/>
    <n v="0"/>
    <n v="0"/>
    <n v="0"/>
    <m/>
    <m/>
    <m/>
    <n v="0"/>
    <n v="51930"/>
  </r>
  <r>
    <n v="891411663"/>
    <s v="HOSP SANTA MONICA E.S.E"/>
    <m/>
    <s v="HSM1187931"/>
    <s v="HSM1187931"/>
    <s v="891411663_HSM1187931"/>
    <d v="2022-05-07T00:00:00"/>
    <d v="2022-07-21T00:00:00"/>
    <n v="87700"/>
    <n v="21949"/>
    <s v="Factura aceptada por la IPS"/>
    <x v="1"/>
    <n v="0"/>
    <m/>
    <m/>
    <m/>
    <n v="0"/>
    <n v="0"/>
    <m/>
    <m/>
    <n v="0"/>
    <n v="65751"/>
    <n v="0"/>
    <n v="4800057177"/>
    <d v="2022-09-14T00:00:00"/>
    <n v="14789240"/>
    <s v="Finalizada"/>
    <d v="2022-05-07T00:00:00"/>
    <d v="2022-07-21T00:00:00"/>
    <m/>
    <n v="87700"/>
    <n v="87700"/>
    <n v="65751"/>
    <n v="0"/>
    <n v="65751"/>
    <n v="0"/>
    <n v="21949"/>
    <n v="0"/>
    <n v="0"/>
    <n v="0"/>
    <m/>
    <m/>
    <m/>
    <n v="0"/>
    <n v="65751"/>
  </r>
  <r>
    <n v="891411663"/>
    <s v="HOSP SANTA MONICA E.S.E"/>
    <m/>
    <s v="HSM1187937"/>
    <s v="HSM1187937"/>
    <s v="891411663_HSM1187937"/>
    <d v="2022-05-07T00:00:00"/>
    <d v="2022-07-21T00:00:00"/>
    <n v="57700"/>
    <n v="5770"/>
    <s v="Factura aceptada por la IPS"/>
    <x v="1"/>
    <n v="0"/>
    <m/>
    <m/>
    <m/>
    <n v="0"/>
    <n v="0"/>
    <m/>
    <m/>
    <n v="0"/>
    <n v="51930"/>
    <n v="0"/>
    <n v="4800057177"/>
    <d v="2022-09-14T00:00:00"/>
    <n v="14789240"/>
    <s v="Finalizada"/>
    <d v="2022-05-07T00:00:00"/>
    <d v="2022-07-21T00:00:00"/>
    <m/>
    <n v="57700"/>
    <n v="57700"/>
    <n v="51930"/>
    <n v="0"/>
    <n v="51930"/>
    <n v="0"/>
    <n v="5770"/>
    <n v="0"/>
    <n v="0"/>
    <n v="0"/>
    <m/>
    <m/>
    <m/>
    <n v="0"/>
    <n v="51930"/>
  </r>
  <r>
    <n v="891411663"/>
    <s v="HOSP SANTA MONICA E.S.E"/>
    <m/>
    <s v="HSM1187938"/>
    <s v="HSM1187938"/>
    <s v="891411663_HSM1187938"/>
    <d v="2022-05-07T00:00:00"/>
    <d v="2022-07-21T00:00:00"/>
    <n v="186300"/>
    <n v="46575"/>
    <s v="Factura aceptada por la IPS"/>
    <x v="1"/>
    <n v="0"/>
    <m/>
    <m/>
    <m/>
    <n v="0"/>
    <n v="0"/>
    <m/>
    <m/>
    <n v="0"/>
    <n v="139725"/>
    <n v="0"/>
    <n v="4800057177"/>
    <d v="2022-09-14T00:00:00"/>
    <n v="14789240"/>
    <s v="Finalizada"/>
    <d v="2022-05-07T00:00:00"/>
    <d v="2022-07-21T00:00:00"/>
    <m/>
    <n v="186300"/>
    <n v="186300"/>
    <n v="139725"/>
    <n v="0"/>
    <n v="215752"/>
    <n v="0"/>
    <n v="46575"/>
    <n v="0"/>
    <n v="0"/>
    <n v="0"/>
    <m/>
    <m/>
    <m/>
    <n v="0"/>
    <n v="139725"/>
  </r>
  <r>
    <n v="891411663"/>
    <s v="HOSP SANTA MONICA E.S.E"/>
    <m/>
    <s v="HSM1187939"/>
    <s v="HSM1187939"/>
    <s v="891411663_HSM1187939"/>
    <d v="2022-05-07T00:00:00"/>
    <d v="2022-07-21T00:00:00"/>
    <n v="57700"/>
    <n v="5770"/>
    <s v="Factura aceptada por la IPS"/>
    <x v="1"/>
    <n v="0"/>
    <m/>
    <m/>
    <m/>
    <n v="0"/>
    <n v="0"/>
    <m/>
    <m/>
    <n v="0"/>
    <n v="51930"/>
    <n v="0"/>
    <n v="4800057177"/>
    <d v="2022-09-14T00:00:00"/>
    <n v="14789240"/>
    <s v="Finalizada"/>
    <d v="2022-05-07T00:00:00"/>
    <d v="2022-07-21T00:00:00"/>
    <m/>
    <n v="57700"/>
    <n v="57700"/>
    <n v="51930"/>
    <n v="0"/>
    <n v="51930"/>
    <n v="0"/>
    <n v="5770"/>
    <n v="0"/>
    <n v="0"/>
    <n v="0"/>
    <m/>
    <m/>
    <m/>
    <n v="0"/>
    <n v="51930"/>
  </r>
  <r>
    <n v="891411663"/>
    <s v="HOSP SANTA MONICA E.S.E"/>
    <m/>
    <s v="HSM1187941"/>
    <s v="HSM1187941"/>
    <s v="891411663_HSM1187941"/>
    <d v="2022-05-07T00:00:00"/>
    <d v="2022-07-21T00:00:00"/>
    <n v="57700"/>
    <n v="5770"/>
    <s v="Factura aceptada por la IPS"/>
    <x v="1"/>
    <n v="0"/>
    <m/>
    <m/>
    <m/>
    <n v="0"/>
    <n v="0"/>
    <m/>
    <m/>
    <n v="0"/>
    <n v="51930"/>
    <n v="0"/>
    <n v="4800057177"/>
    <d v="2022-09-14T00:00:00"/>
    <n v="14789240"/>
    <s v="Finalizada"/>
    <d v="2022-05-07T00:00:00"/>
    <d v="2022-07-21T00:00:00"/>
    <m/>
    <n v="57700"/>
    <n v="57700"/>
    <n v="51930"/>
    <n v="0"/>
    <n v="51930"/>
    <n v="0"/>
    <n v="5770"/>
    <n v="0"/>
    <n v="0"/>
    <n v="0"/>
    <m/>
    <m/>
    <m/>
    <n v="0"/>
    <n v="51930"/>
  </r>
  <r>
    <n v="891411663"/>
    <s v="HOSP SANTA MONICA E.S.E"/>
    <m/>
    <s v="HSM1187942"/>
    <s v="HSM1187942"/>
    <s v="891411663_HSM1187942"/>
    <d v="2022-05-07T00:00:00"/>
    <d v="2022-07-21T00:00:00"/>
    <n v="57700"/>
    <n v="5770"/>
    <s v="Factura aceptada por la IPS"/>
    <x v="1"/>
    <n v="0"/>
    <m/>
    <m/>
    <m/>
    <n v="0"/>
    <n v="0"/>
    <m/>
    <m/>
    <n v="0"/>
    <n v="51930"/>
    <n v="0"/>
    <n v="4800057177"/>
    <d v="2022-09-14T00:00:00"/>
    <n v="14789240"/>
    <s v="Finalizada"/>
    <d v="2022-05-07T00:00:00"/>
    <d v="2022-07-21T00:00:00"/>
    <m/>
    <n v="57700"/>
    <n v="57700"/>
    <n v="51930"/>
    <n v="0"/>
    <n v="51930"/>
    <n v="0"/>
    <n v="5770"/>
    <n v="0"/>
    <n v="0"/>
    <n v="0"/>
    <m/>
    <m/>
    <m/>
    <n v="0"/>
    <n v="51930"/>
  </r>
  <r>
    <n v="891411663"/>
    <s v="HOSP SANTA MONICA E.S.E"/>
    <m/>
    <s v="HSM1187944"/>
    <s v="HSM1187944"/>
    <s v="891411663_HSM1187944"/>
    <d v="2022-05-07T00:00:00"/>
    <d v="2022-07-21T00:00:00"/>
    <n v="57700"/>
    <n v="5770"/>
    <s v="Factura aceptada por la IPS"/>
    <x v="1"/>
    <n v="0"/>
    <m/>
    <m/>
    <m/>
    <n v="0"/>
    <n v="0"/>
    <m/>
    <m/>
    <n v="0"/>
    <n v="51930"/>
    <n v="0"/>
    <n v="4800057177"/>
    <d v="2022-09-14T00:00:00"/>
    <n v="14789240"/>
    <s v="Finalizada"/>
    <d v="2022-05-07T00:00:00"/>
    <d v="2022-07-21T00:00:00"/>
    <m/>
    <n v="57700"/>
    <n v="57700"/>
    <n v="51930"/>
    <n v="0"/>
    <n v="51930"/>
    <n v="0"/>
    <n v="5770"/>
    <n v="0"/>
    <n v="0"/>
    <n v="0"/>
    <m/>
    <m/>
    <m/>
    <n v="0"/>
    <n v="51930"/>
  </r>
  <r>
    <n v="891411663"/>
    <s v="HOSP SANTA MONICA E.S.E"/>
    <m/>
    <s v="HSM1187947"/>
    <s v="HSM1187947"/>
    <s v="891411663_HSM1187947"/>
    <d v="2022-05-07T00:00:00"/>
    <d v="2022-07-21T00:00:00"/>
    <n v="57700"/>
    <n v="5770"/>
    <s v="Factura aceptada por la IPS"/>
    <x v="1"/>
    <n v="0"/>
    <m/>
    <m/>
    <m/>
    <n v="0"/>
    <n v="0"/>
    <m/>
    <m/>
    <n v="0"/>
    <n v="51930"/>
    <n v="0"/>
    <n v="4800057177"/>
    <d v="2022-09-14T00:00:00"/>
    <n v="14789240"/>
    <s v="Finalizada"/>
    <d v="2022-05-07T00:00:00"/>
    <d v="2022-07-21T00:00:00"/>
    <m/>
    <n v="57700"/>
    <n v="57700"/>
    <n v="51930"/>
    <n v="0"/>
    <n v="51930"/>
    <n v="0"/>
    <n v="5770"/>
    <n v="0"/>
    <n v="0"/>
    <n v="0"/>
    <m/>
    <m/>
    <m/>
    <n v="0"/>
    <n v="51930"/>
  </r>
  <r>
    <n v="891411663"/>
    <s v="HOSP SANTA MONICA E.S.E"/>
    <m/>
    <s v="HSM1187950"/>
    <s v="HSM1187950"/>
    <s v="891411663_HSM1187950"/>
    <d v="2022-05-07T00:00:00"/>
    <d v="2022-07-21T00:00:00"/>
    <n v="61000"/>
    <n v="15250"/>
    <s v="Factura aceptada por la IPS"/>
    <x v="1"/>
    <n v="0"/>
    <m/>
    <m/>
    <m/>
    <n v="0"/>
    <n v="0"/>
    <m/>
    <m/>
    <n v="0"/>
    <n v="45750"/>
    <n v="0"/>
    <n v="4800057177"/>
    <d v="2022-09-14T00:00:00"/>
    <n v="14789240"/>
    <s v="Finalizada"/>
    <d v="2022-05-07T00:00:00"/>
    <d v="2022-07-21T00:00:00"/>
    <m/>
    <n v="61000"/>
    <n v="61000"/>
    <n v="45750"/>
    <n v="0"/>
    <n v="45750"/>
    <n v="0"/>
    <n v="15250"/>
    <n v="0"/>
    <n v="0"/>
    <n v="0"/>
    <m/>
    <m/>
    <m/>
    <n v="0"/>
    <n v="45750"/>
  </r>
  <r>
    <n v="891411663"/>
    <s v="HOSP SANTA MONICA E.S.E"/>
    <m/>
    <s v="HSM1187952"/>
    <s v="HSM1187952"/>
    <s v="891411663_HSM1187952"/>
    <d v="2022-05-07T00:00:00"/>
    <d v="2022-07-21T00:00:00"/>
    <n v="57700"/>
    <n v="5770"/>
    <s v="Factura aceptada por la IPS"/>
    <x v="1"/>
    <n v="0"/>
    <m/>
    <m/>
    <m/>
    <n v="0"/>
    <n v="0"/>
    <m/>
    <m/>
    <n v="0"/>
    <n v="51930"/>
    <n v="0"/>
    <n v="4800057177"/>
    <d v="2022-09-14T00:00:00"/>
    <n v="14789240"/>
    <s v="Finalizada"/>
    <d v="2022-05-07T00:00:00"/>
    <d v="2022-07-21T00:00:00"/>
    <m/>
    <n v="57700"/>
    <n v="57700"/>
    <n v="51930"/>
    <n v="0"/>
    <n v="51930"/>
    <n v="0"/>
    <n v="5770"/>
    <n v="0"/>
    <n v="0"/>
    <n v="0"/>
    <m/>
    <m/>
    <m/>
    <n v="0"/>
    <n v="51930"/>
  </r>
  <r>
    <n v="891411663"/>
    <s v="HOSP SANTA MONICA E.S.E"/>
    <m/>
    <s v="HSM1187955"/>
    <s v="HSM1187955"/>
    <s v="891411663_HSM1187955"/>
    <d v="2022-05-07T00:00:00"/>
    <d v="2022-07-21T00:00:00"/>
    <n v="57700"/>
    <n v="5770"/>
    <s v="Factura aceptada por la IPS"/>
    <x v="1"/>
    <n v="0"/>
    <m/>
    <m/>
    <m/>
    <n v="0"/>
    <n v="0"/>
    <m/>
    <m/>
    <n v="0"/>
    <n v="51930"/>
    <n v="0"/>
    <n v="4800057177"/>
    <d v="2022-09-14T00:00:00"/>
    <n v="14789240"/>
    <s v="Finalizada"/>
    <d v="2022-05-07T00:00:00"/>
    <d v="2022-07-21T00:00:00"/>
    <m/>
    <n v="57700"/>
    <n v="57700"/>
    <n v="51930"/>
    <n v="0"/>
    <n v="51930"/>
    <n v="0"/>
    <n v="5770"/>
    <n v="0"/>
    <n v="0"/>
    <n v="0"/>
    <m/>
    <m/>
    <m/>
    <n v="0"/>
    <n v="51930"/>
  </r>
  <r>
    <n v="891411663"/>
    <s v="HOSP SANTA MONICA E.S.E"/>
    <m/>
    <s v="HSM1187958"/>
    <s v="HSM1187958"/>
    <s v="891411663_HSM1187958"/>
    <d v="2022-05-07T00:00:00"/>
    <d v="2022-07-21T00:00:00"/>
    <n v="61000"/>
    <n v="15250"/>
    <s v="Factura aceptada por la IPS"/>
    <x v="1"/>
    <n v="0"/>
    <m/>
    <m/>
    <m/>
    <n v="0"/>
    <n v="0"/>
    <m/>
    <m/>
    <n v="0"/>
    <n v="45750"/>
    <n v="0"/>
    <n v="4800057177"/>
    <d v="2022-09-14T00:00:00"/>
    <n v="14789240"/>
    <s v="Finalizada"/>
    <d v="2022-05-07T00:00:00"/>
    <d v="2022-07-21T00:00:00"/>
    <m/>
    <n v="61000"/>
    <n v="61000"/>
    <n v="45750"/>
    <n v="0"/>
    <n v="45750"/>
    <n v="0"/>
    <n v="15250"/>
    <n v="0"/>
    <n v="0"/>
    <n v="0"/>
    <m/>
    <m/>
    <m/>
    <n v="0"/>
    <n v="45750"/>
  </r>
  <r>
    <n v="891411663"/>
    <s v="HOSP SANTA MONICA E.S.E"/>
    <m/>
    <s v="HSM1187959"/>
    <s v="HSM1187959"/>
    <s v="891411663_HSM1187959"/>
    <d v="2022-05-07T00:00:00"/>
    <d v="2022-07-21T00:00:00"/>
    <n v="57700"/>
    <n v="5770"/>
    <s v="Factura aceptada por la IPS"/>
    <x v="1"/>
    <n v="0"/>
    <m/>
    <m/>
    <m/>
    <n v="0"/>
    <n v="0"/>
    <m/>
    <m/>
    <n v="0"/>
    <n v="51930"/>
    <n v="0"/>
    <n v="4800057177"/>
    <d v="2022-09-14T00:00:00"/>
    <n v="14789240"/>
    <s v="Finalizada"/>
    <d v="2022-05-07T00:00:00"/>
    <d v="2022-07-21T00:00:00"/>
    <m/>
    <n v="57700"/>
    <n v="57700"/>
    <n v="51930"/>
    <n v="0"/>
    <n v="51930"/>
    <n v="0"/>
    <n v="5770"/>
    <n v="0"/>
    <n v="0"/>
    <n v="0"/>
    <m/>
    <m/>
    <m/>
    <n v="0"/>
    <n v="51930"/>
  </r>
  <r>
    <n v="891411663"/>
    <s v="HOSP SANTA MONICA E.S.E"/>
    <m/>
    <s v="HSM1187961"/>
    <s v="HSM1187961"/>
    <s v="891411663_HSM1187961"/>
    <d v="2022-05-07T00:00:00"/>
    <d v="2022-07-21T00:00:00"/>
    <n v="57700"/>
    <n v="5770"/>
    <s v="Factura aceptada por la IPS"/>
    <x v="1"/>
    <n v="0"/>
    <m/>
    <m/>
    <m/>
    <n v="0"/>
    <n v="0"/>
    <m/>
    <m/>
    <n v="0"/>
    <n v="51930"/>
    <n v="0"/>
    <n v="4800057177"/>
    <d v="2022-09-14T00:00:00"/>
    <n v="14789240"/>
    <s v="Finalizada"/>
    <d v="2022-05-07T00:00:00"/>
    <d v="2022-07-21T00:00:00"/>
    <m/>
    <n v="57700"/>
    <n v="57700"/>
    <n v="51930"/>
    <n v="0"/>
    <n v="51930"/>
    <n v="0"/>
    <n v="5770"/>
    <n v="0"/>
    <n v="0"/>
    <n v="0"/>
    <m/>
    <m/>
    <m/>
    <n v="0"/>
    <n v="51930"/>
  </r>
  <r>
    <n v="891411663"/>
    <s v="HOSP SANTA MONICA E.S.E"/>
    <m/>
    <s v="HSM1187963"/>
    <s v="HSM1187963"/>
    <s v="891411663_HSM1187963"/>
    <d v="2022-05-07T00:00:00"/>
    <d v="2022-07-21T00:00:00"/>
    <n v="57700"/>
    <n v="5770"/>
    <s v="Factura aceptada por la IPS"/>
    <x v="1"/>
    <n v="0"/>
    <m/>
    <m/>
    <m/>
    <n v="0"/>
    <n v="0"/>
    <m/>
    <m/>
    <n v="0"/>
    <n v="51930"/>
    <n v="0"/>
    <n v="4800057177"/>
    <d v="2022-09-14T00:00:00"/>
    <n v="14789240"/>
    <s v="Finalizada"/>
    <d v="2022-05-07T00:00:00"/>
    <d v="2022-07-21T00:00:00"/>
    <m/>
    <n v="57700"/>
    <n v="57700"/>
    <n v="51930"/>
    <n v="0"/>
    <n v="51930"/>
    <n v="0"/>
    <n v="5770"/>
    <n v="0"/>
    <n v="0"/>
    <n v="0"/>
    <m/>
    <m/>
    <m/>
    <n v="0"/>
    <n v="51930"/>
  </r>
  <r>
    <n v="891411663"/>
    <s v="HOSP SANTA MONICA E.S.E"/>
    <m/>
    <s v="HSM1187965"/>
    <s v="HSM1187965"/>
    <s v="891411663_HSM1187965"/>
    <d v="2022-05-07T00:00:00"/>
    <d v="2022-07-21T00:00:00"/>
    <n v="57700"/>
    <n v="5770"/>
    <s v="Factura aceptada por la IPS"/>
    <x v="1"/>
    <n v="0"/>
    <m/>
    <m/>
    <m/>
    <n v="0"/>
    <n v="0"/>
    <m/>
    <m/>
    <n v="0"/>
    <n v="51930"/>
    <n v="0"/>
    <n v="4800057177"/>
    <d v="2022-09-14T00:00:00"/>
    <n v="14789240"/>
    <s v="Finalizada"/>
    <d v="2022-05-07T00:00:00"/>
    <d v="2022-07-21T00:00:00"/>
    <m/>
    <n v="57700"/>
    <n v="57700"/>
    <n v="51930"/>
    <n v="0"/>
    <n v="51930"/>
    <n v="0"/>
    <n v="5770"/>
    <n v="0"/>
    <n v="0"/>
    <n v="0"/>
    <m/>
    <m/>
    <m/>
    <n v="0"/>
    <n v="51930"/>
  </r>
  <r>
    <n v="891411663"/>
    <s v="HOSP SANTA MONICA E.S.E"/>
    <m/>
    <s v="HSM1187970"/>
    <s v="HSM1187970"/>
    <s v="891411663_HSM1187970"/>
    <d v="2022-05-07T00:00:00"/>
    <d v="2022-07-21T00:00:00"/>
    <n v="57700"/>
    <n v="5770"/>
    <s v="Factura aceptada por la IPS"/>
    <x v="1"/>
    <n v="0"/>
    <m/>
    <m/>
    <m/>
    <n v="0"/>
    <n v="0"/>
    <m/>
    <m/>
    <n v="0"/>
    <n v="51930"/>
    <n v="0"/>
    <n v="4800057177"/>
    <d v="2022-09-14T00:00:00"/>
    <n v="14789240"/>
    <s v="Finalizada"/>
    <d v="2022-05-07T00:00:00"/>
    <d v="2022-07-21T00:00:00"/>
    <m/>
    <n v="57700"/>
    <n v="57700"/>
    <n v="51930"/>
    <n v="0"/>
    <n v="51930"/>
    <n v="0"/>
    <n v="5770"/>
    <n v="0"/>
    <n v="0"/>
    <n v="0"/>
    <m/>
    <m/>
    <m/>
    <n v="0"/>
    <n v="51930"/>
  </r>
  <r>
    <n v="891411663"/>
    <s v="HOSP SANTA MONICA E.S.E"/>
    <m/>
    <s v="HSM1187972"/>
    <s v="HSM1187972"/>
    <s v="891411663_HSM1187972"/>
    <d v="2022-05-07T00:00:00"/>
    <d v="2022-07-21T00:00:00"/>
    <n v="57700"/>
    <n v="5770"/>
    <s v="Factura aceptada por la IPS"/>
    <x v="1"/>
    <n v="0"/>
    <m/>
    <m/>
    <m/>
    <n v="0"/>
    <n v="0"/>
    <m/>
    <m/>
    <n v="0"/>
    <n v="51930"/>
    <n v="0"/>
    <n v="4800057177"/>
    <d v="2022-09-14T00:00:00"/>
    <n v="14789240"/>
    <s v="Finalizada"/>
    <d v="2022-05-07T00:00:00"/>
    <d v="2022-07-21T00:00:00"/>
    <m/>
    <n v="57700"/>
    <n v="57700"/>
    <n v="51930"/>
    <n v="0"/>
    <n v="51930"/>
    <n v="0"/>
    <n v="5770"/>
    <n v="0"/>
    <n v="0"/>
    <n v="0"/>
    <m/>
    <m/>
    <m/>
    <n v="0"/>
    <n v="51930"/>
  </r>
  <r>
    <n v="891411663"/>
    <s v="HOSP SANTA MONICA E.S.E"/>
    <m/>
    <s v="HSM1188493"/>
    <s v="HSM1188493"/>
    <s v="891411663_HSM1188493"/>
    <d v="2022-05-12T00:00:00"/>
    <d v="2022-07-21T00:00:00"/>
    <n v="87700"/>
    <n v="21979"/>
    <s v="Factura aceptada por la IPS"/>
    <x v="1"/>
    <n v="0"/>
    <m/>
    <m/>
    <m/>
    <n v="0"/>
    <n v="0"/>
    <m/>
    <m/>
    <n v="0"/>
    <n v="65721"/>
    <n v="0"/>
    <n v="4800057177"/>
    <d v="2022-09-14T00:00:00"/>
    <n v="14789240"/>
    <s v="Finalizada"/>
    <d v="2022-05-12T00:00:00"/>
    <d v="2022-07-21T00:00:00"/>
    <m/>
    <n v="87700"/>
    <n v="87700"/>
    <n v="65721"/>
    <n v="0"/>
    <n v="215752"/>
    <n v="0"/>
    <n v="21979"/>
    <n v="0"/>
    <n v="0"/>
    <n v="0"/>
    <m/>
    <m/>
    <m/>
    <n v="0"/>
    <n v="65721"/>
  </r>
  <r>
    <n v="891411663"/>
    <s v="HOSP SANTA MONICA E.S.E"/>
    <m/>
    <s v="HSM1189114"/>
    <s v="HSM1189114"/>
    <s v="891411663_HSM1189114"/>
    <d v="2022-05-14T00:00:00"/>
    <d v="2022-07-21T00:00:00"/>
    <n v="57700"/>
    <n v="5770"/>
    <s v="Factura aceptada por la IPS"/>
    <x v="1"/>
    <n v="0"/>
    <m/>
    <m/>
    <m/>
    <n v="0"/>
    <n v="0"/>
    <m/>
    <m/>
    <n v="0"/>
    <n v="51930"/>
    <n v="0"/>
    <n v="4800057177"/>
    <d v="2022-09-14T00:00:00"/>
    <n v="14789240"/>
    <s v="Finalizada"/>
    <d v="2022-05-14T00:00:00"/>
    <d v="2022-07-21T00:00:00"/>
    <m/>
    <n v="57700"/>
    <n v="57700"/>
    <n v="51930"/>
    <n v="0"/>
    <n v="51930"/>
    <n v="0"/>
    <n v="5770"/>
    <n v="0"/>
    <n v="0"/>
    <n v="0"/>
    <m/>
    <m/>
    <m/>
    <n v="0"/>
    <n v="51930"/>
  </r>
  <r>
    <n v="891411663"/>
    <s v="HOSP SANTA MONICA E.S.E"/>
    <m/>
    <s v="HSM1189125"/>
    <s v="HSM1189125"/>
    <s v="891411663_HSM1189125"/>
    <d v="2022-05-14T00:00:00"/>
    <d v="2022-07-21T00:00:00"/>
    <n v="57700"/>
    <n v="5770"/>
    <s v="Factura aceptada por la IPS"/>
    <x v="1"/>
    <n v="0"/>
    <m/>
    <m/>
    <m/>
    <n v="0"/>
    <n v="0"/>
    <m/>
    <m/>
    <n v="0"/>
    <n v="51930"/>
    <n v="0"/>
    <n v="4800057177"/>
    <d v="2022-09-14T00:00:00"/>
    <n v="14789240"/>
    <s v="Finalizada"/>
    <d v="2022-05-14T00:00:00"/>
    <d v="2022-07-21T00:00:00"/>
    <m/>
    <n v="57700"/>
    <n v="57700"/>
    <n v="51930"/>
    <n v="0"/>
    <n v="51930"/>
    <n v="0"/>
    <n v="5770"/>
    <n v="0"/>
    <n v="0"/>
    <n v="0"/>
    <m/>
    <m/>
    <m/>
    <n v="0"/>
    <n v="51930"/>
  </r>
  <r>
    <n v="891411663"/>
    <s v="HOSP SANTA MONICA E.S.E"/>
    <m/>
    <s v="HSM1189128"/>
    <s v="HSM1189128"/>
    <s v="891411663_HSM1189128"/>
    <d v="2022-05-14T00:00:00"/>
    <d v="2022-07-21T00:00:00"/>
    <n v="87700"/>
    <n v="21979"/>
    <s v="Factura aceptada por la IPS"/>
    <x v="1"/>
    <n v="0"/>
    <m/>
    <m/>
    <m/>
    <n v="0"/>
    <n v="0"/>
    <m/>
    <m/>
    <n v="0"/>
    <n v="65721"/>
    <n v="0"/>
    <n v="4800057177"/>
    <d v="2022-09-14T00:00:00"/>
    <n v="14789240"/>
    <s v="Finalizada"/>
    <d v="2022-05-14T00:00:00"/>
    <d v="2022-07-21T00:00:00"/>
    <m/>
    <n v="87700"/>
    <n v="87700"/>
    <n v="65721"/>
    <n v="0"/>
    <n v="215752"/>
    <n v="0"/>
    <n v="21979"/>
    <n v="0"/>
    <n v="0"/>
    <n v="0"/>
    <m/>
    <m/>
    <m/>
    <n v="0"/>
    <n v="65721"/>
  </r>
  <r>
    <n v="891411663"/>
    <s v="HOSP SANTA MONICA E.S.E"/>
    <m/>
    <s v="HSM1189132"/>
    <s v="HSM1189132"/>
    <s v="891411663_HSM1189132"/>
    <d v="2022-05-14T00:00:00"/>
    <d v="2022-07-21T00:00:00"/>
    <n v="87700"/>
    <n v="21979"/>
    <s v="Factura aceptada por la IPS"/>
    <x v="1"/>
    <n v="0"/>
    <m/>
    <m/>
    <m/>
    <n v="0"/>
    <n v="0"/>
    <m/>
    <m/>
    <n v="0"/>
    <n v="65721"/>
    <n v="0"/>
    <n v="4800057177"/>
    <d v="2022-09-14T00:00:00"/>
    <n v="14789240"/>
    <s v="Finalizada"/>
    <d v="2022-05-14T00:00:00"/>
    <d v="2022-07-21T00:00:00"/>
    <m/>
    <n v="87700"/>
    <n v="87700"/>
    <n v="65721"/>
    <n v="0"/>
    <n v="215752"/>
    <n v="0"/>
    <n v="21979"/>
    <n v="0"/>
    <n v="0"/>
    <n v="0"/>
    <m/>
    <m/>
    <m/>
    <n v="0"/>
    <n v="65721"/>
  </r>
  <r>
    <n v="891411663"/>
    <s v="HOSP SANTA MONICA E.S.E"/>
    <m/>
    <s v="HSM1189134"/>
    <s v="HSM1189134"/>
    <s v="891411663_HSM1189134"/>
    <d v="2022-05-14T00:00:00"/>
    <d v="2022-07-21T00:00:00"/>
    <n v="87700"/>
    <n v="21979"/>
    <s v="Factura aceptada por la IPS"/>
    <x v="1"/>
    <n v="0"/>
    <m/>
    <m/>
    <m/>
    <n v="0"/>
    <n v="0"/>
    <m/>
    <m/>
    <n v="0"/>
    <n v="65721"/>
    <n v="0"/>
    <n v="4800057177"/>
    <d v="2022-09-14T00:00:00"/>
    <n v="14789240"/>
    <s v="Finalizada"/>
    <d v="2022-05-14T00:00:00"/>
    <d v="2022-07-21T00:00:00"/>
    <m/>
    <n v="87700"/>
    <n v="87700"/>
    <n v="65721"/>
    <n v="0"/>
    <n v="215752"/>
    <n v="0"/>
    <n v="21979"/>
    <n v="0"/>
    <n v="0"/>
    <n v="0"/>
    <m/>
    <m/>
    <m/>
    <n v="0"/>
    <n v="65721"/>
  </r>
  <r>
    <n v="891411663"/>
    <s v="HOSP SANTA MONICA E.S.E"/>
    <m/>
    <s v="HSM1189136"/>
    <s v="HSM1189136"/>
    <s v="891411663_HSM1189136"/>
    <d v="2022-05-14T00:00:00"/>
    <d v="2022-07-21T00:00:00"/>
    <n v="57700"/>
    <n v="5770"/>
    <s v="Factura aceptada por la IPS"/>
    <x v="1"/>
    <n v="0"/>
    <m/>
    <m/>
    <m/>
    <n v="0"/>
    <n v="0"/>
    <m/>
    <m/>
    <n v="0"/>
    <n v="51930"/>
    <n v="0"/>
    <n v="4800057177"/>
    <d v="2022-09-14T00:00:00"/>
    <n v="14789240"/>
    <s v="Finalizada"/>
    <d v="2022-05-14T00:00:00"/>
    <d v="2022-07-21T00:00:00"/>
    <m/>
    <n v="57700"/>
    <n v="57700"/>
    <n v="51930"/>
    <n v="0"/>
    <n v="51930"/>
    <n v="0"/>
    <n v="5770"/>
    <n v="0"/>
    <n v="0"/>
    <n v="0"/>
    <m/>
    <m/>
    <m/>
    <n v="0"/>
    <n v="51930"/>
  </r>
  <r>
    <n v="891411663"/>
    <s v="HOSP SANTA MONICA E.S.E"/>
    <m/>
    <s v="HSM1189138"/>
    <s v="HSM1189138"/>
    <s v="891411663_HSM1189138"/>
    <d v="2022-05-14T00:00:00"/>
    <d v="2022-07-21T00:00:00"/>
    <n v="50600"/>
    <n v="12600"/>
    <s v="Factura aceptada por la IPS"/>
    <x v="1"/>
    <n v="0"/>
    <m/>
    <m/>
    <m/>
    <n v="0"/>
    <n v="0"/>
    <m/>
    <m/>
    <n v="0"/>
    <n v="38000"/>
    <n v="0"/>
    <n v="4800057177"/>
    <d v="2022-09-14T00:00:00"/>
    <n v="14789240"/>
    <s v="Finalizada"/>
    <d v="2022-05-14T00:00:00"/>
    <d v="2022-07-21T00:00:00"/>
    <m/>
    <n v="50600"/>
    <n v="50600"/>
    <n v="38000"/>
    <n v="0"/>
    <n v="38000"/>
    <n v="0"/>
    <n v="12600"/>
    <n v="0"/>
    <n v="0"/>
    <n v="0"/>
    <m/>
    <m/>
    <m/>
    <n v="0"/>
    <n v="38000"/>
  </r>
  <r>
    <n v="891411663"/>
    <s v="HOSP SANTA MONICA E.S.E"/>
    <m/>
    <s v="HSM1189139"/>
    <s v="HSM1189139"/>
    <s v="891411663_HSM1189139"/>
    <d v="2022-05-14T00:00:00"/>
    <d v="2022-07-21T00:00:00"/>
    <n v="57700"/>
    <n v="5770"/>
    <s v="Factura aceptada por la IPS"/>
    <x v="1"/>
    <n v="0"/>
    <m/>
    <m/>
    <m/>
    <n v="0"/>
    <n v="0"/>
    <m/>
    <m/>
    <n v="0"/>
    <n v="51930"/>
    <n v="0"/>
    <n v="4800057177"/>
    <d v="2022-09-14T00:00:00"/>
    <n v="14789240"/>
    <s v="Finalizada"/>
    <d v="2022-05-14T00:00:00"/>
    <d v="2022-07-21T00:00:00"/>
    <m/>
    <n v="57700"/>
    <n v="57700"/>
    <n v="51930"/>
    <n v="0"/>
    <n v="51930"/>
    <n v="0"/>
    <n v="5770"/>
    <n v="0"/>
    <n v="0"/>
    <n v="0"/>
    <m/>
    <m/>
    <m/>
    <n v="0"/>
    <n v="51930"/>
  </r>
  <r>
    <n v="891411663"/>
    <s v="HOSP SANTA MONICA E.S.E"/>
    <m/>
    <s v="HSM1189141"/>
    <s v="HSM1189141"/>
    <s v="891411663_HSM1189141"/>
    <d v="2022-05-14T00:00:00"/>
    <d v="2022-07-21T00:00:00"/>
    <n v="27700"/>
    <n v="6950"/>
    <s v="Factura aceptada por la IPS"/>
    <x v="1"/>
    <n v="0"/>
    <m/>
    <m/>
    <m/>
    <n v="0"/>
    <n v="0"/>
    <m/>
    <m/>
    <n v="0"/>
    <n v="20750"/>
    <n v="0"/>
    <n v="4800057177"/>
    <d v="2022-09-14T00:00:00"/>
    <n v="14789240"/>
    <s v="Finalizada"/>
    <d v="2022-05-14T00:00:00"/>
    <d v="2022-07-21T00:00:00"/>
    <m/>
    <n v="27700"/>
    <n v="27700"/>
    <n v="20750"/>
    <n v="0"/>
    <n v="20750"/>
    <n v="0"/>
    <n v="6950"/>
    <n v="0"/>
    <n v="0"/>
    <n v="0"/>
    <m/>
    <m/>
    <m/>
    <n v="0"/>
    <n v="20750"/>
  </r>
  <r>
    <n v="891411663"/>
    <s v="HOSP SANTA MONICA E.S.E"/>
    <m/>
    <s v="HSM1189142"/>
    <s v="HSM1189142"/>
    <s v="891411663_HSM1189142"/>
    <d v="2022-05-14T00:00:00"/>
    <d v="2022-07-21T00:00:00"/>
    <n v="111600"/>
    <n v="27900"/>
    <s v="Factura aceptada por la IPS"/>
    <x v="1"/>
    <n v="0"/>
    <m/>
    <m/>
    <m/>
    <n v="0"/>
    <n v="0"/>
    <m/>
    <m/>
    <n v="0"/>
    <n v="83700"/>
    <n v="0"/>
    <n v="4800057177"/>
    <d v="2022-09-14T00:00:00"/>
    <n v="14789240"/>
    <s v="Finalizada"/>
    <d v="2022-05-14T00:00:00"/>
    <d v="2022-07-21T00:00:00"/>
    <m/>
    <n v="111600"/>
    <n v="111600"/>
    <n v="83700"/>
    <n v="0"/>
    <n v="38000"/>
    <n v="0"/>
    <n v="27900"/>
    <n v="0"/>
    <n v="0"/>
    <n v="0"/>
    <m/>
    <m/>
    <m/>
    <n v="0"/>
    <n v="83700"/>
  </r>
  <r>
    <n v="891411663"/>
    <s v="HOSP SANTA MONICA E.S.E"/>
    <m/>
    <s v="HSM1189148"/>
    <s v="HSM1189148"/>
    <s v="891411663_HSM1189148"/>
    <d v="2022-05-14T00:00:00"/>
    <d v="2022-07-21T00:00:00"/>
    <n v="57700"/>
    <n v="5770"/>
    <s v="Factura aceptada por la IPS"/>
    <x v="1"/>
    <n v="0"/>
    <m/>
    <m/>
    <m/>
    <n v="0"/>
    <n v="0"/>
    <m/>
    <m/>
    <n v="0"/>
    <n v="51930"/>
    <n v="0"/>
    <n v="4800057177"/>
    <d v="2022-09-14T00:00:00"/>
    <n v="14789240"/>
    <s v="Finalizada"/>
    <d v="2022-05-14T00:00:00"/>
    <d v="2022-07-21T00:00:00"/>
    <m/>
    <n v="57700"/>
    <n v="57700"/>
    <n v="51930"/>
    <n v="0"/>
    <n v="51930"/>
    <n v="0"/>
    <n v="5770"/>
    <n v="0"/>
    <n v="0"/>
    <n v="0"/>
    <m/>
    <m/>
    <m/>
    <n v="0"/>
    <n v="51930"/>
  </r>
  <r>
    <n v="891411663"/>
    <s v="HOSP SANTA MONICA E.S.E"/>
    <m/>
    <s v="HSM1189150"/>
    <s v="HSM1189150"/>
    <s v="891411663_HSM1189150"/>
    <d v="2022-05-14T00:00:00"/>
    <d v="2022-07-21T00:00:00"/>
    <n v="57700"/>
    <n v="5770"/>
    <s v="Factura aceptada por la IPS"/>
    <x v="1"/>
    <n v="0"/>
    <m/>
    <m/>
    <m/>
    <n v="0"/>
    <n v="0"/>
    <m/>
    <m/>
    <n v="0"/>
    <n v="51930"/>
    <n v="0"/>
    <n v="4800057177"/>
    <d v="2022-09-14T00:00:00"/>
    <n v="14789240"/>
    <s v="Finalizada"/>
    <d v="2022-05-14T00:00:00"/>
    <d v="2022-07-21T00:00:00"/>
    <m/>
    <n v="57700"/>
    <n v="57700"/>
    <n v="51930"/>
    <n v="0"/>
    <n v="51930"/>
    <n v="0"/>
    <n v="5770"/>
    <n v="0"/>
    <n v="0"/>
    <n v="0"/>
    <m/>
    <m/>
    <m/>
    <n v="0"/>
    <n v="51930"/>
  </r>
  <r>
    <n v="891411663"/>
    <s v="HOSP SANTA MONICA E.S.E"/>
    <m/>
    <s v="HSM1189151"/>
    <s v="HSM1189151"/>
    <s v="891411663_HSM1189151"/>
    <d v="2022-05-14T00:00:00"/>
    <d v="2022-07-21T00:00:00"/>
    <n v="57700"/>
    <n v="5770"/>
    <s v="Factura aceptada por la IPS"/>
    <x v="1"/>
    <n v="0"/>
    <m/>
    <m/>
    <m/>
    <n v="0"/>
    <n v="0"/>
    <m/>
    <m/>
    <n v="0"/>
    <n v="51930"/>
    <n v="0"/>
    <n v="4800057177"/>
    <d v="2022-09-14T00:00:00"/>
    <n v="14789240"/>
    <s v="Finalizada"/>
    <d v="2022-05-14T00:00:00"/>
    <d v="2022-07-21T00:00:00"/>
    <m/>
    <n v="57700"/>
    <n v="57700"/>
    <n v="51930"/>
    <n v="0"/>
    <n v="51930"/>
    <n v="0"/>
    <n v="5770"/>
    <n v="0"/>
    <n v="0"/>
    <n v="0"/>
    <m/>
    <m/>
    <m/>
    <n v="0"/>
    <n v="51930"/>
  </r>
  <r>
    <n v="891411663"/>
    <s v="HOSP SANTA MONICA E.S.E"/>
    <m/>
    <s v="HSM1189153"/>
    <s v="HSM1189153"/>
    <s v="891411663_HSM1189153"/>
    <d v="2022-05-14T00:00:00"/>
    <d v="2022-07-21T00:00:00"/>
    <n v="172700"/>
    <n v="43199"/>
    <s v="Factura aceptada por la IPS"/>
    <x v="1"/>
    <n v="0"/>
    <m/>
    <m/>
    <m/>
    <n v="0"/>
    <n v="0"/>
    <m/>
    <m/>
    <n v="0"/>
    <n v="129501"/>
    <n v="0"/>
    <n v="4800057177"/>
    <d v="2022-09-14T00:00:00"/>
    <n v="14789240"/>
    <s v="Finalizada"/>
    <d v="2022-05-14T00:00:00"/>
    <d v="2022-07-21T00:00:00"/>
    <m/>
    <n v="172700"/>
    <n v="172700"/>
    <n v="129501"/>
    <n v="0"/>
    <n v="129501"/>
    <n v="0"/>
    <n v="43199"/>
    <n v="0"/>
    <n v="0"/>
    <n v="0"/>
    <m/>
    <m/>
    <m/>
    <n v="0"/>
    <n v="129501"/>
  </r>
  <r>
    <n v="891411663"/>
    <s v="HOSP SANTA MONICA E.S.E"/>
    <m/>
    <s v="HSM1189154"/>
    <s v="HSM1189154"/>
    <s v="891411663_HSM1189154"/>
    <d v="2022-05-14T00:00:00"/>
    <d v="2022-07-21T00:00:00"/>
    <n v="57700"/>
    <n v="5770"/>
    <s v="Factura aceptada por la IPS"/>
    <x v="1"/>
    <n v="0"/>
    <m/>
    <m/>
    <m/>
    <n v="0"/>
    <n v="0"/>
    <m/>
    <m/>
    <n v="0"/>
    <n v="51930"/>
    <n v="0"/>
    <n v="4800057177"/>
    <d v="2022-09-14T00:00:00"/>
    <n v="14789240"/>
    <s v="Finalizada"/>
    <d v="2022-05-14T00:00:00"/>
    <d v="2022-07-21T00:00:00"/>
    <m/>
    <n v="57700"/>
    <n v="57700"/>
    <n v="51930"/>
    <n v="0"/>
    <n v="51930"/>
    <n v="0"/>
    <n v="5770"/>
    <n v="0"/>
    <n v="0"/>
    <n v="0"/>
    <m/>
    <m/>
    <m/>
    <n v="0"/>
    <n v="51930"/>
  </r>
  <r>
    <n v="891411663"/>
    <s v="HOSP SANTA MONICA E.S.E"/>
    <m/>
    <s v="HSM1189156"/>
    <s v="HSM1189156"/>
    <s v="891411663_HSM1189156"/>
    <d v="2022-05-14T00:00:00"/>
    <d v="2022-07-21T00:00:00"/>
    <n v="18300"/>
    <n v="4575"/>
    <s v="Factura aceptada por la IPS"/>
    <x v="1"/>
    <n v="0"/>
    <m/>
    <m/>
    <m/>
    <n v="0"/>
    <n v="0"/>
    <m/>
    <m/>
    <n v="0"/>
    <n v="13725"/>
    <n v="0"/>
    <n v="4800057177"/>
    <d v="2022-09-14T00:00:00"/>
    <n v="14789240"/>
    <s v="Finalizada"/>
    <d v="2022-05-14T00:00:00"/>
    <d v="2022-07-21T00:00:00"/>
    <m/>
    <n v="18300"/>
    <n v="18300"/>
    <n v="13725"/>
    <n v="0"/>
    <n v="21750"/>
    <n v="0"/>
    <n v="4575"/>
    <n v="0"/>
    <n v="0"/>
    <n v="0"/>
    <m/>
    <m/>
    <m/>
    <n v="0"/>
    <n v="13725"/>
  </r>
  <r>
    <n v="891411663"/>
    <s v="HOSP SANTA MONICA E.S.E"/>
    <m/>
    <s v="HSM1189157"/>
    <s v="HSM1189157"/>
    <s v="891411663_HSM1189157"/>
    <d v="2022-05-14T00:00:00"/>
    <d v="2022-07-21T00:00:00"/>
    <n v="16700"/>
    <n v="4200"/>
    <s v="Factura aceptada por la IPS"/>
    <x v="1"/>
    <n v="0"/>
    <m/>
    <m/>
    <m/>
    <n v="0"/>
    <n v="0"/>
    <m/>
    <m/>
    <n v="0"/>
    <n v="12500"/>
    <n v="0"/>
    <n v="4800057177"/>
    <d v="2022-09-14T00:00:00"/>
    <n v="14789240"/>
    <s v="Finalizada"/>
    <d v="2022-05-14T00:00:00"/>
    <d v="2022-07-21T00:00:00"/>
    <m/>
    <n v="16700"/>
    <n v="16700"/>
    <n v="12500"/>
    <n v="0"/>
    <n v="12500"/>
    <n v="0"/>
    <n v="4200"/>
    <n v="0"/>
    <n v="0"/>
    <n v="0"/>
    <m/>
    <m/>
    <m/>
    <n v="0"/>
    <n v="12500"/>
  </r>
  <r>
    <n v="891411663"/>
    <s v="HOSP SANTA MONICA E.S.E"/>
    <m/>
    <s v="HSM1189160"/>
    <s v="HSM1189160"/>
    <s v="891411663_HSM1189160"/>
    <d v="2022-05-14T00:00:00"/>
    <d v="2022-07-21T00:00:00"/>
    <n v="87700"/>
    <n v="21979"/>
    <s v="Factura aceptada por la IPS"/>
    <x v="1"/>
    <n v="0"/>
    <m/>
    <m/>
    <m/>
    <n v="0"/>
    <n v="0"/>
    <m/>
    <m/>
    <n v="0"/>
    <n v="65721"/>
    <n v="0"/>
    <n v="4800057177"/>
    <d v="2022-09-14T00:00:00"/>
    <n v="14789240"/>
    <s v="Finalizada"/>
    <d v="2022-05-14T00:00:00"/>
    <d v="2022-07-21T00:00:00"/>
    <m/>
    <n v="87700"/>
    <n v="87700"/>
    <n v="65721"/>
    <n v="0"/>
    <n v="215752"/>
    <n v="0"/>
    <n v="21979"/>
    <n v="0"/>
    <n v="0"/>
    <n v="0"/>
    <m/>
    <m/>
    <m/>
    <n v="0"/>
    <n v="65721"/>
  </r>
  <r>
    <n v="891411663"/>
    <s v="HOSP SANTA MONICA E.S.E"/>
    <m/>
    <s v="HSM1189164"/>
    <s v="HSM1189164"/>
    <s v="891411663_HSM1189164"/>
    <d v="2022-05-14T00:00:00"/>
    <d v="2022-07-21T00:00:00"/>
    <n v="300700"/>
    <n v="171175"/>
    <s v="Factura aceptada por la IPS"/>
    <x v="1"/>
    <n v="0"/>
    <m/>
    <m/>
    <m/>
    <n v="0"/>
    <n v="0"/>
    <m/>
    <m/>
    <n v="0"/>
    <n v="129525"/>
    <n v="0"/>
    <n v="4800057177"/>
    <d v="2022-09-14T00:00:00"/>
    <n v="14789240"/>
    <s v="Finalizada"/>
    <d v="2022-05-14T00:00:00"/>
    <d v="2022-07-21T00:00:00"/>
    <m/>
    <n v="300700"/>
    <n v="300700"/>
    <n v="129525"/>
    <n v="0"/>
    <n v="129501"/>
    <n v="0"/>
    <n v="171175"/>
    <n v="0"/>
    <n v="0"/>
    <n v="0"/>
    <m/>
    <m/>
    <m/>
    <n v="0"/>
    <n v="129525"/>
  </r>
  <r>
    <n v="891411663"/>
    <s v="HOSP SANTA MONICA E.S.E"/>
    <m/>
    <s v="HSM1189166"/>
    <s v="HSM1189166"/>
    <s v="891411663_HSM1189166"/>
    <d v="2022-05-14T00:00:00"/>
    <d v="2022-07-21T00:00:00"/>
    <n v="72700"/>
    <n v="47950"/>
    <s v="Factura aceptada por la IPS"/>
    <x v="1"/>
    <n v="0"/>
    <m/>
    <m/>
    <m/>
    <n v="0"/>
    <n v="0"/>
    <m/>
    <m/>
    <n v="0"/>
    <n v="24750"/>
    <n v="0"/>
    <n v="4800057177"/>
    <d v="2022-09-14T00:00:00"/>
    <n v="14789240"/>
    <s v="Finalizada"/>
    <d v="2022-05-14T00:00:00"/>
    <d v="2022-07-21T00:00:00"/>
    <m/>
    <n v="72700"/>
    <n v="72700"/>
    <n v="24750"/>
    <n v="0"/>
    <n v="24750"/>
    <n v="0"/>
    <n v="47950"/>
    <n v="0"/>
    <n v="0"/>
    <n v="0"/>
    <m/>
    <m/>
    <m/>
    <n v="0"/>
    <n v="24750"/>
  </r>
  <r>
    <n v="891411663"/>
    <s v="HOSP SANTA MONICA E.S.E"/>
    <m/>
    <s v="HSM1189169"/>
    <s v="HSM1189169"/>
    <s v="891411663_HSM1189169"/>
    <d v="2022-05-14T00:00:00"/>
    <d v="2022-07-21T00:00:00"/>
    <n v="57700"/>
    <n v="5770"/>
    <s v="Factura aceptada por la IPS"/>
    <x v="1"/>
    <n v="0"/>
    <m/>
    <m/>
    <m/>
    <n v="0"/>
    <n v="0"/>
    <m/>
    <m/>
    <n v="0"/>
    <n v="51930"/>
    <n v="0"/>
    <n v="4800057177"/>
    <d v="2022-09-14T00:00:00"/>
    <n v="14789240"/>
    <s v="Finalizada"/>
    <d v="2022-05-14T00:00:00"/>
    <d v="2022-07-21T00:00:00"/>
    <m/>
    <n v="57700"/>
    <n v="57700"/>
    <n v="51930"/>
    <n v="0"/>
    <n v="51930"/>
    <n v="0"/>
    <n v="5770"/>
    <n v="0"/>
    <n v="0"/>
    <n v="0"/>
    <m/>
    <m/>
    <m/>
    <n v="0"/>
    <n v="51930"/>
  </r>
  <r>
    <n v="891411663"/>
    <s v="HOSP SANTA MONICA E.S.E"/>
    <m/>
    <s v="HSM1189171"/>
    <s v="HSM1189171"/>
    <s v="891411663_HSM1189171"/>
    <d v="2022-05-14T00:00:00"/>
    <d v="2022-07-21T00:00:00"/>
    <n v="57700"/>
    <n v="5770"/>
    <s v="Factura aceptada por la IPS"/>
    <x v="1"/>
    <n v="0"/>
    <m/>
    <m/>
    <m/>
    <n v="0"/>
    <n v="0"/>
    <m/>
    <m/>
    <n v="0"/>
    <n v="51930"/>
    <n v="0"/>
    <n v="4800057177"/>
    <d v="2022-09-14T00:00:00"/>
    <n v="14789240"/>
    <s v="Finalizada"/>
    <d v="2022-05-14T00:00:00"/>
    <d v="2022-07-21T00:00:00"/>
    <m/>
    <n v="57700"/>
    <n v="57700"/>
    <n v="51930"/>
    <n v="0"/>
    <n v="51930"/>
    <n v="0"/>
    <n v="5770"/>
    <n v="0"/>
    <n v="0"/>
    <n v="0"/>
    <m/>
    <m/>
    <m/>
    <n v="0"/>
    <n v="51930"/>
  </r>
  <r>
    <n v="891411663"/>
    <s v="HOSP SANTA MONICA E.S.E"/>
    <m/>
    <s v="HSM1189174"/>
    <s v="HSM1189174"/>
    <s v="891411663_HSM1189174"/>
    <d v="2022-05-14T00:00:00"/>
    <d v="2022-07-21T00:00:00"/>
    <n v="57700"/>
    <n v="5770"/>
    <s v="Factura aceptada por la IPS"/>
    <x v="1"/>
    <n v="0"/>
    <m/>
    <m/>
    <m/>
    <n v="0"/>
    <n v="0"/>
    <m/>
    <m/>
    <n v="0"/>
    <n v="51930"/>
    <n v="0"/>
    <n v="4800057177"/>
    <d v="2022-09-14T00:00:00"/>
    <n v="14789240"/>
    <s v="Finalizada"/>
    <d v="2022-05-14T00:00:00"/>
    <d v="2022-07-21T00:00:00"/>
    <m/>
    <n v="57700"/>
    <n v="57700"/>
    <n v="51930"/>
    <n v="0"/>
    <n v="51930"/>
    <n v="0"/>
    <n v="5770"/>
    <n v="0"/>
    <n v="0"/>
    <n v="0"/>
    <m/>
    <m/>
    <m/>
    <n v="0"/>
    <n v="51930"/>
  </r>
  <r>
    <n v="891411663"/>
    <s v="HOSP SANTA MONICA E.S.E"/>
    <m/>
    <s v="HSM1189177"/>
    <s v="HSM1189177"/>
    <s v="891411663_HSM1189177"/>
    <d v="2022-05-14T00:00:00"/>
    <d v="2022-07-21T00:00:00"/>
    <n v="137000"/>
    <n v="34250"/>
    <s v="Factura aceptada por la IPS"/>
    <x v="1"/>
    <n v="0"/>
    <m/>
    <m/>
    <m/>
    <n v="0"/>
    <n v="0"/>
    <m/>
    <m/>
    <n v="0"/>
    <n v="102750"/>
    <n v="0"/>
    <n v="4800057177"/>
    <d v="2022-09-14T00:00:00"/>
    <n v="14789240"/>
    <s v="Finalizada"/>
    <d v="2022-05-14T00:00:00"/>
    <d v="2022-07-21T00:00:00"/>
    <m/>
    <n v="137000"/>
    <n v="137000"/>
    <n v="102750"/>
    <n v="0"/>
    <n v="102750"/>
    <n v="0"/>
    <n v="34250"/>
    <n v="0"/>
    <n v="0"/>
    <n v="0"/>
    <m/>
    <m/>
    <m/>
    <n v="0"/>
    <n v="102750"/>
  </r>
  <r>
    <n v="891411663"/>
    <s v="HOSP SANTA MONICA E.S.E"/>
    <m/>
    <s v="HSM1189178"/>
    <s v="HSM1189178"/>
    <s v="891411663_HSM1189178"/>
    <d v="2022-05-14T00:00:00"/>
    <d v="2022-07-21T00:00:00"/>
    <n v="257300"/>
    <n v="64325"/>
    <s v="Factura aceptada por la IPS"/>
    <x v="1"/>
    <n v="0"/>
    <m/>
    <m/>
    <m/>
    <n v="0"/>
    <n v="0"/>
    <m/>
    <m/>
    <n v="0"/>
    <n v="192975"/>
    <n v="0"/>
    <n v="4800057177"/>
    <d v="2022-09-14T00:00:00"/>
    <n v="14789240"/>
    <s v="Finalizada"/>
    <d v="2022-05-14T00:00:00"/>
    <d v="2022-07-21T00:00:00"/>
    <m/>
    <n v="257300"/>
    <n v="257300"/>
    <n v="192975"/>
    <n v="0"/>
    <n v="24750"/>
    <n v="0"/>
    <n v="64325"/>
    <n v="0"/>
    <n v="0"/>
    <n v="0"/>
    <m/>
    <m/>
    <m/>
    <n v="0"/>
    <n v="192975"/>
  </r>
  <r>
    <n v="891411663"/>
    <s v="HOSP SANTA MONICA E.S.E"/>
    <m/>
    <s v="HSM1189180"/>
    <s v="HSM1189180"/>
    <s v="891411663_HSM1189180"/>
    <d v="2022-05-14T00:00:00"/>
    <d v="2022-07-21T00:00:00"/>
    <n v="157000"/>
    <n v="39250"/>
    <s v="Factura aceptada por la IPS"/>
    <x v="1"/>
    <n v="0"/>
    <m/>
    <m/>
    <m/>
    <n v="0"/>
    <n v="0"/>
    <m/>
    <m/>
    <n v="0"/>
    <n v="117750"/>
    <n v="0"/>
    <n v="4800057177"/>
    <d v="2022-09-14T00:00:00"/>
    <n v="14789240"/>
    <s v="Finalizada"/>
    <d v="2022-05-14T00:00:00"/>
    <d v="2022-07-21T00:00:00"/>
    <m/>
    <n v="157000"/>
    <n v="157000"/>
    <n v="117750"/>
    <n v="0"/>
    <n v="117750"/>
    <n v="0"/>
    <n v="39250"/>
    <n v="0"/>
    <n v="0"/>
    <n v="0"/>
    <m/>
    <m/>
    <m/>
    <n v="0"/>
    <n v="117750"/>
  </r>
  <r>
    <n v="891411663"/>
    <s v="HOSP SANTA MONICA E.S.E"/>
    <m/>
    <s v="HSM1189182"/>
    <s v="HSM1189182"/>
    <s v="891411663_HSM1189182"/>
    <d v="2022-05-14T00:00:00"/>
    <d v="2022-07-21T00:00:00"/>
    <n v="133300"/>
    <n v="33300"/>
    <s v="Factura aceptada por la IPS"/>
    <x v="1"/>
    <n v="0"/>
    <m/>
    <m/>
    <m/>
    <n v="0"/>
    <n v="0"/>
    <m/>
    <m/>
    <n v="0"/>
    <n v="100000"/>
    <n v="0"/>
    <n v="4800057177"/>
    <d v="2022-09-14T00:00:00"/>
    <n v="14789240"/>
    <s v="Finalizada"/>
    <d v="2022-05-14T00:00:00"/>
    <d v="2022-07-21T00:00:00"/>
    <m/>
    <n v="133300"/>
    <n v="133300"/>
    <n v="100000"/>
    <n v="0"/>
    <n v="100000"/>
    <n v="0"/>
    <n v="33300"/>
    <n v="0"/>
    <n v="0"/>
    <n v="0"/>
    <m/>
    <m/>
    <m/>
    <n v="0"/>
    <n v="100000"/>
  </r>
  <r>
    <n v="891411663"/>
    <s v="HOSP SANTA MONICA E.S.E"/>
    <m/>
    <s v="HSM1189183"/>
    <s v="HSM1189183"/>
    <s v="891411663_HSM1189183"/>
    <d v="2022-05-14T00:00:00"/>
    <d v="2022-07-21T00:00:00"/>
    <n v="57700"/>
    <n v="5770"/>
    <s v="Factura aceptada por la IPS"/>
    <x v="1"/>
    <n v="0"/>
    <m/>
    <m/>
    <m/>
    <n v="0"/>
    <n v="0"/>
    <m/>
    <m/>
    <n v="0"/>
    <n v="51930"/>
    <n v="0"/>
    <n v="4800057177"/>
    <d v="2022-09-14T00:00:00"/>
    <n v="14789240"/>
    <s v="Finalizada"/>
    <d v="2022-05-14T00:00:00"/>
    <d v="2022-07-21T00:00:00"/>
    <m/>
    <n v="57700"/>
    <n v="57700"/>
    <n v="51930"/>
    <n v="0"/>
    <n v="51930"/>
    <n v="0"/>
    <n v="5770"/>
    <n v="0"/>
    <n v="0"/>
    <n v="0"/>
    <m/>
    <m/>
    <m/>
    <n v="0"/>
    <n v="51930"/>
  </r>
  <r>
    <n v="891411663"/>
    <s v="HOSP SANTA MONICA E.S.E"/>
    <m/>
    <s v="HSM1189184"/>
    <s v="HSM1189184"/>
    <s v="891411663_HSM1189184"/>
    <d v="2022-05-14T00:00:00"/>
    <d v="2022-07-21T00:00:00"/>
    <n v="79600"/>
    <n v="19850"/>
    <s v="Factura aceptada por la IPS"/>
    <x v="1"/>
    <n v="0"/>
    <m/>
    <m/>
    <m/>
    <n v="0"/>
    <n v="0"/>
    <m/>
    <m/>
    <n v="0"/>
    <n v="59750"/>
    <n v="0"/>
    <n v="4800057177"/>
    <d v="2022-09-14T00:00:00"/>
    <n v="14789240"/>
    <s v="Finalizada"/>
    <d v="2022-05-14T00:00:00"/>
    <d v="2022-07-21T00:00:00"/>
    <m/>
    <n v="79600"/>
    <n v="79600"/>
    <n v="59750"/>
    <n v="0"/>
    <n v="30250"/>
    <n v="0"/>
    <n v="19850"/>
    <n v="0"/>
    <n v="0"/>
    <n v="0"/>
    <m/>
    <m/>
    <m/>
    <n v="0"/>
    <n v="59750"/>
  </r>
  <r>
    <n v="891411663"/>
    <s v="HOSP SANTA MONICA E.S.E"/>
    <m/>
    <s v="HSM1189186"/>
    <s v="HSM1189186"/>
    <s v="891411663_HSM1189186"/>
    <d v="2022-05-14T00:00:00"/>
    <d v="2022-07-21T00:00:00"/>
    <n v="74600"/>
    <n v="32350"/>
    <s v="Factura aceptada por la IPS"/>
    <x v="1"/>
    <n v="0"/>
    <m/>
    <m/>
    <m/>
    <n v="0"/>
    <n v="0"/>
    <m/>
    <m/>
    <n v="0"/>
    <n v="42250"/>
    <n v="0"/>
    <n v="4800057177"/>
    <d v="2022-09-14T00:00:00"/>
    <n v="14789240"/>
    <s v="Finalizada"/>
    <d v="2022-05-14T00:00:00"/>
    <d v="2022-07-21T00:00:00"/>
    <m/>
    <n v="74600"/>
    <n v="74600"/>
    <n v="42250"/>
    <n v="0"/>
    <n v="42250"/>
    <n v="0"/>
    <n v="32350"/>
    <n v="0"/>
    <n v="0"/>
    <n v="0"/>
    <m/>
    <m/>
    <m/>
    <n v="0"/>
    <n v="42250"/>
  </r>
  <r>
    <n v="891411663"/>
    <s v="HOSP SANTA MONICA E.S.E"/>
    <m/>
    <s v="HSM1189189"/>
    <s v="HSM1189189"/>
    <s v="891411663_HSM1189189"/>
    <d v="2022-05-14T00:00:00"/>
    <d v="2022-07-21T00:00:00"/>
    <n v="57700"/>
    <n v="5770"/>
    <s v="Factura aceptada por la IPS"/>
    <x v="1"/>
    <n v="0"/>
    <m/>
    <m/>
    <m/>
    <n v="0"/>
    <n v="0"/>
    <m/>
    <m/>
    <n v="0"/>
    <n v="51930"/>
    <n v="0"/>
    <n v="4800057177"/>
    <d v="2022-09-14T00:00:00"/>
    <n v="14789240"/>
    <s v="Finalizada"/>
    <d v="2022-05-14T00:00:00"/>
    <d v="2022-07-21T00:00:00"/>
    <m/>
    <n v="57700"/>
    <n v="57700"/>
    <n v="51930"/>
    <n v="0"/>
    <n v="51930"/>
    <n v="0"/>
    <n v="5770"/>
    <n v="0"/>
    <n v="0"/>
    <n v="0"/>
    <m/>
    <m/>
    <m/>
    <n v="0"/>
    <n v="51930"/>
  </r>
  <r>
    <n v="891411663"/>
    <s v="HOSP SANTA MONICA E.S.E"/>
    <m/>
    <s v="HSM1189191"/>
    <s v="HSM1189191"/>
    <s v="891411663_HSM1189191"/>
    <d v="2022-05-14T00:00:00"/>
    <d v="2022-07-21T00:00:00"/>
    <n v="57700"/>
    <n v="5770"/>
    <s v="Factura aceptada por la IPS"/>
    <x v="1"/>
    <n v="0"/>
    <m/>
    <m/>
    <m/>
    <n v="0"/>
    <n v="0"/>
    <m/>
    <m/>
    <n v="0"/>
    <n v="51930"/>
    <n v="0"/>
    <n v="4800057177"/>
    <d v="2022-09-14T00:00:00"/>
    <n v="14789240"/>
    <s v="Finalizada"/>
    <d v="2022-05-14T00:00:00"/>
    <d v="2022-07-21T00:00:00"/>
    <m/>
    <n v="57700"/>
    <n v="57700"/>
    <n v="51930"/>
    <n v="0"/>
    <n v="51930"/>
    <n v="0"/>
    <n v="5770"/>
    <n v="0"/>
    <n v="0"/>
    <n v="0"/>
    <m/>
    <m/>
    <m/>
    <n v="0"/>
    <n v="51930"/>
  </r>
  <r>
    <n v="891411663"/>
    <s v="HOSP SANTA MONICA E.S.E"/>
    <m/>
    <s v="HSM1189192"/>
    <s v="HSM1189192"/>
    <s v="891411663_HSM1189192"/>
    <d v="2022-05-14T00:00:00"/>
    <d v="2022-07-21T00:00:00"/>
    <n v="57700"/>
    <n v="5770"/>
    <s v="Factura aceptada por la IPS"/>
    <x v="1"/>
    <n v="0"/>
    <m/>
    <m/>
    <m/>
    <n v="0"/>
    <n v="0"/>
    <m/>
    <m/>
    <n v="0"/>
    <n v="51930"/>
    <n v="0"/>
    <n v="4800057177"/>
    <d v="2022-09-14T00:00:00"/>
    <n v="14789240"/>
    <s v="Finalizada"/>
    <d v="2022-05-14T00:00:00"/>
    <d v="2022-07-21T00:00:00"/>
    <m/>
    <n v="57700"/>
    <n v="57700"/>
    <n v="51930"/>
    <n v="0"/>
    <n v="51930"/>
    <n v="0"/>
    <n v="5770"/>
    <n v="0"/>
    <n v="0"/>
    <n v="0"/>
    <m/>
    <m/>
    <m/>
    <n v="0"/>
    <n v="51930"/>
  </r>
  <r>
    <n v="891411663"/>
    <s v="HOSP SANTA MONICA E.S.E"/>
    <m/>
    <s v="HSM1189195"/>
    <s v="HSM1189195"/>
    <s v="891411663_HSM1189195"/>
    <d v="2022-05-14T00:00:00"/>
    <d v="2022-07-21T00:00:00"/>
    <n v="50600"/>
    <n v="12600"/>
    <s v="Factura aceptada por la IPS"/>
    <x v="1"/>
    <n v="0"/>
    <m/>
    <m/>
    <m/>
    <n v="0"/>
    <n v="0"/>
    <m/>
    <m/>
    <n v="0"/>
    <n v="38000"/>
    <n v="0"/>
    <n v="4800057177"/>
    <d v="2022-09-14T00:00:00"/>
    <n v="14789240"/>
    <s v="Finalizada"/>
    <d v="2022-05-14T00:00:00"/>
    <d v="2022-07-21T00:00:00"/>
    <m/>
    <n v="50600"/>
    <n v="50600"/>
    <n v="38000"/>
    <n v="0"/>
    <n v="38000"/>
    <n v="0"/>
    <n v="12600"/>
    <n v="0"/>
    <n v="0"/>
    <n v="0"/>
    <m/>
    <m/>
    <m/>
    <n v="0"/>
    <n v="38000"/>
  </r>
  <r>
    <n v="891411663"/>
    <s v="HOSP SANTA MONICA E.S.E"/>
    <m/>
    <s v="HSM1189442"/>
    <s v="HSM1189442"/>
    <s v="891411663_HSM1189442"/>
    <d v="2022-05-16T00:00:00"/>
    <d v="2022-07-21T00:00:00"/>
    <n v="57700"/>
    <n v="34390"/>
    <s v="Factura aceptada por la IPS"/>
    <x v="1"/>
    <n v="0"/>
    <m/>
    <m/>
    <m/>
    <n v="0"/>
    <n v="0"/>
    <m/>
    <m/>
    <n v="0"/>
    <n v="23310"/>
    <n v="0"/>
    <n v="4800057177"/>
    <d v="2022-09-14T00:00:00"/>
    <n v="14789240"/>
    <s v="Finalizada"/>
    <d v="2022-05-16T00:00:00"/>
    <d v="2022-07-21T00:00:00"/>
    <m/>
    <n v="57700"/>
    <n v="57700"/>
    <n v="23310"/>
    <n v="0"/>
    <n v="23130"/>
    <n v="0"/>
    <n v="34390"/>
    <n v="0"/>
    <n v="0"/>
    <n v="0"/>
    <m/>
    <m/>
    <m/>
    <n v="0"/>
    <n v="23310"/>
  </r>
  <r>
    <n v="891411663"/>
    <s v="HOSP SANTA MONICA E.S.E"/>
    <m/>
    <s v="HSM1189447"/>
    <s v="HSM1189447"/>
    <s v="891411663_HSM1189447"/>
    <d v="2022-05-16T00:00:00"/>
    <d v="2022-07-21T00:00:00"/>
    <n v="87700"/>
    <n v="21949"/>
    <s v="Factura aceptada por la IPS"/>
    <x v="1"/>
    <n v="0"/>
    <m/>
    <m/>
    <m/>
    <n v="0"/>
    <n v="0"/>
    <m/>
    <m/>
    <n v="0"/>
    <n v="65751"/>
    <n v="0"/>
    <n v="4800057177"/>
    <d v="2022-09-14T00:00:00"/>
    <n v="14789240"/>
    <s v="Finalizada"/>
    <d v="2022-05-16T00:00:00"/>
    <d v="2022-07-21T00:00:00"/>
    <m/>
    <n v="87700"/>
    <n v="87700"/>
    <n v="65751"/>
    <n v="0"/>
    <n v="65751"/>
    <n v="0"/>
    <n v="21949"/>
    <n v="0"/>
    <n v="0"/>
    <n v="0"/>
    <m/>
    <m/>
    <m/>
    <n v="0"/>
    <n v="65751"/>
  </r>
  <r>
    <n v="891411663"/>
    <s v="HOSP SANTA MONICA E.S.E"/>
    <m/>
    <s v="HSM1189801"/>
    <s v="HSM1189801"/>
    <s v="891411663_HSM1189801"/>
    <d v="2022-05-17T00:00:00"/>
    <d v="2022-07-21T00:00:00"/>
    <n v="56300"/>
    <n v="14050"/>
    <s v="Factura aceptada por la IPS"/>
    <x v="1"/>
    <n v="0"/>
    <m/>
    <m/>
    <m/>
    <n v="0"/>
    <n v="0"/>
    <m/>
    <m/>
    <n v="0"/>
    <n v="42250"/>
    <n v="0"/>
    <n v="4800057177"/>
    <d v="2022-09-14T00:00:00"/>
    <n v="14789240"/>
    <s v="Finalizada"/>
    <d v="2022-05-17T00:00:00"/>
    <d v="2022-07-21T00:00:00"/>
    <m/>
    <n v="56300"/>
    <n v="14050"/>
    <n v="0"/>
    <n v="0"/>
    <n v="42250"/>
    <n v="0"/>
    <n v="0"/>
    <n v="0"/>
    <n v="0"/>
    <n v="0"/>
    <m/>
    <m/>
    <m/>
    <n v="0"/>
    <n v="0"/>
  </r>
  <r>
    <n v="891411663"/>
    <s v="HOSP SANTA MONICA E.S.E"/>
    <m/>
    <s v="HSM1189802"/>
    <s v="HSM1189802"/>
    <s v="891411663_HSM1189802"/>
    <d v="2022-05-17T00:00:00"/>
    <d v="2022-07-21T00:00:00"/>
    <n v="25700"/>
    <n v="6450"/>
    <s v="Factura aceptada por la IPS"/>
    <x v="1"/>
    <n v="0"/>
    <m/>
    <m/>
    <m/>
    <n v="0"/>
    <n v="0"/>
    <m/>
    <m/>
    <n v="0"/>
    <n v="19250"/>
    <n v="0"/>
    <n v="4800057177"/>
    <d v="2022-09-14T00:00:00"/>
    <n v="14789240"/>
    <s v="Finalizada"/>
    <d v="2022-05-17T00:00:00"/>
    <d v="2022-07-21T00:00:00"/>
    <m/>
    <n v="25700"/>
    <n v="25700"/>
    <n v="19250"/>
    <n v="0"/>
    <n v="19250"/>
    <n v="0"/>
    <n v="6450"/>
    <n v="0"/>
    <n v="0"/>
    <n v="0"/>
    <m/>
    <m/>
    <m/>
    <n v="0"/>
    <n v="19250"/>
  </r>
  <r>
    <n v="891411663"/>
    <s v="HOSP SANTA MONICA E.S.E"/>
    <m/>
    <s v="HSM1189803"/>
    <s v="HSM1189803"/>
    <s v="891411663_HSM1189803"/>
    <d v="2022-05-17T00:00:00"/>
    <d v="2022-07-21T00:00:00"/>
    <n v="87700"/>
    <n v="21979"/>
    <s v="Factura aceptada por la IPS"/>
    <x v="1"/>
    <n v="0"/>
    <m/>
    <m/>
    <m/>
    <n v="0"/>
    <n v="0"/>
    <m/>
    <m/>
    <n v="0"/>
    <n v="65721"/>
    <n v="0"/>
    <n v="4800057177"/>
    <d v="2022-09-14T00:00:00"/>
    <n v="14789240"/>
    <s v="Finalizada"/>
    <d v="2022-05-17T00:00:00"/>
    <d v="2022-07-21T00:00:00"/>
    <m/>
    <n v="87700"/>
    <n v="87700"/>
    <n v="65721"/>
    <n v="0"/>
    <n v="215752"/>
    <n v="0"/>
    <n v="21979"/>
    <n v="0"/>
    <n v="0"/>
    <n v="0"/>
    <m/>
    <m/>
    <m/>
    <n v="0"/>
    <n v="65721"/>
  </r>
  <r>
    <n v="891411663"/>
    <s v="HOSP SANTA MONICA E.S.E"/>
    <m/>
    <s v="HSM1189804"/>
    <s v="HSM1189804"/>
    <s v="891411663_HSM1189804"/>
    <d v="2022-05-17T00:00:00"/>
    <d v="2022-07-21T00:00:00"/>
    <n v="57700"/>
    <n v="5770"/>
    <s v="Factura aceptada por la IPS"/>
    <x v="1"/>
    <n v="0"/>
    <m/>
    <m/>
    <m/>
    <n v="0"/>
    <n v="0"/>
    <m/>
    <m/>
    <n v="0"/>
    <n v="51930"/>
    <n v="0"/>
    <n v="4800057177"/>
    <d v="2022-09-14T00:00:00"/>
    <n v="14789240"/>
    <s v="Finalizada"/>
    <d v="2022-05-17T00:00:00"/>
    <d v="2022-07-21T00:00:00"/>
    <m/>
    <n v="57700"/>
    <n v="57700"/>
    <n v="51930"/>
    <n v="0"/>
    <n v="51930"/>
    <n v="0"/>
    <n v="5770"/>
    <n v="0"/>
    <n v="0"/>
    <n v="0"/>
    <m/>
    <m/>
    <m/>
    <n v="0"/>
    <n v="51930"/>
  </r>
  <r>
    <n v="891411663"/>
    <s v="HOSP SANTA MONICA E.S.E"/>
    <m/>
    <s v="HSM1190012"/>
    <s v="HSM1190012"/>
    <s v="891411663_HSM1190012"/>
    <d v="2022-05-17T00:00:00"/>
    <d v="2022-07-21T00:00:00"/>
    <n v="27300"/>
    <n v="2730"/>
    <s v="Factura aceptada por la IPS"/>
    <x v="1"/>
    <n v="0"/>
    <m/>
    <m/>
    <m/>
    <n v="0"/>
    <n v="0"/>
    <m/>
    <m/>
    <n v="0"/>
    <n v="24570"/>
    <n v="0"/>
    <n v="4800057177"/>
    <d v="2022-09-14T00:00:00"/>
    <n v="14789240"/>
    <s v="Finalizada"/>
    <d v="2022-05-17T00:00:00"/>
    <d v="2022-07-21T00:00:00"/>
    <m/>
    <n v="27300"/>
    <n v="27300"/>
    <n v="24570"/>
    <n v="0"/>
    <n v="24570"/>
    <n v="0"/>
    <n v="2730"/>
    <n v="0"/>
    <n v="0"/>
    <n v="0"/>
    <m/>
    <m/>
    <m/>
    <n v="0"/>
    <n v="24570"/>
  </r>
  <r>
    <n v="891411663"/>
    <s v="HOSP SANTA MONICA E.S.E"/>
    <m/>
    <s v="HSM1190013"/>
    <s v="HSM1190013"/>
    <s v="891411663_HSM1190013"/>
    <d v="2022-05-17T00:00:00"/>
    <d v="2022-07-21T00:00:00"/>
    <n v="57700"/>
    <n v="5770"/>
    <s v="Factura aceptada por la IPS"/>
    <x v="1"/>
    <n v="0"/>
    <m/>
    <m/>
    <m/>
    <n v="0"/>
    <n v="0"/>
    <m/>
    <m/>
    <n v="0"/>
    <n v="51930"/>
    <n v="0"/>
    <n v="4800057177"/>
    <d v="2022-09-14T00:00:00"/>
    <n v="14789240"/>
    <s v="Finalizada"/>
    <d v="2022-05-17T00:00:00"/>
    <d v="2022-07-21T00:00:00"/>
    <m/>
    <n v="57700"/>
    <n v="57700"/>
    <n v="51930"/>
    <n v="0"/>
    <n v="51930"/>
    <n v="0"/>
    <n v="5770"/>
    <n v="0"/>
    <n v="0"/>
    <n v="0"/>
    <m/>
    <m/>
    <m/>
    <n v="0"/>
    <n v="51930"/>
  </r>
  <r>
    <n v="891411663"/>
    <s v="HOSP SANTA MONICA E.S.E"/>
    <m/>
    <s v="HSM1190014"/>
    <s v="HSM1190014"/>
    <s v="891411663_HSM1190014"/>
    <d v="2022-05-17T00:00:00"/>
    <d v="2022-07-21T00:00:00"/>
    <n v="57700"/>
    <n v="5770"/>
    <s v="Factura aceptada por la IPS"/>
    <x v="1"/>
    <n v="0"/>
    <m/>
    <m/>
    <m/>
    <n v="0"/>
    <n v="0"/>
    <m/>
    <m/>
    <n v="0"/>
    <n v="51930"/>
    <n v="0"/>
    <n v="4800057177"/>
    <d v="2022-09-14T00:00:00"/>
    <n v="14789240"/>
    <s v="Finalizada"/>
    <d v="2022-05-17T00:00:00"/>
    <d v="2022-07-21T00:00:00"/>
    <m/>
    <n v="57700"/>
    <n v="57700"/>
    <n v="51930"/>
    <n v="0"/>
    <n v="51930"/>
    <n v="0"/>
    <n v="5770"/>
    <n v="0"/>
    <n v="0"/>
    <n v="0"/>
    <m/>
    <m/>
    <m/>
    <n v="0"/>
    <n v="51930"/>
  </r>
  <r>
    <n v="891411663"/>
    <s v="HOSP SANTA MONICA E.S.E"/>
    <m/>
    <s v="HSM1190316"/>
    <s v="HSM1190316"/>
    <s v="891411663_HSM1190316"/>
    <d v="2022-05-19T00:00:00"/>
    <d v="2022-07-21T00:00:00"/>
    <n v="57700"/>
    <n v="5770"/>
    <s v="Factura aceptada por la IPS"/>
    <x v="1"/>
    <n v="0"/>
    <m/>
    <m/>
    <m/>
    <n v="0"/>
    <n v="0"/>
    <m/>
    <m/>
    <n v="0"/>
    <n v="51930"/>
    <n v="0"/>
    <n v="4800057177"/>
    <d v="2022-09-14T00:00:00"/>
    <n v="14789240"/>
    <s v="Finalizada"/>
    <d v="2022-05-19T00:00:00"/>
    <d v="2022-07-21T00:00:00"/>
    <m/>
    <n v="57700"/>
    <n v="57700"/>
    <n v="51930"/>
    <n v="0"/>
    <n v="51930"/>
    <n v="0"/>
    <n v="5770"/>
    <n v="0"/>
    <n v="0"/>
    <n v="0"/>
    <m/>
    <m/>
    <m/>
    <n v="0"/>
    <n v="51930"/>
  </r>
  <r>
    <n v="891411663"/>
    <s v="HOSP SANTA MONICA E.S.E"/>
    <m/>
    <s v="HSM1190318"/>
    <s v="HSM1190318"/>
    <s v="891411663_HSM1190318"/>
    <d v="2022-05-19T00:00:00"/>
    <d v="2022-07-21T00:00:00"/>
    <n v="57700"/>
    <n v="5770"/>
    <s v="Factura aceptada por la IPS"/>
    <x v="1"/>
    <n v="0"/>
    <m/>
    <m/>
    <m/>
    <n v="0"/>
    <n v="0"/>
    <m/>
    <m/>
    <n v="0"/>
    <n v="51930"/>
    <n v="0"/>
    <n v="4800057177"/>
    <d v="2022-09-14T00:00:00"/>
    <n v="14789240"/>
    <s v="Finalizada"/>
    <d v="2022-05-19T00:00:00"/>
    <d v="2022-07-21T00:00:00"/>
    <m/>
    <n v="57700"/>
    <n v="5770"/>
    <n v="0"/>
    <n v="0"/>
    <n v="51930"/>
    <n v="0"/>
    <n v="0"/>
    <n v="0"/>
    <n v="0"/>
    <n v="0"/>
    <m/>
    <m/>
    <m/>
    <n v="0"/>
    <n v="0"/>
  </r>
  <r>
    <n v="891411663"/>
    <s v="HOSP SANTA MONICA E.S.E"/>
    <m/>
    <s v="HSM1190319"/>
    <s v="HSM1190319"/>
    <s v="891411663_HSM1190319"/>
    <d v="2022-05-19T00:00:00"/>
    <d v="2022-07-21T00:00:00"/>
    <n v="57700"/>
    <n v="5770"/>
    <s v="Factura aceptada por la IPS"/>
    <x v="1"/>
    <n v="0"/>
    <m/>
    <m/>
    <m/>
    <n v="0"/>
    <n v="0"/>
    <m/>
    <m/>
    <n v="0"/>
    <n v="51930"/>
    <n v="0"/>
    <n v="4800057177"/>
    <d v="2022-09-14T00:00:00"/>
    <n v="14789240"/>
    <s v="Finalizada"/>
    <d v="2022-05-19T00:00:00"/>
    <d v="2022-07-21T00:00:00"/>
    <m/>
    <n v="57700"/>
    <n v="57700"/>
    <n v="51930"/>
    <n v="0"/>
    <n v="51930"/>
    <n v="0"/>
    <n v="5770"/>
    <n v="0"/>
    <n v="0"/>
    <n v="0"/>
    <m/>
    <m/>
    <m/>
    <n v="0"/>
    <n v="51930"/>
  </r>
  <r>
    <n v="891411663"/>
    <s v="HOSP SANTA MONICA E.S.E"/>
    <m/>
    <s v="HSM1191197"/>
    <s v="HSM1191197"/>
    <s v="891411663_HSM1191197"/>
    <d v="2022-05-24T00:00:00"/>
    <d v="2022-07-21T00:00:00"/>
    <n v="12700"/>
    <n v="3200"/>
    <s v="Factura aceptada por la IPS"/>
    <x v="1"/>
    <n v="0"/>
    <m/>
    <m/>
    <m/>
    <n v="0"/>
    <n v="0"/>
    <m/>
    <m/>
    <n v="0"/>
    <n v="9500"/>
    <n v="0"/>
    <n v="4800057177"/>
    <d v="2022-09-14T00:00:00"/>
    <n v="14789240"/>
    <s v="Finalizada"/>
    <d v="2022-05-24T00:00:00"/>
    <d v="2022-07-21T00:00:00"/>
    <m/>
    <n v="12700"/>
    <n v="12700"/>
    <n v="9500"/>
    <n v="0"/>
    <n v="9500"/>
    <n v="0"/>
    <n v="3200"/>
    <n v="0"/>
    <n v="0"/>
    <n v="0"/>
    <m/>
    <m/>
    <m/>
    <n v="0"/>
    <n v="9500"/>
  </r>
  <r>
    <n v="891411663"/>
    <s v="HOSP SANTA MONICA E.S.E"/>
    <m/>
    <s v="HSM1191198"/>
    <s v="HSM1191198"/>
    <s v="891411663_HSM1191198"/>
    <d v="2022-05-24T00:00:00"/>
    <d v="2022-07-21T00:00:00"/>
    <n v="61000"/>
    <n v="15250"/>
    <s v="Factura aceptada por la IPS"/>
    <x v="1"/>
    <n v="0"/>
    <m/>
    <m/>
    <m/>
    <n v="0"/>
    <n v="0"/>
    <m/>
    <m/>
    <n v="0"/>
    <n v="45750"/>
    <n v="0"/>
    <n v="4800057177"/>
    <d v="2022-09-14T00:00:00"/>
    <n v="14789240"/>
    <s v="Finalizada"/>
    <d v="2022-05-24T00:00:00"/>
    <d v="2022-07-21T00:00:00"/>
    <m/>
    <n v="61000"/>
    <n v="61000"/>
    <n v="45750"/>
    <n v="0"/>
    <n v="45750"/>
    <n v="0"/>
    <n v="15250"/>
    <n v="0"/>
    <n v="0"/>
    <n v="0"/>
    <m/>
    <m/>
    <m/>
    <n v="0"/>
    <n v="45750"/>
  </r>
  <r>
    <n v="891411663"/>
    <s v="HOSP SANTA MONICA E.S.E"/>
    <m/>
    <s v="HSM1191335"/>
    <s v="HSM1191335"/>
    <s v="891411663_HSM1191335"/>
    <d v="2022-05-24T00:00:00"/>
    <d v="2022-07-21T00:00:00"/>
    <n v="154400"/>
    <n v="16700"/>
    <s v="Factura aceptada por la IPS"/>
    <x v="1"/>
    <n v="0"/>
    <m/>
    <m/>
    <m/>
    <n v="0"/>
    <n v="0"/>
    <m/>
    <m/>
    <n v="0"/>
    <n v="137700"/>
    <n v="0"/>
    <n v="4800057177"/>
    <d v="2022-09-14T00:00:00"/>
    <n v="14789240"/>
    <s v="Finalizada"/>
    <d v="2022-05-24T00:00:00"/>
    <d v="2022-07-21T00:00:00"/>
    <m/>
    <n v="154400"/>
    <n v="16700"/>
    <n v="0"/>
    <n v="0"/>
    <n v="265752"/>
    <n v="0"/>
    <n v="0"/>
    <n v="0"/>
    <n v="0"/>
    <n v="0"/>
    <m/>
    <m/>
    <m/>
    <n v="0"/>
    <n v="0"/>
  </r>
  <r>
    <n v="891411663"/>
    <s v="HOSP SANTA MONICA E.S.E"/>
    <m/>
    <s v="HSM1191336"/>
    <s v="HSM1191336"/>
    <s v="891411663_HSM1191336"/>
    <d v="2022-05-24T00:00:00"/>
    <d v="2022-07-21T00:00:00"/>
    <n v="61000"/>
    <n v="15250"/>
    <s v="Factura aceptada por la IPS"/>
    <x v="1"/>
    <n v="0"/>
    <m/>
    <m/>
    <m/>
    <n v="0"/>
    <n v="0"/>
    <m/>
    <m/>
    <n v="0"/>
    <n v="45750"/>
    <n v="0"/>
    <n v="4800057177"/>
    <d v="2022-09-14T00:00:00"/>
    <n v="14789240"/>
    <s v="Finalizada"/>
    <d v="2022-05-24T00:00:00"/>
    <d v="2022-07-21T00:00:00"/>
    <m/>
    <n v="61000"/>
    <n v="61000"/>
    <n v="45750"/>
    <n v="0"/>
    <n v="45750"/>
    <n v="0"/>
    <n v="15250"/>
    <n v="0"/>
    <n v="0"/>
    <n v="0"/>
    <m/>
    <m/>
    <m/>
    <n v="0"/>
    <n v="45750"/>
  </r>
  <r>
    <n v="891411663"/>
    <s v="HOSP SANTA MONICA E.S.E"/>
    <m/>
    <s v="HSM1191337"/>
    <s v="HSM1191337"/>
    <s v="891411663_HSM1191337"/>
    <d v="2022-05-24T00:00:00"/>
    <d v="2022-07-21T00:00:00"/>
    <n v="87700"/>
    <n v="21979"/>
    <s v="Factura aceptada por la IPS"/>
    <x v="1"/>
    <n v="0"/>
    <m/>
    <m/>
    <m/>
    <n v="0"/>
    <n v="0"/>
    <m/>
    <m/>
    <n v="0"/>
    <n v="65721"/>
    <n v="0"/>
    <n v="4800057177"/>
    <d v="2022-09-14T00:00:00"/>
    <n v="14789240"/>
    <s v="Finalizada"/>
    <d v="2022-05-24T00:00:00"/>
    <d v="2022-07-21T00:00:00"/>
    <m/>
    <n v="87700"/>
    <n v="87700"/>
    <n v="65721"/>
    <n v="0"/>
    <n v="215752"/>
    <n v="0"/>
    <n v="21979"/>
    <n v="0"/>
    <n v="0"/>
    <n v="0"/>
    <m/>
    <m/>
    <m/>
    <n v="0"/>
    <n v="65721"/>
  </r>
  <r>
    <n v="891411663"/>
    <s v="HOSP SANTA MONICA E.S.E"/>
    <m/>
    <s v="HSM1191338"/>
    <s v="HSM1191338"/>
    <s v="891411663_HSM1191338"/>
    <d v="2022-05-24T00:00:00"/>
    <d v="2022-07-21T00:00:00"/>
    <n v="80000"/>
    <n v="20000"/>
    <s v="Factura aceptada por la IPS"/>
    <x v="1"/>
    <n v="0"/>
    <m/>
    <m/>
    <m/>
    <n v="0"/>
    <n v="0"/>
    <m/>
    <m/>
    <n v="0"/>
    <n v="60000"/>
    <n v="0"/>
    <n v="4800057177"/>
    <d v="2022-09-14T00:00:00"/>
    <n v="14789240"/>
    <s v="Finalizada"/>
    <d v="2022-05-24T00:00:00"/>
    <d v="2022-07-21T00:00:00"/>
    <m/>
    <n v="80000"/>
    <n v="80000"/>
    <n v="60000"/>
    <n v="0"/>
    <n v="60000"/>
    <n v="0"/>
    <n v="20000"/>
    <n v="0"/>
    <n v="0"/>
    <n v="0"/>
    <m/>
    <m/>
    <m/>
    <n v="0"/>
    <n v="60000"/>
  </r>
  <r>
    <n v="891411663"/>
    <s v="HOSP SANTA MONICA E.S.E"/>
    <m/>
    <s v="HSM1191341"/>
    <s v="HSM1191341"/>
    <s v="891411663_HSM1191341"/>
    <d v="2022-05-24T00:00:00"/>
    <d v="2022-07-21T00:00:00"/>
    <n v="72400"/>
    <n v="18100"/>
    <s v="Factura aceptada por la IPS"/>
    <x v="1"/>
    <n v="0"/>
    <m/>
    <m/>
    <m/>
    <n v="0"/>
    <n v="0"/>
    <m/>
    <m/>
    <n v="0"/>
    <n v="54300"/>
    <n v="0"/>
    <n v="4800057177"/>
    <d v="2022-09-14T00:00:00"/>
    <n v="14789240"/>
    <s v="Finalizada"/>
    <d v="2022-05-24T00:00:00"/>
    <d v="2022-07-21T00:00:00"/>
    <m/>
    <n v="72400"/>
    <n v="72400"/>
    <n v="54300"/>
    <n v="0"/>
    <n v="29750"/>
    <n v="0"/>
    <n v="18100"/>
    <n v="0"/>
    <n v="0"/>
    <n v="0"/>
    <m/>
    <m/>
    <m/>
    <n v="0"/>
    <n v="54300"/>
  </r>
  <r>
    <n v="891411663"/>
    <s v="HOSP SANTA MONICA E.S.E"/>
    <m/>
    <s v="HSM1191342"/>
    <s v="HSM1191342"/>
    <s v="891411663_HSM1191342"/>
    <d v="2022-05-24T00:00:00"/>
    <d v="2022-07-21T00:00:00"/>
    <n v="57700"/>
    <n v="5770"/>
    <s v="Factura aceptada por la IPS"/>
    <x v="1"/>
    <n v="0"/>
    <m/>
    <m/>
    <m/>
    <n v="0"/>
    <n v="0"/>
    <m/>
    <m/>
    <n v="0"/>
    <n v="51930"/>
    <n v="0"/>
    <n v="4800057177"/>
    <d v="2022-09-14T00:00:00"/>
    <n v="14789240"/>
    <s v="Finalizada"/>
    <d v="2022-05-24T00:00:00"/>
    <d v="2022-07-21T00:00:00"/>
    <m/>
    <n v="57700"/>
    <n v="57700"/>
    <n v="51930"/>
    <n v="0"/>
    <n v="51930"/>
    <n v="0"/>
    <n v="5770"/>
    <n v="0"/>
    <n v="0"/>
    <n v="0"/>
    <m/>
    <m/>
    <m/>
    <n v="0"/>
    <n v="51930"/>
  </r>
  <r>
    <n v="891411663"/>
    <s v="HOSP SANTA MONICA E.S.E"/>
    <m/>
    <s v="HSM1191343"/>
    <s v="HSM1191343"/>
    <s v="891411663_HSM1191343"/>
    <d v="2022-05-24T00:00:00"/>
    <d v="2022-07-21T00:00:00"/>
    <n v="57700"/>
    <n v="5770"/>
    <s v="Factura aceptada por la IPS"/>
    <x v="1"/>
    <n v="0"/>
    <m/>
    <m/>
    <m/>
    <n v="0"/>
    <n v="0"/>
    <m/>
    <m/>
    <n v="0"/>
    <n v="51930"/>
    <n v="0"/>
    <n v="4800057177"/>
    <d v="2022-09-14T00:00:00"/>
    <n v="14789240"/>
    <s v="Finalizada"/>
    <d v="2022-05-24T00:00:00"/>
    <d v="2022-07-21T00:00:00"/>
    <m/>
    <n v="57700"/>
    <n v="57700"/>
    <n v="51930"/>
    <n v="0"/>
    <n v="51930"/>
    <n v="0"/>
    <n v="5770"/>
    <n v="0"/>
    <n v="0"/>
    <n v="0"/>
    <m/>
    <m/>
    <m/>
    <n v="0"/>
    <n v="51930"/>
  </r>
  <r>
    <n v="891411663"/>
    <s v="HOSP SANTA MONICA E.S.E"/>
    <m/>
    <s v="HSM1191345"/>
    <s v="HSM1191345"/>
    <s v="891411663_HSM1191345"/>
    <d v="2022-05-24T00:00:00"/>
    <d v="2022-07-21T00:00:00"/>
    <n v="57700"/>
    <n v="5770"/>
    <s v="Factura aceptada por la IPS"/>
    <x v="1"/>
    <n v="0"/>
    <m/>
    <m/>
    <m/>
    <n v="0"/>
    <n v="0"/>
    <m/>
    <m/>
    <n v="0"/>
    <n v="51930"/>
    <n v="0"/>
    <n v="4800057177"/>
    <d v="2022-09-14T00:00:00"/>
    <n v="14789240"/>
    <s v="Finalizada"/>
    <d v="2022-05-24T00:00:00"/>
    <d v="2022-07-21T00:00:00"/>
    <m/>
    <n v="57700"/>
    <n v="57700"/>
    <n v="51930"/>
    <n v="0"/>
    <n v="51930"/>
    <n v="0"/>
    <n v="5770"/>
    <n v="0"/>
    <n v="0"/>
    <n v="0"/>
    <m/>
    <m/>
    <m/>
    <n v="0"/>
    <n v="51930"/>
  </r>
  <r>
    <n v="891411663"/>
    <s v="HOSP SANTA MONICA E.S.E"/>
    <m/>
    <s v="HSM1191346"/>
    <s v="HSM1191346"/>
    <s v="891411663_HSM1191346"/>
    <d v="2022-05-24T00:00:00"/>
    <d v="2022-07-21T00:00:00"/>
    <n v="95000"/>
    <n v="15500"/>
    <s v="Factura aceptada por la IPS"/>
    <x v="1"/>
    <n v="0"/>
    <m/>
    <m/>
    <m/>
    <n v="0"/>
    <n v="0"/>
    <m/>
    <m/>
    <n v="0"/>
    <n v="79500"/>
    <n v="0"/>
    <n v="4800057177"/>
    <d v="2022-09-14T00:00:00"/>
    <n v="14789240"/>
    <s v="Finalizada"/>
    <d v="2022-05-24T00:00:00"/>
    <d v="2022-07-21T00:00:00"/>
    <m/>
    <n v="95000"/>
    <n v="95000"/>
    <n v="79500"/>
    <n v="0"/>
    <n v="46500"/>
    <n v="0"/>
    <n v="15500"/>
    <n v="0"/>
    <n v="0"/>
    <n v="0"/>
    <m/>
    <m/>
    <m/>
    <n v="0"/>
    <n v="79500"/>
  </r>
  <r>
    <n v="891411663"/>
    <s v="HOSP SANTA MONICA E.S.E"/>
    <m/>
    <s v="HSM1191347"/>
    <s v="HSM1191347"/>
    <s v="891411663_HSM1191347"/>
    <d v="2022-05-24T00:00:00"/>
    <d v="2022-07-21T00:00:00"/>
    <n v="129000"/>
    <n v="32250"/>
    <s v="Factura aceptada por la IPS"/>
    <x v="1"/>
    <n v="0"/>
    <m/>
    <m/>
    <m/>
    <n v="0"/>
    <n v="0"/>
    <m/>
    <m/>
    <n v="0"/>
    <n v="96750"/>
    <n v="0"/>
    <n v="4800057177"/>
    <d v="2022-09-14T00:00:00"/>
    <n v="14789240"/>
    <s v="Finalizada"/>
    <d v="2022-05-24T00:00:00"/>
    <d v="2022-07-21T00:00:00"/>
    <m/>
    <n v="129000"/>
    <n v="129000"/>
    <n v="96750"/>
    <n v="0"/>
    <n v="54500"/>
    <n v="0"/>
    <n v="32250"/>
    <n v="0"/>
    <n v="0"/>
    <n v="0"/>
    <m/>
    <m/>
    <m/>
    <n v="0"/>
    <n v="96750"/>
  </r>
  <r>
    <n v="891411663"/>
    <s v="HOSP SANTA MONICA E.S.E"/>
    <m/>
    <s v="HSM1191352"/>
    <s v="HSM1191352"/>
    <s v="891411663_HSM1191352"/>
    <d v="2022-05-24T00:00:00"/>
    <d v="2022-07-21T00:00:00"/>
    <n v="87700"/>
    <n v="21979"/>
    <s v="Factura aceptada por la IPS"/>
    <x v="1"/>
    <n v="0"/>
    <m/>
    <m/>
    <m/>
    <n v="0"/>
    <n v="0"/>
    <m/>
    <m/>
    <n v="0"/>
    <n v="65721"/>
    <n v="0"/>
    <n v="4800057177"/>
    <d v="2022-09-14T00:00:00"/>
    <n v="14789240"/>
    <s v="Finalizada"/>
    <d v="2022-05-24T00:00:00"/>
    <d v="2022-07-21T00:00:00"/>
    <m/>
    <n v="87700"/>
    <n v="87700"/>
    <n v="65721"/>
    <n v="0"/>
    <n v="215752"/>
    <n v="0"/>
    <n v="21979"/>
    <n v="0"/>
    <n v="0"/>
    <n v="0"/>
    <m/>
    <m/>
    <m/>
    <n v="0"/>
    <n v="65721"/>
  </r>
  <r>
    <n v="891411663"/>
    <s v="HOSP SANTA MONICA E.S.E"/>
    <m/>
    <s v="HSM1191354"/>
    <s v="HSM1191354"/>
    <s v="891411663_HSM1191354"/>
    <d v="2022-05-24T00:00:00"/>
    <d v="2022-07-21T00:00:00"/>
    <n v="57700"/>
    <n v="5770"/>
    <s v="Factura aceptada por la IPS"/>
    <x v="1"/>
    <n v="0"/>
    <m/>
    <m/>
    <m/>
    <n v="0"/>
    <n v="0"/>
    <m/>
    <m/>
    <n v="0"/>
    <n v="51930"/>
    <n v="0"/>
    <n v="4800057177"/>
    <d v="2022-09-14T00:00:00"/>
    <n v="14789240"/>
    <s v="Finalizada"/>
    <d v="2022-05-24T00:00:00"/>
    <d v="2022-07-21T00:00:00"/>
    <m/>
    <n v="57700"/>
    <n v="57700"/>
    <n v="51930"/>
    <n v="0"/>
    <n v="51930"/>
    <n v="0"/>
    <n v="5770"/>
    <n v="0"/>
    <n v="0"/>
    <n v="0"/>
    <m/>
    <m/>
    <m/>
    <n v="0"/>
    <n v="51930"/>
  </r>
  <r>
    <n v="891411663"/>
    <s v="HOSP SANTA MONICA E.S.E"/>
    <m/>
    <s v="HSM1191355"/>
    <s v="HSM1191355"/>
    <s v="891411663_HSM1191355"/>
    <d v="2022-05-24T00:00:00"/>
    <d v="2022-07-21T00:00:00"/>
    <n v="57700"/>
    <n v="5770"/>
    <s v="Factura aceptada por la IPS"/>
    <x v="1"/>
    <n v="0"/>
    <m/>
    <m/>
    <m/>
    <n v="0"/>
    <n v="0"/>
    <m/>
    <m/>
    <n v="0"/>
    <n v="51930"/>
    <n v="0"/>
    <n v="4800057177"/>
    <d v="2022-09-14T00:00:00"/>
    <n v="14789240"/>
    <s v="Finalizada"/>
    <d v="2022-05-24T00:00:00"/>
    <d v="2022-07-21T00:00:00"/>
    <m/>
    <n v="57700"/>
    <n v="57700"/>
    <n v="51930"/>
    <n v="0"/>
    <n v="51930"/>
    <n v="0"/>
    <n v="5770"/>
    <n v="0"/>
    <n v="0"/>
    <n v="0"/>
    <m/>
    <m/>
    <m/>
    <n v="0"/>
    <n v="51930"/>
  </r>
  <r>
    <n v="891411663"/>
    <s v="HOSP SANTA MONICA E.S.E"/>
    <m/>
    <s v="HSM1191356"/>
    <s v="HSM1191356"/>
    <s v="891411663_HSM1191356"/>
    <d v="2022-05-24T00:00:00"/>
    <d v="2022-07-21T00:00:00"/>
    <n v="57700"/>
    <n v="5770"/>
    <s v="Factura aceptada por la IPS"/>
    <x v="1"/>
    <n v="0"/>
    <m/>
    <m/>
    <m/>
    <n v="0"/>
    <n v="0"/>
    <m/>
    <m/>
    <n v="0"/>
    <n v="51930"/>
    <n v="0"/>
    <n v="4800057177"/>
    <d v="2022-09-14T00:00:00"/>
    <n v="14789240"/>
    <s v="Finalizada"/>
    <d v="2022-05-24T00:00:00"/>
    <d v="2022-07-21T00:00:00"/>
    <m/>
    <n v="57700"/>
    <n v="57700"/>
    <n v="51930"/>
    <n v="0"/>
    <n v="51930"/>
    <n v="0"/>
    <n v="5770"/>
    <n v="0"/>
    <n v="0"/>
    <n v="0"/>
    <m/>
    <m/>
    <m/>
    <n v="0"/>
    <n v="51930"/>
  </r>
  <r>
    <n v="891411663"/>
    <s v="HOSP SANTA MONICA E.S.E"/>
    <m/>
    <s v="HSM1191358"/>
    <s v="HSM1191358"/>
    <s v="891411663_HSM1191358"/>
    <d v="2022-05-24T00:00:00"/>
    <d v="2022-07-21T00:00:00"/>
    <n v="133300"/>
    <n v="33300"/>
    <s v="Factura aceptada por la IPS"/>
    <x v="1"/>
    <n v="0"/>
    <m/>
    <m/>
    <m/>
    <n v="0"/>
    <n v="0"/>
    <m/>
    <m/>
    <n v="0"/>
    <n v="100000"/>
    <n v="0"/>
    <n v="4800057177"/>
    <d v="2022-09-14T00:00:00"/>
    <n v="14789240"/>
    <s v="Finalizada"/>
    <d v="2022-05-24T00:00:00"/>
    <d v="2022-07-21T00:00:00"/>
    <m/>
    <n v="133300"/>
    <n v="133300"/>
    <n v="100000"/>
    <n v="0"/>
    <n v="100000"/>
    <n v="0"/>
    <n v="33300"/>
    <n v="0"/>
    <n v="0"/>
    <n v="0"/>
    <m/>
    <m/>
    <m/>
    <n v="0"/>
    <n v="100000"/>
  </r>
  <r>
    <n v="891411663"/>
    <s v="HOSP SANTA MONICA E.S.E"/>
    <m/>
    <s v="HSM1191360"/>
    <s v="HSM1191360"/>
    <s v="891411663_HSM1191360"/>
    <d v="2022-05-24T00:00:00"/>
    <d v="2022-07-21T00:00:00"/>
    <n v="57700"/>
    <n v="5770"/>
    <s v="Factura aceptada por la IPS"/>
    <x v="1"/>
    <n v="0"/>
    <m/>
    <m/>
    <m/>
    <n v="0"/>
    <n v="0"/>
    <m/>
    <m/>
    <n v="0"/>
    <n v="51930"/>
    <n v="0"/>
    <n v="4800057177"/>
    <d v="2022-09-14T00:00:00"/>
    <n v="14789240"/>
    <s v="Finalizada"/>
    <d v="2022-05-24T00:00:00"/>
    <d v="2022-07-21T00:00:00"/>
    <m/>
    <n v="57700"/>
    <n v="57700"/>
    <n v="51930"/>
    <n v="0"/>
    <n v="51930"/>
    <n v="0"/>
    <n v="5770"/>
    <n v="0"/>
    <n v="0"/>
    <n v="0"/>
    <m/>
    <m/>
    <m/>
    <n v="0"/>
    <n v="51930"/>
  </r>
  <r>
    <n v="891411663"/>
    <s v="HOSP SANTA MONICA E.S.E"/>
    <m/>
    <s v="HSM1191363"/>
    <s v="HSM1191363"/>
    <s v="891411663_HSM1191363"/>
    <d v="2022-05-24T00:00:00"/>
    <d v="2022-07-21T00:00:00"/>
    <n v="57700"/>
    <n v="5770"/>
    <s v="Factura aceptada por la IPS"/>
    <x v="1"/>
    <n v="0"/>
    <m/>
    <m/>
    <m/>
    <n v="0"/>
    <n v="0"/>
    <m/>
    <m/>
    <n v="0"/>
    <n v="51930"/>
    <n v="0"/>
    <n v="4800057177"/>
    <d v="2022-09-14T00:00:00"/>
    <n v="14789240"/>
    <s v="Finalizada"/>
    <d v="2022-05-24T00:00:00"/>
    <d v="2022-07-21T00:00:00"/>
    <m/>
    <n v="57700"/>
    <n v="57700"/>
    <n v="51930"/>
    <n v="0"/>
    <n v="51930"/>
    <n v="0"/>
    <n v="5770"/>
    <n v="0"/>
    <n v="0"/>
    <n v="0"/>
    <m/>
    <m/>
    <m/>
    <n v="0"/>
    <n v="51930"/>
  </r>
  <r>
    <n v="891411663"/>
    <s v="HOSP SANTA MONICA E.S.E"/>
    <m/>
    <s v="HSM1191365"/>
    <s v="HSM1191365"/>
    <s v="891411663_HSM1191365"/>
    <d v="2022-05-24T00:00:00"/>
    <d v="2022-07-21T00:00:00"/>
    <n v="133300"/>
    <n v="33300"/>
    <s v="Factura aceptada por la IPS"/>
    <x v="1"/>
    <n v="0"/>
    <m/>
    <m/>
    <m/>
    <n v="0"/>
    <n v="0"/>
    <m/>
    <m/>
    <n v="0"/>
    <n v="100000"/>
    <n v="0"/>
    <n v="4800057177"/>
    <d v="2022-09-14T00:00:00"/>
    <n v="14789240"/>
    <s v="Finalizada"/>
    <d v="2022-05-24T00:00:00"/>
    <d v="2022-07-21T00:00:00"/>
    <m/>
    <n v="133300"/>
    <n v="133300"/>
    <n v="100000"/>
    <n v="0"/>
    <n v="100000"/>
    <n v="0"/>
    <n v="33300"/>
    <n v="0"/>
    <n v="0"/>
    <n v="0"/>
    <m/>
    <m/>
    <m/>
    <n v="0"/>
    <n v="100000"/>
  </r>
  <r>
    <n v="891411663"/>
    <s v="HOSP SANTA MONICA E.S.E"/>
    <m/>
    <s v="HSM1191367"/>
    <s v="HSM1191367"/>
    <s v="891411663_HSM1191367"/>
    <d v="2022-05-24T00:00:00"/>
    <d v="2022-07-21T00:00:00"/>
    <n v="151400"/>
    <n v="45650"/>
    <s v="Factura aceptada por la IPS"/>
    <x v="1"/>
    <n v="0"/>
    <m/>
    <m/>
    <m/>
    <n v="0"/>
    <n v="0"/>
    <m/>
    <m/>
    <n v="0"/>
    <n v="105750"/>
    <n v="0"/>
    <n v="4800057177"/>
    <d v="2022-09-14T00:00:00"/>
    <n v="14789240"/>
    <s v="Finalizada"/>
    <d v="2022-05-24T00:00:00"/>
    <d v="2022-07-21T00:00:00"/>
    <m/>
    <n v="151400"/>
    <n v="151400"/>
    <n v="105750"/>
    <n v="0"/>
    <n v="12000"/>
    <n v="0"/>
    <n v="45650"/>
    <n v="0"/>
    <n v="0"/>
    <n v="0"/>
    <m/>
    <m/>
    <m/>
    <n v="0"/>
    <n v="105750"/>
  </r>
  <r>
    <n v="891411663"/>
    <s v="HOSP SANTA MONICA E.S.E"/>
    <m/>
    <s v="HSM1191370"/>
    <s v="HSM1191370"/>
    <s v="891411663_HSM1191370"/>
    <d v="2022-05-24T00:00:00"/>
    <d v="2022-07-21T00:00:00"/>
    <n v="57700"/>
    <n v="5770"/>
    <s v="Factura aceptada por la IPS"/>
    <x v="1"/>
    <n v="0"/>
    <m/>
    <m/>
    <m/>
    <n v="0"/>
    <n v="0"/>
    <m/>
    <m/>
    <n v="0"/>
    <n v="51930"/>
    <n v="0"/>
    <n v="4800057177"/>
    <d v="2022-09-14T00:00:00"/>
    <n v="14789240"/>
    <s v="Finalizada"/>
    <d v="2022-05-24T00:00:00"/>
    <d v="2022-07-21T00:00:00"/>
    <m/>
    <n v="57700"/>
    <n v="57700"/>
    <n v="51930"/>
    <n v="0"/>
    <n v="51930"/>
    <n v="0"/>
    <n v="5770"/>
    <n v="0"/>
    <n v="0"/>
    <n v="0"/>
    <m/>
    <m/>
    <m/>
    <n v="0"/>
    <n v="51930"/>
  </r>
  <r>
    <n v="891411663"/>
    <s v="HOSP SANTA MONICA E.S.E"/>
    <m/>
    <s v="HSM1191371"/>
    <s v="HSM1191371"/>
    <s v="891411663_HSM1191371"/>
    <d v="2022-05-24T00:00:00"/>
    <d v="2022-07-21T00:00:00"/>
    <n v="111600"/>
    <n v="27850"/>
    <s v="Factura aceptada por la IPS"/>
    <x v="1"/>
    <n v="0"/>
    <m/>
    <m/>
    <m/>
    <n v="0"/>
    <n v="0"/>
    <m/>
    <m/>
    <n v="0"/>
    <n v="83750"/>
    <n v="0"/>
    <n v="4800057177"/>
    <d v="2022-09-14T00:00:00"/>
    <n v="14789240"/>
    <s v="Finalizada"/>
    <d v="2022-05-24T00:00:00"/>
    <d v="2022-07-21T00:00:00"/>
    <m/>
    <n v="111600"/>
    <n v="111600"/>
    <n v="83750"/>
    <n v="0"/>
    <n v="38000"/>
    <n v="0"/>
    <n v="27850"/>
    <n v="0"/>
    <n v="0"/>
    <n v="0"/>
    <m/>
    <m/>
    <m/>
    <n v="0"/>
    <n v="83750"/>
  </r>
  <r>
    <n v="891411663"/>
    <s v="HOSP SANTA MONICA E.S.E"/>
    <m/>
    <s v="HSM1191372"/>
    <s v="HSM1191372"/>
    <s v="891411663_HSM1191372"/>
    <d v="2022-05-24T00:00:00"/>
    <d v="2022-07-21T00:00:00"/>
    <n v="57700"/>
    <n v="5770"/>
    <s v="Factura aceptada por la IPS"/>
    <x v="1"/>
    <n v="0"/>
    <m/>
    <m/>
    <m/>
    <n v="0"/>
    <n v="0"/>
    <m/>
    <m/>
    <n v="0"/>
    <n v="51930"/>
    <n v="0"/>
    <n v="4800057177"/>
    <d v="2022-09-14T00:00:00"/>
    <n v="14789240"/>
    <s v="Finalizada"/>
    <d v="2022-05-24T00:00:00"/>
    <d v="2022-07-21T00:00:00"/>
    <m/>
    <n v="57700"/>
    <n v="57700"/>
    <n v="51930"/>
    <n v="0"/>
    <n v="51930"/>
    <n v="0"/>
    <n v="5770"/>
    <n v="0"/>
    <n v="0"/>
    <n v="0"/>
    <m/>
    <m/>
    <m/>
    <n v="0"/>
    <n v="51930"/>
  </r>
  <r>
    <n v="891411663"/>
    <s v="HOSP SANTA MONICA E.S.E"/>
    <m/>
    <s v="HSM1191374"/>
    <s v="HSM1191374"/>
    <s v="891411663_HSM1191374"/>
    <d v="2022-05-24T00:00:00"/>
    <d v="2022-07-21T00:00:00"/>
    <n v="57700"/>
    <n v="5770"/>
    <s v="Factura aceptada por la IPS"/>
    <x v="1"/>
    <n v="0"/>
    <m/>
    <m/>
    <m/>
    <n v="0"/>
    <n v="0"/>
    <m/>
    <m/>
    <n v="0"/>
    <n v="51930"/>
    <n v="0"/>
    <n v="4800057177"/>
    <d v="2022-09-14T00:00:00"/>
    <n v="14789240"/>
    <s v="Finalizada"/>
    <d v="2022-05-24T00:00:00"/>
    <d v="2022-07-21T00:00:00"/>
    <m/>
    <n v="57700"/>
    <n v="57700"/>
    <n v="51930"/>
    <n v="0"/>
    <n v="51930"/>
    <n v="0"/>
    <n v="5770"/>
    <n v="0"/>
    <n v="0"/>
    <n v="0"/>
    <m/>
    <m/>
    <m/>
    <n v="0"/>
    <n v="51930"/>
  </r>
  <r>
    <n v="891411663"/>
    <s v="HOSP SANTA MONICA E.S.E"/>
    <m/>
    <s v="HSM1191375"/>
    <s v="HSM1191375"/>
    <s v="891411663_HSM1191375"/>
    <d v="2022-05-24T00:00:00"/>
    <d v="2022-07-21T00:00:00"/>
    <n v="133300"/>
    <n v="33300"/>
    <s v="Factura aceptada por la IPS"/>
    <x v="1"/>
    <n v="0"/>
    <m/>
    <m/>
    <m/>
    <n v="0"/>
    <n v="0"/>
    <m/>
    <m/>
    <n v="0"/>
    <n v="100000"/>
    <n v="0"/>
    <n v="4800057177"/>
    <d v="2022-09-14T00:00:00"/>
    <n v="14789240"/>
    <s v="Finalizada"/>
    <d v="2022-05-24T00:00:00"/>
    <d v="2022-07-21T00:00:00"/>
    <m/>
    <n v="133300"/>
    <n v="133300"/>
    <n v="100000"/>
    <n v="0"/>
    <n v="100000"/>
    <n v="0"/>
    <n v="33300"/>
    <n v="0"/>
    <n v="0"/>
    <n v="0"/>
    <m/>
    <m/>
    <m/>
    <n v="0"/>
    <n v="100000"/>
  </r>
  <r>
    <n v="891411663"/>
    <s v="HOSP SANTA MONICA E.S.E"/>
    <m/>
    <s v="HSM1191377"/>
    <s v="HSM1191377"/>
    <s v="891411663_HSM1191377"/>
    <d v="2022-05-24T00:00:00"/>
    <d v="2022-07-21T00:00:00"/>
    <n v="57700"/>
    <n v="5770"/>
    <s v="Factura aceptada por la IPS"/>
    <x v="1"/>
    <n v="0"/>
    <m/>
    <m/>
    <m/>
    <n v="0"/>
    <n v="0"/>
    <m/>
    <m/>
    <n v="0"/>
    <n v="51930"/>
    <n v="0"/>
    <n v="4800057177"/>
    <d v="2022-09-14T00:00:00"/>
    <n v="14789240"/>
    <s v="Finalizada"/>
    <d v="2022-05-24T00:00:00"/>
    <d v="2022-07-21T00:00:00"/>
    <m/>
    <n v="57700"/>
    <n v="57700"/>
    <n v="51930"/>
    <n v="0"/>
    <n v="51930"/>
    <n v="0"/>
    <n v="5770"/>
    <n v="0"/>
    <n v="0"/>
    <n v="0"/>
    <m/>
    <m/>
    <m/>
    <n v="0"/>
    <n v="51930"/>
  </r>
  <r>
    <n v="891411663"/>
    <s v="HOSP SANTA MONICA E.S.E"/>
    <m/>
    <s v="HSM1191378"/>
    <s v="HSM1191378"/>
    <s v="891411663_HSM1191378"/>
    <d v="2022-05-24T00:00:00"/>
    <d v="2022-07-21T00:00:00"/>
    <n v="40300"/>
    <n v="10050"/>
    <s v="Factura aceptada por la IPS"/>
    <x v="1"/>
    <n v="0"/>
    <m/>
    <m/>
    <m/>
    <n v="0"/>
    <n v="0"/>
    <m/>
    <m/>
    <n v="0"/>
    <n v="30250"/>
    <n v="0"/>
    <n v="4800057177"/>
    <d v="2022-09-14T00:00:00"/>
    <n v="14789240"/>
    <s v="Finalizada"/>
    <d v="2022-05-24T00:00:00"/>
    <d v="2022-07-21T00:00:00"/>
    <m/>
    <n v="40300"/>
    <n v="40300"/>
    <n v="30250"/>
    <n v="0"/>
    <n v="30250"/>
    <n v="0"/>
    <n v="10050"/>
    <n v="0"/>
    <n v="0"/>
    <n v="0"/>
    <m/>
    <m/>
    <m/>
    <n v="0"/>
    <n v="30250"/>
  </r>
  <r>
    <n v="891411663"/>
    <s v="HOSP SANTA MONICA E.S.E"/>
    <m/>
    <s v="HSM1191379"/>
    <s v="HSM1191379"/>
    <s v="891411663_HSM1191379"/>
    <d v="2022-05-24T00:00:00"/>
    <d v="2022-07-21T00:00:00"/>
    <n v="29000"/>
    <n v="2900"/>
    <s v="Factura aceptada por la IPS"/>
    <x v="1"/>
    <n v="0"/>
    <m/>
    <m/>
    <m/>
    <n v="0"/>
    <n v="0"/>
    <m/>
    <m/>
    <n v="0"/>
    <n v="26100"/>
    <n v="0"/>
    <n v="4800057177"/>
    <d v="2022-09-14T00:00:00"/>
    <n v="14789240"/>
    <s v="Finalizada"/>
    <d v="2022-05-24T00:00:00"/>
    <d v="2022-07-21T00:00:00"/>
    <m/>
    <n v="29000"/>
    <n v="29000"/>
    <n v="26100"/>
    <n v="0"/>
    <n v="26100"/>
    <n v="0"/>
    <n v="2900"/>
    <n v="0"/>
    <n v="0"/>
    <n v="0"/>
    <m/>
    <m/>
    <m/>
    <n v="0"/>
    <n v="26100"/>
  </r>
  <r>
    <n v="891411663"/>
    <s v="HOSP SANTA MONICA E.S.E"/>
    <m/>
    <s v="HSM1191381"/>
    <s v="HSM1191381"/>
    <s v="891411663_HSM1191381"/>
    <d v="2022-05-24T00:00:00"/>
    <d v="2022-07-21T00:00:00"/>
    <n v="57700"/>
    <n v="5770"/>
    <s v="Factura aceptada por la IPS"/>
    <x v="1"/>
    <n v="0"/>
    <m/>
    <m/>
    <m/>
    <n v="0"/>
    <n v="0"/>
    <m/>
    <m/>
    <n v="0"/>
    <n v="51930"/>
    <n v="0"/>
    <n v="4800057177"/>
    <d v="2022-09-14T00:00:00"/>
    <n v="14789240"/>
    <s v="Finalizada"/>
    <d v="2022-05-24T00:00:00"/>
    <d v="2022-07-21T00:00:00"/>
    <m/>
    <n v="57700"/>
    <n v="57700"/>
    <n v="51930"/>
    <n v="0"/>
    <n v="51930"/>
    <n v="0"/>
    <n v="5770"/>
    <n v="0"/>
    <n v="0"/>
    <n v="0"/>
    <m/>
    <m/>
    <m/>
    <n v="0"/>
    <n v="51930"/>
  </r>
  <r>
    <n v="891411663"/>
    <s v="HOSP SANTA MONICA E.S.E"/>
    <m/>
    <s v="HSM1191516"/>
    <s v="HSM1191516"/>
    <s v="891411663_HSM1191516"/>
    <d v="2022-05-25T00:00:00"/>
    <d v="2022-07-21T00:00:00"/>
    <n v="50600"/>
    <n v="12600"/>
    <s v="Factura aceptada por la IPS"/>
    <x v="1"/>
    <n v="0"/>
    <m/>
    <m/>
    <m/>
    <n v="0"/>
    <n v="0"/>
    <m/>
    <m/>
    <n v="0"/>
    <n v="38000"/>
    <n v="0"/>
    <n v="4800057177"/>
    <d v="2022-09-14T00:00:00"/>
    <n v="14789240"/>
    <s v="Finalizada"/>
    <d v="2022-05-25T00:00:00"/>
    <d v="2022-07-21T00:00:00"/>
    <m/>
    <n v="50600"/>
    <n v="50600"/>
    <n v="38000"/>
    <n v="0"/>
    <n v="38000"/>
    <n v="0"/>
    <n v="12600"/>
    <n v="0"/>
    <n v="0"/>
    <n v="0"/>
    <m/>
    <m/>
    <m/>
    <n v="0"/>
    <n v="38000"/>
  </r>
  <r>
    <n v="891411663"/>
    <s v="HOSP SANTA MONICA E.S.E"/>
    <m/>
    <s v="HSM1191517"/>
    <s v="HSM1191517"/>
    <s v="891411663_HSM1191517"/>
    <d v="2022-05-25T00:00:00"/>
    <d v="2022-07-21T00:00:00"/>
    <n v="133300"/>
    <n v="33300"/>
    <s v="Factura aceptada por la IPS"/>
    <x v="1"/>
    <n v="0"/>
    <m/>
    <m/>
    <m/>
    <n v="0"/>
    <n v="0"/>
    <m/>
    <m/>
    <n v="0"/>
    <n v="100000"/>
    <n v="0"/>
    <n v="4800057177"/>
    <d v="2022-09-14T00:00:00"/>
    <n v="14789240"/>
    <s v="Finalizada"/>
    <d v="2022-05-25T00:00:00"/>
    <d v="2022-07-21T00:00:00"/>
    <m/>
    <n v="133300"/>
    <n v="133300"/>
    <n v="100000"/>
    <n v="0"/>
    <n v="100000"/>
    <n v="0"/>
    <n v="33300"/>
    <n v="0"/>
    <n v="0"/>
    <n v="0"/>
    <m/>
    <m/>
    <m/>
    <n v="0"/>
    <n v="100000"/>
  </r>
  <r>
    <n v="891411663"/>
    <s v="HOSP SANTA MONICA E.S.E"/>
    <m/>
    <s v="HSM1191519"/>
    <s v="HSM1191519"/>
    <s v="891411663_HSM1191519"/>
    <d v="2022-05-25T00:00:00"/>
    <d v="2022-07-21T00:00:00"/>
    <n v="137000"/>
    <n v="34250"/>
    <s v="Factura aceptada por la IPS"/>
    <x v="1"/>
    <n v="0"/>
    <m/>
    <m/>
    <m/>
    <n v="0"/>
    <n v="0"/>
    <m/>
    <m/>
    <n v="0"/>
    <n v="102750"/>
    <n v="0"/>
    <n v="4800057177"/>
    <d v="2022-09-14T00:00:00"/>
    <n v="14789240"/>
    <s v="Finalizada"/>
    <d v="2022-05-25T00:00:00"/>
    <d v="2022-07-21T00:00:00"/>
    <m/>
    <n v="137000"/>
    <n v="137000"/>
    <n v="102750"/>
    <n v="0"/>
    <n v="102750"/>
    <n v="0"/>
    <n v="34250"/>
    <n v="0"/>
    <n v="0"/>
    <n v="0"/>
    <m/>
    <m/>
    <m/>
    <n v="0"/>
    <n v="102750"/>
  </r>
  <r>
    <n v="891411663"/>
    <s v="HOSP SANTA MONICA E.S.E"/>
    <m/>
    <s v="HSM1191522"/>
    <s v="HSM1191522"/>
    <s v="891411663_HSM1191522"/>
    <d v="2022-05-25T00:00:00"/>
    <d v="2022-07-21T00:00:00"/>
    <n v="50600"/>
    <n v="12600"/>
    <s v="Factura aceptada por la IPS"/>
    <x v="1"/>
    <n v="0"/>
    <m/>
    <m/>
    <m/>
    <n v="0"/>
    <n v="0"/>
    <m/>
    <m/>
    <n v="0"/>
    <n v="38000"/>
    <n v="0"/>
    <n v="4800057177"/>
    <d v="2022-09-14T00:00:00"/>
    <n v="14789240"/>
    <s v="Finalizada"/>
    <d v="2022-05-25T00:00:00"/>
    <d v="2022-07-21T00:00:00"/>
    <m/>
    <n v="50600"/>
    <n v="50600"/>
    <n v="38000"/>
    <n v="0"/>
    <n v="38000"/>
    <n v="0"/>
    <n v="12600"/>
    <n v="0"/>
    <n v="0"/>
    <n v="0"/>
    <m/>
    <m/>
    <m/>
    <n v="0"/>
    <n v="38000"/>
  </r>
  <r>
    <n v="891411663"/>
    <s v="HOSP SANTA MONICA E.S.E"/>
    <m/>
    <s v="HSM1191524"/>
    <s v="HSM1191524"/>
    <s v="891411663_HSM1191524"/>
    <d v="2022-05-25T00:00:00"/>
    <d v="2022-07-21T00:00:00"/>
    <n v="111600"/>
    <n v="27900"/>
    <s v="Factura aceptada por la IPS"/>
    <x v="1"/>
    <n v="0"/>
    <m/>
    <m/>
    <m/>
    <n v="0"/>
    <n v="0"/>
    <m/>
    <m/>
    <n v="0"/>
    <n v="83700"/>
    <n v="0"/>
    <n v="4800057177"/>
    <d v="2022-09-14T00:00:00"/>
    <n v="14789240"/>
    <s v="Finalizada"/>
    <d v="2022-05-25T00:00:00"/>
    <d v="2022-07-21T00:00:00"/>
    <m/>
    <n v="111600"/>
    <n v="111600"/>
    <n v="83700"/>
    <n v="0"/>
    <n v="38000"/>
    <n v="0"/>
    <n v="27900"/>
    <n v="0"/>
    <n v="0"/>
    <n v="0"/>
    <m/>
    <m/>
    <m/>
    <n v="0"/>
    <n v="83700"/>
  </r>
  <r>
    <n v="891411663"/>
    <s v="HOSP SANTA MONICA E.S.E"/>
    <m/>
    <s v="HSM1191527"/>
    <s v="HSM1191527"/>
    <s v="891411663_HSM1191527"/>
    <d v="2022-05-25T00:00:00"/>
    <d v="2022-07-21T00:00:00"/>
    <n v="57700"/>
    <n v="5770"/>
    <s v="Factura aceptada por la IPS"/>
    <x v="1"/>
    <n v="0"/>
    <m/>
    <m/>
    <m/>
    <n v="0"/>
    <n v="0"/>
    <m/>
    <m/>
    <n v="0"/>
    <n v="51930"/>
    <n v="0"/>
    <n v="4800057177"/>
    <d v="2022-09-14T00:00:00"/>
    <n v="14789240"/>
    <s v="Finalizada"/>
    <d v="2022-05-25T00:00:00"/>
    <d v="2022-07-21T00:00:00"/>
    <m/>
    <n v="57700"/>
    <n v="57700"/>
    <n v="51930"/>
    <n v="0"/>
    <n v="51930"/>
    <n v="0"/>
    <n v="5770"/>
    <n v="0"/>
    <n v="0"/>
    <n v="0"/>
    <m/>
    <m/>
    <m/>
    <n v="0"/>
    <n v="51930"/>
  </r>
  <r>
    <n v="891411663"/>
    <s v="HOSP SANTA MONICA E.S.E"/>
    <m/>
    <s v="HSM1191529"/>
    <s v="HSM1191529"/>
    <s v="891411663_HSM1191529"/>
    <d v="2022-05-25T00:00:00"/>
    <d v="2022-07-21T00:00:00"/>
    <n v="57700"/>
    <n v="5770"/>
    <s v="Factura aceptada por la IPS"/>
    <x v="1"/>
    <n v="0"/>
    <m/>
    <m/>
    <m/>
    <n v="0"/>
    <n v="0"/>
    <m/>
    <m/>
    <n v="0"/>
    <n v="51930"/>
    <n v="0"/>
    <n v="4800057177"/>
    <d v="2022-09-14T00:00:00"/>
    <n v="14789240"/>
    <s v="Finalizada"/>
    <d v="2022-05-25T00:00:00"/>
    <d v="2022-07-21T00:00:00"/>
    <m/>
    <n v="57700"/>
    <n v="57700"/>
    <n v="51930"/>
    <n v="0"/>
    <n v="51930"/>
    <n v="0"/>
    <n v="5770"/>
    <n v="0"/>
    <n v="0"/>
    <n v="0"/>
    <m/>
    <m/>
    <m/>
    <n v="0"/>
    <n v="51930"/>
  </r>
  <r>
    <n v="891411663"/>
    <s v="HOSP SANTA MONICA E.S.E"/>
    <m/>
    <s v="HSM1191530"/>
    <s v="HSM1191530"/>
    <s v="891411663_HSM1191530"/>
    <d v="2022-05-25T00:00:00"/>
    <d v="2022-07-21T00:00:00"/>
    <n v="57700"/>
    <n v="5770"/>
    <s v="Factura aceptada por la IPS"/>
    <x v="1"/>
    <n v="0"/>
    <m/>
    <m/>
    <m/>
    <n v="0"/>
    <n v="0"/>
    <m/>
    <m/>
    <n v="0"/>
    <n v="51930"/>
    <n v="0"/>
    <n v="4800057177"/>
    <d v="2022-09-14T00:00:00"/>
    <n v="14789240"/>
    <s v="Finalizada"/>
    <d v="2022-05-25T00:00:00"/>
    <d v="2022-07-21T00:00:00"/>
    <m/>
    <n v="57700"/>
    <n v="57700"/>
    <n v="51930"/>
    <n v="0"/>
    <n v="51930"/>
    <n v="0"/>
    <n v="5770"/>
    <n v="0"/>
    <n v="0"/>
    <n v="0"/>
    <m/>
    <m/>
    <m/>
    <n v="0"/>
    <n v="51930"/>
  </r>
  <r>
    <n v="891411663"/>
    <s v="HOSP SANTA MONICA E.S.E"/>
    <m/>
    <s v="HSM1191531"/>
    <s v="HSM1191531"/>
    <s v="891411663_HSM1191531"/>
    <d v="2022-05-25T00:00:00"/>
    <d v="2022-07-21T00:00:00"/>
    <n v="57700"/>
    <n v="5770"/>
    <s v="Factura aceptada por la IPS"/>
    <x v="1"/>
    <n v="0"/>
    <m/>
    <m/>
    <m/>
    <n v="0"/>
    <n v="0"/>
    <m/>
    <m/>
    <n v="0"/>
    <n v="51930"/>
    <n v="0"/>
    <n v="4800057177"/>
    <d v="2022-09-14T00:00:00"/>
    <n v="14789240"/>
    <s v="Finalizada"/>
    <d v="2022-05-25T00:00:00"/>
    <d v="2022-07-21T00:00:00"/>
    <m/>
    <n v="57700"/>
    <n v="57700"/>
    <n v="51930"/>
    <n v="0"/>
    <n v="51930"/>
    <n v="0"/>
    <n v="5770"/>
    <n v="0"/>
    <n v="0"/>
    <n v="0"/>
    <m/>
    <m/>
    <m/>
    <n v="0"/>
    <n v="51930"/>
  </r>
  <r>
    <n v="891411663"/>
    <s v="HOSP SANTA MONICA E.S.E"/>
    <m/>
    <s v="HSM1191532"/>
    <s v="HSM1191532"/>
    <s v="891411663_HSM1191532"/>
    <d v="2022-05-25T00:00:00"/>
    <d v="2022-07-21T00:00:00"/>
    <n v="57700"/>
    <n v="5770"/>
    <s v="Factura aceptada por la IPS"/>
    <x v="1"/>
    <n v="0"/>
    <m/>
    <m/>
    <m/>
    <n v="0"/>
    <n v="0"/>
    <m/>
    <m/>
    <n v="0"/>
    <n v="51930"/>
    <n v="0"/>
    <n v="4800057177"/>
    <d v="2022-09-14T00:00:00"/>
    <n v="14789240"/>
    <s v="Finalizada"/>
    <d v="2022-05-25T00:00:00"/>
    <d v="2022-07-21T00:00:00"/>
    <m/>
    <n v="57700"/>
    <n v="57700"/>
    <n v="51930"/>
    <n v="0"/>
    <n v="51930"/>
    <n v="0"/>
    <n v="5770"/>
    <n v="0"/>
    <n v="0"/>
    <n v="0"/>
    <m/>
    <m/>
    <m/>
    <n v="0"/>
    <n v="51930"/>
  </r>
  <r>
    <n v="891411663"/>
    <s v="HOSP SANTA MONICA E.S.E"/>
    <m/>
    <s v="HSM1191536"/>
    <s v="HSM1191536"/>
    <s v="891411663_HSM1191536"/>
    <d v="2022-05-25T00:00:00"/>
    <d v="2022-07-21T00:00:00"/>
    <n v="57700"/>
    <n v="5770"/>
    <s v="Factura aceptada por la IPS"/>
    <x v="1"/>
    <n v="0"/>
    <m/>
    <m/>
    <m/>
    <n v="0"/>
    <n v="0"/>
    <m/>
    <m/>
    <n v="0"/>
    <n v="51930"/>
    <n v="0"/>
    <n v="4800057177"/>
    <d v="2022-09-14T00:00:00"/>
    <n v="14789240"/>
    <s v="Finalizada"/>
    <d v="2022-05-25T00:00:00"/>
    <d v="2022-07-21T00:00:00"/>
    <m/>
    <n v="57700"/>
    <n v="57700"/>
    <n v="51930"/>
    <n v="0"/>
    <n v="51930"/>
    <n v="0"/>
    <n v="5770"/>
    <n v="0"/>
    <n v="0"/>
    <n v="0"/>
    <m/>
    <m/>
    <m/>
    <n v="0"/>
    <n v="51930"/>
  </r>
  <r>
    <n v="891411663"/>
    <s v="HOSP SANTA MONICA E.S.E"/>
    <m/>
    <s v="HSM1191537"/>
    <s v="HSM1191537"/>
    <s v="891411663_HSM1191537"/>
    <d v="2022-05-25T00:00:00"/>
    <d v="2022-07-21T00:00:00"/>
    <n v="57700"/>
    <n v="5770"/>
    <s v="Factura aceptada por la IPS"/>
    <x v="1"/>
    <n v="0"/>
    <m/>
    <m/>
    <m/>
    <n v="0"/>
    <n v="0"/>
    <m/>
    <m/>
    <n v="0"/>
    <n v="51930"/>
    <n v="0"/>
    <n v="4800057177"/>
    <d v="2022-09-14T00:00:00"/>
    <n v="14789240"/>
    <s v="Finalizada"/>
    <d v="2022-05-25T00:00:00"/>
    <d v="2022-07-21T00:00:00"/>
    <m/>
    <n v="57700"/>
    <n v="57700"/>
    <n v="51930"/>
    <n v="0"/>
    <n v="51930"/>
    <n v="0"/>
    <n v="5770"/>
    <n v="0"/>
    <n v="0"/>
    <n v="0"/>
    <m/>
    <m/>
    <m/>
    <n v="0"/>
    <n v="51930"/>
  </r>
  <r>
    <n v="891411663"/>
    <s v="HOSP SANTA MONICA E.S.E"/>
    <m/>
    <s v="HSM1191539"/>
    <s v="HSM1191539"/>
    <s v="891411663_HSM1191539"/>
    <d v="2022-05-25T00:00:00"/>
    <d v="2022-07-21T00:00:00"/>
    <n v="157000"/>
    <n v="39250"/>
    <s v="Factura aceptada por la IPS"/>
    <x v="1"/>
    <n v="0"/>
    <m/>
    <m/>
    <m/>
    <n v="0"/>
    <n v="0"/>
    <m/>
    <m/>
    <n v="0"/>
    <n v="117750"/>
    <n v="0"/>
    <n v="4800057177"/>
    <d v="2022-09-14T00:00:00"/>
    <n v="14789240"/>
    <s v="Finalizada"/>
    <d v="2022-05-25T00:00:00"/>
    <d v="2022-07-21T00:00:00"/>
    <m/>
    <n v="157000"/>
    <n v="157000"/>
    <n v="117750"/>
    <n v="0"/>
    <n v="117750"/>
    <n v="0"/>
    <n v="39250"/>
    <n v="0"/>
    <n v="0"/>
    <n v="0"/>
    <m/>
    <m/>
    <m/>
    <n v="0"/>
    <n v="117750"/>
  </r>
  <r>
    <n v="891411663"/>
    <s v="HOSP SANTA MONICA E.S.E"/>
    <m/>
    <s v="HSM1191541"/>
    <s v="HSM1191541"/>
    <s v="891411663_HSM1191541"/>
    <d v="2022-05-25T00:00:00"/>
    <d v="2022-07-21T00:00:00"/>
    <n v="57700"/>
    <n v="5770"/>
    <s v="Factura aceptada por la IPS"/>
    <x v="1"/>
    <n v="0"/>
    <m/>
    <m/>
    <m/>
    <n v="0"/>
    <n v="0"/>
    <m/>
    <m/>
    <n v="0"/>
    <n v="51930"/>
    <n v="0"/>
    <n v="4800057177"/>
    <d v="2022-09-14T00:00:00"/>
    <n v="14789240"/>
    <s v="Finalizada"/>
    <d v="2022-05-25T00:00:00"/>
    <d v="2022-07-21T00:00:00"/>
    <m/>
    <n v="57700"/>
    <n v="57700"/>
    <n v="51930"/>
    <n v="0"/>
    <n v="51930"/>
    <n v="0"/>
    <n v="5770"/>
    <n v="0"/>
    <n v="0"/>
    <n v="0"/>
    <m/>
    <m/>
    <m/>
    <n v="0"/>
    <n v="51930"/>
  </r>
  <r>
    <n v="891411663"/>
    <s v="HOSP SANTA MONICA E.S.E"/>
    <m/>
    <s v="HSM1191929"/>
    <s v="HSM1191929"/>
    <s v="891411663_HSM1191929"/>
    <d v="2022-05-26T00:00:00"/>
    <d v="2022-07-21T00:00:00"/>
    <n v="57700"/>
    <n v="5770"/>
    <s v="Factura aceptada por la IPS"/>
    <x v="1"/>
    <n v="0"/>
    <m/>
    <m/>
    <m/>
    <n v="0"/>
    <n v="0"/>
    <m/>
    <m/>
    <n v="0"/>
    <n v="51930"/>
    <n v="0"/>
    <n v="4800057177"/>
    <d v="2022-09-14T00:00:00"/>
    <n v="14789240"/>
    <s v="Finalizada"/>
    <d v="2022-05-26T00:00:00"/>
    <d v="2022-07-21T00:00:00"/>
    <m/>
    <n v="57700"/>
    <n v="57700"/>
    <n v="51930"/>
    <n v="0"/>
    <n v="51930"/>
    <n v="0"/>
    <n v="5770"/>
    <n v="0"/>
    <n v="0"/>
    <n v="0"/>
    <m/>
    <m/>
    <m/>
    <n v="0"/>
    <n v="51930"/>
  </r>
  <r>
    <n v="891411663"/>
    <s v="HOSP SANTA MONICA E.S.E"/>
    <m/>
    <s v="HSM1191930"/>
    <s v="HSM1191930"/>
    <s v="891411663_HSM1191930"/>
    <d v="2022-05-26T00:00:00"/>
    <d v="2022-07-21T00:00:00"/>
    <n v="87700"/>
    <n v="21979"/>
    <s v="Factura aceptada por la IPS"/>
    <x v="1"/>
    <n v="0"/>
    <m/>
    <m/>
    <m/>
    <n v="0"/>
    <n v="0"/>
    <m/>
    <m/>
    <n v="0"/>
    <n v="65721"/>
    <n v="0"/>
    <n v="4800057177"/>
    <d v="2022-09-14T00:00:00"/>
    <n v="14789240"/>
    <s v="Finalizada"/>
    <d v="2022-05-26T00:00:00"/>
    <d v="2022-07-21T00:00:00"/>
    <m/>
    <n v="87700"/>
    <n v="87700"/>
    <n v="65721"/>
    <n v="0"/>
    <n v="215752"/>
    <n v="0"/>
    <n v="21979"/>
    <n v="0"/>
    <n v="0"/>
    <n v="0"/>
    <m/>
    <m/>
    <m/>
    <n v="0"/>
    <n v="65721"/>
  </r>
  <r>
    <n v="891411663"/>
    <s v="HOSP SANTA MONICA E.S.E"/>
    <m/>
    <s v="HSM1191931"/>
    <s v="HSM1191931"/>
    <s v="891411663_HSM1191931"/>
    <d v="2022-05-26T00:00:00"/>
    <d v="2022-07-21T00:00:00"/>
    <n v="56300"/>
    <n v="14050"/>
    <s v="Factura aceptada por la IPS"/>
    <x v="1"/>
    <n v="0"/>
    <m/>
    <m/>
    <m/>
    <n v="0"/>
    <n v="0"/>
    <m/>
    <m/>
    <n v="0"/>
    <n v="42250"/>
    <n v="0"/>
    <n v="4800057177"/>
    <d v="2022-09-14T00:00:00"/>
    <n v="14789240"/>
    <s v="Finalizada"/>
    <d v="2022-05-26T00:00:00"/>
    <d v="2022-07-21T00:00:00"/>
    <m/>
    <n v="56300"/>
    <n v="56300"/>
    <n v="42250"/>
    <n v="0"/>
    <n v="42250"/>
    <n v="0"/>
    <n v="14050"/>
    <n v="0"/>
    <n v="0"/>
    <n v="0"/>
    <m/>
    <m/>
    <m/>
    <n v="0"/>
    <n v="42250"/>
  </r>
  <r>
    <n v="891411663"/>
    <s v="HOSP SANTA MONICA E.S.E"/>
    <m/>
    <s v="HSM1191933"/>
    <s v="HSM1191933"/>
    <s v="891411663_HSM1191933"/>
    <d v="2022-05-26T00:00:00"/>
    <d v="2022-07-21T00:00:00"/>
    <n v="111600"/>
    <n v="20100"/>
    <s v="Factura aceptada por la IPS"/>
    <x v="1"/>
    <n v="0"/>
    <m/>
    <m/>
    <m/>
    <n v="0"/>
    <n v="0"/>
    <m/>
    <m/>
    <n v="0"/>
    <n v="91500"/>
    <n v="0"/>
    <n v="4800057177"/>
    <d v="2022-09-14T00:00:00"/>
    <n v="14789240"/>
    <s v="Finalizada"/>
    <d v="2022-05-26T00:00:00"/>
    <d v="2022-07-21T00:00:00"/>
    <m/>
    <n v="111600"/>
    <n v="111600"/>
    <n v="91500"/>
    <n v="0"/>
    <n v="45750"/>
    <n v="0"/>
    <n v="20100"/>
    <n v="0"/>
    <n v="0"/>
    <n v="0"/>
    <m/>
    <m/>
    <m/>
    <n v="0"/>
    <n v="91500"/>
  </r>
  <r>
    <n v="891411663"/>
    <s v="HOSP SANTA MONICA E.S.E"/>
    <m/>
    <s v="HSM1191934"/>
    <s v="HSM1191934"/>
    <s v="891411663_HSM1191934"/>
    <d v="2022-05-26T00:00:00"/>
    <d v="2022-07-21T00:00:00"/>
    <n v="29000"/>
    <n v="2900"/>
    <s v="Factura aceptada por la IPS"/>
    <x v="1"/>
    <n v="0"/>
    <m/>
    <m/>
    <m/>
    <n v="0"/>
    <n v="0"/>
    <m/>
    <m/>
    <n v="0"/>
    <n v="26100"/>
    <n v="0"/>
    <n v="4800057177"/>
    <d v="2022-09-14T00:00:00"/>
    <n v="14789240"/>
    <s v="Finalizada"/>
    <d v="2022-05-26T00:00:00"/>
    <d v="2022-07-21T00:00:00"/>
    <m/>
    <n v="29000"/>
    <n v="29000"/>
    <n v="26100"/>
    <n v="0"/>
    <n v="26100"/>
    <n v="0"/>
    <n v="2900"/>
    <n v="0"/>
    <n v="0"/>
    <n v="0"/>
    <m/>
    <m/>
    <m/>
    <n v="0"/>
    <n v="26100"/>
  </r>
  <r>
    <n v="891411663"/>
    <s v="HOSP SANTA MONICA E.S.E"/>
    <m/>
    <s v="HSM1191935"/>
    <s v="HSM1191935"/>
    <s v="891411663_HSM1191935"/>
    <d v="2022-05-26T00:00:00"/>
    <d v="2022-07-21T00:00:00"/>
    <n v="57700"/>
    <n v="5770"/>
    <s v="Factura aceptada por la IPS"/>
    <x v="1"/>
    <n v="0"/>
    <m/>
    <m/>
    <m/>
    <n v="0"/>
    <n v="0"/>
    <m/>
    <m/>
    <n v="0"/>
    <n v="51930"/>
    <n v="0"/>
    <n v="4800057177"/>
    <d v="2022-09-14T00:00:00"/>
    <n v="14789240"/>
    <s v="Finalizada"/>
    <d v="2022-05-26T00:00:00"/>
    <d v="2022-07-21T00:00:00"/>
    <m/>
    <n v="57700"/>
    <n v="57700"/>
    <n v="51930"/>
    <n v="0"/>
    <n v="51930"/>
    <n v="0"/>
    <n v="5770"/>
    <n v="0"/>
    <n v="0"/>
    <n v="0"/>
    <m/>
    <m/>
    <m/>
    <n v="0"/>
    <n v="51930"/>
  </r>
  <r>
    <n v="891411663"/>
    <s v="HOSP SANTA MONICA E.S.E"/>
    <m/>
    <s v="HSM1191936"/>
    <s v="HSM1191936"/>
    <s v="891411663_HSM1191936"/>
    <d v="2022-05-26T00:00:00"/>
    <d v="2022-07-21T00:00:00"/>
    <n v="133300"/>
    <n v="33300"/>
    <s v="Factura aceptada por la IPS"/>
    <x v="1"/>
    <n v="0"/>
    <m/>
    <m/>
    <m/>
    <n v="0"/>
    <n v="0"/>
    <m/>
    <m/>
    <n v="0"/>
    <n v="100000"/>
    <n v="0"/>
    <n v="4800057177"/>
    <d v="2022-09-14T00:00:00"/>
    <n v="14789240"/>
    <s v="Finalizada"/>
    <d v="2022-05-26T00:00:00"/>
    <d v="2022-07-21T00:00:00"/>
    <m/>
    <n v="133300"/>
    <n v="133300"/>
    <n v="100000"/>
    <n v="0"/>
    <n v="100000"/>
    <n v="0"/>
    <n v="33300"/>
    <n v="0"/>
    <n v="0"/>
    <n v="0"/>
    <m/>
    <m/>
    <m/>
    <n v="0"/>
    <n v="100000"/>
  </r>
  <r>
    <n v="891411663"/>
    <s v="HOSP SANTA MONICA E.S.E"/>
    <m/>
    <s v="HSM1191938"/>
    <s v="HSM1191938"/>
    <s v="891411663_HSM1191938"/>
    <d v="2022-05-26T00:00:00"/>
    <d v="2022-07-21T00:00:00"/>
    <n v="87700"/>
    <n v="21979"/>
    <s v="Factura aceptada por la IPS"/>
    <x v="1"/>
    <n v="0"/>
    <m/>
    <m/>
    <m/>
    <n v="0"/>
    <n v="0"/>
    <m/>
    <m/>
    <n v="0"/>
    <n v="65721"/>
    <n v="0"/>
    <n v="4800057177"/>
    <d v="2022-09-14T00:00:00"/>
    <n v="14789240"/>
    <s v="Finalizada"/>
    <d v="2022-05-26T00:00:00"/>
    <d v="2022-07-21T00:00:00"/>
    <m/>
    <n v="87700"/>
    <n v="87700"/>
    <n v="65721"/>
    <n v="0"/>
    <n v="215752"/>
    <n v="0"/>
    <n v="21979"/>
    <n v="0"/>
    <n v="0"/>
    <n v="0"/>
    <m/>
    <m/>
    <m/>
    <n v="0"/>
    <n v="65721"/>
  </r>
  <r>
    <n v="891411663"/>
    <s v="HOSP SANTA MONICA E.S.E"/>
    <m/>
    <s v="HSM1191939"/>
    <s v="HSM1191939"/>
    <s v="891411663_HSM1191939"/>
    <d v="2022-05-26T00:00:00"/>
    <d v="2022-07-21T00:00:00"/>
    <n v="132700"/>
    <n v="27200"/>
    <s v="Factura aceptada por la IPS"/>
    <x v="1"/>
    <n v="0"/>
    <m/>
    <m/>
    <m/>
    <n v="0"/>
    <n v="0"/>
    <m/>
    <m/>
    <n v="0"/>
    <n v="105500"/>
    <n v="0"/>
    <n v="4800057177"/>
    <d v="2022-09-14T00:00:00"/>
    <n v="14789240"/>
    <s v="Finalizada"/>
    <d v="2022-05-26T00:00:00"/>
    <d v="2022-07-21T00:00:00"/>
    <m/>
    <n v="132700"/>
    <n v="132700"/>
    <n v="105500"/>
    <n v="0"/>
    <n v="105500"/>
    <n v="0"/>
    <n v="27200"/>
    <n v="0"/>
    <n v="0"/>
    <n v="0"/>
    <m/>
    <m/>
    <m/>
    <n v="0"/>
    <n v="105500"/>
  </r>
  <r>
    <n v="891411663"/>
    <s v="HOSP SANTA MONICA E.S.E"/>
    <m/>
    <s v="HSM1191940"/>
    <s v="HSM1191940"/>
    <s v="891411663_HSM1191940"/>
    <d v="2022-05-26T00:00:00"/>
    <d v="2022-07-21T00:00:00"/>
    <n v="57700"/>
    <n v="5770"/>
    <s v="Factura aceptada por la IPS"/>
    <x v="1"/>
    <n v="0"/>
    <m/>
    <m/>
    <m/>
    <n v="0"/>
    <n v="0"/>
    <m/>
    <m/>
    <n v="0"/>
    <n v="51930"/>
    <n v="0"/>
    <n v="4800057177"/>
    <d v="2022-09-14T00:00:00"/>
    <n v="14789240"/>
    <s v="Finalizada"/>
    <d v="2022-05-26T00:00:00"/>
    <d v="2022-07-21T00:00:00"/>
    <m/>
    <n v="57700"/>
    <n v="57700"/>
    <n v="51930"/>
    <n v="0"/>
    <n v="51930"/>
    <n v="0"/>
    <n v="5770"/>
    <n v="0"/>
    <n v="0"/>
    <n v="0"/>
    <m/>
    <m/>
    <m/>
    <n v="0"/>
    <n v="51930"/>
  </r>
  <r>
    <n v="891411663"/>
    <s v="HOSP SANTA MONICA E.S.E"/>
    <m/>
    <s v="HSM1191941"/>
    <s v="HSM1191941"/>
    <s v="891411663_HSM1191941"/>
    <d v="2022-05-26T00:00:00"/>
    <d v="2022-07-21T00:00:00"/>
    <n v="111600"/>
    <n v="27900"/>
    <s v="Factura aceptada por la IPS"/>
    <x v="1"/>
    <n v="0"/>
    <m/>
    <m/>
    <m/>
    <n v="0"/>
    <n v="0"/>
    <m/>
    <m/>
    <n v="0"/>
    <n v="83700"/>
    <n v="0"/>
    <n v="4800057177"/>
    <d v="2022-09-14T00:00:00"/>
    <n v="14789240"/>
    <s v="Finalizada"/>
    <d v="2022-05-26T00:00:00"/>
    <d v="2022-07-21T00:00:00"/>
    <m/>
    <n v="111600"/>
    <n v="111600"/>
    <n v="83700"/>
    <n v="0"/>
    <n v="45750"/>
    <n v="0"/>
    <n v="27900"/>
    <n v="0"/>
    <n v="0"/>
    <n v="0"/>
    <m/>
    <m/>
    <m/>
    <n v="0"/>
    <n v="83700"/>
  </r>
  <r>
    <n v="891411663"/>
    <s v="HOSP SANTA MONICA E.S.E"/>
    <m/>
    <s v="HSM1191942"/>
    <s v="HSM1191942"/>
    <s v="891411663_HSM1191942"/>
    <d v="2022-05-26T00:00:00"/>
    <d v="2022-07-21T00:00:00"/>
    <n v="87700"/>
    <n v="21979"/>
    <s v="Factura aceptada por la IPS"/>
    <x v="1"/>
    <n v="0"/>
    <m/>
    <m/>
    <m/>
    <n v="0"/>
    <n v="0"/>
    <m/>
    <m/>
    <n v="0"/>
    <n v="65721"/>
    <n v="0"/>
    <n v="4800057177"/>
    <d v="2022-09-14T00:00:00"/>
    <n v="14789240"/>
    <s v="Finalizada"/>
    <d v="2022-05-26T00:00:00"/>
    <d v="2022-07-21T00:00:00"/>
    <m/>
    <n v="87700"/>
    <n v="87700"/>
    <n v="65721"/>
    <n v="0"/>
    <n v="215752"/>
    <n v="0"/>
    <n v="21979"/>
    <n v="0"/>
    <n v="0"/>
    <n v="0"/>
    <m/>
    <m/>
    <m/>
    <n v="0"/>
    <n v="65721"/>
  </r>
  <r>
    <n v="891411663"/>
    <s v="HOSP SANTA MONICA E.S.E"/>
    <m/>
    <s v="HSM1191943"/>
    <s v="HSM1191943"/>
    <s v="891411663_HSM1191943"/>
    <d v="2022-05-26T00:00:00"/>
    <d v="2022-07-21T00:00:00"/>
    <n v="79600"/>
    <n v="16350"/>
    <s v="Factura aceptada por la IPS"/>
    <x v="1"/>
    <n v="0"/>
    <m/>
    <m/>
    <m/>
    <n v="0"/>
    <n v="0"/>
    <m/>
    <m/>
    <n v="0"/>
    <n v="63250"/>
    <n v="0"/>
    <n v="4800057177"/>
    <d v="2022-09-14T00:00:00"/>
    <n v="14789240"/>
    <s v="Finalizada"/>
    <d v="2022-05-26T00:00:00"/>
    <d v="2022-07-21T00:00:00"/>
    <m/>
    <n v="79600"/>
    <n v="79600"/>
    <n v="63250"/>
    <n v="0"/>
    <n v="30250"/>
    <n v="0"/>
    <n v="16350"/>
    <n v="0"/>
    <n v="0"/>
    <n v="0"/>
    <m/>
    <m/>
    <m/>
    <n v="0"/>
    <n v="63250"/>
  </r>
  <r>
    <n v="891411663"/>
    <s v="HOSP SANTA MONICA E.S.E"/>
    <m/>
    <s v="HSM1191944"/>
    <s v="HSM1191944"/>
    <s v="891411663_HSM1191944"/>
    <d v="2022-05-26T00:00:00"/>
    <d v="2022-07-21T00:00:00"/>
    <n v="57700"/>
    <n v="5770"/>
    <s v="Factura aceptada por la IPS"/>
    <x v="1"/>
    <n v="0"/>
    <m/>
    <m/>
    <m/>
    <n v="0"/>
    <n v="0"/>
    <m/>
    <m/>
    <n v="0"/>
    <n v="51930"/>
    <n v="0"/>
    <n v="4800057177"/>
    <d v="2022-09-14T00:00:00"/>
    <n v="14789240"/>
    <s v="Finalizada"/>
    <d v="2022-05-26T00:00:00"/>
    <d v="2022-07-21T00:00:00"/>
    <m/>
    <n v="57700"/>
    <n v="57700"/>
    <n v="51930"/>
    <n v="0"/>
    <n v="51930"/>
    <n v="0"/>
    <n v="5770"/>
    <n v="0"/>
    <n v="0"/>
    <n v="0"/>
    <m/>
    <m/>
    <m/>
    <n v="0"/>
    <n v="51930"/>
  </r>
  <r>
    <n v="891411663"/>
    <s v="HOSP SANTA MONICA E.S.E"/>
    <m/>
    <s v="HSM1191945"/>
    <s v="HSM1191945"/>
    <s v="891411663_HSM1191945"/>
    <d v="2022-05-26T00:00:00"/>
    <d v="2022-07-21T00:00:00"/>
    <n v="87700"/>
    <n v="21979"/>
    <s v="Factura aceptada por la IPS"/>
    <x v="1"/>
    <n v="0"/>
    <m/>
    <m/>
    <m/>
    <n v="0"/>
    <n v="0"/>
    <m/>
    <m/>
    <n v="0"/>
    <n v="65721"/>
    <n v="0"/>
    <n v="4800057177"/>
    <d v="2022-09-14T00:00:00"/>
    <n v="14789240"/>
    <s v="Finalizada"/>
    <d v="2022-05-26T00:00:00"/>
    <d v="2022-07-21T00:00:00"/>
    <m/>
    <n v="87700"/>
    <n v="87700"/>
    <n v="65721"/>
    <n v="0"/>
    <n v="215752"/>
    <n v="0"/>
    <n v="21979"/>
    <n v="0"/>
    <n v="0"/>
    <n v="0"/>
    <m/>
    <m/>
    <m/>
    <n v="0"/>
    <n v="65721"/>
  </r>
  <r>
    <n v="891411663"/>
    <s v="HOSP SANTA MONICA E.S.E"/>
    <m/>
    <s v="HSM1191946"/>
    <s v="HSM1191946"/>
    <s v="891411663_HSM1191946"/>
    <d v="2022-05-26T00:00:00"/>
    <d v="2022-07-21T00:00:00"/>
    <n v="8000"/>
    <n v="500"/>
    <s v="Factura aceptada por la IPS"/>
    <x v="1"/>
    <n v="0"/>
    <m/>
    <m/>
    <m/>
    <n v="0"/>
    <n v="0"/>
    <m/>
    <m/>
    <n v="0"/>
    <n v="7500"/>
    <n v="0"/>
    <n v="4800057177"/>
    <d v="2022-09-14T00:00:00"/>
    <n v="14789240"/>
    <s v="Finalizada"/>
    <d v="2022-05-26T00:00:00"/>
    <d v="2022-07-21T00:00:00"/>
    <m/>
    <n v="8000"/>
    <n v="8000"/>
    <n v="7500"/>
    <n v="0"/>
    <n v="7500"/>
    <n v="0"/>
    <n v="500"/>
    <n v="0"/>
    <n v="0"/>
    <n v="0"/>
    <m/>
    <m/>
    <m/>
    <n v="0"/>
    <n v="7500"/>
  </r>
  <r>
    <n v="891411663"/>
    <s v="HOSP SANTA MONICA E.S.E"/>
    <m/>
    <s v="HSM1191948"/>
    <s v="HSM1191948"/>
    <s v="891411663_HSM1191948"/>
    <d v="2022-05-26T00:00:00"/>
    <d v="2022-07-21T00:00:00"/>
    <n v="57700"/>
    <n v="5770"/>
    <s v="Factura aceptada por la IPS"/>
    <x v="1"/>
    <n v="0"/>
    <m/>
    <m/>
    <m/>
    <n v="0"/>
    <n v="0"/>
    <m/>
    <m/>
    <n v="0"/>
    <n v="51930"/>
    <n v="0"/>
    <n v="4800057177"/>
    <d v="2022-09-14T00:00:00"/>
    <n v="14789240"/>
    <s v="Finalizada"/>
    <d v="2022-05-26T00:00:00"/>
    <d v="2022-07-21T00:00:00"/>
    <m/>
    <n v="57700"/>
    <n v="57700"/>
    <n v="51930"/>
    <n v="0"/>
    <n v="51930"/>
    <n v="0"/>
    <n v="5770"/>
    <n v="0"/>
    <n v="0"/>
    <n v="0"/>
    <m/>
    <m/>
    <m/>
    <n v="0"/>
    <n v="51930"/>
  </r>
  <r>
    <n v="891411663"/>
    <s v="HOSP SANTA MONICA E.S.E"/>
    <m/>
    <s v="HSM1191949"/>
    <s v="HSM1191949"/>
    <s v="891411663_HSM1191949"/>
    <d v="2022-05-26T00:00:00"/>
    <d v="2022-07-21T00:00:00"/>
    <n v="57700"/>
    <n v="5770"/>
    <s v="Factura aceptada por la IPS"/>
    <x v="1"/>
    <n v="0"/>
    <m/>
    <m/>
    <m/>
    <n v="0"/>
    <n v="0"/>
    <m/>
    <m/>
    <n v="0"/>
    <n v="51930"/>
    <n v="0"/>
    <n v="4800057177"/>
    <d v="2022-09-14T00:00:00"/>
    <n v="14789240"/>
    <s v="Finalizada"/>
    <d v="2022-05-26T00:00:00"/>
    <d v="2022-07-21T00:00:00"/>
    <m/>
    <n v="57700"/>
    <n v="57700"/>
    <n v="51930"/>
    <n v="0"/>
    <n v="51930"/>
    <n v="0"/>
    <n v="5770"/>
    <n v="0"/>
    <n v="0"/>
    <n v="0"/>
    <m/>
    <m/>
    <m/>
    <n v="0"/>
    <n v="51930"/>
  </r>
  <r>
    <n v="891411663"/>
    <s v="HOSP SANTA MONICA E.S.E"/>
    <m/>
    <s v="HSM1191950"/>
    <s v="HSM1191950"/>
    <s v="891411663_HSM1191950"/>
    <d v="2022-05-26T00:00:00"/>
    <d v="2022-07-21T00:00:00"/>
    <n v="137000"/>
    <n v="34250"/>
    <s v="Factura aceptada por la IPS"/>
    <x v="1"/>
    <n v="0"/>
    <m/>
    <m/>
    <m/>
    <n v="0"/>
    <n v="0"/>
    <m/>
    <m/>
    <n v="0"/>
    <n v="102750"/>
    <n v="0"/>
    <n v="4800057177"/>
    <d v="2022-09-14T00:00:00"/>
    <n v="14789240"/>
    <s v="Finalizada"/>
    <d v="2022-05-26T00:00:00"/>
    <d v="2022-07-21T00:00:00"/>
    <m/>
    <n v="137000"/>
    <n v="137000"/>
    <n v="102750"/>
    <n v="0"/>
    <n v="102750"/>
    <n v="0"/>
    <n v="34250"/>
    <n v="0"/>
    <n v="0"/>
    <n v="0"/>
    <m/>
    <m/>
    <m/>
    <n v="0"/>
    <n v="102750"/>
  </r>
  <r>
    <n v="891411663"/>
    <s v="HOSP SANTA MONICA E.S.E"/>
    <m/>
    <s v="HSM1191951"/>
    <s v="HSM1191951"/>
    <s v="891411663_HSM1191951"/>
    <d v="2022-05-26T00:00:00"/>
    <d v="2022-07-21T00:00:00"/>
    <n v="57700"/>
    <n v="5770"/>
    <s v="Factura aceptada por la IPS"/>
    <x v="1"/>
    <n v="0"/>
    <m/>
    <m/>
    <m/>
    <n v="0"/>
    <n v="0"/>
    <m/>
    <m/>
    <n v="0"/>
    <n v="51930"/>
    <n v="0"/>
    <n v="4800057177"/>
    <d v="2022-09-14T00:00:00"/>
    <n v="14789240"/>
    <s v="Finalizada"/>
    <d v="2022-05-26T00:00:00"/>
    <d v="2022-07-21T00:00:00"/>
    <m/>
    <n v="57700"/>
    <n v="57700"/>
    <n v="51930"/>
    <n v="0"/>
    <n v="51930"/>
    <n v="0"/>
    <n v="5770"/>
    <n v="0"/>
    <n v="0"/>
    <n v="0"/>
    <m/>
    <m/>
    <m/>
    <n v="0"/>
    <n v="51930"/>
  </r>
  <r>
    <n v="891411663"/>
    <s v="HOSP SANTA MONICA E.S.E"/>
    <m/>
    <s v="HSM1191952"/>
    <s v="HSM1191952"/>
    <s v="891411663_HSM1191952"/>
    <d v="2022-05-26T00:00:00"/>
    <d v="2022-07-21T00:00:00"/>
    <n v="57700"/>
    <n v="5770"/>
    <s v="Factura aceptada por la IPS"/>
    <x v="1"/>
    <n v="0"/>
    <m/>
    <m/>
    <m/>
    <n v="0"/>
    <n v="0"/>
    <m/>
    <m/>
    <n v="0"/>
    <n v="51930"/>
    <n v="0"/>
    <n v="4800057177"/>
    <d v="2022-09-14T00:00:00"/>
    <n v="14789240"/>
    <s v="Finalizada"/>
    <d v="2022-05-26T00:00:00"/>
    <d v="2022-07-21T00:00:00"/>
    <m/>
    <n v="57700"/>
    <n v="57700"/>
    <n v="51930"/>
    <n v="0"/>
    <n v="51930"/>
    <n v="0"/>
    <n v="5770"/>
    <n v="0"/>
    <n v="0"/>
    <n v="0"/>
    <m/>
    <m/>
    <m/>
    <n v="0"/>
    <n v="51930"/>
  </r>
  <r>
    <n v="891411663"/>
    <s v="HOSP SANTA MONICA E.S.E"/>
    <m/>
    <s v="HSM1191953"/>
    <s v="HSM1191953"/>
    <s v="891411663_HSM1191953"/>
    <d v="2022-05-26T00:00:00"/>
    <d v="2022-07-21T00:00:00"/>
    <n v="61000"/>
    <n v="15250"/>
    <s v="Factura aceptada por la IPS"/>
    <x v="1"/>
    <n v="0"/>
    <m/>
    <m/>
    <m/>
    <n v="0"/>
    <n v="0"/>
    <m/>
    <m/>
    <n v="0"/>
    <n v="45750"/>
    <n v="0"/>
    <n v="4800057177"/>
    <d v="2022-09-14T00:00:00"/>
    <n v="14789240"/>
    <s v="Finalizada"/>
    <d v="2022-05-26T00:00:00"/>
    <d v="2022-07-21T00:00:00"/>
    <m/>
    <n v="61000"/>
    <n v="61000"/>
    <n v="45750"/>
    <n v="0"/>
    <n v="45750"/>
    <n v="0"/>
    <n v="15250"/>
    <n v="0"/>
    <n v="0"/>
    <n v="0"/>
    <m/>
    <m/>
    <m/>
    <n v="0"/>
    <n v="45750"/>
  </r>
  <r>
    <n v="891411663"/>
    <s v="HOSP SANTA MONICA E.S.E"/>
    <m/>
    <s v="HSM1192238"/>
    <s v="HSM1192238"/>
    <s v="891411663_HSM1192238"/>
    <d v="2022-05-28T00:00:00"/>
    <d v="2022-07-21T00:00:00"/>
    <n v="95000"/>
    <n v="15500"/>
    <s v="Factura aceptada por la IPS"/>
    <x v="1"/>
    <n v="0"/>
    <m/>
    <m/>
    <m/>
    <n v="0"/>
    <n v="0"/>
    <m/>
    <m/>
    <n v="0"/>
    <n v="79500"/>
    <n v="0"/>
    <n v="4800057177"/>
    <d v="2022-09-14T00:00:00"/>
    <n v="14789240"/>
    <s v="Finalizada"/>
    <d v="2022-05-28T00:00:00"/>
    <d v="2022-07-21T00:00:00"/>
    <m/>
    <n v="95000"/>
    <n v="95000"/>
    <n v="79500"/>
    <n v="0"/>
    <n v="46500"/>
    <n v="0"/>
    <n v="15500"/>
    <n v="0"/>
    <n v="0"/>
    <n v="0"/>
    <m/>
    <m/>
    <m/>
    <n v="0"/>
    <n v="79500"/>
  </r>
  <r>
    <n v="891411663"/>
    <s v="HOSP SANTA MONICA E.S.E"/>
    <m/>
    <s v="HSM1192244"/>
    <s v="HSM1192244"/>
    <s v="891411663_HSM1192244"/>
    <d v="2022-05-28T00:00:00"/>
    <d v="2022-07-21T00:00:00"/>
    <n v="132700"/>
    <n v="27200"/>
    <s v="Factura aceptada por la IPS"/>
    <x v="1"/>
    <n v="0"/>
    <m/>
    <m/>
    <m/>
    <n v="0"/>
    <n v="0"/>
    <m/>
    <m/>
    <n v="0"/>
    <n v="105500"/>
    <n v="0"/>
    <n v="4800057177"/>
    <d v="2022-09-14T00:00:00"/>
    <n v="14789240"/>
    <s v="Finalizada"/>
    <d v="2022-05-28T00:00:00"/>
    <d v="2022-07-21T00:00:00"/>
    <m/>
    <n v="132700"/>
    <n v="132700"/>
    <n v="105500"/>
    <n v="0"/>
    <n v="105500"/>
    <n v="0"/>
    <n v="27200"/>
    <n v="0"/>
    <n v="0"/>
    <n v="0"/>
    <m/>
    <m/>
    <m/>
    <n v="0"/>
    <n v="105500"/>
  </r>
  <r>
    <n v="891411663"/>
    <s v="HOSP SANTA MONICA E.S.E"/>
    <m/>
    <s v="HSM1192247"/>
    <s v="HSM1192247"/>
    <s v="891411663_HSM1192247"/>
    <d v="2022-05-28T00:00:00"/>
    <d v="2022-07-21T00:00:00"/>
    <n v="57700"/>
    <n v="5770"/>
    <s v="Factura aceptada por la IPS"/>
    <x v="1"/>
    <n v="0"/>
    <m/>
    <m/>
    <m/>
    <n v="0"/>
    <n v="0"/>
    <m/>
    <m/>
    <n v="0"/>
    <n v="51930"/>
    <n v="0"/>
    <n v="4800057177"/>
    <d v="2022-09-14T00:00:00"/>
    <n v="14789240"/>
    <s v="Finalizada"/>
    <d v="2022-05-28T00:00:00"/>
    <d v="2022-07-21T00:00:00"/>
    <m/>
    <n v="57700"/>
    <n v="57700"/>
    <n v="51930"/>
    <n v="0"/>
    <n v="51930"/>
    <n v="0"/>
    <n v="5770"/>
    <n v="0"/>
    <n v="0"/>
    <n v="0"/>
    <m/>
    <m/>
    <m/>
    <n v="0"/>
    <n v="51930"/>
  </r>
  <r>
    <n v="891411663"/>
    <s v="HOSP SANTA MONICA E.S.E"/>
    <m/>
    <s v="HSM1192250"/>
    <s v="HSM1192250"/>
    <s v="891411663_HSM1192250"/>
    <d v="2022-05-28T00:00:00"/>
    <d v="2022-07-21T00:00:00"/>
    <n v="421000"/>
    <n v="105253"/>
    <s v="Factura aceptada por la IPS"/>
    <x v="1"/>
    <n v="0"/>
    <m/>
    <m/>
    <m/>
    <n v="0"/>
    <n v="0"/>
    <m/>
    <m/>
    <n v="0"/>
    <n v="315747"/>
    <n v="0"/>
    <n v="4800057177"/>
    <d v="2022-09-14T00:00:00"/>
    <n v="14789240"/>
    <s v="Finalizada"/>
    <d v="2022-05-28T00:00:00"/>
    <d v="2022-07-21T00:00:00"/>
    <m/>
    <n v="421000"/>
    <n v="421000"/>
    <n v="315747"/>
    <n v="0"/>
    <n v="315747"/>
    <n v="0"/>
    <n v="105253"/>
    <n v="0"/>
    <n v="0"/>
    <n v="0"/>
    <m/>
    <m/>
    <m/>
    <n v="0"/>
    <n v="315747"/>
  </r>
  <r>
    <n v="891411663"/>
    <s v="HOSP SANTA MONICA E.S.E"/>
    <m/>
    <s v="HSM1192251"/>
    <s v="HSM1192251"/>
    <s v="891411663_HSM1192251"/>
    <d v="2022-05-28T00:00:00"/>
    <d v="2022-07-21T00:00:00"/>
    <n v="223000"/>
    <n v="55499"/>
    <s v="Factura aceptada por la IPS"/>
    <x v="1"/>
    <n v="0"/>
    <m/>
    <m/>
    <m/>
    <n v="0"/>
    <n v="0"/>
    <m/>
    <m/>
    <n v="0"/>
    <n v="167501"/>
    <n v="0"/>
    <n v="4800057177"/>
    <d v="2022-09-14T00:00:00"/>
    <n v="14789240"/>
    <s v="Finalizada"/>
    <d v="2022-05-28T00:00:00"/>
    <d v="2022-07-21T00:00:00"/>
    <m/>
    <n v="223000"/>
    <n v="223000"/>
    <n v="167501"/>
    <n v="0"/>
    <n v="215752"/>
    <n v="0"/>
    <n v="55499"/>
    <n v="0"/>
    <n v="0"/>
    <n v="0"/>
    <m/>
    <m/>
    <m/>
    <n v="0"/>
    <n v="167501"/>
  </r>
  <r>
    <n v="891411663"/>
    <s v="HOSP SANTA MONICA E.S.E"/>
    <m/>
    <s v="HSM1192254"/>
    <s v="HSM1192254"/>
    <s v="891411663_HSM1192254"/>
    <d v="2022-05-28T00:00:00"/>
    <d v="2022-07-21T00:00:00"/>
    <n v="223300"/>
    <n v="55799"/>
    <s v="Factura aceptada por la IPS"/>
    <x v="1"/>
    <n v="0"/>
    <m/>
    <m/>
    <m/>
    <n v="0"/>
    <n v="0"/>
    <m/>
    <m/>
    <n v="0"/>
    <n v="167501"/>
    <n v="0"/>
    <n v="4800057177"/>
    <d v="2022-09-14T00:00:00"/>
    <n v="14789240"/>
    <s v="Finalizada"/>
    <d v="2022-05-28T00:00:00"/>
    <d v="2022-07-21T00:00:00"/>
    <m/>
    <n v="223300"/>
    <n v="223300"/>
    <n v="167501"/>
    <n v="0"/>
    <n v="167501"/>
    <n v="0"/>
    <n v="55799"/>
    <n v="0"/>
    <n v="0"/>
    <n v="0"/>
    <m/>
    <m/>
    <m/>
    <n v="0"/>
    <n v="167501"/>
  </r>
  <r>
    <n v="891411663"/>
    <s v="HOSP SANTA MONICA E.S.E"/>
    <m/>
    <s v="HSM1192255"/>
    <s v="HSM1192255"/>
    <s v="891411663_HSM1192255"/>
    <d v="2022-05-28T00:00:00"/>
    <d v="2022-07-21T00:00:00"/>
    <n v="87700"/>
    <n v="21979"/>
    <s v="Factura aceptada por la IPS"/>
    <x v="1"/>
    <n v="0"/>
    <m/>
    <m/>
    <m/>
    <n v="0"/>
    <n v="0"/>
    <m/>
    <m/>
    <n v="0"/>
    <n v="65721"/>
    <n v="0"/>
    <n v="4800057177"/>
    <d v="2022-09-14T00:00:00"/>
    <n v="14789240"/>
    <s v="Finalizada"/>
    <d v="2022-05-28T00:00:00"/>
    <d v="2022-07-21T00:00:00"/>
    <m/>
    <n v="87700"/>
    <n v="87700"/>
    <n v="65721"/>
    <n v="0"/>
    <n v="215752"/>
    <n v="0"/>
    <n v="21979"/>
    <n v="0"/>
    <n v="0"/>
    <n v="0"/>
    <m/>
    <m/>
    <m/>
    <n v="0"/>
    <n v="65721"/>
  </r>
  <r>
    <n v="891411663"/>
    <s v="HOSP SANTA MONICA E.S.E"/>
    <m/>
    <s v="HSM1192260"/>
    <s v="HSM1192260"/>
    <s v="891411663_HSM1192260"/>
    <d v="2022-05-28T00:00:00"/>
    <d v="2022-07-21T00:00:00"/>
    <n v="66600"/>
    <n v="16600"/>
    <s v="Factura aceptada por la IPS"/>
    <x v="1"/>
    <n v="0"/>
    <m/>
    <m/>
    <m/>
    <n v="0"/>
    <n v="0"/>
    <m/>
    <m/>
    <n v="0"/>
    <n v="50000"/>
    <n v="0"/>
    <n v="4800057177"/>
    <d v="2022-09-14T00:00:00"/>
    <n v="14789240"/>
    <s v="Finalizada"/>
    <d v="2022-05-28T00:00:00"/>
    <d v="2022-07-21T00:00:00"/>
    <m/>
    <n v="66600"/>
    <n v="66600"/>
    <n v="50000"/>
    <n v="0"/>
    <n v="50000"/>
    <n v="0"/>
    <n v="16600"/>
    <n v="0"/>
    <n v="0"/>
    <n v="0"/>
    <m/>
    <m/>
    <m/>
    <n v="0"/>
    <n v="50000"/>
  </r>
  <r>
    <n v="891411663"/>
    <s v="HOSP SANTA MONICA E.S.E"/>
    <m/>
    <s v="HSM1192281"/>
    <s v="HSM1192281"/>
    <s v="891411663_HSM1192281"/>
    <d v="2022-05-28T00:00:00"/>
    <d v="2022-07-21T00:00:00"/>
    <n v="169700"/>
    <n v="42425"/>
    <s v="Factura aceptada por la IPS"/>
    <x v="1"/>
    <n v="0"/>
    <m/>
    <m/>
    <m/>
    <n v="0"/>
    <n v="0"/>
    <m/>
    <m/>
    <n v="0"/>
    <n v="127275"/>
    <n v="0"/>
    <n v="4800057177"/>
    <d v="2022-09-14T00:00:00"/>
    <n v="14789240"/>
    <s v="Finalizada"/>
    <d v="2022-05-28T00:00:00"/>
    <d v="2022-07-21T00:00:00"/>
    <m/>
    <n v="169700"/>
    <n v="169700"/>
    <n v="127275"/>
    <n v="0"/>
    <n v="315750"/>
    <n v="0"/>
    <n v="42425"/>
    <n v="0"/>
    <n v="0"/>
    <n v="0"/>
    <m/>
    <m/>
    <m/>
    <n v="0"/>
    <n v="127275"/>
  </r>
  <r>
    <n v="891411663"/>
    <s v="HOSP SANTA MONICA E.S.E"/>
    <m/>
    <s v="HSM1192285"/>
    <s v="HSM1192285"/>
    <s v="891411663_HSM1192285"/>
    <d v="2022-05-28T00:00:00"/>
    <d v="2022-07-21T00:00:00"/>
    <n v="137000"/>
    <n v="34250"/>
    <s v="Factura aceptada por la IPS"/>
    <x v="1"/>
    <n v="0"/>
    <m/>
    <m/>
    <m/>
    <n v="0"/>
    <n v="0"/>
    <m/>
    <m/>
    <n v="0"/>
    <n v="102750"/>
    <n v="0"/>
    <n v="4800057177"/>
    <d v="2022-09-14T00:00:00"/>
    <n v="14789240"/>
    <s v="Finalizada"/>
    <d v="2022-05-28T00:00:00"/>
    <d v="2022-07-21T00:00:00"/>
    <m/>
    <n v="137000"/>
    <n v="137000"/>
    <n v="102750"/>
    <n v="0"/>
    <n v="102750"/>
    <n v="0"/>
    <n v="34250"/>
    <n v="0"/>
    <n v="0"/>
    <n v="0"/>
    <m/>
    <m/>
    <m/>
    <n v="0"/>
    <n v="102750"/>
  </r>
  <r>
    <n v="891411663"/>
    <s v="HOSP SANTA MONICA E.S.E"/>
    <m/>
    <s v="HSM1192288"/>
    <s v="HSM1192288"/>
    <s v="891411663_HSM1192288"/>
    <d v="2022-05-28T00:00:00"/>
    <d v="2022-07-21T00:00:00"/>
    <n v="57700"/>
    <n v="5770"/>
    <s v="Factura aceptada por la IPS"/>
    <x v="1"/>
    <n v="0"/>
    <m/>
    <m/>
    <m/>
    <n v="0"/>
    <n v="0"/>
    <m/>
    <m/>
    <n v="0"/>
    <n v="51930"/>
    <n v="0"/>
    <n v="4800057177"/>
    <d v="2022-09-14T00:00:00"/>
    <n v="14789240"/>
    <s v="Finalizada"/>
    <d v="2022-05-28T00:00:00"/>
    <d v="2022-07-21T00:00:00"/>
    <m/>
    <n v="57700"/>
    <n v="57700"/>
    <n v="51930"/>
    <n v="0"/>
    <n v="51930"/>
    <n v="0"/>
    <n v="5770"/>
    <n v="0"/>
    <n v="0"/>
    <n v="0"/>
    <m/>
    <m/>
    <m/>
    <n v="0"/>
    <n v="51930"/>
  </r>
  <r>
    <n v="891411663"/>
    <s v="HOSP SANTA MONICA E.S.E"/>
    <m/>
    <s v="HSM1192291"/>
    <s v="HSM1192291"/>
    <s v="891411663_HSM1192291"/>
    <d v="2022-05-28T00:00:00"/>
    <d v="2022-07-21T00:00:00"/>
    <n v="57700"/>
    <n v="5770"/>
    <s v="Factura aceptada por la IPS"/>
    <x v="1"/>
    <n v="0"/>
    <m/>
    <m/>
    <m/>
    <n v="0"/>
    <n v="0"/>
    <m/>
    <m/>
    <n v="0"/>
    <n v="51930"/>
    <n v="0"/>
    <n v="4800057177"/>
    <d v="2022-09-14T00:00:00"/>
    <n v="14789240"/>
    <s v="Finalizada"/>
    <d v="2022-05-28T00:00:00"/>
    <d v="2022-07-21T00:00:00"/>
    <m/>
    <n v="57700"/>
    <n v="57700"/>
    <n v="51930"/>
    <n v="0"/>
    <n v="51930"/>
    <n v="0"/>
    <n v="5770"/>
    <n v="0"/>
    <n v="0"/>
    <n v="0"/>
    <m/>
    <m/>
    <m/>
    <n v="0"/>
    <n v="51930"/>
  </r>
  <r>
    <n v="891411663"/>
    <s v="HOSP SANTA MONICA E.S.E"/>
    <m/>
    <s v="HSM1192319"/>
    <s v="HSM1192319"/>
    <s v="891411663_HSM1192319"/>
    <d v="2022-05-28T00:00:00"/>
    <d v="2022-07-21T00:00:00"/>
    <n v="61000"/>
    <n v="15250"/>
    <s v="Factura aceptada por la IPS"/>
    <x v="1"/>
    <n v="0"/>
    <m/>
    <m/>
    <m/>
    <n v="0"/>
    <n v="0"/>
    <m/>
    <m/>
    <n v="0"/>
    <n v="45750"/>
    <n v="0"/>
    <n v="4800057177"/>
    <d v="2022-09-14T00:00:00"/>
    <n v="14789240"/>
    <s v="Finalizada"/>
    <d v="2022-05-28T00:00:00"/>
    <d v="2022-07-21T00:00:00"/>
    <m/>
    <n v="61000"/>
    <n v="61000"/>
    <n v="45750"/>
    <n v="0"/>
    <n v="45750"/>
    <n v="0"/>
    <n v="15250"/>
    <n v="0"/>
    <n v="0"/>
    <n v="0"/>
    <m/>
    <m/>
    <m/>
    <n v="0"/>
    <n v="45750"/>
  </r>
  <r>
    <n v="891411663"/>
    <s v="HOSP SANTA MONICA E.S.E"/>
    <m/>
    <s v="HSM1192332"/>
    <s v="HSM1192332"/>
    <s v="891411663_HSM1192332"/>
    <d v="2022-05-28T00:00:00"/>
    <d v="2022-07-21T00:00:00"/>
    <n v="56300"/>
    <n v="14050"/>
    <s v="Factura aceptada por la IPS"/>
    <x v="1"/>
    <n v="0"/>
    <m/>
    <m/>
    <m/>
    <n v="0"/>
    <n v="0"/>
    <m/>
    <m/>
    <n v="0"/>
    <n v="42250"/>
    <n v="0"/>
    <n v="4800057177"/>
    <d v="2022-09-14T00:00:00"/>
    <n v="14789240"/>
    <s v="Finalizada"/>
    <d v="2022-05-28T00:00:00"/>
    <d v="2022-07-21T00:00:00"/>
    <m/>
    <n v="56300"/>
    <n v="56300"/>
    <n v="42250"/>
    <n v="0"/>
    <n v="42250"/>
    <n v="0"/>
    <n v="14050"/>
    <n v="0"/>
    <n v="0"/>
    <n v="0"/>
    <m/>
    <m/>
    <m/>
    <n v="0"/>
    <n v="42250"/>
  </r>
  <r>
    <n v="891411663"/>
    <s v="HOSP SANTA MONICA E.S.E"/>
    <m/>
    <s v="HSM1192344"/>
    <s v="HSM1192344"/>
    <s v="891411663_HSM1192344"/>
    <d v="2022-05-28T00:00:00"/>
    <d v="2022-07-21T00:00:00"/>
    <n v="57700"/>
    <n v="5770"/>
    <s v="Factura aceptada por la IPS"/>
    <x v="1"/>
    <n v="0"/>
    <m/>
    <m/>
    <m/>
    <n v="0"/>
    <n v="0"/>
    <m/>
    <m/>
    <n v="0"/>
    <n v="51930"/>
    <n v="0"/>
    <n v="4800057177"/>
    <d v="2022-09-14T00:00:00"/>
    <n v="14789240"/>
    <s v="Finalizada"/>
    <d v="2022-05-28T00:00:00"/>
    <d v="2022-07-21T00:00:00"/>
    <m/>
    <n v="57700"/>
    <n v="57700"/>
    <n v="51930"/>
    <n v="0"/>
    <n v="51930"/>
    <n v="0"/>
    <n v="5770"/>
    <n v="0"/>
    <n v="0"/>
    <n v="0"/>
    <m/>
    <m/>
    <m/>
    <n v="0"/>
    <n v="51930"/>
  </r>
  <r>
    <n v="891411663"/>
    <s v="HOSP SANTA MONICA E.S.E"/>
    <m/>
    <s v="HSM1192789"/>
    <s v="HSM1192789"/>
    <s v="891411663_HSM1192789"/>
    <d v="2022-05-31T00:00:00"/>
    <d v="2022-07-21T00:00:00"/>
    <n v="137000"/>
    <n v="34250"/>
    <s v="Factura aceptada por la IPS"/>
    <x v="1"/>
    <n v="0"/>
    <m/>
    <m/>
    <m/>
    <n v="0"/>
    <n v="0"/>
    <m/>
    <m/>
    <n v="0"/>
    <n v="102750"/>
    <n v="0"/>
    <n v="4800057177"/>
    <d v="2022-09-14T00:00:00"/>
    <n v="14789240"/>
    <s v="Finalizada"/>
    <d v="2022-05-31T00:00:00"/>
    <d v="2022-07-21T00:00:00"/>
    <m/>
    <n v="137000"/>
    <n v="137000"/>
    <n v="102750"/>
    <n v="0"/>
    <n v="102750"/>
    <n v="0"/>
    <n v="34250"/>
    <n v="0"/>
    <n v="0"/>
    <n v="0"/>
    <m/>
    <m/>
    <m/>
    <n v="0"/>
    <n v="102750"/>
  </r>
  <r>
    <n v="891411663"/>
    <s v="HOSP SANTA MONICA E.S.E"/>
    <m/>
    <s v="HSM1192792"/>
    <s v="HSM1192792"/>
    <s v="891411663_HSM1192792"/>
    <d v="2022-05-31T00:00:00"/>
    <d v="2022-07-21T00:00:00"/>
    <n v="154400"/>
    <n v="38649"/>
    <s v="Factura aceptada por la IPS"/>
    <x v="1"/>
    <n v="0"/>
    <m/>
    <m/>
    <m/>
    <n v="0"/>
    <n v="0"/>
    <m/>
    <m/>
    <n v="0"/>
    <n v="115751"/>
    <n v="0"/>
    <n v="4800057177"/>
    <d v="2022-09-14T00:00:00"/>
    <n v="14789240"/>
    <s v="Finalizada"/>
    <d v="2022-05-31T00:00:00"/>
    <d v="2022-07-21T00:00:00"/>
    <m/>
    <n v="154400"/>
    <n v="154400"/>
    <n v="115751"/>
    <n v="0"/>
    <n v="215752"/>
    <n v="0"/>
    <n v="38649"/>
    <n v="0"/>
    <n v="0"/>
    <n v="0"/>
    <m/>
    <m/>
    <m/>
    <n v="0"/>
    <n v="115751"/>
  </r>
  <r>
    <n v="891411663"/>
    <s v="HOSP SANTA MONICA E.S.E"/>
    <m/>
    <s v="HSM1192795"/>
    <s v="HSM1192795"/>
    <s v="891411663_HSM1192795"/>
    <d v="2022-05-31T00:00:00"/>
    <d v="2022-07-21T00:00:00"/>
    <n v="137700"/>
    <n v="34450"/>
    <s v="Factura aceptada por la IPS"/>
    <x v="1"/>
    <n v="0"/>
    <m/>
    <m/>
    <m/>
    <n v="0"/>
    <n v="0"/>
    <m/>
    <m/>
    <n v="0"/>
    <n v="103250"/>
    <n v="0"/>
    <n v="4800057177"/>
    <d v="2022-09-14T00:00:00"/>
    <n v="14789240"/>
    <s v="Finalizada"/>
    <d v="2022-05-31T00:00:00"/>
    <d v="2022-07-21T00:00:00"/>
    <m/>
    <n v="137700"/>
    <n v="137700"/>
    <n v="103250"/>
    <n v="0"/>
    <n v="103250"/>
    <n v="0"/>
    <n v="34450"/>
    <n v="0"/>
    <n v="0"/>
    <n v="0"/>
    <m/>
    <m/>
    <m/>
    <n v="0"/>
    <n v="103250"/>
  </r>
  <r>
    <n v="891411663"/>
    <s v="HOSP SANTA MONICA E.S.E"/>
    <m/>
    <s v="HSM1192797"/>
    <s v="HSM1192797"/>
    <s v="891411663_HSM1192797"/>
    <d v="2022-05-31T00:00:00"/>
    <d v="2022-07-21T00:00:00"/>
    <n v="57700"/>
    <n v="5770"/>
    <s v="Factura aceptada por la IPS"/>
    <x v="1"/>
    <n v="0"/>
    <m/>
    <m/>
    <m/>
    <n v="0"/>
    <n v="0"/>
    <m/>
    <m/>
    <n v="0"/>
    <n v="51930"/>
    <n v="0"/>
    <n v="4800057177"/>
    <d v="2022-09-14T00:00:00"/>
    <n v="14789240"/>
    <s v="Finalizada"/>
    <d v="2022-05-31T00:00:00"/>
    <d v="2022-07-21T00:00:00"/>
    <m/>
    <n v="57700"/>
    <n v="57700"/>
    <n v="51930"/>
    <n v="0"/>
    <n v="51930"/>
    <n v="0"/>
    <n v="5770"/>
    <n v="0"/>
    <n v="0"/>
    <n v="0"/>
    <m/>
    <m/>
    <m/>
    <n v="0"/>
    <n v="51930"/>
  </r>
  <r>
    <n v="891411663"/>
    <s v="HOSP SANTA MONICA E.S.E"/>
    <m/>
    <s v="HSM1192799"/>
    <s v="HSM1192799"/>
    <s v="891411663_HSM1192799"/>
    <d v="2022-05-31T00:00:00"/>
    <d v="2022-07-21T00:00:00"/>
    <n v="50600"/>
    <n v="12600"/>
    <s v="Factura aceptada por la IPS"/>
    <x v="1"/>
    <n v="0"/>
    <m/>
    <m/>
    <m/>
    <n v="0"/>
    <n v="0"/>
    <m/>
    <m/>
    <n v="0"/>
    <n v="38000"/>
    <n v="0"/>
    <n v="4800057177"/>
    <d v="2022-09-14T00:00:00"/>
    <n v="14789240"/>
    <s v="Finalizada"/>
    <d v="2022-05-31T00:00:00"/>
    <d v="2022-07-21T00:00:00"/>
    <m/>
    <n v="50600"/>
    <n v="50600"/>
    <n v="38000"/>
    <n v="0"/>
    <n v="38000"/>
    <n v="0"/>
    <n v="12600"/>
    <n v="0"/>
    <n v="0"/>
    <n v="0"/>
    <m/>
    <m/>
    <m/>
    <n v="0"/>
    <n v="38000"/>
  </r>
  <r>
    <n v="891411663"/>
    <s v="HOSP SANTA MONICA E.S.E"/>
    <m/>
    <s v="HSM1192800"/>
    <s v="HSM1192800"/>
    <s v="891411663_HSM1192800"/>
    <d v="2022-05-31T00:00:00"/>
    <d v="2022-07-21T00:00:00"/>
    <n v="157000"/>
    <n v="39250"/>
    <s v="Factura aceptada por la IPS"/>
    <x v="1"/>
    <n v="0"/>
    <m/>
    <m/>
    <m/>
    <n v="0"/>
    <n v="0"/>
    <m/>
    <m/>
    <n v="0"/>
    <n v="117750"/>
    <n v="0"/>
    <n v="4800057177"/>
    <d v="2022-09-14T00:00:00"/>
    <n v="14789240"/>
    <s v="Finalizada"/>
    <d v="2022-05-31T00:00:00"/>
    <d v="2022-07-21T00:00:00"/>
    <m/>
    <n v="157000"/>
    <n v="157000"/>
    <n v="117750"/>
    <n v="0"/>
    <n v="117750"/>
    <n v="0"/>
    <n v="39250"/>
    <n v="0"/>
    <n v="0"/>
    <n v="0"/>
    <m/>
    <m/>
    <m/>
    <n v="0"/>
    <n v="117750"/>
  </r>
  <r>
    <n v="891411663"/>
    <s v="HOSP SANTA MONICA E.S.E"/>
    <m/>
    <s v="HSM1192802"/>
    <s v="HSM1192802"/>
    <s v="891411663_HSM1192802"/>
    <d v="2022-05-31T00:00:00"/>
    <d v="2022-07-21T00:00:00"/>
    <n v="135300"/>
    <n v="33799"/>
    <s v="Factura aceptada por la IPS"/>
    <x v="1"/>
    <n v="0"/>
    <m/>
    <m/>
    <m/>
    <n v="0"/>
    <n v="0"/>
    <m/>
    <m/>
    <n v="0"/>
    <n v="101501"/>
    <n v="0"/>
    <n v="4800057177"/>
    <d v="2022-09-14T00:00:00"/>
    <n v="14789240"/>
    <s v="Finalizada"/>
    <d v="2022-05-31T00:00:00"/>
    <d v="2022-07-21T00:00:00"/>
    <m/>
    <n v="135300"/>
    <n v="135300"/>
    <n v="101501"/>
    <n v="0"/>
    <n v="101501"/>
    <n v="0"/>
    <n v="33799"/>
    <n v="0"/>
    <n v="0"/>
    <n v="0"/>
    <m/>
    <m/>
    <m/>
    <n v="0"/>
    <n v="101501"/>
  </r>
  <r>
    <n v="891411663"/>
    <s v="HOSP SANTA MONICA E.S.E"/>
    <m/>
    <s v="HSM1192804"/>
    <s v="HSM1192804"/>
    <s v="891411663_HSM1192804"/>
    <d v="2022-05-31T00:00:00"/>
    <d v="2022-07-21T00:00:00"/>
    <n v="61000"/>
    <n v="15250"/>
    <s v="Factura aceptada por la IPS"/>
    <x v="1"/>
    <n v="0"/>
    <m/>
    <m/>
    <m/>
    <n v="0"/>
    <n v="0"/>
    <m/>
    <m/>
    <n v="0"/>
    <n v="45750"/>
    <n v="0"/>
    <n v="4800057177"/>
    <d v="2022-09-14T00:00:00"/>
    <n v="14789240"/>
    <s v="Finalizada"/>
    <d v="2022-05-31T00:00:00"/>
    <d v="2022-07-21T00:00:00"/>
    <m/>
    <n v="61000"/>
    <n v="61000"/>
    <n v="45750"/>
    <n v="0"/>
    <n v="45750"/>
    <n v="0"/>
    <n v="15250"/>
    <n v="0"/>
    <n v="0"/>
    <n v="0"/>
    <m/>
    <m/>
    <m/>
    <n v="0"/>
    <n v="45750"/>
  </r>
  <r>
    <n v="891411663"/>
    <s v="HOSP SANTA MONICA E.S.E"/>
    <m/>
    <s v="HSM1192806"/>
    <s v="HSM1192806"/>
    <s v="891411663_HSM1192806"/>
    <d v="2022-05-31T00:00:00"/>
    <d v="2022-07-21T00:00:00"/>
    <n v="58000"/>
    <n v="14500"/>
    <s v="Factura aceptada por la IPS"/>
    <x v="1"/>
    <n v="0"/>
    <m/>
    <m/>
    <m/>
    <n v="0"/>
    <n v="0"/>
    <m/>
    <m/>
    <n v="0"/>
    <n v="43500"/>
    <n v="0"/>
    <n v="4800057177"/>
    <d v="2022-09-14T00:00:00"/>
    <n v="14789240"/>
    <s v="Finalizada"/>
    <d v="2022-05-31T00:00:00"/>
    <d v="2022-07-21T00:00:00"/>
    <m/>
    <n v="58000"/>
    <n v="58000"/>
    <n v="43500"/>
    <n v="0"/>
    <n v="21750"/>
    <n v="0"/>
    <n v="14500"/>
    <n v="0"/>
    <n v="0"/>
    <n v="0"/>
    <m/>
    <m/>
    <m/>
    <n v="0"/>
    <n v="43500"/>
  </r>
  <r>
    <n v="891411663"/>
    <s v="HOSP SANTA MONICA E.S.E"/>
    <m/>
    <s v="HSM1192807"/>
    <s v="HSM1192807"/>
    <s v="891411663_HSM1192807"/>
    <d v="2022-05-31T00:00:00"/>
    <d v="2022-07-21T00:00:00"/>
    <n v="61000"/>
    <n v="15250"/>
    <s v="Factura aceptada por la IPS"/>
    <x v="1"/>
    <n v="0"/>
    <m/>
    <m/>
    <m/>
    <n v="0"/>
    <n v="0"/>
    <m/>
    <m/>
    <n v="0"/>
    <n v="45750"/>
    <n v="0"/>
    <n v="4800057177"/>
    <d v="2022-09-14T00:00:00"/>
    <n v="14789240"/>
    <s v="Finalizada"/>
    <d v="2022-05-31T00:00:00"/>
    <d v="2022-07-21T00:00:00"/>
    <m/>
    <n v="61000"/>
    <n v="61000"/>
    <n v="45750"/>
    <n v="0"/>
    <n v="45750"/>
    <n v="0"/>
    <n v="15250"/>
    <n v="0"/>
    <n v="0"/>
    <n v="0"/>
    <m/>
    <m/>
    <m/>
    <n v="0"/>
    <n v="45750"/>
  </r>
  <r>
    <n v="891411663"/>
    <s v="HOSP SANTA MONICA E.S.E"/>
    <m/>
    <s v="HSM1192808"/>
    <s v="HSM1192808"/>
    <s v="891411663_HSM1192808"/>
    <d v="2022-05-31T00:00:00"/>
    <d v="2022-07-21T00:00:00"/>
    <n v="57700"/>
    <n v="5770"/>
    <s v="Factura aceptada por la IPS"/>
    <x v="1"/>
    <n v="0"/>
    <m/>
    <m/>
    <m/>
    <n v="0"/>
    <n v="0"/>
    <m/>
    <m/>
    <n v="0"/>
    <n v="51930"/>
    <n v="0"/>
    <n v="4800057177"/>
    <d v="2022-09-14T00:00:00"/>
    <n v="14789240"/>
    <s v="Finalizada"/>
    <d v="2022-05-31T00:00:00"/>
    <d v="2022-07-21T00:00:00"/>
    <m/>
    <n v="57700"/>
    <n v="57700"/>
    <n v="51930"/>
    <n v="0"/>
    <n v="51930"/>
    <n v="0"/>
    <n v="5770"/>
    <n v="0"/>
    <n v="0"/>
    <n v="0"/>
    <m/>
    <m/>
    <m/>
    <n v="0"/>
    <n v="51930"/>
  </r>
  <r>
    <n v="891411663"/>
    <s v="HOSP SANTA MONICA E.S.E"/>
    <m/>
    <s v="HSM1192811"/>
    <s v="HSM1192811"/>
    <s v="891411663_HSM1192811"/>
    <d v="2022-05-31T00:00:00"/>
    <d v="2022-07-21T00:00:00"/>
    <n v="57700"/>
    <n v="5770"/>
    <s v="Factura aceptada por la IPS"/>
    <x v="1"/>
    <n v="0"/>
    <m/>
    <m/>
    <m/>
    <n v="0"/>
    <n v="0"/>
    <m/>
    <m/>
    <n v="0"/>
    <n v="51930"/>
    <n v="0"/>
    <n v="4800057177"/>
    <d v="2022-09-14T00:00:00"/>
    <n v="14789240"/>
    <s v="Finalizada"/>
    <d v="2022-05-31T00:00:00"/>
    <d v="2022-07-21T00:00:00"/>
    <m/>
    <n v="57700"/>
    <n v="57700"/>
    <n v="51930"/>
    <n v="0"/>
    <n v="51930"/>
    <n v="0"/>
    <n v="5770"/>
    <n v="0"/>
    <n v="0"/>
    <n v="0"/>
    <m/>
    <m/>
    <m/>
    <n v="0"/>
    <n v="51930"/>
  </r>
  <r>
    <n v="891411663"/>
    <s v="HOSP SANTA MONICA E.S.E"/>
    <m/>
    <s v="HSM1192816"/>
    <s v="HSM1192816"/>
    <s v="891411663_HSM1192816"/>
    <d v="2022-05-31T00:00:00"/>
    <d v="2022-07-21T00:00:00"/>
    <n v="157000"/>
    <n v="39250"/>
    <s v="Factura aceptada por la IPS"/>
    <x v="1"/>
    <n v="0"/>
    <m/>
    <m/>
    <m/>
    <n v="0"/>
    <n v="0"/>
    <m/>
    <m/>
    <n v="0"/>
    <n v="117750"/>
    <n v="0"/>
    <n v="4800057177"/>
    <d v="2022-09-14T00:00:00"/>
    <n v="14789240"/>
    <s v="Finalizada"/>
    <d v="2022-05-31T00:00:00"/>
    <d v="2022-07-21T00:00:00"/>
    <m/>
    <n v="157000"/>
    <n v="157000"/>
    <n v="117750"/>
    <n v="0"/>
    <n v="117750"/>
    <n v="0"/>
    <n v="39250"/>
    <n v="0"/>
    <n v="0"/>
    <n v="0"/>
    <m/>
    <m/>
    <m/>
    <n v="0"/>
    <n v="117750"/>
  </r>
  <r>
    <n v="891411663"/>
    <s v="HOSP SANTA MONICA E.S.E"/>
    <m/>
    <s v="HSM1192834"/>
    <s v="HSM1192834"/>
    <s v="891411663_HSM1192834"/>
    <d v="2022-05-31T00:00:00"/>
    <d v="2022-07-21T00:00:00"/>
    <n v="57700"/>
    <n v="5770"/>
    <s v="Factura aceptada por la IPS"/>
    <x v="1"/>
    <n v="0"/>
    <m/>
    <m/>
    <m/>
    <n v="0"/>
    <n v="0"/>
    <m/>
    <m/>
    <n v="0"/>
    <n v="51930"/>
    <n v="0"/>
    <n v="4800057177"/>
    <d v="2022-09-14T00:00:00"/>
    <n v="14789240"/>
    <s v="Finalizada"/>
    <d v="2022-05-31T00:00:00"/>
    <d v="2022-07-21T00:00:00"/>
    <m/>
    <n v="57700"/>
    <n v="57700"/>
    <n v="51930"/>
    <n v="0"/>
    <n v="51930"/>
    <n v="0"/>
    <n v="5770"/>
    <n v="0"/>
    <n v="0"/>
    <n v="0"/>
    <m/>
    <m/>
    <m/>
    <n v="0"/>
    <n v="51930"/>
  </r>
  <r>
    <n v="891411663"/>
    <s v="HOSP SANTA MONICA E.S.E"/>
    <m/>
    <s v="HSM1192836"/>
    <s v="HSM1192836"/>
    <s v="891411663_HSM1192836"/>
    <d v="2022-05-31T00:00:00"/>
    <d v="2022-07-21T00:00:00"/>
    <n v="50600"/>
    <n v="12600"/>
    <s v="Factura aceptada por la IPS"/>
    <x v="1"/>
    <n v="0"/>
    <m/>
    <m/>
    <m/>
    <n v="0"/>
    <n v="0"/>
    <m/>
    <m/>
    <n v="0"/>
    <n v="38000"/>
    <n v="0"/>
    <n v="4800057177"/>
    <d v="2022-09-14T00:00:00"/>
    <n v="14789240"/>
    <s v="Finalizada"/>
    <d v="2022-05-31T00:00:00"/>
    <d v="2022-07-21T00:00:00"/>
    <m/>
    <n v="50600"/>
    <n v="50600"/>
    <n v="38000"/>
    <n v="0"/>
    <n v="38000"/>
    <n v="0"/>
    <n v="12600"/>
    <n v="0"/>
    <n v="0"/>
    <n v="0"/>
    <m/>
    <m/>
    <m/>
    <n v="0"/>
    <n v="38000"/>
  </r>
  <r>
    <n v="891411663"/>
    <s v="HOSP SANTA MONICA E.S.E"/>
    <m/>
    <s v="HSM1193194"/>
    <s v="HSM1193194"/>
    <s v="891411663_HSM1193194"/>
    <d v="2022-05-31T00:00:00"/>
    <d v="2022-07-21T00:00:00"/>
    <n v="619500"/>
    <n v="154999"/>
    <s v="Factura aceptada por la IPS"/>
    <x v="1"/>
    <n v="0"/>
    <m/>
    <m/>
    <m/>
    <n v="0"/>
    <n v="0"/>
    <m/>
    <m/>
    <n v="0"/>
    <n v="464501"/>
    <n v="0"/>
    <n v="4800057177"/>
    <d v="2022-09-14T00:00:00"/>
    <n v="14789240"/>
    <s v="Finalizada"/>
    <d v="2022-05-31T00:00:00"/>
    <d v="2022-07-21T00:00:00"/>
    <m/>
    <n v="619500"/>
    <n v="619500"/>
    <n v="464501"/>
    <n v="0"/>
    <n v="54750"/>
    <n v="0"/>
    <n v="154999"/>
    <n v="0"/>
    <n v="0"/>
    <n v="0"/>
    <m/>
    <m/>
    <m/>
    <n v="0"/>
    <n v="464501"/>
  </r>
  <r>
    <n v="891411663"/>
    <s v="HOSP SANTA MONICA E.S.E"/>
    <m/>
    <s v="HSM1194382"/>
    <s v="HSM1194382"/>
    <s v="891411663_HSM1194382"/>
    <d v="2022-06-09T00:00:00"/>
    <d v="2022-07-21T00:00:00"/>
    <n v="87700"/>
    <n v="21979"/>
    <s v="Factura aceptada por la IPS"/>
    <x v="1"/>
    <n v="0"/>
    <m/>
    <m/>
    <m/>
    <n v="0"/>
    <n v="0"/>
    <m/>
    <m/>
    <n v="0"/>
    <n v="65721"/>
    <n v="0"/>
    <n v="4800057177"/>
    <d v="2022-09-14T00:00:00"/>
    <n v="14789240"/>
    <s v="Finalizada"/>
    <d v="2022-06-09T00:00:00"/>
    <d v="2022-07-21T00:00:00"/>
    <m/>
    <n v="87700"/>
    <n v="87700"/>
    <n v="65721"/>
    <n v="0"/>
    <n v="215752"/>
    <n v="0"/>
    <n v="21979"/>
    <n v="0"/>
    <n v="0"/>
    <n v="0"/>
    <m/>
    <m/>
    <m/>
    <n v="0"/>
    <n v="65721"/>
  </r>
  <r>
    <n v="891411663"/>
    <s v="HOSP SANTA MONICA E.S.E"/>
    <m/>
    <s v="HSM1194384"/>
    <s v="HSM1194384"/>
    <s v="891411663_HSM1194384"/>
    <d v="2022-06-09T00:00:00"/>
    <d v="2022-07-21T00:00:00"/>
    <n v="40300"/>
    <n v="10050"/>
    <s v="Factura aceptada por la IPS"/>
    <x v="1"/>
    <n v="0"/>
    <m/>
    <m/>
    <m/>
    <n v="0"/>
    <n v="0"/>
    <m/>
    <m/>
    <n v="0"/>
    <n v="30250"/>
    <n v="0"/>
    <n v="4800057177"/>
    <d v="2022-09-14T00:00:00"/>
    <n v="14789240"/>
    <s v="Finalizada"/>
    <d v="2022-06-09T00:00:00"/>
    <d v="2022-07-21T00:00:00"/>
    <m/>
    <n v="40300"/>
    <n v="40300"/>
    <n v="30250"/>
    <n v="0"/>
    <n v="30250"/>
    <n v="0"/>
    <n v="10050"/>
    <n v="0"/>
    <n v="0"/>
    <n v="0"/>
    <m/>
    <m/>
    <m/>
    <n v="0"/>
    <n v="30250"/>
  </r>
  <r>
    <n v="891411663"/>
    <s v="HOSP SANTA MONICA E.S.E"/>
    <m/>
    <s v="HSM1194386"/>
    <s v="HSM1194386"/>
    <s v="891411663_HSM1194386"/>
    <d v="2022-06-09T00:00:00"/>
    <d v="2022-07-21T00:00:00"/>
    <n v="157000"/>
    <n v="39250"/>
    <s v="Factura aceptada por la IPS"/>
    <x v="1"/>
    <n v="0"/>
    <m/>
    <m/>
    <m/>
    <n v="0"/>
    <n v="0"/>
    <m/>
    <m/>
    <n v="0"/>
    <n v="117750"/>
    <n v="0"/>
    <n v="4800057177"/>
    <d v="2022-09-14T00:00:00"/>
    <n v="14789240"/>
    <s v="Finalizada"/>
    <d v="2022-06-09T00:00:00"/>
    <d v="2022-07-21T00:00:00"/>
    <m/>
    <n v="157000"/>
    <n v="157000"/>
    <n v="117750"/>
    <n v="0"/>
    <n v="117750"/>
    <n v="0"/>
    <n v="39250"/>
    <n v="0"/>
    <n v="0"/>
    <n v="0"/>
    <m/>
    <m/>
    <m/>
    <n v="0"/>
    <n v="117750"/>
  </r>
  <r>
    <n v="891411663"/>
    <s v="HOSP SANTA MONICA E.S.E"/>
    <m/>
    <s v="HSM1194388"/>
    <s v="HSM1194388"/>
    <s v="891411663_HSM1194388"/>
    <d v="2022-06-09T00:00:00"/>
    <d v="2022-07-21T00:00:00"/>
    <n v="87700"/>
    <n v="21979"/>
    <s v="Factura aceptada por la IPS"/>
    <x v="1"/>
    <n v="0"/>
    <m/>
    <m/>
    <m/>
    <n v="0"/>
    <n v="0"/>
    <m/>
    <m/>
    <n v="0"/>
    <n v="65721"/>
    <n v="0"/>
    <n v="4800057177"/>
    <d v="2022-09-14T00:00:00"/>
    <n v="14789240"/>
    <s v="Finalizada"/>
    <d v="2022-06-09T00:00:00"/>
    <d v="2022-07-21T00:00:00"/>
    <m/>
    <n v="87700"/>
    <n v="87700"/>
    <n v="65721"/>
    <n v="0"/>
    <n v="215752"/>
    <n v="0"/>
    <n v="21979"/>
    <n v="0"/>
    <n v="0"/>
    <n v="0"/>
    <m/>
    <m/>
    <m/>
    <n v="0"/>
    <n v="65721"/>
  </r>
  <r>
    <n v="891411663"/>
    <s v="HOSP SANTA MONICA E.S.E"/>
    <m/>
    <s v="HSM1194389"/>
    <s v="HSM1194389"/>
    <s v="891411663_HSM1194389"/>
    <d v="2022-06-09T00:00:00"/>
    <d v="2022-07-21T00:00:00"/>
    <n v="50600"/>
    <n v="12600"/>
    <s v="Factura aceptada por la IPS"/>
    <x v="1"/>
    <n v="0"/>
    <m/>
    <m/>
    <m/>
    <n v="0"/>
    <n v="0"/>
    <m/>
    <m/>
    <n v="0"/>
    <n v="38000"/>
    <n v="0"/>
    <n v="4800057177"/>
    <d v="2022-09-14T00:00:00"/>
    <n v="14789240"/>
    <s v="Finalizada"/>
    <d v="2022-06-09T00:00:00"/>
    <d v="2022-07-21T00:00:00"/>
    <m/>
    <n v="50600"/>
    <n v="50600"/>
    <n v="38000"/>
    <n v="0"/>
    <n v="38000"/>
    <n v="0"/>
    <n v="12600"/>
    <n v="0"/>
    <n v="0"/>
    <n v="0"/>
    <m/>
    <m/>
    <m/>
    <n v="0"/>
    <n v="38000"/>
  </r>
  <r>
    <n v="891411663"/>
    <s v="HOSP SANTA MONICA E.S.E"/>
    <m/>
    <s v="HSM1194390"/>
    <s v="HSM1194390"/>
    <s v="891411663_HSM1194390"/>
    <d v="2022-06-09T00:00:00"/>
    <d v="2022-07-21T00:00:00"/>
    <n v="57700"/>
    <n v="13330"/>
    <s v="Factura aceptada por la IPS"/>
    <x v="1"/>
    <n v="0"/>
    <m/>
    <m/>
    <m/>
    <n v="0"/>
    <n v="0"/>
    <m/>
    <m/>
    <n v="0"/>
    <n v="44370"/>
    <n v="0"/>
    <n v="4800057177"/>
    <d v="2022-09-14T00:00:00"/>
    <n v="14789240"/>
    <s v="Finalizada"/>
    <d v="2022-06-09T00:00:00"/>
    <d v="2022-07-21T00:00:00"/>
    <m/>
    <n v="57700"/>
    <n v="57700"/>
    <n v="44370"/>
    <n v="0"/>
    <n v="44370"/>
    <n v="0"/>
    <n v="13330"/>
    <n v="0"/>
    <n v="0"/>
    <n v="0"/>
    <m/>
    <m/>
    <m/>
    <n v="0"/>
    <n v="44370"/>
  </r>
  <r>
    <n v="891411663"/>
    <s v="HOSP SANTA MONICA E.S.E"/>
    <m/>
    <s v="HSM1194392"/>
    <s v="HSM1194392"/>
    <s v="891411663_HSM1194392"/>
    <d v="2022-06-09T00:00:00"/>
    <d v="2022-07-21T00:00:00"/>
    <n v="57700"/>
    <n v="5770"/>
    <s v="Factura aceptada por la IPS"/>
    <x v="1"/>
    <n v="0"/>
    <m/>
    <m/>
    <m/>
    <n v="0"/>
    <n v="0"/>
    <m/>
    <m/>
    <n v="0"/>
    <n v="51930"/>
    <n v="0"/>
    <n v="4800057177"/>
    <d v="2022-09-14T00:00:00"/>
    <n v="14789240"/>
    <s v="Finalizada"/>
    <d v="2022-06-09T00:00:00"/>
    <d v="2022-07-21T00:00:00"/>
    <m/>
    <n v="57700"/>
    <n v="57700"/>
    <n v="51930"/>
    <n v="0"/>
    <n v="0"/>
    <n v="0"/>
    <n v="5770"/>
    <n v="0"/>
    <n v="0"/>
    <n v="0"/>
    <m/>
    <m/>
    <m/>
    <n v="0"/>
    <n v="51930"/>
  </r>
  <r>
    <n v="891411663"/>
    <s v="HOSP SANTA MONICA E.S.E"/>
    <m/>
    <s v="HSM1194393"/>
    <s v="HSM1194393"/>
    <s v="891411663_HSM1194393"/>
    <d v="2022-06-09T00:00:00"/>
    <d v="2022-07-21T00:00:00"/>
    <n v="57700"/>
    <n v="5770"/>
    <s v="Factura aceptada por la IPS"/>
    <x v="1"/>
    <n v="0"/>
    <m/>
    <m/>
    <m/>
    <n v="0"/>
    <n v="0"/>
    <m/>
    <m/>
    <n v="0"/>
    <n v="51930"/>
    <n v="0"/>
    <n v="4800057177"/>
    <d v="2022-09-14T00:00:00"/>
    <n v="14789240"/>
    <s v="Finalizada"/>
    <d v="2022-06-09T00:00:00"/>
    <d v="2022-07-21T00:00:00"/>
    <m/>
    <n v="57700"/>
    <n v="57700"/>
    <n v="51930"/>
    <n v="0"/>
    <n v="51930"/>
    <n v="0"/>
    <n v="5770"/>
    <n v="0"/>
    <n v="0"/>
    <n v="0"/>
    <m/>
    <m/>
    <m/>
    <n v="0"/>
    <n v="51930"/>
  </r>
  <r>
    <n v="891411663"/>
    <s v="HOSP SANTA MONICA E.S.E"/>
    <m/>
    <s v="HSM1194394"/>
    <s v="HSM1194394"/>
    <s v="891411663_HSM1194394"/>
    <d v="2022-06-09T00:00:00"/>
    <d v="2022-07-21T00:00:00"/>
    <n v="79600"/>
    <n v="19850"/>
    <s v="Factura aceptada por la IPS"/>
    <x v="1"/>
    <n v="0"/>
    <m/>
    <m/>
    <m/>
    <n v="0"/>
    <n v="0"/>
    <m/>
    <m/>
    <n v="0"/>
    <n v="59750"/>
    <n v="0"/>
    <n v="4800057177"/>
    <d v="2022-09-14T00:00:00"/>
    <n v="14789240"/>
    <s v="Finalizada"/>
    <d v="2022-06-09T00:00:00"/>
    <d v="2022-07-21T00:00:00"/>
    <m/>
    <n v="79600"/>
    <n v="79600"/>
    <n v="59750"/>
    <n v="0"/>
    <n v="30250"/>
    <n v="0"/>
    <n v="19850"/>
    <n v="0"/>
    <n v="0"/>
    <n v="0"/>
    <m/>
    <m/>
    <m/>
    <n v="0"/>
    <n v="59750"/>
  </r>
  <r>
    <n v="891411663"/>
    <s v="HOSP SANTA MONICA E.S.E"/>
    <m/>
    <s v="HSM1194395"/>
    <s v="HSM1194395"/>
    <s v="891411663_HSM1194395"/>
    <d v="2022-06-09T00:00:00"/>
    <d v="2022-07-21T00:00:00"/>
    <n v="157000"/>
    <n v="39250"/>
    <s v="Factura aceptada por la IPS"/>
    <x v="1"/>
    <n v="0"/>
    <m/>
    <m/>
    <m/>
    <n v="0"/>
    <n v="0"/>
    <m/>
    <m/>
    <n v="0"/>
    <n v="117750"/>
    <n v="0"/>
    <n v="4800057177"/>
    <d v="2022-09-14T00:00:00"/>
    <n v="14789240"/>
    <s v="Finalizada"/>
    <d v="2022-06-09T00:00:00"/>
    <d v="2022-07-21T00:00:00"/>
    <m/>
    <n v="157000"/>
    <n v="157000"/>
    <n v="117750"/>
    <n v="0"/>
    <n v="117750"/>
    <n v="0"/>
    <n v="39250"/>
    <n v="0"/>
    <n v="0"/>
    <n v="0"/>
    <m/>
    <m/>
    <m/>
    <n v="0"/>
    <n v="117750"/>
  </r>
  <r>
    <n v="891411663"/>
    <s v="HOSP SANTA MONICA E.S.E"/>
    <m/>
    <s v="HSM1194398"/>
    <s v="HSM1194398"/>
    <s v="891411663_HSM1194398"/>
    <d v="2022-06-10T00:00:00"/>
    <d v="2022-07-21T00:00:00"/>
    <n v="196300"/>
    <n v="49050"/>
    <s v="Factura aceptada por la IPS"/>
    <x v="1"/>
    <n v="0"/>
    <m/>
    <m/>
    <m/>
    <n v="0"/>
    <n v="0"/>
    <m/>
    <m/>
    <n v="0"/>
    <n v="147250"/>
    <n v="0"/>
    <n v="4800057177"/>
    <d v="2022-09-14T00:00:00"/>
    <n v="14789240"/>
    <s v="Finalizada"/>
    <d v="2022-06-10T00:00:00"/>
    <d v="2022-07-21T00:00:00"/>
    <m/>
    <n v="196300"/>
    <n v="196300"/>
    <n v="147250"/>
    <n v="0"/>
    <n v="101501"/>
    <n v="0"/>
    <n v="49050"/>
    <n v="0"/>
    <n v="0"/>
    <n v="0"/>
    <m/>
    <m/>
    <m/>
    <n v="0"/>
    <n v="147250"/>
  </r>
  <r>
    <n v="891411663"/>
    <s v="HOSP SANTA MONICA E.S.E"/>
    <m/>
    <s v="HSM1194561"/>
    <s v="HSM1194561"/>
    <s v="891411663_HSM1194561"/>
    <d v="2022-06-10T00:00:00"/>
    <d v="2022-07-21T00:00:00"/>
    <n v="1717050"/>
    <n v="630225"/>
    <s v="Factura aceptada por la IPS"/>
    <x v="1"/>
    <n v="0"/>
    <m/>
    <m/>
    <m/>
    <n v="0"/>
    <n v="0"/>
    <m/>
    <m/>
    <n v="0"/>
    <n v="1086825"/>
    <n v="0"/>
    <n v="4800057177"/>
    <d v="2022-09-14T00:00:00"/>
    <n v="14789240"/>
    <s v="Finalizada"/>
    <d v="2022-06-10T00:00:00"/>
    <d v="2022-07-21T00:00:00"/>
    <m/>
    <n v="1717050"/>
    <n v="1717050"/>
    <n v="1086825"/>
    <n v="0"/>
    <n v="1187682"/>
    <n v="0"/>
    <n v="630225"/>
    <n v="0"/>
    <n v="0"/>
    <n v="0"/>
    <m/>
    <m/>
    <m/>
    <n v="0"/>
    <n v="1086825"/>
  </r>
  <r>
    <n v="891411663"/>
    <s v="HOSP SANTA MONICA E.S.E"/>
    <m/>
    <s v="HSM1192258"/>
    <s v="HSM1192258"/>
    <s v="891411663_HSM1192258"/>
    <d v="2022-05-28T00:00:00"/>
    <d v="2022-07-21T00:00:00"/>
    <n v="57700"/>
    <n v="14425"/>
    <s v="Glosa por contestar IPS"/>
    <x v="7"/>
    <n v="0"/>
    <m/>
    <m/>
    <m/>
    <n v="0"/>
    <n v="0"/>
    <m/>
    <m/>
    <n v="0"/>
    <n v="43275"/>
    <n v="0"/>
    <n v="4800057177"/>
    <d v="2022-09-14T00:00:00"/>
    <n v="14789240"/>
    <s v="Devuelta"/>
    <d v="2022-05-28T00:00:00"/>
    <d v="2022-07-21T00:00:00"/>
    <d v="2022-07-25T00:00:00"/>
    <n v="57700"/>
    <n v="57700"/>
    <n v="43275"/>
    <n v="0"/>
    <n v="51930"/>
    <n v="0"/>
    <n v="0"/>
    <n v="0"/>
    <n v="57700"/>
    <n v="57700"/>
    <s v="DEVOLUCION"/>
    <s v=".TARIFA: se glosa factura por mayor valor cobrado en cita de ginecologia cup: 890250 modalidad convenio evento mesos 25%yufrey hernsndez                                                                                                                                                                                                                                                                                                                                                                                                                                                                                                                                                                                                        "/>
    <s v="TARIFA"/>
    <n v="0"/>
    <n v="43275"/>
  </r>
  <r>
    <n v="891411663"/>
    <s v="HOSP SANTA MONICA E.S.E"/>
    <m/>
    <s v="HSM1192262"/>
    <s v="HSM1192262"/>
    <s v="891411663_HSM1192262"/>
    <d v="2022-05-28T00:00:00"/>
    <d v="2022-07-21T00:00:00"/>
    <n v="57700"/>
    <n v="14425"/>
    <s v="Glosa por contestar IPS"/>
    <x v="7"/>
    <n v="0"/>
    <m/>
    <m/>
    <m/>
    <n v="0"/>
    <n v="0"/>
    <m/>
    <m/>
    <n v="0"/>
    <n v="43275"/>
    <n v="0"/>
    <n v="4800057177"/>
    <d v="2022-09-14T00:00:00"/>
    <n v="14789240"/>
    <s v="Devuelta"/>
    <d v="2022-05-28T00:00:00"/>
    <d v="2022-07-21T00:00:00"/>
    <d v="2022-07-25T00:00:00"/>
    <n v="57700"/>
    <n v="57700"/>
    <n v="43275"/>
    <n v="0"/>
    <n v="51930"/>
    <n v="0"/>
    <n v="0"/>
    <n v="0"/>
    <n v="57700"/>
    <n v="57700"/>
    <s v="DEVOLUCION"/>
    <s v=".TARIFA: se glosa factura por mayor valor cobrado  en cita de  medician ainternista cups: 890266 modadalida convenio es menos 25%. yufrey hernnadez                                                                                                                                                                                                                                                                                                                                                                                                                                                                                                                                                                                             "/>
    <s v="TARIFA"/>
    <n v="0"/>
    <n v="43275"/>
  </r>
  <r>
    <n v="891411663"/>
    <s v="HOSP SANTA MONICA E.S.E"/>
    <m/>
    <s v="HSM1192267"/>
    <s v="HSM1192267"/>
    <s v="891411663_HSM1192267"/>
    <d v="2022-05-28T00:00:00"/>
    <d v="2022-07-21T00:00:00"/>
    <n v="57700"/>
    <n v="14425"/>
    <s v="Glosa por contestar IPS"/>
    <x v="7"/>
    <n v="0"/>
    <m/>
    <m/>
    <m/>
    <n v="0"/>
    <n v="0"/>
    <m/>
    <m/>
    <n v="0"/>
    <n v="43275"/>
    <n v="0"/>
    <n v="4800057177"/>
    <d v="2022-09-14T00:00:00"/>
    <n v="14789240"/>
    <s v="Devuelta"/>
    <d v="2022-05-28T00:00:00"/>
    <d v="2022-07-21T00:00:00"/>
    <d v="2022-07-25T00:00:00"/>
    <n v="57700"/>
    <n v="57700"/>
    <n v="43275"/>
    <n v="0"/>
    <n v="51930"/>
    <n v="0"/>
    <n v="0"/>
    <n v="0"/>
    <n v="57700"/>
    <n v="57700"/>
    <s v="DEVOLUCION"/>
    <s v=".TARIFA: SE GLOSA FACTURA POR MAYOR VALOR COBRADO EN CITA PEDIATRIA CUPS : 890283 MODALIDA CONVENIO -25%                YUFREY HERNANDEZ                                                                                                                                                                                                                                                                                                                                                                                                                                                                                                                                                                                                        "/>
    <s v="TARIFA"/>
    <n v="0"/>
    <n v="43275"/>
  </r>
  <r>
    <n v="891411663"/>
    <s v="HOSP SANTA MONICA E.S.E"/>
    <m/>
    <s v="HSM1192322"/>
    <s v="HSM1192322"/>
    <s v="891411663_HSM1192322"/>
    <d v="2022-05-28T00:00:00"/>
    <d v="2022-07-21T00:00:00"/>
    <n v="57700"/>
    <n v="14425"/>
    <s v="Glosa por contestar IPS"/>
    <x v="7"/>
    <n v="0"/>
    <m/>
    <m/>
    <m/>
    <n v="0"/>
    <n v="0"/>
    <m/>
    <m/>
    <n v="0"/>
    <n v="43275"/>
    <n v="0"/>
    <n v="4800057177"/>
    <d v="2022-09-14T00:00:00"/>
    <n v="14789240"/>
    <s v="Devuelta"/>
    <d v="2022-05-28T00:00:00"/>
    <d v="2022-07-21T00:00:00"/>
    <d v="2022-07-25T00:00:00"/>
    <n v="57700"/>
    <n v="57700"/>
    <n v="43275"/>
    <n v="0"/>
    <n v="51930"/>
    <n v="0"/>
    <n v="0"/>
    <n v="0"/>
    <n v="57700"/>
    <n v="57700"/>
    <s v="DEVOLUCION"/>
    <s v=".TARIFA: SE glosa factura por mayor valor cobrado en cita ginecologia convenio esta menos 25%                           yufrey hermnnadez                                                                                                                                                                                                                                                                                                                                                                                                                                                                                                                                                                                                       "/>
    <s v="TARIFA"/>
    <n v="0"/>
    <n v="43275"/>
  </r>
  <r>
    <n v="891411663"/>
    <s v="HOSP SANTA MONICA E.S.E"/>
    <m/>
    <s v="HSM1192324"/>
    <s v="HSM1192324"/>
    <s v="891411663_HSM1192324"/>
    <d v="2022-05-28T00:00:00"/>
    <d v="2022-07-21T00:00:00"/>
    <n v="57700"/>
    <n v="14425"/>
    <s v="Glosa por contestar IPS"/>
    <x v="7"/>
    <n v="0"/>
    <m/>
    <m/>
    <m/>
    <n v="0"/>
    <n v="0"/>
    <m/>
    <m/>
    <n v="0"/>
    <n v="43275"/>
    <n v="0"/>
    <n v="4800057177"/>
    <d v="2022-09-14T00:00:00"/>
    <n v="14789240"/>
    <s v="Devuelta"/>
    <d v="2022-05-28T00:00:00"/>
    <d v="2022-07-21T00:00:00"/>
    <d v="2022-07-25T00:00:00"/>
    <n v="57700"/>
    <n v="57700"/>
    <n v="43275"/>
    <n v="0"/>
    <n v="51930"/>
    <n v="0"/>
    <n v="0"/>
    <n v="0"/>
    <n v="57700"/>
    <n v="57700"/>
    <s v="DEVOLUCION"/>
    <s v=".TARIFA; SE GLOSA FACTURA POR VALOR COBRADO EN CITA DE PEDIAT RIA CONVENIO Soat menos 25%                               YUFREY HERNNADEZ                                                                                                                                                                                                                                                                                                                                                                                                                                                                                                                                                                                                        "/>
    <s v="TARIFA"/>
    <n v="0"/>
    <n v="43275"/>
  </r>
  <r>
    <n v="891411663"/>
    <s v="HOSP SANTA MONICA E.S.E"/>
    <m/>
    <s v="HSM1192329"/>
    <s v="HSM1192329"/>
    <s v="891411663_HSM1192329"/>
    <d v="2022-05-28T00:00:00"/>
    <d v="2022-07-21T00:00:00"/>
    <n v="57700"/>
    <n v="14425"/>
    <s v="Glosa por contestar IPS"/>
    <x v="7"/>
    <n v="0"/>
    <m/>
    <m/>
    <m/>
    <n v="0"/>
    <n v="0"/>
    <m/>
    <m/>
    <n v="0"/>
    <n v="43275"/>
    <n v="0"/>
    <n v="4800057177"/>
    <d v="2022-09-14T00:00:00"/>
    <n v="14789240"/>
    <s v="Devuelta"/>
    <d v="2022-05-28T00:00:00"/>
    <d v="2022-07-21T00:00:00"/>
    <d v="2022-07-25T00:00:00"/>
    <n v="57700"/>
    <n v="57700"/>
    <n v="43275"/>
    <n v="0"/>
    <n v="51930"/>
    <n v="0"/>
    <n v="0"/>
    <n v="0"/>
    <n v="57700"/>
    <n v="57700"/>
    <s v="DEVOLUCION"/>
    <s v=".TARIFA:se glosa factura por mayor valor cobrado en cita cirujano convenio -25% para evento                             yufrey hernnadez                                                                                                                                                                                                                                                                                                                                                                                                                                                                                                                                                                                                        "/>
    <s v="TARIFA"/>
    <n v="0"/>
    <n v="43275"/>
  </r>
  <r>
    <n v="891411663"/>
    <s v="HOSP SANTA MONICA E.S.E"/>
    <m/>
    <s v="HSM1192339"/>
    <s v="HSM1192339"/>
    <s v="891411663_HSM1192339"/>
    <d v="2022-05-28T00:00:00"/>
    <d v="2022-07-21T00:00:00"/>
    <n v="57700"/>
    <n v="14425"/>
    <s v="Glosa por contestar IPS"/>
    <x v="7"/>
    <n v="0"/>
    <m/>
    <m/>
    <m/>
    <n v="0"/>
    <n v="0"/>
    <m/>
    <m/>
    <n v="0"/>
    <n v="43275"/>
    <n v="0"/>
    <n v="4800057177"/>
    <d v="2022-09-14T00:00:00"/>
    <n v="14789240"/>
    <s v="Devuelta"/>
    <d v="2022-05-28T00:00:00"/>
    <d v="2022-07-21T00:00:00"/>
    <d v="2022-07-25T00:00:00"/>
    <n v="57700"/>
    <n v="57700"/>
    <n v="43275"/>
    <n v="0"/>
    <n v="51930"/>
    <n v="0"/>
    <n v="0"/>
    <n v="0"/>
    <n v="57700"/>
    <n v="57700"/>
    <s v="DEVOLUCION"/>
    <s v=".TARIFA: se glosa factura por mayor valor cobrado en cita de cups 890235 modalidad -25% cirujano                        yufrey hernnsadez                                                                                                                                                                                                                                                                                                                                                                                                                                                                                                                                                                                                       "/>
    <s v="TARIFA"/>
    <n v="0"/>
    <n v="43275"/>
  </r>
  <r>
    <n v="891411663"/>
    <s v="HOSP SANTA MONICA E.S.E"/>
    <m/>
    <s v="HSM1194379"/>
    <s v="HSM1194379"/>
    <s v="891411663_HSM1194379"/>
    <d v="2022-06-09T00:00:00"/>
    <d v="2022-07-21T00:00:00"/>
    <n v="57700"/>
    <n v="14425"/>
    <s v="Glosa por contestar IPS"/>
    <x v="7"/>
    <n v="0"/>
    <m/>
    <m/>
    <m/>
    <n v="0"/>
    <n v="0"/>
    <m/>
    <m/>
    <n v="0"/>
    <n v="43275"/>
    <n v="0"/>
    <n v="4800057177"/>
    <d v="2022-09-14T00:00:00"/>
    <n v="14789240"/>
    <s v="Devuelta"/>
    <d v="2022-06-09T00:00:00"/>
    <d v="2022-07-21T00:00:00"/>
    <d v="2022-07-25T00:00:00"/>
    <n v="57700"/>
    <n v="57700"/>
    <n v="43275"/>
    <n v="0"/>
    <n v="51930"/>
    <n v="0"/>
    <n v="0"/>
    <n v="0"/>
    <n v="57700"/>
    <n v="57700"/>
    <s v="DEVOLUCION"/>
    <s v=".TARIFA : SE GLOSA FACTURA POR MAYOR VALOR COBRADO CITA DE UROLOGIA 890394 Modalidad Contrato  Soat menos 25%           YUFREY HERNANDEZ                                                                                                                                                                                                                                                                                                                                                                                                                                                                                                                                                                                                        "/>
    <s v="TARIFA"/>
    <n v="0"/>
    <n v="43275"/>
  </r>
  <r>
    <n v="891411663"/>
    <s v="HOSP SANTA MONICA E.S.E"/>
    <m/>
    <s v="HSM1194381"/>
    <s v="HSM1194381"/>
    <s v="891411663_HSM1194381"/>
    <d v="2022-06-09T00:00:00"/>
    <d v="2022-07-21T00:00:00"/>
    <n v="57700"/>
    <n v="14425"/>
    <s v="Glosa por contestar IPS"/>
    <x v="7"/>
    <n v="0"/>
    <m/>
    <m/>
    <m/>
    <n v="0"/>
    <n v="0"/>
    <m/>
    <m/>
    <n v="0"/>
    <n v="43275"/>
    <n v="0"/>
    <n v="4800057177"/>
    <d v="2022-09-14T00:00:00"/>
    <n v="14789240"/>
    <s v="Devuelta"/>
    <d v="2022-06-09T00:00:00"/>
    <d v="2022-07-21T00:00:00"/>
    <d v="2022-07-25T00:00:00"/>
    <n v="57700"/>
    <n v="57700"/>
    <n v="43275"/>
    <n v="0"/>
    <n v="51930"/>
    <n v="0"/>
    <n v="0"/>
    <n v="0"/>
    <n v="57700"/>
    <n v="57700"/>
    <s v="DEVOLUCION"/>
    <s v=".TARIFA: SE GLOSA FACTURA POR MAYOR VALOR COBRADO EN CITA CUPS :890250 GINECOLOGIA Modalidad Contrato:  Soat menos 25%  YUFREYH HERNNADEZ                                                                                                                                                                                                                                                                                                                                                                                                                                                                                                                                                                                                       "/>
    <s v="TARIFA"/>
    <n v="0"/>
    <n v="43275"/>
  </r>
  <r>
    <n v="891411663"/>
    <s v="HOSP SANTA MONICA E.S.E"/>
    <m/>
    <s v="HSM1194391"/>
    <s v="HSM1194391"/>
    <s v="891411663_HSM1194391"/>
    <d v="2022-06-09T00:00:00"/>
    <d v="2022-07-21T00:00:00"/>
    <n v="57700"/>
    <n v="14425"/>
    <s v="Glosa por contestar IPS"/>
    <x v="7"/>
    <n v="0"/>
    <m/>
    <m/>
    <m/>
    <n v="0"/>
    <n v="0"/>
    <m/>
    <m/>
    <n v="0"/>
    <n v="43275"/>
    <n v="0"/>
    <n v="4800057177"/>
    <d v="2022-09-14T00:00:00"/>
    <n v="14789240"/>
    <s v="Devuelta"/>
    <d v="2022-06-09T00:00:00"/>
    <d v="2022-07-21T00:00:00"/>
    <d v="2022-07-25T00:00:00"/>
    <n v="57700"/>
    <n v="57700"/>
    <n v="43275"/>
    <n v="0"/>
    <n v="51930"/>
    <n v="0"/>
    <n v="0"/>
    <n v="0"/>
    <n v="57700"/>
    <n v="57700"/>
    <s v="DEVOLUCION"/>
    <s v=".TARIFA: SE GLOSA FACTURA MAYOR VALOR COBRADO EN CITA DE ESPE CIALISTA Modalidad Contrato: Soat menos 25%               YUFREY HERNNADEZ                                                                                                                                                                                                                                                                                                                                                                                                                                                                                                                                                                                                        "/>
    <s v="TARIFA"/>
    <n v="0"/>
    <n v="43275"/>
  </r>
  <r>
    <n v="891411663"/>
    <s v="HOSP SANTA MONICA E.S.E"/>
    <m/>
    <s v="HSM1215386"/>
    <s v="HSM1215386"/>
    <s v="891411663_HSM1215386"/>
    <d v="2022-09-14T00:00:00"/>
    <d v="2022-11-02T00:00:00"/>
    <n v="138300"/>
    <n v="12600"/>
    <s v="Factura aceptada por la IPS"/>
    <x v="1"/>
    <n v="0"/>
    <m/>
    <m/>
    <m/>
    <n v="0"/>
    <n v="0"/>
    <m/>
    <m/>
    <n v="0"/>
    <n v="125700"/>
    <n v="0"/>
    <n v="4800058651"/>
    <d v="2023-01-27T00:00:00"/>
    <n v="35717258"/>
    <s v="Finalizada"/>
    <d v="2022-09-14T00:00:00"/>
    <d v="2022-11-03T00:00:00"/>
    <m/>
    <n v="138300"/>
    <n v="138300"/>
    <n v="125700"/>
    <n v="0"/>
    <n v="253752"/>
    <n v="0"/>
    <n v="12600"/>
    <n v="0"/>
    <n v="0"/>
    <n v="0"/>
    <m/>
    <m/>
    <m/>
    <n v="0"/>
    <n v="125700"/>
  </r>
  <r>
    <n v="891411663"/>
    <s v="HOSP SANTA MONICA E.S.E"/>
    <m/>
    <s v="HSM1215391"/>
    <s v="HSM1215391"/>
    <s v="891411663_HSM1215391"/>
    <d v="2022-09-14T00:00:00"/>
    <d v="2022-11-02T00:00:00"/>
    <n v="137000"/>
    <n v="34250"/>
    <s v="Factura aceptada por la IPS"/>
    <x v="1"/>
    <n v="0"/>
    <m/>
    <m/>
    <m/>
    <n v="0"/>
    <n v="0"/>
    <m/>
    <m/>
    <n v="0"/>
    <n v="102750"/>
    <n v="0"/>
    <n v="4800058651"/>
    <d v="2023-01-27T00:00:00"/>
    <n v="35717258"/>
    <s v="Finalizada"/>
    <d v="2022-09-14T00:00:00"/>
    <d v="2022-11-03T00:00:00"/>
    <d v="2022-11-25T00:00:00"/>
    <n v="137000"/>
    <n v="137000"/>
    <n v="102750"/>
    <n v="0"/>
    <n v="102750"/>
    <n v="0"/>
    <n v="34250"/>
    <n v="0"/>
    <n v="0"/>
    <n v="0"/>
    <m/>
    <m/>
    <m/>
    <n v="0"/>
    <n v="102750"/>
  </r>
  <r>
    <n v="891411663"/>
    <s v="HOSP SANTA MONICA E.S.E"/>
    <m/>
    <s v="HSM1215407"/>
    <s v="HSM1215407"/>
    <s v="891411663_HSM1215407"/>
    <d v="2022-09-14T00:00:00"/>
    <d v="2022-11-02T00:00:00"/>
    <n v="40300"/>
    <n v="10050"/>
    <s v="Factura aceptada por la IPS"/>
    <x v="1"/>
    <n v="0"/>
    <m/>
    <m/>
    <m/>
    <n v="0"/>
    <n v="0"/>
    <m/>
    <m/>
    <n v="0"/>
    <n v="30250"/>
    <n v="0"/>
    <n v="4800058651"/>
    <d v="2023-01-27T00:00:00"/>
    <n v="35717258"/>
    <s v="Finalizada"/>
    <d v="2022-09-14T00:00:00"/>
    <d v="2022-11-03T00:00:00"/>
    <d v="2022-11-25T00:00:00"/>
    <n v="40300"/>
    <n v="40300"/>
    <n v="30250"/>
    <n v="0"/>
    <n v="30250"/>
    <n v="0"/>
    <n v="10050"/>
    <n v="0"/>
    <n v="0"/>
    <n v="0"/>
    <m/>
    <m/>
    <m/>
    <n v="0"/>
    <n v="30250"/>
  </r>
  <r>
    <n v="891411663"/>
    <s v="HOSP SANTA MONICA E.S.E"/>
    <m/>
    <s v="HSM1215409"/>
    <s v="HSM1215409"/>
    <s v="891411663_HSM1215409"/>
    <d v="2022-09-14T00:00:00"/>
    <d v="2022-11-02T00:00:00"/>
    <n v="107000"/>
    <n v="26750"/>
    <s v="Factura aceptada por la IPS"/>
    <x v="1"/>
    <n v="0"/>
    <m/>
    <m/>
    <m/>
    <n v="0"/>
    <n v="0"/>
    <m/>
    <m/>
    <n v="0"/>
    <n v="80250"/>
    <n v="0"/>
    <n v="4800058651"/>
    <d v="2023-01-27T00:00:00"/>
    <n v="35717258"/>
    <s v="Finalizada"/>
    <d v="2022-09-14T00:00:00"/>
    <d v="2022-11-03T00:00:00"/>
    <d v="2022-11-25T00:00:00"/>
    <n v="107000"/>
    <n v="107000"/>
    <n v="80250"/>
    <n v="0"/>
    <n v="80250"/>
    <n v="0"/>
    <n v="26750"/>
    <n v="0"/>
    <n v="0"/>
    <n v="0"/>
    <m/>
    <m/>
    <m/>
    <n v="0"/>
    <n v="80250"/>
  </r>
  <r>
    <n v="891411663"/>
    <s v="HOSP SANTA MONICA E.S.E"/>
    <m/>
    <s v="HSM1215413"/>
    <s v="HSM1215413"/>
    <s v="891411663_HSM1215413"/>
    <d v="2022-09-14T00:00:00"/>
    <d v="2022-11-02T00:00:00"/>
    <n v="422200"/>
    <n v="83497"/>
    <s v="Factura aceptada por la IPS"/>
    <x v="1"/>
    <n v="0"/>
    <m/>
    <m/>
    <m/>
    <n v="0"/>
    <n v="0"/>
    <m/>
    <m/>
    <n v="0"/>
    <n v="338703"/>
    <n v="0"/>
    <n v="4800058651"/>
    <d v="2023-01-27T00:00:00"/>
    <n v="35717258"/>
    <s v="Finalizada"/>
    <d v="2022-09-14T00:00:00"/>
    <d v="2022-11-03T00:00:00"/>
    <d v="2022-11-25T00:00:00"/>
    <n v="422200"/>
    <n v="422200"/>
    <n v="338703"/>
    <n v="0"/>
    <n v="466755"/>
    <n v="0"/>
    <n v="83497"/>
    <n v="0"/>
    <n v="0"/>
    <n v="0"/>
    <m/>
    <m/>
    <m/>
    <n v="0"/>
    <n v="338703"/>
  </r>
  <r>
    <n v="891411663"/>
    <s v="HOSP SANTA MONICA E.S.E"/>
    <m/>
    <s v="HSM1215415"/>
    <s v="HSM1215415"/>
    <s v="891411663_HSM1215415"/>
    <d v="2022-09-14T00:00:00"/>
    <d v="2022-11-02T00:00:00"/>
    <n v="171300"/>
    <n v="42799"/>
    <s v="Factura aceptada por la IPS"/>
    <x v="1"/>
    <n v="0"/>
    <m/>
    <m/>
    <m/>
    <n v="0"/>
    <n v="0"/>
    <m/>
    <m/>
    <n v="0"/>
    <n v="128501"/>
    <n v="0"/>
    <n v="4800058651"/>
    <d v="2023-01-27T00:00:00"/>
    <n v="35717258"/>
    <s v="Finalizada"/>
    <d v="2022-09-14T00:00:00"/>
    <d v="2022-11-03T00:00:00"/>
    <d v="2022-11-25T00:00:00"/>
    <n v="171300"/>
    <n v="171300"/>
    <n v="128501"/>
    <n v="0"/>
    <n v="128501"/>
    <n v="0"/>
    <n v="42799"/>
    <n v="0"/>
    <n v="0"/>
    <n v="0"/>
    <m/>
    <m/>
    <m/>
    <n v="0"/>
    <n v="128501"/>
  </r>
  <r>
    <n v="891411663"/>
    <s v="HOSP SANTA MONICA E.S.E"/>
    <m/>
    <s v="HSM1215438"/>
    <s v="HSM1215438"/>
    <s v="891411663_HSM1215438"/>
    <d v="2022-09-14T00:00:00"/>
    <d v="2022-11-02T00:00:00"/>
    <n v="56300"/>
    <n v="14050"/>
    <s v="Factura aceptada por la IPS"/>
    <x v="1"/>
    <n v="0"/>
    <m/>
    <m/>
    <m/>
    <n v="0"/>
    <n v="0"/>
    <m/>
    <m/>
    <n v="0"/>
    <n v="42250"/>
    <n v="0"/>
    <n v="4800058651"/>
    <d v="2023-01-27T00:00:00"/>
    <n v="35717258"/>
    <s v="Finalizada"/>
    <d v="2022-09-14T00:00:00"/>
    <d v="2022-11-03T00:00:00"/>
    <d v="2022-11-25T00:00:00"/>
    <n v="56300"/>
    <n v="56300"/>
    <n v="42250"/>
    <n v="0"/>
    <n v="42250"/>
    <n v="0"/>
    <n v="14050"/>
    <n v="0"/>
    <n v="0"/>
    <n v="0"/>
    <m/>
    <m/>
    <m/>
    <n v="0"/>
    <n v="42250"/>
  </r>
  <r>
    <n v="891411663"/>
    <s v="HOSP SANTA MONICA E.S.E"/>
    <m/>
    <s v="HSM1215441"/>
    <s v="HSM1215441"/>
    <s v="891411663_HSM1215441"/>
    <d v="2022-09-14T00:00:00"/>
    <d v="2022-11-02T00:00:00"/>
    <n v="57700"/>
    <n v="13330"/>
    <s v="Factura aceptada por la IPS"/>
    <x v="1"/>
    <n v="0"/>
    <m/>
    <m/>
    <m/>
    <n v="0"/>
    <n v="0"/>
    <m/>
    <m/>
    <n v="0"/>
    <n v="44370"/>
    <n v="0"/>
    <n v="4800058651"/>
    <d v="2023-01-27T00:00:00"/>
    <n v="35717258"/>
    <s v="Finalizada"/>
    <d v="2022-09-14T00:00:00"/>
    <d v="2022-11-03T00:00:00"/>
    <d v="2022-11-25T00:00:00"/>
    <n v="57700"/>
    <n v="57700"/>
    <n v="44370"/>
    <n v="0"/>
    <n v="44370"/>
    <n v="0"/>
    <n v="13330"/>
    <n v="0"/>
    <n v="0"/>
    <n v="0"/>
    <m/>
    <m/>
    <m/>
    <n v="0"/>
    <n v="44370"/>
  </r>
  <r>
    <n v="891411663"/>
    <s v="HOSP SANTA MONICA E.S.E"/>
    <m/>
    <s v="HSM1215442"/>
    <s v="HSM1215442"/>
    <s v="891411663_HSM1215442"/>
    <d v="2022-09-14T00:00:00"/>
    <d v="2022-11-02T00:00:00"/>
    <n v="137000"/>
    <n v="34250"/>
    <s v="Factura aceptada por la IPS"/>
    <x v="1"/>
    <n v="0"/>
    <m/>
    <m/>
    <m/>
    <n v="0"/>
    <n v="0"/>
    <m/>
    <m/>
    <n v="0"/>
    <n v="102750"/>
    <n v="0"/>
    <n v="4800058651"/>
    <d v="2023-01-27T00:00:00"/>
    <n v="35717258"/>
    <s v="Finalizada"/>
    <d v="2022-09-14T00:00:00"/>
    <d v="2022-11-03T00:00:00"/>
    <d v="2022-11-25T00:00:00"/>
    <n v="137000"/>
    <n v="137000"/>
    <n v="102750"/>
    <n v="0"/>
    <n v="102750"/>
    <n v="0"/>
    <n v="34250"/>
    <n v="0"/>
    <n v="0"/>
    <n v="0"/>
    <m/>
    <m/>
    <m/>
    <n v="0"/>
    <n v="102750"/>
  </r>
  <r>
    <n v="891411663"/>
    <s v="HOSP SANTA MONICA E.S.E"/>
    <m/>
    <s v="HSM1215445"/>
    <s v="HSM1215445"/>
    <s v="891411663_HSM1215445"/>
    <d v="2022-09-14T00:00:00"/>
    <d v="2022-11-02T00:00:00"/>
    <n v="157000"/>
    <n v="39250"/>
    <s v="Factura aceptada por la IPS"/>
    <x v="1"/>
    <n v="0"/>
    <m/>
    <m/>
    <m/>
    <n v="0"/>
    <n v="0"/>
    <m/>
    <m/>
    <n v="0"/>
    <n v="117750"/>
    <n v="0"/>
    <n v="4800058651"/>
    <d v="2023-01-27T00:00:00"/>
    <n v="35717258"/>
    <s v="Finalizada"/>
    <d v="2022-09-14T00:00:00"/>
    <d v="2022-11-03T00:00:00"/>
    <m/>
    <n v="157000"/>
    <n v="157000"/>
    <n v="117750"/>
    <n v="0"/>
    <n v="117750"/>
    <n v="0"/>
    <n v="39250"/>
    <n v="0"/>
    <n v="0"/>
    <n v="0"/>
    <m/>
    <m/>
    <m/>
    <n v="0"/>
    <n v="117750"/>
  </r>
  <r>
    <n v="891411663"/>
    <s v="HOSP SANTA MONICA E.S.E"/>
    <m/>
    <s v="HSM1215453"/>
    <s v="HSM1215453"/>
    <s v="891411663_HSM1215453"/>
    <d v="2022-09-14T00:00:00"/>
    <d v="2022-11-02T00:00:00"/>
    <n v="133300"/>
    <n v="15550"/>
    <s v="Factura aceptada por la IPS"/>
    <x v="1"/>
    <n v="0"/>
    <m/>
    <m/>
    <m/>
    <n v="0"/>
    <n v="0"/>
    <m/>
    <m/>
    <n v="0"/>
    <n v="117750"/>
    <n v="0"/>
    <n v="4800058651"/>
    <d v="2023-01-27T00:00:00"/>
    <n v="35717258"/>
    <s v="Finalizada"/>
    <d v="2022-09-14T00:00:00"/>
    <d v="2022-11-03T00:00:00"/>
    <d v="2022-11-25T00:00:00"/>
    <n v="133300"/>
    <n v="133300"/>
    <n v="117750"/>
    <n v="0"/>
    <n v="117750"/>
    <n v="0"/>
    <n v="15550"/>
    <n v="0"/>
    <n v="0"/>
    <n v="0"/>
    <m/>
    <m/>
    <m/>
    <n v="0"/>
    <n v="117750"/>
  </r>
  <r>
    <n v="891411663"/>
    <s v="HOSP SANTA MONICA E.S.E"/>
    <m/>
    <s v="HSM1215465"/>
    <s v="HSM1215465"/>
    <s v="891411663_HSM1215465"/>
    <d v="2022-09-14T00:00:00"/>
    <d v="2022-11-02T00:00:00"/>
    <n v="27300"/>
    <n v="2730"/>
    <s v="Factura aceptada por la IPS"/>
    <x v="1"/>
    <n v="0"/>
    <m/>
    <m/>
    <m/>
    <n v="0"/>
    <n v="0"/>
    <m/>
    <m/>
    <n v="0"/>
    <n v="24570"/>
    <n v="0"/>
    <n v="4800058651"/>
    <d v="2023-01-27T00:00:00"/>
    <n v="35717258"/>
    <s v="Finalizada"/>
    <d v="2022-09-14T00:00:00"/>
    <d v="2022-11-03T00:00:00"/>
    <d v="2022-11-25T00:00:00"/>
    <n v="27300"/>
    <n v="27300"/>
    <n v="24570"/>
    <n v="0"/>
    <n v="24570"/>
    <n v="0"/>
    <n v="2730"/>
    <n v="0"/>
    <n v="0"/>
    <n v="0"/>
    <m/>
    <m/>
    <m/>
    <n v="0"/>
    <n v="24570"/>
  </r>
  <r>
    <n v="891411663"/>
    <s v="HOSP SANTA MONICA E.S.E"/>
    <m/>
    <s v="HSM1215570"/>
    <s v="HSM1215570"/>
    <s v="891411663_HSM1215570"/>
    <d v="2022-09-14T00:00:00"/>
    <d v="2022-11-16T00:00:00"/>
    <n v="148700"/>
    <n v="15250"/>
    <s v="Factura aceptada por la IPS"/>
    <x v="1"/>
    <n v="0"/>
    <m/>
    <m/>
    <m/>
    <n v="0"/>
    <n v="0"/>
    <m/>
    <m/>
    <n v="0"/>
    <n v="133450"/>
    <n v="0"/>
    <n v="4800058651"/>
    <d v="2023-01-27T00:00:00"/>
    <n v="35717258"/>
    <s v="Finalizada"/>
    <d v="2022-09-14T00:00:00"/>
    <d v="2022-11-16T00:00:00"/>
    <d v="2022-11-25T00:00:00"/>
    <n v="148700"/>
    <n v="148700"/>
    <n v="133450"/>
    <n v="0"/>
    <n v="261502"/>
    <n v="0"/>
    <n v="15250"/>
    <n v="0"/>
    <n v="0"/>
    <n v="0"/>
    <m/>
    <m/>
    <m/>
    <n v="0"/>
    <n v="133450"/>
  </r>
  <r>
    <n v="891411663"/>
    <s v="HOSP SANTA MONICA E.S.E"/>
    <m/>
    <s v="HSM1215580"/>
    <s v="HSM1215580"/>
    <s v="891411663_HSM1215580"/>
    <d v="2022-09-14T00:00:00"/>
    <d v="2022-11-16T00:00:00"/>
    <n v="148700"/>
    <n v="15250"/>
    <s v="Factura aceptada por la IPS"/>
    <x v="1"/>
    <n v="0"/>
    <m/>
    <m/>
    <m/>
    <n v="0"/>
    <n v="0"/>
    <m/>
    <m/>
    <n v="0"/>
    <n v="133450"/>
    <n v="0"/>
    <n v="4800058651"/>
    <d v="2023-01-27T00:00:00"/>
    <n v="35717258"/>
    <s v="Finalizada"/>
    <d v="2022-09-14T00:00:00"/>
    <d v="2022-11-16T00:00:00"/>
    <d v="2022-11-25T00:00:00"/>
    <n v="148700"/>
    <n v="148700"/>
    <n v="133450"/>
    <n v="0"/>
    <n v="261502"/>
    <n v="0"/>
    <n v="15250"/>
    <n v="0"/>
    <n v="0"/>
    <n v="0"/>
    <m/>
    <m/>
    <m/>
    <n v="0"/>
    <n v="133450"/>
  </r>
  <r>
    <n v="891411663"/>
    <s v="HOSP SANTA MONICA E.S.E"/>
    <m/>
    <s v="HSM1215662"/>
    <s v="HSM1215662"/>
    <s v="891411663_HSM1215662"/>
    <d v="2022-09-16T00:00:00"/>
    <d v="2022-11-02T00:00:00"/>
    <n v="146100"/>
    <n v="36600"/>
    <s v="Factura aceptada por la IPS"/>
    <x v="1"/>
    <n v="0"/>
    <m/>
    <m/>
    <m/>
    <n v="0"/>
    <n v="0"/>
    <m/>
    <m/>
    <n v="0"/>
    <n v="109500"/>
    <n v="0"/>
    <n v="4800058651"/>
    <d v="2023-01-27T00:00:00"/>
    <n v="35717258"/>
    <s v="Finalizada"/>
    <d v="2022-09-16T00:00:00"/>
    <d v="2022-11-03T00:00:00"/>
    <d v="2022-11-25T00:00:00"/>
    <n v="146100"/>
    <n v="36600"/>
    <n v="0"/>
    <n v="0"/>
    <n v="109500"/>
    <n v="0"/>
    <n v="36600"/>
    <n v="0"/>
    <n v="0"/>
    <n v="0"/>
    <m/>
    <m/>
    <m/>
    <n v="0"/>
    <n v="0"/>
  </r>
  <r>
    <n v="891411663"/>
    <s v="HOSP SANTA MONICA E.S.E"/>
    <m/>
    <s v="HSM1215666"/>
    <s v="HSM1215666"/>
    <s v="891411663_HSM1215666"/>
    <d v="2022-09-16T00:00:00"/>
    <d v="2022-11-16T00:00:00"/>
    <n v="63700"/>
    <n v="11770"/>
    <s v="Factura aceptada por la IPS"/>
    <x v="1"/>
    <n v="0"/>
    <m/>
    <m/>
    <m/>
    <n v="0"/>
    <n v="0"/>
    <m/>
    <m/>
    <n v="0"/>
    <n v="51930"/>
    <n v="0"/>
    <n v="4800058651"/>
    <d v="2023-01-27T00:00:00"/>
    <n v="35717258"/>
    <s v="Finalizada"/>
    <d v="2022-09-16T00:00:00"/>
    <d v="2022-11-16T00:00:00"/>
    <m/>
    <n v="63700"/>
    <n v="63700"/>
    <n v="51930"/>
    <n v="0"/>
    <n v="51930"/>
    <n v="0"/>
    <n v="11770"/>
    <n v="0"/>
    <n v="0"/>
    <n v="0"/>
    <m/>
    <m/>
    <m/>
    <n v="0"/>
    <n v="51930"/>
  </r>
  <r>
    <n v="891411663"/>
    <s v="HOSP SANTA MONICA E.S.E"/>
    <m/>
    <s v="HSM1215785"/>
    <s v="HSM1215785"/>
    <s v="891411663_HSM1215785"/>
    <d v="2022-09-16T00:00:00"/>
    <d v="2022-11-02T00:00:00"/>
    <n v="57700"/>
    <n v="13330"/>
    <s v="Factura aceptada por la IPS"/>
    <x v="1"/>
    <n v="0"/>
    <m/>
    <m/>
    <m/>
    <n v="0"/>
    <n v="0"/>
    <m/>
    <m/>
    <n v="0"/>
    <n v="44370"/>
    <n v="0"/>
    <n v="4800058651"/>
    <d v="2023-01-27T00:00:00"/>
    <n v="35717258"/>
    <s v="Finalizada"/>
    <d v="2022-09-16T00:00:00"/>
    <d v="2022-11-03T00:00:00"/>
    <d v="2022-11-25T00:00:00"/>
    <n v="57700"/>
    <n v="57700"/>
    <n v="44370"/>
    <n v="0"/>
    <n v="44370"/>
    <n v="0"/>
    <n v="13330"/>
    <n v="0"/>
    <n v="0"/>
    <n v="0"/>
    <m/>
    <m/>
    <m/>
    <n v="0"/>
    <n v="44370"/>
  </r>
  <r>
    <n v="891411663"/>
    <s v="HOSP SANTA MONICA E.S.E"/>
    <m/>
    <s v="HSM1215798"/>
    <s v="HSM1215798"/>
    <s v="891411663_HSM1215798"/>
    <d v="2022-09-16T00:00:00"/>
    <d v="2022-11-02T00:00:00"/>
    <n v="50600"/>
    <n v="12600"/>
    <s v="Factura aceptada por la IPS"/>
    <x v="1"/>
    <n v="0"/>
    <m/>
    <m/>
    <m/>
    <n v="0"/>
    <n v="0"/>
    <m/>
    <m/>
    <n v="0"/>
    <n v="38000"/>
    <n v="0"/>
    <n v="4800058651"/>
    <d v="2023-01-27T00:00:00"/>
    <n v="35717258"/>
    <s v="Finalizada"/>
    <d v="2022-09-16T00:00:00"/>
    <d v="2022-11-03T00:00:00"/>
    <d v="2022-11-25T00:00:00"/>
    <n v="50600"/>
    <n v="50600"/>
    <n v="38000"/>
    <n v="0"/>
    <n v="38000"/>
    <n v="0"/>
    <n v="12600"/>
    <n v="0"/>
    <n v="0"/>
    <n v="0"/>
    <m/>
    <m/>
    <m/>
    <n v="0"/>
    <n v="38000"/>
  </r>
  <r>
    <n v="891411663"/>
    <s v="HOSP SANTA MONICA E.S.E"/>
    <m/>
    <s v="HSM1215834"/>
    <s v="HSM1215834"/>
    <s v="891411663_HSM1215834"/>
    <d v="2022-09-16T00:00:00"/>
    <d v="2022-11-02T00:00:00"/>
    <n v="50600"/>
    <n v="12600"/>
    <s v="Factura aceptada por la IPS"/>
    <x v="1"/>
    <n v="0"/>
    <m/>
    <m/>
    <m/>
    <n v="0"/>
    <n v="0"/>
    <m/>
    <m/>
    <n v="0"/>
    <n v="38000"/>
    <n v="0"/>
    <n v="4800058651"/>
    <d v="2023-01-27T00:00:00"/>
    <n v="35717258"/>
    <s v="Finalizada"/>
    <d v="2022-09-16T00:00:00"/>
    <d v="2022-11-03T00:00:00"/>
    <d v="2022-11-25T00:00:00"/>
    <n v="50600"/>
    <n v="50600"/>
    <n v="38000"/>
    <n v="0"/>
    <n v="38000"/>
    <n v="0"/>
    <n v="12600"/>
    <n v="0"/>
    <n v="0"/>
    <n v="0"/>
    <m/>
    <m/>
    <m/>
    <n v="0"/>
    <n v="38000"/>
  </r>
  <r>
    <n v="891411663"/>
    <s v="HOSP SANTA MONICA E.S.E"/>
    <m/>
    <s v="HSM1215835"/>
    <s v="HSM1215835"/>
    <s v="891411663_HSM1215835"/>
    <d v="2022-09-16T00:00:00"/>
    <d v="2022-11-02T00:00:00"/>
    <n v="61000"/>
    <n v="15250"/>
    <s v="Factura aceptada por la IPS"/>
    <x v="1"/>
    <n v="0"/>
    <m/>
    <m/>
    <m/>
    <n v="0"/>
    <n v="0"/>
    <m/>
    <m/>
    <n v="0"/>
    <n v="45750"/>
    <n v="0"/>
    <n v="4800058651"/>
    <d v="2023-01-27T00:00:00"/>
    <n v="35717258"/>
    <s v="Finalizada"/>
    <d v="2022-09-16T00:00:00"/>
    <d v="2022-11-03T00:00:00"/>
    <d v="2022-11-25T00:00:00"/>
    <n v="61000"/>
    <n v="61000"/>
    <n v="45750"/>
    <n v="0"/>
    <n v="45750"/>
    <n v="0"/>
    <n v="15250"/>
    <n v="0"/>
    <n v="0"/>
    <n v="0"/>
    <m/>
    <m/>
    <m/>
    <n v="0"/>
    <n v="45750"/>
  </r>
  <r>
    <n v="891411663"/>
    <s v="HOSP SANTA MONICA E.S.E"/>
    <m/>
    <s v="HSM1215837"/>
    <s v="HSM1215837"/>
    <s v="891411663_HSM1215837"/>
    <d v="2022-09-16T00:00:00"/>
    <d v="2022-11-02T00:00:00"/>
    <n v="79600"/>
    <n v="19850"/>
    <s v="Factura aceptada por la IPS"/>
    <x v="1"/>
    <n v="0"/>
    <m/>
    <m/>
    <m/>
    <n v="0"/>
    <n v="0"/>
    <m/>
    <m/>
    <n v="0"/>
    <n v="59750"/>
    <n v="0"/>
    <n v="4800058651"/>
    <d v="2023-01-27T00:00:00"/>
    <n v="35717258"/>
    <s v="Finalizada"/>
    <d v="2022-09-16T00:00:00"/>
    <d v="2022-11-03T00:00:00"/>
    <d v="2022-11-25T00:00:00"/>
    <n v="79600"/>
    <n v="79600"/>
    <n v="59750"/>
    <n v="0"/>
    <n v="59750"/>
    <n v="0"/>
    <n v="19850"/>
    <n v="0"/>
    <n v="0"/>
    <n v="0"/>
    <m/>
    <m/>
    <m/>
    <n v="0"/>
    <n v="59750"/>
  </r>
  <r>
    <n v="891411663"/>
    <s v="HOSP SANTA MONICA E.S.E"/>
    <m/>
    <s v="HSM1216081"/>
    <s v="HSM1216081"/>
    <s v="891411663_HSM1216081"/>
    <d v="2022-09-19T00:00:00"/>
    <d v="2022-11-02T00:00:00"/>
    <n v="102800"/>
    <n v="25700"/>
    <s v="Factura aceptada por la IPS"/>
    <x v="1"/>
    <n v="0"/>
    <m/>
    <m/>
    <m/>
    <n v="0"/>
    <n v="0"/>
    <m/>
    <m/>
    <n v="0"/>
    <n v="77100"/>
    <n v="0"/>
    <n v="4800058651"/>
    <d v="2023-01-27T00:00:00"/>
    <n v="35717258"/>
    <s v="Finalizada"/>
    <d v="2022-09-19T00:00:00"/>
    <d v="2022-11-03T00:00:00"/>
    <d v="2022-11-25T00:00:00"/>
    <n v="102800"/>
    <n v="102800"/>
    <n v="77100"/>
    <n v="0"/>
    <n v="19275"/>
    <n v="0"/>
    <n v="25700"/>
    <n v="0"/>
    <n v="0"/>
    <n v="0"/>
    <m/>
    <m/>
    <m/>
    <n v="0"/>
    <n v="77100"/>
  </r>
  <r>
    <n v="891411663"/>
    <s v="HOSP SANTA MONICA E.S.E"/>
    <m/>
    <s v="HSM1217231"/>
    <s v="HSM1217231"/>
    <s v="891411663_HSM1217231"/>
    <d v="2022-09-22T00:00:00"/>
    <d v="2022-11-02T00:00:00"/>
    <n v="48000"/>
    <n v="4800"/>
    <s v="Factura aceptada por la IPS"/>
    <x v="1"/>
    <n v="0"/>
    <m/>
    <m/>
    <m/>
    <n v="0"/>
    <n v="0"/>
    <m/>
    <m/>
    <n v="0"/>
    <n v="43200"/>
    <n v="0"/>
    <n v="4800058651"/>
    <d v="2023-01-27T00:00:00"/>
    <n v="35717258"/>
    <s v="Finalizada"/>
    <d v="2022-09-22T00:00:00"/>
    <d v="2022-11-03T00:00:00"/>
    <d v="2022-11-25T00:00:00"/>
    <n v="48000"/>
    <n v="4800"/>
    <n v="0"/>
    <n v="0"/>
    <n v="3436653"/>
    <n v="0"/>
    <n v="4800"/>
    <n v="0"/>
    <n v="0"/>
    <n v="0"/>
    <m/>
    <m/>
    <m/>
    <n v="0"/>
    <n v="0"/>
  </r>
  <r>
    <n v="891411663"/>
    <s v="HOSP SANTA MONICA E.S.E"/>
    <m/>
    <s v="HSM1219885"/>
    <s v="HSM1219885"/>
    <s v="891411663_HSM1219885"/>
    <d v="2022-10-05T00:00:00"/>
    <d v="2022-11-16T00:00:00"/>
    <n v="122200"/>
    <n v="30550"/>
    <s v="Factura aceptada por la IPS"/>
    <x v="1"/>
    <n v="0"/>
    <m/>
    <m/>
    <m/>
    <n v="0"/>
    <n v="0"/>
    <m/>
    <m/>
    <n v="0"/>
    <n v="91650"/>
    <n v="0"/>
    <n v="4800058651"/>
    <d v="2023-01-27T00:00:00"/>
    <n v="35717258"/>
    <s v="Finalizada"/>
    <d v="2022-10-05T00:00:00"/>
    <d v="2022-11-16T00:00:00"/>
    <d v="2022-11-25T00:00:00"/>
    <n v="122200"/>
    <n v="122200"/>
    <n v="91650"/>
    <n v="0"/>
    <n v="33750"/>
    <n v="0"/>
    <n v="30550"/>
    <n v="0"/>
    <n v="0"/>
    <n v="0"/>
    <m/>
    <m/>
    <m/>
    <n v="0"/>
    <n v="91650"/>
  </r>
  <r>
    <n v="891411663"/>
    <s v="HOSP SANTA MONICA E.S.E"/>
    <m/>
    <s v="HSM1220478"/>
    <s v="HSM1220478"/>
    <s v="891411663_HSM1220478"/>
    <d v="2022-10-10T00:00:00"/>
    <d v="2022-11-16T00:00:00"/>
    <n v="132700"/>
    <n v="27200"/>
    <s v="Factura aceptada por la IPS"/>
    <x v="1"/>
    <n v="0"/>
    <m/>
    <m/>
    <m/>
    <n v="0"/>
    <n v="0"/>
    <m/>
    <m/>
    <n v="0"/>
    <n v="105500"/>
    <n v="0"/>
    <n v="4800058651"/>
    <d v="2023-01-27T00:00:00"/>
    <n v="35717258"/>
    <s v="Finalizada"/>
    <d v="2022-10-10T00:00:00"/>
    <d v="2022-11-16T00:00:00"/>
    <d v="2022-11-25T00:00:00"/>
    <n v="132700"/>
    <n v="132700"/>
    <n v="105500"/>
    <n v="0"/>
    <n v="105500"/>
    <n v="0"/>
    <n v="27200"/>
    <n v="0"/>
    <n v="0"/>
    <n v="0"/>
    <m/>
    <m/>
    <m/>
    <n v="0"/>
    <n v="105500"/>
  </r>
  <r>
    <n v="891411663"/>
    <s v="HOSP SANTA MONICA E.S.E"/>
    <m/>
    <s v="HSM1220479"/>
    <s v="HSM1220479"/>
    <s v="891411663_HSM1220479"/>
    <d v="2022-10-10T00:00:00"/>
    <d v="2022-11-16T00:00:00"/>
    <n v="132700"/>
    <n v="27200"/>
    <s v="Factura aceptada por la IPS"/>
    <x v="1"/>
    <n v="0"/>
    <m/>
    <m/>
    <m/>
    <n v="0"/>
    <n v="0"/>
    <m/>
    <m/>
    <n v="0"/>
    <n v="105500"/>
    <n v="0"/>
    <n v="4800058651"/>
    <d v="2023-01-27T00:00:00"/>
    <n v="35717258"/>
    <s v="Finalizada"/>
    <d v="2022-10-10T00:00:00"/>
    <d v="2022-11-16T00:00:00"/>
    <d v="2022-11-25T00:00:00"/>
    <n v="132700"/>
    <n v="132700"/>
    <n v="105500"/>
    <n v="0"/>
    <n v="105500"/>
    <n v="0"/>
    <n v="27200"/>
    <n v="0"/>
    <n v="0"/>
    <n v="0"/>
    <m/>
    <m/>
    <m/>
    <n v="0"/>
    <n v="105500"/>
  </r>
  <r>
    <n v="891411663"/>
    <s v="HOSP SANTA MONICA E.S.E"/>
    <m/>
    <s v="HSM1220489"/>
    <s v="HSM1220489"/>
    <s v="891411663_HSM1220489"/>
    <d v="2022-10-10T00:00:00"/>
    <d v="2022-11-16T00:00:00"/>
    <n v="57700"/>
    <n v="34390"/>
    <s v="Factura aceptada por la IPS"/>
    <x v="1"/>
    <n v="0"/>
    <m/>
    <m/>
    <m/>
    <n v="0"/>
    <n v="0"/>
    <m/>
    <m/>
    <n v="0"/>
    <n v="23310"/>
    <n v="0"/>
    <n v="4800058651"/>
    <d v="2023-01-27T00:00:00"/>
    <n v="35717258"/>
    <s v="Finalizada"/>
    <d v="2022-10-10T00:00:00"/>
    <d v="2022-11-16T00:00:00"/>
    <d v="2022-11-25T00:00:00"/>
    <n v="57700"/>
    <n v="57700"/>
    <n v="23310"/>
    <n v="0"/>
    <n v="23130"/>
    <n v="0"/>
    <n v="34390"/>
    <n v="0"/>
    <n v="0"/>
    <n v="0"/>
    <m/>
    <m/>
    <m/>
    <n v="0"/>
    <n v="23310"/>
  </r>
  <r>
    <n v="891411663"/>
    <s v="HOSP SANTA MONICA E.S.E"/>
    <m/>
    <s v="HSM1220516"/>
    <s v="HSM1220516"/>
    <s v="891411663_HSM1220516"/>
    <d v="2022-10-10T00:00:00"/>
    <d v="2022-11-16T00:00:00"/>
    <n v="90300"/>
    <n v="22549"/>
    <s v="Factura aceptada por la IPS"/>
    <x v="1"/>
    <n v="0"/>
    <m/>
    <m/>
    <m/>
    <n v="0"/>
    <n v="0"/>
    <m/>
    <m/>
    <n v="0"/>
    <n v="67751"/>
    <n v="0"/>
    <n v="4800058651"/>
    <d v="2023-01-27T00:00:00"/>
    <n v="35717258"/>
    <s v="Finalizada"/>
    <d v="2022-10-10T00:00:00"/>
    <d v="2022-11-16T00:00:00"/>
    <d v="2022-11-25T00:00:00"/>
    <n v="90300"/>
    <n v="90300"/>
    <n v="67751"/>
    <n v="0"/>
    <n v="67751"/>
    <n v="0"/>
    <n v="22549"/>
    <n v="0"/>
    <n v="0"/>
    <n v="0"/>
    <m/>
    <m/>
    <m/>
    <n v="0"/>
    <n v="67751"/>
  </r>
  <r>
    <n v="891411663"/>
    <s v="HOSP SANTA MONICA E.S.E"/>
    <m/>
    <s v="HSM1220520"/>
    <s v="HSM1220520"/>
    <s v="891411663_HSM1220520"/>
    <d v="2022-10-10T00:00:00"/>
    <d v="2022-11-16T00:00:00"/>
    <n v="148700"/>
    <n v="15250"/>
    <s v="Factura aceptada por la IPS"/>
    <x v="1"/>
    <n v="0"/>
    <m/>
    <m/>
    <m/>
    <n v="0"/>
    <n v="0"/>
    <m/>
    <m/>
    <n v="0"/>
    <n v="133450"/>
    <n v="0"/>
    <n v="4800058651"/>
    <d v="2023-01-27T00:00:00"/>
    <n v="35717258"/>
    <s v="Finalizada"/>
    <d v="2022-10-10T00:00:00"/>
    <d v="2022-11-16T00:00:00"/>
    <d v="2022-11-25T00:00:00"/>
    <n v="148700"/>
    <n v="148700"/>
    <n v="133450"/>
    <n v="0"/>
    <n v="261502"/>
    <n v="0"/>
    <n v="15250"/>
    <n v="0"/>
    <n v="0"/>
    <n v="0"/>
    <m/>
    <m/>
    <m/>
    <n v="0"/>
    <n v="133450"/>
  </r>
  <r>
    <n v="891411663"/>
    <s v="HOSP SANTA MONICA E.S.E"/>
    <m/>
    <s v="HSM1220521"/>
    <s v="HSM1220521"/>
    <s v="891411663_HSM1220521"/>
    <d v="2022-10-10T00:00:00"/>
    <d v="2022-11-16T00:00:00"/>
    <n v="50600"/>
    <n v="12600"/>
    <s v="Factura aceptada por la IPS"/>
    <x v="1"/>
    <n v="0"/>
    <m/>
    <m/>
    <m/>
    <n v="0"/>
    <n v="0"/>
    <m/>
    <m/>
    <n v="0"/>
    <n v="38000"/>
    <n v="0"/>
    <n v="4800058651"/>
    <d v="2023-01-27T00:00:00"/>
    <n v="35717258"/>
    <s v="Finalizada"/>
    <d v="2022-10-10T00:00:00"/>
    <d v="2022-11-16T00:00:00"/>
    <d v="2022-11-25T00:00:00"/>
    <n v="50600"/>
    <n v="50600"/>
    <n v="38000"/>
    <n v="0"/>
    <n v="38000"/>
    <n v="0"/>
    <n v="12600"/>
    <n v="0"/>
    <n v="0"/>
    <n v="0"/>
    <m/>
    <m/>
    <m/>
    <n v="0"/>
    <n v="38000"/>
  </r>
  <r>
    <n v="891411663"/>
    <s v="HOSP SANTA MONICA E.S.E"/>
    <m/>
    <s v="HSM1220525"/>
    <s v="HSM1220525"/>
    <s v="891411663_HSM1220525"/>
    <d v="2022-10-10T00:00:00"/>
    <d v="2022-11-16T00:00:00"/>
    <n v="66700"/>
    <n v="16700"/>
    <s v="Factura aceptada por la IPS"/>
    <x v="1"/>
    <n v="0"/>
    <m/>
    <m/>
    <m/>
    <n v="0"/>
    <n v="0"/>
    <m/>
    <m/>
    <n v="0"/>
    <n v="50000"/>
    <n v="0"/>
    <n v="4800058651"/>
    <d v="2023-01-27T00:00:00"/>
    <n v="35717258"/>
    <s v="Finalizada"/>
    <d v="2022-10-10T00:00:00"/>
    <d v="2022-11-16T00:00:00"/>
    <d v="2022-11-25T00:00:00"/>
    <n v="66700"/>
    <n v="66700"/>
    <n v="50000"/>
    <n v="0"/>
    <n v="50000"/>
    <n v="0"/>
    <n v="16700"/>
    <n v="0"/>
    <n v="0"/>
    <n v="0"/>
    <m/>
    <m/>
    <m/>
    <n v="0"/>
    <n v="50000"/>
  </r>
  <r>
    <n v="891411663"/>
    <s v="HOSP SANTA MONICA E.S.E"/>
    <m/>
    <s v="HSM1220526"/>
    <s v="HSM1220526"/>
    <s v="891411663_HSM1220526"/>
    <d v="2022-10-10T00:00:00"/>
    <d v="2022-11-16T00:00:00"/>
    <n v="157000"/>
    <n v="39250"/>
    <s v="Factura aceptada por la IPS"/>
    <x v="1"/>
    <n v="0"/>
    <m/>
    <m/>
    <m/>
    <n v="0"/>
    <n v="0"/>
    <m/>
    <m/>
    <n v="0"/>
    <n v="117750"/>
    <n v="0"/>
    <n v="4800058651"/>
    <d v="2023-01-27T00:00:00"/>
    <n v="35717258"/>
    <s v="Finalizada"/>
    <d v="2022-10-10T00:00:00"/>
    <d v="2022-11-16T00:00:00"/>
    <d v="2022-11-25T00:00:00"/>
    <n v="157000"/>
    <n v="157000"/>
    <n v="117750"/>
    <n v="0"/>
    <n v="117750"/>
    <n v="0"/>
    <n v="39250"/>
    <n v="0"/>
    <n v="0"/>
    <n v="0"/>
    <m/>
    <m/>
    <m/>
    <n v="0"/>
    <n v="117750"/>
  </r>
  <r>
    <n v="891411663"/>
    <s v="HOSP SANTA MONICA E.S.E"/>
    <m/>
    <s v="HSM1220527"/>
    <s v="HSM1220527"/>
    <s v="891411663_HSM1220527"/>
    <d v="2022-10-10T00:00:00"/>
    <d v="2022-11-16T00:00:00"/>
    <n v="27300"/>
    <n v="2730"/>
    <s v="Factura aceptada por la IPS"/>
    <x v="1"/>
    <n v="0"/>
    <m/>
    <m/>
    <m/>
    <n v="0"/>
    <n v="0"/>
    <m/>
    <m/>
    <n v="0"/>
    <n v="24570"/>
    <n v="0"/>
    <n v="4800058651"/>
    <d v="2023-01-27T00:00:00"/>
    <n v="35717258"/>
    <s v="Finalizada"/>
    <d v="2022-10-10T00:00:00"/>
    <d v="2022-11-16T00:00:00"/>
    <d v="2022-11-25T00:00:00"/>
    <n v="27300"/>
    <n v="27300"/>
    <n v="24570"/>
    <n v="0"/>
    <n v="24570"/>
    <n v="0"/>
    <n v="2730"/>
    <n v="0"/>
    <n v="0"/>
    <n v="0"/>
    <m/>
    <m/>
    <m/>
    <n v="0"/>
    <n v="24570"/>
  </r>
  <r>
    <n v="891411663"/>
    <s v="HOSP SANTA MONICA E.S.E"/>
    <m/>
    <s v="HSM1220715"/>
    <s v="HSM1220715"/>
    <s v="891411663_HSM1220715"/>
    <d v="2022-10-11T00:00:00"/>
    <d v="2022-11-16T00:00:00"/>
    <n v="61000"/>
    <n v="15250"/>
    <s v="Factura aceptada por la IPS"/>
    <x v="1"/>
    <n v="0"/>
    <m/>
    <m/>
    <m/>
    <n v="0"/>
    <n v="0"/>
    <m/>
    <m/>
    <n v="0"/>
    <n v="45750"/>
    <n v="0"/>
    <n v="4800058651"/>
    <d v="2023-01-27T00:00:00"/>
    <n v="35717258"/>
    <s v="Finalizada"/>
    <d v="2022-10-11T00:00:00"/>
    <d v="2022-11-16T00:00:00"/>
    <m/>
    <n v="61000"/>
    <n v="61000"/>
    <n v="45750"/>
    <n v="0"/>
    <n v="45750"/>
    <n v="0"/>
    <n v="15250"/>
    <n v="0"/>
    <n v="0"/>
    <n v="0"/>
    <m/>
    <m/>
    <m/>
    <n v="0"/>
    <n v="45750"/>
  </r>
  <r>
    <n v="891411663"/>
    <s v="HOSP SANTA MONICA E.S.E"/>
    <m/>
    <s v="HSM1221175"/>
    <s v="HSM1221175"/>
    <s v="891411663_HSM1221175"/>
    <d v="2022-10-14T00:00:00"/>
    <d v="2022-11-16T00:00:00"/>
    <n v="137600"/>
    <n v="34375"/>
    <s v="Factura aceptada por la IPS"/>
    <x v="1"/>
    <n v="0"/>
    <m/>
    <m/>
    <m/>
    <n v="0"/>
    <n v="0"/>
    <m/>
    <m/>
    <n v="0"/>
    <n v="103225"/>
    <n v="0"/>
    <n v="4800058651"/>
    <d v="2023-01-27T00:00:00"/>
    <n v="35717258"/>
    <s v="Finalizada"/>
    <d v="2022-10-14T00:00:00"/>
    <d v="2022-11-16T00:00:00"/>
    <d v="2022-11-25T00:00:00"/>
    <n v="137600"/>
    <n v="137600"/>
    <n v="103225"/>
    <n v="0"/>
    <n v="45250"/>
    <n v="0"/>
    <n v="34375"/>
    <n v="0"/>
    <n v="0"/>
    <n v="0"/>
    <m/>
    <m/>
    <m/>
    <n v="0"/>
    <n v="103225"/>
  </r>
  <r>
    <n v="891411663"/>
    <s v="HOSP SANTA MONICA E.S.E"/>
    <m/>
    <s v="HSM1221176"/>
    <s v="HSM1221176"/>
    <s v="891411663_HSM1221176"/>
    <d v="2022-10-14T00:00:00"/>
    <d v="2022-11-16T00:00:00"/>
    <n v="132600"/>
    <n v="28550"/>
    <s v="Factura aceptada por la IPS"/>
    <x v="1"/>
    <n v="0"/>
    <m/>
    <m/>
    <m/>
    <n v="0"/>
    <n v="0"/>
    <m/>
    <m/>
    <n v="0"/>
    <n v="104050"/>
    <n v="0"/>
    <n v="4800058651"/>
    <d v="2023-01-27T00:00:00"/>
    <n v="35717258"/>
    <s v="Finalizada"/>
    <d v="2022-10-14T00:00:00"/>
    <d v="2022-11-16T00:00:00"/>
    <d v="2022-11-25T00:00:00"/>
    <n v="132600"/>
    <n v="132600"/>
    <n v="104050"/>
    <n v="0"/>
    <n v="64000"/>
    <n v="0"/>
    <n v="28550"/>
    <n v="0"/>
    <n v="0"/>
    <n v="0"/>
    <m/>
    <m/>
    <m/>
    <n v="0"/>
    <n v="104050"/>
  </r>
  <r>
    <n v="891411663"/>
    <s v="HOSP SANTA MONICA E.S.E"/>
    <m/>
    <s v="HSM1221178"/>
    <s v="HSM1221178"/>
    <s v="891411663_HSM1221178"/>
    <d v="2022-10-14T00:00:00"/>
    <d v="2022-11-16T00:00:00"/>
    <n v="111600"/>
    <n v="27850"/>
    <s v="Factura aceptada por la IPS"/>
    <x v="1"/>
    <n v="0"/>
    <m/>
    <m/>
    <m/>
    <n v="0"/>
    <n v="0"/>
    <m/>
    <m/>
    <n v="0"/>
    <n v="83750"/>
    <n v="0"/>
    <n v="4800058651"/>
    <d v="2023-01-27T00:00:00"/>
    <n v="35717258"/>
    <s v="Finalizada"/>
    <d v="2022-10-14T00:00:00"/>
    <d v="2022-11-16T00:00:00"/>
    <d v="2022-11-25T00:00:00"/>
    <n v="111600"/>
    <n v="111600"/>
    <n v="83750"/>
    <n v="0"/>
    <n v="83750"/>
    <n v="0"/>
    <n v="27850"/>
    <n v="0"/>
    <n v="0"/>
    <n v="0"/>
    <m/>
    <m/>
    <m/>
    <n v="0"/>
    <n v="83750"/>
  </r>
  <r>
    <n v="891411663"/>
    <s v="HOSP SANTA MONICA E.S.E"/>
    <m/>
    <s v="HSM1221198"/>
    <s v="HSM1221198"/>
    <s v="891411663_HSM1221198"/>
    <d v="2022-10-14T00:00:00"/>
    <d v="2022-11-16T00:00:00"/>
    <n v="157000"/>
    <n v="39250"/>
    <s v="Factura aceptada por la IPS"/>
    <x v="1"/>
    <n v="0"/>
    <m/>
    <m/>
    <m/>
    <n v="0"/>
    <n v="0"/>
    <m/>
    <m/>
    <n v="0"/>
    <n v="117750"/>
    <n v="0"/>
    <n v="4800058651"/>
    <d v="2023-01-27T00:00:00"/>
    <n v="35717258"/>
    <s v="Finalizada"/>
    <d v="2022-10-14T00:00:00"/>
    <d v="2022-11-16T00:00:00"/>
    <d v="2022-11-25T00:00:00"/>
    <n v="157000"/>
    <n v="157000"/>
    <n v="117750"/>
    <n v="0"/>
    <n v="117750"/>
    <n v="0"/>
    <n v="39250"/>
    <n v="0"/>
    <n v="0"/>
    <n v="0"/>
    <m/>
    <m/>
    <m/>
    <n v="0"/>
    <n v="117750"/>
  </r>
  <r>
    <n v="891411663"/>
    <s v="HOSP SANTA MONICA E.S.E"/>
    <m/>
    <s v="HSM1221202"/>
    <s v="HSM1221202"/>
    <s v="891411663_HSM1221202"/>
    <d v="2022-10-14T00:00:00"/>
    <d v="2022-11-16T00:00:00"/>
    <n v="157000"/>
    <n v="39250"/>
    <s v="Factura aceptada por la IPS"/>
    <x v="1"/>
    <n v="0"/>
    <m/>
    <m/>
    <m/>
    <n v="0"/>
    <n v="0"/>
    <m/>
    <m/>
    <n v="0"/>
    <n v="117750"/>
    <n v="0"/>
    <n v="4800058651"/>
    <d v="2023-01-27T00:00:00"/>
    <n v="35717258"/>
    <s v="Finalizada"/>
    <d v="2022-10-14T00:00:00"/>
    <d v="2022-11-16T00:00:00"/>
    <d v="2022-11-25T00:00:00"/>
    <n v="157000"/>
    <n v="157000"/>
    <n v="117750"/>
    <n v="0"/>
    <n v="117750"/>
    <n v="0"/>
    <n v="39250"/>
    <n v="0"/>
    <n v="0"/>
    <n v="0"/>
    <m/>
    <m/>
    <m/>
    <n v="0"/>
    <n v="117750"/>
  </r>
  <r>
    <n v="891411663"/>
    <s v="HOSP SANTA MONICA E.S.E"/>
    <m/>
    <s v="HSM1221203"/>
    <s v="HSM1221203"/>
    <s v="891411663_HSM1221203"/>
    <d v="2022-10-14T00:00:00"/>
    <d v="2022-11-16T00:00:00"/>
    <n v="111600"/>
    <n v="27850"/>
    <s v="Factura aceptada por la IPS"/>
    <x v="1"/>
    <n v="0"/>
    <m/>
    <m/>
    <m/>
    <n v="0"/>
    <n v="0"/>
    <m/>
    <m/>
    <n v="0"/>
    <n v="83750"/>
    <n v="0"/>
    <n v="4800058651"/>
    <d v="2023-01-27T00:00:00"/>
    <n v="35717258"/>
    <s v="Finalizada"/>
    <d v="2022-10-14T00:00:00"/>
    <d v="2022-11-16T00:00:00"/>
    <d v="2022-11-25T00:00:00"/>
    <n v="111600"/>
    <n v="111600"/>
    <n v="83750"/>
    <n v="0"/>
    <n v="83750"/>
    <n v="0"/>
    <n v="27850"/>
    <n v="0"/>
    <n v="0"/>
    <n v="0"/>
    <m/>
    <m/>
    <m/>
    <n v="0"/>
    <n v="83750"/>
  </r>
  <r>
    <n v="891411663"/>
    <s v="HOSP SANTA MONICA E.S.E"/>
    <m/>
    <s v="HSM1221205"/>
    <s v="HSM1221205"/>
    <s v="891411663_HSM1221205"/>
    <d v="2022-10-14T00:00:00"/>
    <d v="2022-11-16T00:00:00"/>
    <n v="132700"/>
    <n v="27200"/>
    <s v="Factura aceptada por la IPS"/>
    <x v="1"/>
    <n v="0"/>
    <m/>
    <m/>
    <m/>
    <n v="0"/>
    <n v="0"/>
    <m/>
    <m/>
    <n v="0"/>
    <n v="105500"/>
    <n v="0"/>
    <n v="4800058651"/>
    <d v="2023-01-27T00:00:00"/>
    <n v="35717258"/>
    <s v="Finalizada"/>
    <d v="2022-10-14T00:00:00"/>
    <d v="2022-11-16T00:00:00"/>
    <d v="2022-11-25T00:00:00"/>
    <n v="132700"/>
    <n v="132700"/>
    <n v="105500"/>
    <n v="0"/>
    <n v="105500"/>
    <n v="0"/>
    <n v="27200"/>
    <n v="0"/>
    <n v="0"/>
    <n v="0"/>
    <m/>
    <m/>
    <m/>
    <n v="0"/>
    <n v="105500"/>
  </r>
  <r>
    <n v="891411663"/>
    <s v="HOSP SANTA MONICA E.S.E"/>
    <m/>
    <s v="HSM1221207"/>
    <s v="HSM1221207"/>
    <s v="891411663_HSM1221207"/>
    <d v="2022-10-14T00:00:00"/>
    <d v="2022-11-16T00:00:00"/>
    <n v="133300"/>
    <n v="33300"/>
    <s v="Factura aceptada por la IPS"/>
    <x v="1"/>
    <n v="0"/>
    <m/>
    <m/>
    <m/>
    <n v="0"/>
    <n v="0"/>
    <m/>
    <m/>
    <n v="0"/>
    <n v="100000"/>
    <n v="0"/>
    <n v="4800058651"/>
    <d v="2023-01-27T00:00:00"/>
    <n v="35717258"/>
    <s v="Finalizada"/>
    <d v="2022-10-14T00:00:00"/>
    <d v="2022-11-16T00:00:00"/>
    <m/>
    <n v="133300"/>
    <n v="133300"/>
    <n v="100000"/>
    <n v="0"/>
    <n v="100000"/>
    <n v="0"/>
    <n v="33300"/>
    <n v="0"/>
    <n v="0"/>
    <n v="0"/>
    <m/>
    <m/>
    <m/>
    <n v="0"/>
    <n v="100000"/>
  </r>
  <r>
    <n v="891411663"/>
    <s v="HOSP SANTA MONICA E.S.E"/>
    <m/>
    <s v="HSM1221212"/>
    <s v="HSM1221212"/>
    <s v="891411663_HSM1221212"/>
    <d v="2022-10-14T00:00:00"/>
    <d v="2022-11-16T00:00:00"/>
    <n v="61000"/>
    <n v="15250"/>
    <s v="Factura aceptada por la IPS"/>
    <x v="1"/>
    <n v="0"/>
    <m/>
    <m/>
    <m/>
    <n v="0"/>
    <n v="0"/>
    <m/>
    <m/>
    <n v="0"/>
    <n v="45750"/>
    <n v="0"/>
    <n v="4800058651"/>
    <d v="2023-01-27T00:00:00"/>
    <n v="35717258"/>
    <s v="Finalizada"/>
    <d v="2022-10-14T00:00:00"/>
    <d v="2022-11-16T00:00:00"/>
    <d v="2022-11-25T00:00:00"/>
    <n v="61000"/>
    <n v="61000"/>
    <n v="45750"/>
    <n v="0"/>
    <n v="45750"/>
    <n v="0"/>
    <n v="15250"/>
    <n v="0"/>
    <n v="0"/>
    <n v="0"/>
    <m/>
    <m/>
    <m/>
    <n v="0"/>
    <n v="45750"/>
  </r>
  <r>
    <n v="891411663"/>
    <s v="HOSP SANTA MONICA E.S.E"/>
    <m/>
    <s v="HSM1221215"/>
    <s v="HSM1221215"/>
    <s v="891411663_HSM1221215"/>
    <d v="2022-10-14T00:00:00"/>
    <d v="2022-11-16T00:00:00"/>
    <n v="148700"/>
    <n v="15250"/>
    <s v="Factura aceptada por la IPS"/>
    <x v="1"/>
    <n v="0"/>
    <m/>
    <m/>
    <m/>
    <n v="0"/>
    <n v="0"/>
    <m/>
    <m/>
    <n v="0"/>
    <n v="133450"/>
    <n v="0"/>
    <n v="4800058651"/>
    <d v="2023-01-27T00:00:00"/>
    <n v="35717258"/>
    <s v="Finalizada"/>
    <d v="2022-10-14T00:00:00"/>
    <d v="2022-11-16T00:00:00"/>
    <d v="2022-11-25T00:00:00"/>
    <n v="148700"/>
    <n v="148700"/>
    <n v="133450"/>
    <n v="0"/>
    <n v="261502"/>
    <n v="0"/>
    <n v="15250"/>
    <n v="0"/>
    <n v="0"/>
    <n v="0"/>
    <m/>
    <m/>
    <m/>
    <n v="0"/>
    <n v="133450"/>
  </r>
  <r>
    <n v="891411663"/>
    <s v="HOSP SANTA MONICA E.S.E"/>
    <m/>
    <s v="HSM1221218"/>
    <s v="HSM1221218"/>
    <s v="891411663_HSM1221218"/>
    <d v="2022-10-14T00:00:00"/>
    <d v="2022-11-16T00:00:00"/>
    <n v="148700"/>
    <n v="15250"/>
    <s v="Factura aceptada por la IPS"/>
    <x v="1"/>
    <n v="0"/>
    <m/>
    <m/>
    <m/>
    <n v="0"/>
    <n v="0"/>
    <m/>
    <m/>
    <n v="0"/>
    <n v="133450"/>
    <n v="0"/>
    <n v="4800058651"/>
    <d v="2023-01-27T00:00:00"/>
    <n v="35717258"/>
    <s v="Finalizada"/>
    <d v="2022-10-14T00:00:00"/>
    <d v="2022-11-16T00:00:00"/>
    <d v="2022-11-25T00:00:00"/>
    <n v="148700"/>
    <n v="148700"/>
    <n v="133450"/>
    <n v="0"/>
    <n v="261502"/>
    <n v="0"/>
    <n v="15250"/>
    <n v="0"/>
    <n v="0"/>
    <n v="0"/>
    <m/>
    <m/>
    <m/>
    <n v="0"/>
    <n v="133450"/>
  </r>
  <r>
    <n v="891411663"/>
    <s v="HOSP SANTA MONICA E.S.E"/>
    <m/>
    <s v="HSM1221219"/>
    <s v="HSM1221219"/>
    <s v="891411663_HSM1221219"/>
    <d v="2022-10-14T00:00:00"/>
    <d v="2022-11-16T00:00:00"/>
    <n v="111600"/>
    <n v="27850"/>
    <s v="Factura aceptada por la IPS"/>
    <x v="1"/>
    <n v="0"/>
    <m/>
    <m/>
    <m/>
    <n v="0"/>
    <n v="0"/>
    <m/>
    <m/>
    <n v="0"/>
    <n v="83750"/>
    <n v="0"/>
    <n v="4800058651"/>
    <d v="2023-01-27T00:00:00"/>
    <n v="35717258"/>
    <s v="Finalizada"/>
    <d v="2022-10-14T00:00:00"/>
    <d v="2022-11-16T00:00:00"/>
    <d v="2022-11-25T00:00:00"/>
    <n v="111600"/>
    <n v="111600"/>
    <n v="83750"/>
    <n v="0"/>
    <n v="83750"/>
    <n v="0"/>
    <n v="27850"/>
    <n v="0"/>
    <n v="0"/>
    <n v="0"/>
    <m/>
    <m/>
    <m/>
    <n v="0"/>
    <n v="83750"/>
  </r>
  <r>
    <n v="891411663"/>
    <s v="HOSP SANTA MONICA E.S.E"/>
    <m/>
    <s v="HSM1221228"/>
    <s v="HSM1221228"/>
    <s v="891411663_HSM1221228"/>
    <d v="2022-10-14T00:00:00"/>
    <d v="2022-11-16T00:00:00"/>
    <n v="362800"/>
    <n v="90548"/>
    <s v="Factura aceptada por la IPS"/>
    <x v="1"/>
    <n v="0"/>
    <m/>
    <m/>
    <m/>
    <n v="0"/>
    <n v="0"/>
    <m/>
    <m/>
    <n v="0"/>
    <n v="272252"/>
    <n v="0"/>
    <n v="4800058651"/>
    <d v="2023-01-27T00:00:00"/>
    <n v="35717258"/>
    <s v="Finalizada"/>
    <d v="2022-10-14T00:00:00"/>
    <d v="2022-11-16T00:00:00"/>
    <d v="2022-11-25T00:00:00"/>
    <n v="362800"/>
    <n v="362800"/>
    <n v="272252"/>
    <n v="0"/>
    <n v="127501"/>
    <n v="0"/>
    <n v="90548"/>
    <n v="0"/>
    <n v="0"/>
    <n v="0"/>
    <m/>
    <m/>
    <m/>
    <n v="0"/>
    <n v="272252"/>
  </r>
  <r>
    <n v="891411663"/>
    <s v="HOSP SANTA MONICA E.S.E"/>
    <m/>
    <s v="HSM1221237"/>
    <s v="HSM1221237"/>
    <s v="891411663_HSM1221237"/>
    <d v="2022-10-14T00:00:00"/>
    <d v="2022-11-16T00:00:00"/>
    <n v="199300"/>
    <n v="27850"/>
    <s v="Factura aceptada por la IPS"/>
    <x v="1"/>
    <n v="0"/>
    <m/>
    <m/>
    <m/>
    <n v="0"/>
    <n v="0"/>
    <m/>
    <m/>
    <n v="0"/>
    <n v="171450"/>
    <n v="0"/>
    <n v="4800058651"/>
    <d v="2023-01-27T00:00:00"/>
    <n v="35717258"/>
    <s v="Finalizada"/>
    <d v="2022-10-14T00:00:00"/>
    <d v="2022-11-16T00:00:00"/>
    <d v="2022-11-25T00:00:00"/>
    <n v="199300"/>
    <n v="199300"/>
    <n v="171450"/>
    <n v="0"/>
    <n v="299502"/>
    <n v="0"/>
    <n v="27850"/>
    <n v="0"/>
    <n v="0"/>
    <n v="0"/>
    <m/>
    <m/>
    <m/>
    <n v="0"/>
    <n v="171450"/>
  </r>
  <r>
    <n v="891411663"/>
    <s v="HOSP SANTA MONICA E.S.E"/>
    <m/>
    <s v="HSM1221253"/>
    <s v="HSM1221253"/>
    <s v="891411663_HSM1221253"/>
    <d v="2022-10-14T00:00:00"/>
    <d v="2022-11-16T00:00:00"/>
    <n v="132700"/>
    <n v="27200"/>
    <s v="Factura aceptada por la IPS"/>
    <x v="1"/>
    <n v="0"/>
    <m/>
    <m/>
    <m/>
    <n v="0"/>
    <n v="0"/>
    <m/>
    <m/>
    <n v="0"/>
    <n v="105500"/>
    <n v="0"/>
    <n v="4800058651"/>
    <d v="2023-01-27T00:00:00"/>
    <n v="35717258"/>
    <s v="Finalizada"/>
    <d v="2022-10-14T00:00:00"/>
    <d v="2022-11-16T00:00:00"/>
    <d v="2022-11-25T00:00:00"/>
    <n v="132700"/>
    <n v="132700"/>
    <n v="105500"/>
    <n v="0"/>
    <n v="105500"/>
    <n v="0"/>
    <n v="27200"/>
    <n v="0"/>
    <n v="0"/>
    <n v="0"/>
    <m/>
    <m/>
    <m/>
    <n v="0"/>
    <n v="105500"/>
  </r>
  <r>
    <n v="891411663"/>
    <s v="HOSP SANTA MONICA E.S.E"/>
    <m/>
    <s v="HSM1221309"/>
    <s v="HSM1221309"/>
    <s v="891411663_HSM1221309"/>
    <d v="2022-10-14T00:00:00"/>
    <d v="2022-11-16T00:00:00"/>
    <n v="132700"/>
    <n v="27200"/>
    <s v="Factura aceptada por la IPS"/>
    <x v="1"/>
    <n v="0"/>
    <m/>
    <m/>
    <m/>
    <n v="0"/>
    <n v="0"/>
    <m/>
    <m/>
    <n v="0"/>
    <n v="105500"/>
    <n v="0"/>
    <n v="4800058651"/>
    <d v="2023-01-27T00:00:00"/>
    <n v="35717258"/>
    <s v="Finalizada"/>
    <d v="2022-10-14T00:00:00"/>
    <d v="2022-11-16T00:00:00"/>
    <d v="2022-11-25T00:00:00"/>
    <n v="132700"/>
    <n v="132700"/>
    <n v="105500"/>
    <n v="0"/>
    <n v="105500"/>
    <n v="0"/>
    <n v="27200"/>
    <n v="0"/>
    <n v="0"/>
    <n v="0"/>
    <m/>
    <m/>
    <m/>
    <n v="0"/>
    <n v="105500"/>
  </r>
  <r>
    <n v="891411663"/>
    <s v="HOSP SANTA MONICA E.S.E"/>
    <m/>
    <s v="HSM1221312"/>
    <s v="HSM1221312"/>
    <s v="891411663_HSM1221312"/>
    <d v="2022-10-14T00:00:00"/>
    <d v="2022-11-16T00:00:00"/>
    <n v="163900"/>
    <n v="40900"/>
    <s v="Factura aceptada por la IPS"/>
    <x v="1"/>
    <n v="0"/>
    <m/>
    <m/>
    <m/>
    <n v="0"/>
    <n v="0"/>
    <m/>
    <m/>
    <n v="0"/>
    <n v="123000"/>
    <n v="0"/>
    <n v="4800058651"/>
    <d v="2023-01-27T00:00:00"/>
    <n v="35717258"/>
    <s v="Finalizada"/>
    <d v="2022-10-14T00:00:00"/>
    <d v="2022-11-16T00:00:00"/>
    <d v="2022-11-25T00:00:00"/>
    <n v="163900"/>
    <n v="163900"/>
    <n v="123000"/>
    <n v="0"/>
    <n v="101250"/>
    <n v="0"/>
    <n v="40900"/>
    <n v="0"/>
    <n v="0"/>
    <n v="0"/>
    <m/>
    <m/>
    <m/>
    <n v="0"/>
    <n v="123000"/>
  </r>
  <r>
    <n v="891411663"/>
    <s v="HOSP SANTA MONICA E.S.E"/>
    <m/>
    <s v="HSM1221324"/>
    <s v="HSM1221324"/>
    <s v="891411663_HSM1221324"/>
    <d v="2022-10-14T00:00:00"/>
    <d v="2022-11-16T00:00:00"/>
    <n v="132700"/>
    <n v="27200"/>
    <s v="Factura aceptada por la IPS"/>
    <x v="1"/>
    <n v="0"/>
    <m/>
    <m/>
    <m/>
    <n v="0"/>
    <n v="0"/>
    <m/>
    <m/>
    <n v="0"/>
    <n v="105500"/>
    <n v="0"/>
    <n v="4800058651"/>
    <d v="2023-01-27T00:00:00"/>
    <n v="35717258"/>
    <s v="Finalizada"/>
    <d v="2022-10-14T00:00:00"/>
    <d v="2022-11-16T00:00:00"/>
    <d v="2022-11-25T00:00:00"/>
    <n v="132700"/>
    <n v="132700"/>
    <n v="105500"/>
    <n v="0"/>
    <n v="105500"/>
    <n v="0"/>
    <n v="27200"/>
    <n v="0"/>
    <n v="0"/>
    <n v="0"/>
    <m/>
    <m/>
    <m/>
    <n v="0"/>
    <n v="105500"/>
  </r>
  <r>
    <n v="891411663"/>
    <s v="HOSP SANTA MONICA E.S.E"/>
    <m/>
    <s v="HSM1221326"/>
    <s v="HSM1221326"/>
    <s v="891411663_HSM1221326"/>
    <d v="2022-10-14T00:00:00"/>
    <d v="2022-11-16T00:00:00"/>
    <n v="157000"/>
    <n v="39250"/>
    <s v="Factura aceptada por la IPS"/>
    <x v="1"/>
    <n v="0"/>
    <m/>
    <m/>
    <m/>
    <n v="0"/>
    <n v="0"/>
    <m/>
    <m/>
    <n v="0"/>
    <n v="117750"/>
    <n v="0"/>
    <n v="4800058651"/>
    <d v="2023-01-27T00:00:00"/>
    <n v="35717258"/>
    <s v="Finalizada"/>
    <d v="2022-10-14T00:00:00"/>
    <d v="2022-11-16T00:00:00"/>
    <d v="2022-11-25T00:00:00"/>
    <n v="157000"/>
    <n v="157000"/>
    <n v="117750"/>
    <n v="0"/>
    <n v="117750"/>
    <n v="0"/>
    <n v="39250"/>
    <n v="0"/>
    <n v="0"/>
    <n v="0"/>
    <m/>
    <m/>
    <m/>
    <n v="0"/>
    <n v="117750"/>
  </r>
  <r>
    <n v="891411663"/>
    <s v="HOSP SANTA MONICA E.S.E"/>
    <m/>
    <s v="HSM1221328"/>
    <s v="HSM1221328"/>
    <s v="891411663_HSM1221328"/>
    <d v="2022-10-14T00:00:00"/>
    <d v="2022-11-16T00:00:00"/>
    <n v="157000"/>
    <n v="39250"/>
    <s v="Factura aceptada por la IPS"/>
    <x v="1"/>
    <n v="0"/>
    <m/>
    <m/>
    <m/>
    <n v="0"/>
    <n v="0"/>
    <m/>
    <m/>
    <n v="0"/>
    <n v="117750"/>
    <n v="0"/>
    <n v="4800058651"/>
    <d v="2023-01-27T00:00:00"/>
    <n v="35717258"/>
    <s v="Finalizada"/>
    <d v="2022-10-14T00:00:00"/>
    <d v="2022-11-16T00:00:00"/>
    <d v="2022-11-25T00:00:00"/>
    <n v="157000"/>
    <n v="157000"/>
    <n v="117750"/>
    <n v="0"/>
    <n v="117750"/>
    <n v="0"/>
    <n v="39250"/>
    <n v="0"/>
    <n v="0"/>
    <n v="0"/>
    <m/>
    <m/>
    <m/>
    <n v="0"/>
    <n v="117750"/>
  </r>
  <r>
    <n v="891411663"/>
    <s v="HOSP SANTA MONICA E.S.E"/>
    <m/>
    <s v="HSM1221336"/>
    <s v="HSM1221336"/>
    <s v="891411663_HSM1221336"/>
    <d v="2022-10-14T00:00:00"/>
    <d v="2022-11-16T00:00:00"/>
    <n v="175700"/>
    <n v="43949"/>
    <s v="Factura aceptada por la IPS"/>
    <x v="1"/>
    <n v="0"/>
    <m/>
    <m/>
    <m/>
    <n v="0"/>
    <n v="0"/>
    <m/>
    <m/>
    <n v="0"/>
    <n v="131751"/>
    <n v="0"/>
    <n v="4800058651"/>
    <d v="2023-01-27T00:00:00"/>
    <n v="35717258"/>
    <s v="Finalizada"/>
    <d v="2022-10-14T00:00:00"/>
    <d v="2022-11-16T00:00:00"/>
    <d v="2022-11-25T00:00:00"/>
    <n v="175700"/>
    <n v="175700"/>
    <n v="131751"/>
    <n v="0"/>
    <n v="131751"/>
    <n v="0"/>
    <n v="43949"/>
    <n v="0"/>
    <n v="0"/>
    <n v="0"/>
    <m/>
    <m/>
    <m/>
    <n v="0"/>
    <n v="131751"/>
  </r>
  <r>
    <n v="891411663"/>
    <s v="HOSP SANTA MONICA E.S.E"/>
    <m/>
    <s v="HSM1221344"/>
    <s v="HSM1221344"/>
    <s v="891411663_HSM1221344"/>
    <d v="2022-10-14T00:00:00"/>
    <d v="2022-11-16T00:00:00"/>
    <n v="192700"/>
    <n v="48200"/>
    <s v="Factura aceptada por la IPS"/>
    <x v="1"/>
    <n v="0"/>
    <m/>
    <m/>
    <m/>
    <n v="0"/>
    <n v="0"/>
    <m/>
    <m/>
    <n v="0"/>
    <n v="144500"/>
    <n v="0"/>
    <n v="4800058651"/>
    <d v="2023-01-27T00:00:00"/>
    <n v="35717258"/>
    <s v="Finalizada"/>
    <d v="2022-10-14T00:00:00"/>
    <d v="2022-11-16T00:00:00"/>
    <d v="2022-11-25T00:00:00"/>
    <n v="192700"/>
    <n v="192700"/>
    <n v="144500"/>
    <n v="0"/>
    <n v="144501"/>
    <n v="0"/>
    <n v="48200"/>
    <n v="0"/>
    <n v="0"/>
    <n v="0"/>
    <m/>
    <m/>
    <m/>
    <n v="0"/>
    <n v="144500"/>
  </r>
  <r>
    <n v="891411663"/>
    <s v="HOSP SANTA MONICA E.S.E"/>
    <m/>
    <s v="HSM1221345"/>
    <s v="HSM1221345"/>
    <s v="891411663_HSM1221345"/>
    <d v="2022-10-14T00:00:00"/>
    <d v="2022-11-16T00:00:00"/>
    <n v="148700"/>
    <n v="15250"/>
    <s v="Factura aceptada por la IPS"/>
    <x v="1"/>
    <n v="0"/>
    <m/>
    <m/>
    <m/>
    <n v="0"/>
    <n v="0"/>
    <m/>
    <m/>
    <n v="0"/>
    <n v="133450"/>
    <n v="0"/>
    <n v="4800058651"/>
    <d v="2023-01-27T00:00:00"/>
    <n v="35717258"/>
    <s v="Finalizada"/>
    <d v="2022-10-14T00:00:00"/>
    <d v="2022-11-16T00:00:00"/>
    <d v="2022-11-25T00:00:00"/>
    <n v="148700"/>
    <n v="148700"/>
    <n v="133450"/>
    <n v="0"/>
    <n v="261502"/>
    <n v="0"/>
    <n v="15250"/>
    <n v="0"/>
    <n v="0"/>
    <n v="0"/>
    <m/>
    <m/>
    <m/>
    <n v="0"/>
    <n v="133450"/>
  </r>
  <r>
    <n v="891411663"/>
    <s v="HOSP SANTA MONICA E.S.E"/>
    <m/>
    <s v="HSM1221347"/>
    <s v="HSM1221347"/>
    <s v="891411663_HSM1221347"/>
    <d v="2022-10-14T00:00:00"/>
    <d v="2022-11-16T00:00:00"/>
    <n v="157000"/>
    <n v="39250"/>
    <s v="Factura aceptada por la IPS"/>
    <x v="1"/>
    <n v="0"/>
    <m/>
    <m/>
    <m/>
    <n v="0"/>
    <n v="0"/>
    <m/>
    <m/>
    <n v="0"/>
    <n v="117750"/>
    <n v="0"/>
    <n v="4800058651"/>
    <d v="2023-01-27T00:00:00"/>
    <n v="35717258"/>
    <s v="Finalizada"/>
    <d v="2022-10-14T00:00:00"/>
    <d v="2022-11-16T00:00:00"/>
    <d v="2022-11-25T00:00:00"/>
    <n v="157000"/>
    <n v="157000"/>
    <n v="117750"/>
    <n v="0"/>
    <n v="117750"/>
    <n v="0"/>
    <n v="39250"/>
    <n v="0"/>
    <n v="0"/>
    <n v="0"/>
    <m/>
    <m/>
    <m/>
    <n v="0"/>
    <n v="117750"/>
  </r>
  <r>
    <n v="891411663"/>
    <s v="HOSP SANTA MONICA E.S.E"/>
    <m/>
    <s v="HSM1221349"/>
    <s v="HSM1221349"/>
    <s v="891411663_HSM1221349"/>
    <d v="2022-10-14T00:00:00"/>
    <d v="2022-11-16T00:00:00"/>
    <n v="132700"/>
    <n v="27200"/>
    <s v="Factura aceptada por la IPS"/>
    <x v="1"/>
    <n v="0"/>
    <m/>
    <m/>
    <m/>
    <n v="0"/>
    <n v="0"/>
    <m/>
    <m/>
    <n v="0"/>
    <n v="105500"/>
    <n v="0"/>
    <n v="4800058651"/>
    <d v="2023-01-27T00:00:00"/>
    <n v="35717258"/>
    <s v="Finalizada"/>
    <d v="2022-10-14T00:00:00"/>
    <d v="2022-11-16T00:00:00"/>
    <d v="2022-11-25T00:00:00"/>
    <n v="132700"/>
    <n v="132700"/>
    <n v="105500"/>
    <n v="0"/>
    <n v="105500"/>
    <n v="0"/>
    <n v="27200"/>
    <n v="0"/>
    <n v="0"/>
    <n v="0"/>
    <m/>
    <m/>
    <m/>
    <n v="0"/>
    <n v="105500"/>
  </r>
  <r>
    <n v="891411663"/>
    <s v="HOSP SANTA MONICA E.S.E"/>
    <m/>
    <s v="HSM1221350"/>
    <s v="HSM1221350"/>
    <s v="891411663_HSM1221350"/>
    <d v="2022-10-14T00:00:00"/>
    <d v="2022-11-16T00:00:00"/>
    <n v="133300"/>
    <n v="33300"/>
    <s v="Factura aceptada por la IPS"/>
    <x v="1"/>
    <n v="0"/>
    <m/>
    <m/>
    <m/>
    <n v="0"/>
    <n v="0"/>
    <m/>
    <m/>
    <n v="0"/>
    <n v="100000"/>
    <n v="0"/>
    <n v="4800058651"/>
    <d v="2023-01-27T00:00:00"/>
    <n v="35717258"/>
    <s v="Finalizada"/>
    <d v="2022-10-14T00:00:00"/>
    <d v="2022-11-16T00:00:00"/>
    <d v="2022-11-25T00:00:00"/>
    <n v="133300"/>
    <n v="133300"/>
    <n v="100000"/>
    <n v="0"/>
    <n v="133300"/>
    <n v="0"/>
    <n v="33300"/>
    <n v="0"/>
    <n v="0"/>
    <n v="0"/>
    <m/>
    <m/>
    <m/>
    <n v="0"/>
    <n v="100000"/>
  </r>
  <r>
    <n v="891411663"/>
    <s v="HOSP SANTA MONICA E.S.E"/>
    <m/>
    <s v="HSM1221352"/>
    <s v="HSM1221352"/>
    <s v="891411663_HSM1221352"/>
    <d v="2022-10-14T00:00:00"/>
    <d v="2022-11-16T00:00:00"/>
    <n v="133300"/>
    <n v="33300"/>
    <s v="Factura aceptada por la IPS"/>
    <x v="1"/>
    <n v="0"/>
    <m/>
    <m/>
    <m/>
    <n v="0"/>
    <n v="0"/>
    <m/>
    <m/>
    <n v="0"/>
    <n v="100000"/>
    <n v="0"/>
    <n v="4800058651"/>
    <d v="2023-01-27T00:00:00"/>
    <n v="35717258"/>
    <s v="Finalizada"/>
    <d v="2022-10-14T00:00:00"/>
    <d v="2022-11-16T00:00:00"/>
    <m/>
    <n v="133300"/>
    <n v="133300"/>
    <n v="100000"/>
    <n v="0"/>
    <n v="100000"/>
    <n v="0"/>
    <n v="33300"/>
    <n v="0"/>
    <n v="0"/>
    <n v="0"/>
    <m/>
    <m/>
    <m/>
    <n v="0"/>
    <n v="100000"/>
  </r>
  <r>
    <n v="891411663"/>
    <s v="HOSP SANTA MONICA E.S.E"/>
    <m/>
    <s v="HSM1221355"/>
    <s v="HSM1221355"/>
    <s v="891411663_HSM1221355"/>
    <d v="2022-10-14T00:00:00"/>
    <d v="2022-11-16T00:00:00"/>
    <n v="137000"/>
    <n v="34250"/>
    <s v="Factura aceptada por la IPS"/>
    <x v="1"/>
    <n v="0"/>
    <m/>
    <m/>
    <m/>
    <n v="0"/>
    <n v="0"/>
    <m/>
    <m/>
    <n v="0"/>
    <n v="102750"/>
    <n v="0"/>
    <n v="4800058651"/>
    <d v="2023-01-27T00:00:00"/>
    <n v="35717258"/>
    <s v="Finalizada"/>
    <d v="2022-10-14T00:00:00"/>
    <d v="2022-11-16T00:00:00"/>
    <d v="2022-11-25T00:00:00"/>
    <n v="137000"/>
    <n v="137000"/>
    <n v="102750"/>
    <n v="0"/>
    <n v="102750"/>
    <n v="0"/>
    <n v="34250"/>
    <n v="0"/>
    <n v="0"/>
    <n v="0"/>
    <m/>
    <m/>
    <m/>
    <n v="0"/>
    <n v="102750"/>
  </r>
  <r>
    <n v="891411663"/>
    <s v="HOSP SANTA MONICA E.S.E"/>
    <m/>
    <s v="HSM1221356"/>
    <s v="HSM1221356"/>
    <s v="891411663_HSM1221356"/>
    <d v="2022-10-14T00:00:00"/>
    <d v="2022-11-16T00:00:00"/>
    <n v="138300"/>
    <n v="12600"/>
    <s v="Factura aceptada por la IPS"/>
    <x v="1"/>
    <n v="0"/>
    <m/>
    <m/>
    <m/>
    <n v="0"/>
    <n v="0"/>
    <m/>
    <m/>
    <n v="0"/>
    <n v="125700"/>
    <n v="0"/>
    <n v="4800058651"/>
    <d v="2023-01-27T00:00:00"/>
    <n v="35717258"/>
    <s v="Finalizada"/>
    <d v="2022-10-14T00:00:00"/>
    <d v="2022-11-16T00:00:00"/>
    <d v="2022-11-25T00:00:00"/>
    <n v="138300"/>
    <n v="138300"/>
    <n v="125700"/>
    <n v="0"/>
    <n v="253752"/>
    <n v="0"/>
    <n v="12600"/>
    <n v="0"/>
    <n v="0"/>
    <n v="0"/>
    <m/>
    <m/>
    <m/>
    <n v="0"/>
    <n v="125700"/>
  </r>
  <r>
    <n v="891411663"/>
    <s v="HOSP SANTA MONICA E.S.E"/>
    <m/>
    <s v="HSM1221360"/>
    <s v="HSM1221360"/>
    <s v="891411663_HSM1221360"/>
    <d v="2022-10-14T00:00:00"/>
    <d v="2022-11-16T00:00:00"/>
    <n v="148700"/>
    <n v="15250"/>
    <s v="Factura aceptada por la IPS"/>
    <x v="1"/>
    <n v="0"/>
    <m/>
    <m/>
    <m/>
    <n v="0"/>
    <n v="0"/>
    <m/>
    <m/>
    <n v="0"/>
    <n v="133450"/>
    <n v="0"/>
    <n v="4800058651"/>
    <d v="2023-01-27T00:00:00"/>
    <n v="35717258"/>
    <s v="Finalizada"/>
    <d v="2022-10-14T00:00:00"/>
    <d v="2022-11-16T00:00:00"/>
    <d v="2022-11-25T00:00:00"/>
    <n v="148700"/>
    <n v="148700"/>
    <n v="133450"/>
    <n v="0"/>
    <n v="261502"/>
    <n v="0"/>
    <n v="15250"/>
    <n v="0"/>
    <n v="0"/>
    <n v="0"/>
    <m/>
    <m/>
    <m/>
    <n v="0"/>
    <n v="133450"/>
  </r>
  <r>
    <n v="891411663"/>
    <s v="HOSP SANTA MONICA E.S.E"/>
    <m/>
    <s v="HSM1221362"/>
    <s v="HSM1221362"/>
    <s v="891411663_HSM1221362"/>
    <d v="2022-10-14T00:00:00"/>
    <d v="2022-11-16T00:00:00"/>
    <n v="154400"/>
    <n v="16700"/>
    <s v="Factura aceptada por la IPS"/>
    <x v="1"/>
    <n v="0"/>
    <m/>
    <m/>
    <m/>
    <n v="0"/>
    <n v="0"/>
    <m/>
    <m/>
    <n v="0"/>
    <n v="137700"/>
    <n v="0"/>
    <n v="4800058651"/>
    <d v="2023-01-27T00:00:00"/>
    <n v="35717258"/>
    <s v="Finalizada"/>
    <d v="2022-10-14T00:00:00"/>
    <d v="2022-11-16T00:00:00"/>
    <d v="2022-11-25T00:00:00"/>
    <n v="154400"/>
    <n v="154400"/>
    <n v="137700"/>
    <n v="0"/>
    <n v="265752"/>
    <n v="0"/>
    <n v="16700"/>
    <n v="0"/>
    <n v="0"/>
    <n v="0"/>
    <m/>
    <m/>
    <m/>
    <n v="0"/>
    <n v="137700"/>
  </r>
  <r>
    <n v="891411663"/>
    <s v="HOSP SANTA MONICA E.S.E"/>
    <m/>
    <s v="HSM1221363"/>
    <s v="HSM1221363"/>
    <s v="891411663_HSM1221363"/>
    <d v="2022-10-14T00:00:00"/>
    <d v="2022-11-16T00:00:00"/>
    <n v="230700"/>
    <n v="52649"/>
    <s v="Factura aceptada por la IPS"/>
    <x v="1"/>
    <n v="0"/>
    <m/>
    <m/>
    <m/>
    <n v="0"/>
    <n v="0"/>
    <m/>
    <m/>
    <n v="0"/>
    <n v="178051"/>
    <n v="0"/>
    <n v="4800058651"/>
    <d v="2023-01-27T00:00:00"/>
    <n v="35717258"/>
    <s v="Finalizada"/>
    <d v="2022-10-14T00:00:00"/>
    <d v="2022-11-16T00:00:00"/>
    <d v="2022-11-25T00:00:00"/>
    <n v="230700"/>
    <n v="230700"/>
    <n v="178051"/>
    <n v="0"/>
    <n v="157751"/>
    <n v="0"/>
    <n v="52649"/>
    <n v="0"/>
    <n v="0"/>
    <n v="0"/>
    <m/>
    <m/>
    <m/>
    <n v="0"/>
    <n v="178051"/>
  </r>
  <r>
    <n v="891411663"/>
    <s v="HOSP SANTA MONICA E.S.E"/>
    <m/>
    <s v="HSM1221364"/>
    <s v="HSM1221364"/>
    <s v="891411663_HSM1221364"/>
    <d v="2022-10-14T00:00:00"/>
    <d v="2022-11-16T00:00:00"/>
    <n v="133300"/>
    <n v="33300"/>
    <s v="Factura aceptada por la IPS"/>
    <x v="1"/>
    <n v="0"/>
    <m/>
    <m/>
    <m/>
    <n v="0"/>
    <n v="0"/>
    <m/>
    <m/>
    <n v="0"/>
    <n v="100000"/>
    <n v="0"/>
    <n v="4800058651"/>
    <d v="2023-01-27T00:00:00"/>
    <n v="35717258"/>
    <s v="Finalizada"/>
    <d v="2022-10-14T00:00:00"/>
    <d v="2022-11-16T00:00:00"/>
    <d v="2022-11-25T00:00:00"/>
    <n v="133300"/>
    <n v="133300"/>
    <n v="100000"/>
    <n v="0"/>
    <n v="100000"/>
    <n v="0"/>
    <n v="33300"/>
    <n v="0"/>
    <n v="0"/>
    <n v="0"/>
    <m/>
    <m/>
    <m/>
    <n v="0"/>
    <n v="100000"/>
  </r>
  <r>
    <n v="891411663"/>
    <s v="HOSP SANTA MONICA E.S.E"/>
    <m/>
    <s v="HSM1221365"/>
    <s v="HSM1221365"/>
    <s v="891411663_HSM1221365"/>
    <d v="2022-10-14T00:00:00"/>
    <d v="2022-11-16T00:00:00"/>
    <n v="132700"/>
    <n v="27200"/>
    <s v="Factura aceptada por la IPS"/>
    <x v="1"/>
    <n v="0"/>
    <m/>
    <m/>
    <m/>
    <n v="0"/>
    <n v="0"/>
    <m/>
    <m/>
    <n v="0"/>
    <n v="105500"/>
    <n v="0"/>
    <n v="4800058651"/>
    <d v="2023-01-27T00:00:00"/>
    <n v="35717258"/>
    <s v="Finalizada"/>
    <d v="2022-10-14T00:00:00"/>
    <d v="2022-11-16T00:00:00"/>
    <d v="2022-11-25T00:00:00"/>
    <n v="132700"/>
    <n v="132700"/>
    <n v="105500"/>
    <n v="0"/>
    <n v="105500"/>
    <n v="0"/>
    <n v="27200"/>
    <n v="0"/>
    <n v="0"/>
    <n v="0"/>
    <m/>
    <m/>
    <m/>
    <n v="0"/>
    <n v="105500"/>
  </r>
  <r>
    <n v="891411663"/>
    <s v="HOSP SANTA MONICA E.S.E"/>
    <m/>
    <s v="HSM1221366"/>
    <s v="HSM1221366"/>
    <s v="891411663_HSM1221366"/>
    <d v="2022-10-14T00:00:00"/>
    <d v="2022-11-16T00:00:00"/>
    <n v="84300"/>
    <n v="21050"/>
    <s v="Factura aceptada por la IPS"/>
    <x v="1"/>
    <n v="0"/>
    <m/>
    <m/>
    <m/>
    <n v="0"/>
    <n v="0"/>
    <m/>
    <m/>
    <n v="0"/>
    <n v="63250"/>
    <n v="0"/>
    <n v="4800058651"/>
    <d v="2023-01-27T00:00:00"/>
    <n v="35717258"/>
    <s v="Finalizada"/>
    <d v="2022-10-14T00:00:00"/>
    <d v="2022-11-16T00:00:00"/>
    <d v="2022-11-25T00:00:00"/>
    <n v="84300"/>
    <n v="84300"/>
    <n v="63250"/>
    <n v="0"/>
    <n v="63250"/>
    <n v="0"/>
    <n v="21050"/>
    <n v="0"/>
    <n v="0"/>
    <n v="0"/>
    <m/>
    <m/>
    <m/>
    <n v="0"/>
    <n v="63250"/>
  </r>
  <r>
    <n v="891411663"/>
    <s v="HOSP SANTA MONICA E.S.E"/>
    <m/>
    <s v="HSM1223468"/>
    <s v="HSM1223468"/>
    <s v="891411663_HSM1223468"/>
    <d v="2022-10-25T00:00:00"/>
    <d v="2022-11-16T00:00:00"/>
    <n v="57700"/>
    <n v="14330"/>
    <s v="Factura aceptada por la IPS"/>
    <x v="1"/>
    <n v="0"/>
    <m/>
    <m/>
    <m/>
    <n v="0"/>
    <n v="0"/>
    <m/>
    <m/>
    <n v="0"/>
    <n v="43370"/>
    <n v="0"/>
    <n v="4800058651"/>
    <d v="2023-01-27T00:00:00"/>
    <n v="35717258"/>
    <s v="Finalizada"/>
    <d v="2022-10-25T00:00:00"/>
    <d v="2022-11-16T00:00:00"/>
    <d v="2022-11-25T00:00:00"/>
    <n v="57700"/>
    <n v="57700"/>
    <n v="43370"/>
    <n v="0"/>
    <n v="44370"/>
    <n v="0"/>
    <n v="14330"/>
    <n v="0"/>
    <n v="0"/>
    <n v="0"/>
    <m/>
    <m/>
    <m/>
    <n v="0"/>
    <n v="43370"/>
  </r>
  <r>
    <n v="891411663"/>
    <s v="HOSP SANTA MONICA E.S.E"/>
    <m/>
    <s v="HSM1223469"/>
    <s v="HSM1223469"/>
    <s v="891411663_HSM1223469"/>
    <d v="2022-10-25T00:00:00"/>
    <d v="2022-11-16T00:00:00"/>
    <n v="50600"/>
    <n v="12600"/>
    <s v="Factura aceptada por la IPS"/>
    <x v="1"/>
    <n v="0"/>
    <m/>
    <m/>
    <m/>
    <n v="0"/>
    <n v="0"/>
    <m/>
    <m/>
    <n v="0"/>
    <n v="38000"/>
    <n v="0"/>
    <n v="4800058651"/>
    <d v="2023-01-27T00:00:00"/>
    <n v="35717258"/>
    <s v="Finalizada"/>
    <d v="2022-10-25T00:00:00"/>
    <d v="2022-11-16T00:00:00"/>
    <d v="2022-11-25T00:00:00"/>
    <n v="50600"/>
    <n v="50600"/>
    <n v="38000"/>
    <n v="0"/>
    <n v="38000"/>
    <n v="0"/>
    <n v="12600"/>
    <n v="0"/>
    <n v="0"/>
    <n v="0"/>
    <m/>
    <m/>
    <m/>
    <n v="0"/>
    <n v="38000"/>
  </r>
  <r>
    <n v="891411663"/>
    <s v="HOSP SANTA MONICA E.S.E"/>
    <m/>
    <s v="HSM1223475"/>
    <s v="HSM1223475"/>
    <s v="891411663_HSM1223475"/>
    <d v="2022-10-25T00:00:00"/>
    <d v="2022-11-16T00:00:00"/>
    <n v="270700"/>
    <n v="67700"/>
    <s v="Factura aceptada por la IPS"/>
    <x v="1"/>
    <n v="0"/>
    <m/>
    <m/>
    <m/>
    <n v="0"/>
    <n v="0"/>
    <m/>
    <m/>
    <n v="0"/>
    <n v="203000"/>
    <n v="0"/>
    <n v="4800058651"/>
    <d v="2023-01-27T00:00:00"/>
    <n v="35717258"/>
    <s v="Finalizada"/>
    <d v="2022-10-25T00:00:00"/>
    <d v="2022-11-16T00:00:00"/>
    <d v="2022-11-25T00:00:00"/>
    <n v="270700"/>
    <n v="270700"/>
    <n v="203000"/>
    <n v="0"/>
    <n v="203001"/>
    <n v="0"/>
    <n v="67700"/>
    <n v="0"/>
    <n v="0"/>
    <n v="0"/>
    <m/>
    <m/>
    <m/>
    <n v="0"/>
    <n v="203000"/>
  </r>
  <r>
    <n v="891411663"/>
    <s v="HOSP SANTA MONICA E.S.E"/>
    <m/>
    <s v="HSM1223476"/>
    <s v="HSM1223476"/>
    <s v="891411663_HSM1223476"/>
    <d v="2022-10-25T00:00:00"/>
    <d v="2022-11-16T00:00:00"/>
    <n v="95700"/>
    <n v="5449"/>
    <s v="Factura aceptada por la IPS"/>
    <x v="1"/>
    <n v="0"/>
    <m/>
    <m/>
    <m/>
    <n v="0"/>
    <n v="0"/>
    <m/>
    <m/>
    <n v="0"/>
    <n v="90251"/>
    <n v="0"/>
    <n v="4800058651"/>
    <d v="2023-01-27T00:00:00"/>
    <n v="35717258"/>
    <s v="Finalizada"/>
    <d v="2022-10-25T00:00:00"/>
    <d v="2022-11-16T00:00:00"/>
    <d v="2022-11-25T00:00:00"/>
    <n v="95700"/>
    <n v="95700"/>
    <n v="90251"/>
    <n v="0"/>
    <n v="90251"/>
    <n v="0"/>
    <n v="5449"/>
    <n v="0"/>
    <n v="0"/>
    <n v="0"/>
    <m/>
    <m/>
    <m/>
    <n v="0"/>
    <n v="90251"/>
  </r>
  <r>
    <n v="891411663"/>
    <s v="HOSP SANTA MONICA E.S.E"/>
    <m/>
    <s v="HSM1223485"/>
    <s v="HSM1223485"/>
    <s v="891411663_HSM1223485"/>
    <d v="2022-10-25T00:00:00"/>
    <d v="2022-11-16T00:00:00"/>
    <n v="27300"/>
    <n v="2730"/>
    <s v="Factura aceptada por la IPS"/>
    <x v="1"/>
    <n v="0"/>
    <m/>
    <m/>
    <m/>
    <n v="0"/>
    <n v="0"/>
    <m/>
    <m/>
    <n v="0"/>
    <n v="24570"/>
    <n v="0"/>
    <n v="4800058651"/>
    <d v="2023-01-27T00:00:00"/>
    <n v="35717258"/>
    <s v="Finalizada"/>
    <d v="2022-10-25T00:00:00"/>
    <d v="2022-11-16T00:00:00"/>
    <d v="2022-11-25T00:00:00"/>
    <n v="27300"/>
    <n v="27300"/>
    <n v="24570"/>
    <n v="0"/>
    <n v="24570"/>
    <n v="0"/>
    <n v="2730"/>
    <n v="0"/>
    <n v="0"/>
    <n v="0"/>
    <m/>
    <m/>
    <m/>
    <n v="0"/>
    <n v="24570"/>
  </r>
  <r>
    <n v="891411663"/>
    <s v="HOSP SANTA MONICA E.S.E"/>
    <m/>
    <s v="HSM1223557"/>
    <s v="HSM1223557"/>
    <s v="891411663_HSM1223557"/>
    <d v="2022-10-25T00:00:00"/>
    <d v="2022-11-16T00:00:00"/>
    <n v="57700"/>
    <n v="34570"/>
    <s v="Factura aceptada por la IPS"/>
    <x v="1"/>
    <n v="0"/>
    <m/>
    <m/>
    <m/>
    <n v="0"/>
    <n v="0"/>
    <m/>
    <m/>
    <n v="0"/>
    <n v="23130"/>
    <n v="0"/>
    <n v="4800058651"/>
    <d v="2023-01-27T00:00:00"/>
    <n v="35717258"/>
    <s v="Finalizada"/>
    <d v="2022-10-25T00:00:00"/>
    <d v="2022-11-16T00:00:00"/>
    <m/>
    <n v="57700"/>
    <n v="57700"/>
    <n v="23130"/>
    <n v="0"/>
    <n v="23130"/>
    <n v="0"/>
    <n v="34570"/>
    <n v="0"/>
    <n v="0"/>
    <n v="0"/>
    <m/>
    <m/>
    <m/>
    <n v="0"/>
    <n v="23130"/>
  </r>
  <r>
    <n v="891411663"/>
    <s v="HOSP SANTA MONICA E.S.E"/>
    <m/>
    <s v="HSM1223559"/>
    <s v="HSM1223559"/>
    <s v="891411663_HSM1223559"/>
    <d v="2022-10-25T00:00:00"/>
    <d v="2022-11-16T00:00:00"/>
    <n v="25700"/>
    <n v="6425"/>
    <s v="Factura aceptada por la IPS"/>
    <x v="1"/>
    <n v="0"/>
    <m/>
    <m/>
    <m/>
    <n v="0"/>
    <n v="0"/>
    <m/>
    <m/>
    <n v="0"/>
    <n v="19275"/>
    <n v="0"/>
    <n v="4800058651"/>
    <d v="2023-01-27T00:00:00"/>
    <n v="35717258"/>
    <s v="Finalizada"/>
    <d v="2022-10-25T00:00:00"/>
    <d v="2022-11-16T00:00:00"/>
    <d v="2022-11-25T00:00:00"/>
    <n v="25700"/>
    <n v="25700"/>
    <n v="19275"/>
    <n v="0"/>
    <n v="19275"/>
    <n v="0"/>
    <n v="6425"/>
    <n v="0"/>
    <n v="0"/>
    <n v="0"/>
    <m/>
    <m/>
    <m/>
    <n v="0"/>
    <n v="19275"/>
  </r>
  <r>
    <n v="891411663"/>
    <s v="HOSP SANTA MONICA E.S.E"/>
    <m/>
    <s v="HSM1223561"/>
    <s v="HSM1223561"/>
    <s v="891411663_HSM1223561"/>
    <d v="2022-10-25T00:00:00"/>
    <d v="2022-11-16T00:00:00"/>
    <n v="27300"/>
    <n v="2730"/>
    <s v="Factura aceptada por la IPS"/>
    <x v="1"/>
    <n v="0"/>
    <m/>
    <m/>
    <m/>
    <n v="0"/>
    <n v="0"/>
    <m/>
    <m/>
    <n v="0"/>
    <n v="24570"/>
    <n v="0"/>
    <n v="4800058651"/>
    <d v="2023-01-27T00:00:00"/>
    <n v="35717258"/>
    <s v="Finalizada"/>
    <d v="2022-10-25T00:00:00"/>
    <d v="2022-11-16T00:00:00"/>
    <d v="2022-11-25T00:00:00"/>
    <n v="27300"/>
    <n v="27300"/>
    <n v="24570"/>
    <n v="0"/>
    <n v="24570"/>
    <n v="0"/>
    <n v="2730"/>
    <n v="0"/>
    <n v="0"/>
    <n v="0"/>
    <m/>
    <m/>
    <m/>
    <n v="0"/>
    <n v="24570"/>
  </r>
  <r>
    <n v="891411663"/>
    <s v="HOSP SANTA MONICA E.S.E"/>
    <m/>
    <s v="HSM1225460"/>
    <s v="HSM1225460"/>
    <s v="891411663_HSM1225460"/>
    <d v="2022-10-29T00:00:00"/>
    <d v="2022-11-16T00:00:00"/>
    <n v="27300"/>
    <n v="2730"/>
    <s v="Factura aceptada por la IPS"/>
    <x v="1"/>
    <n v="0"/>
    <m/>
    <m/>
    <m/>
    <n v="0"/>
    <n v="0"/>
    <m/>
    <m/>
    <n v="0"/>
    <n v="24570"/>
    <n v="0"/>
    <n v="4800058651"/>
    <d v="2023-01-27T00:00:00"/>
    <n v="35717258"/>
    <s v="Finalizada"/>
    <d v="2022-10-29T00:00:00"/>
    <d v="2022-11-16T00:00:00"/>
    <d v="2022-11-25T00:00:00"/>
    <n v="27300"/>
    <n v="27300"/>
    <n v="24570"/>
    <n v="0"/>
    <n v="24570"/>
    <n v="0"/>
    <n v="2730"/>
    <n v="0"/>
    <n v="0"/>
    <n v="0"/>
    <m/>
    <m/>
    <m/>
    <n v="0"/>
    <n v="24570"/>
  </r>
  <r>
    <n v="891411663"/>
    <s v="HOSP SANTA MONICA E.S.E"/>
    <m/>
    <s v="HSM1225484"/>
    <s v="HSM1225484"/>
    <s v="891411663_HSM1225484"/>
    <d v="2022-10-29T00:00:00"/>
    <d v="2022-11-16T00:00:00"/>
    <n v="50600"/>
    <n v="12600"/>
    <s v="Factura aceptada por la IPS"/>
    <x v="1"/>
    <n v="0"/>
    <m/>
    <m/>
    <m/>
    <n v="0"/>
    <n v="0"/>
    <m/>
    <m/>
    <n v="0"/>
    <n v="38000"/>
    <n v="0"/>
    <n v="4800058651"/>
    <d v="2023-01-27T00:00:00"/>
    <n v="35717258"/>
    <s v="Finalizada"/>
    <d v="2022-10-29T00:00:00"/>
    <d v="2022-11-16T00:00:00"/>
    <d v="2022-11-25T00:00:00"/>
    <n v="50600"/>
    <n v="50600"/>
    <n v="38000"/>
    <n v="0"/>
    <n v="38000"/>
    <n v="0"/>
    <n v="12600"/>
    <n v="0"/>
    <n v="0"/>
    <n v="0"/>
    <m/>
    <m/>
    <m/>
    <n v="0"/>
    <n v="38000"/>
  </r>
  <r>
    <n v="891411663"/>
    <s v="HOSP SANTA MONICA E.S.E"/>
    <m/>
    <s v="HSM1225496"/>
    <s v="HSM1225496"/>
    <s v="891411663_HSM1225496"/>
    <d v="2022-10-29T00:00:00"/>
    <d v="2022-11-16T00:00:00"/>
    <n v="111600"/>
    <n v="27850"/>
    <s v="Factura aceptada por la IPS"/>
    <x v="1"/>
    <n v="0"/>
    <m/>
    <m/>
    <m/>
    <n v="0"/>
    <n v="0"/>
    <m/>
    <m/>
    <n v="0"/>
    <n v="83750"/>
    <n v="0"/>
    <n v="4800058651"/>
    <d v="2023-01-27T00:00:00"/>
    <n v="35717258"/>
    <s v="Finalizada"/>
    <d v="2022-10-29T00:00:00"/>
    <d v="2022-11-16T00:00:00"/>
    <d v="2022-11-25T00:00:00"/>
    <n v="111600"/>
    <n v="111600"/>
    <n v="83750"/>
    <n v="0"/>
    <n v="83750"/>
    <n v="0"/>
    <n v="27850"/>
    <n v="0"/>
    <n v="0"/>
    <n v="0"/>
    <m/>
    <m/>
    <m/>
    <n v="0"/>
    <n v="83750"/>
  </r>
  <r>
    <n v="891411663"/>
    <s v="HOSP SANTA MONICA E.S.E"/>
    <m/>
    <s v="HSM1225506"/>
    <s v="HSM1225506"/>
    <s v="891411663_HSM1225506"/>
    <d v="2022-10-29T00:00:00"/>
    <d v="2022-11-16T00:00:00"/>
    <n v="77100"/>
    <n v="19275"/>
    <s v="Factura aceptada por la IPS"/>
    <x v="1"/>
    <n v="0"/>
    <m/>
    <m/>
    <m/>
    <n v="0"/>
    <n v="0"/>
    <m/>
    <m/>
    <n v="0"/>
    <n v="57825"/>
    <n v="0"/>
    <n v="4800058651"/>
    <d v="2023-01-27T00:00:00"/>
    <n v="35717258"/>
    <s v="Finalizada"/>
    <d v="2022-10-29T00:00:00"/>
    <d v="2022-11-16T00:00:00"/>
    <d v="2022-11-25T00:00:00"/>
    <n v="77100"/>
    <n v="77100"/>
    <n v="57825"/>
    <n v="0"/>
    <n v="19275"/>
    <n v="0"/>
    <n v="19275"/>
    <n v="0"/>
    <n v="0"/>
    <n v="0"/>
    <m/>
    <m/>
    <m/>
    <n v="0"/>
    <n v="57825"/>
  </r>
  <r>
    <n v="891411663"/>
    <s v="HOSP SANTA MONICA E.S.E"/>
    <m/>
    <s v="HSM1225528"/>
    <s v="HSM1225528"/>
    <s v="891411663_HSM1225528"/>
    <d v="2022-10-29T00:00:00"/>
    <d v="2022-11-16T00:00:00"/>
    <n v="61000"/>
    <n v="15250"/>
    <s v="Factura aceptada por la IPS"/>
    <x v="1"/>
    <n v="0"/>
    <m/>
    <m/>
    <m/>
    <n v="0"/>
    <n v="0"/>
    <m/>
    <m/>
    <n v="0"/>
    <n v="45750"/>
    <n v="0"/>
    <n v="4800058651"/>
    <d v="2023-01-27T00:00:00"/>
    <n v="35717258"/>
    <s v="Finalizada"/>
    <d v="2022-10-29T00:00:00"/>
    <d v="2022-11-16T00:00:00"/>
    <d v="2022-11-25T00:00:00"/>
    <n v="61000"/>
    <n v="61000"/>
    <n v="45750"/>
    <n v="0"/>
    <n v="45750"/>
    <n v="0"/>
    <n v="15250"/>
    <n v="0"/>
    <n v="0"/>
    <n v="0"/>
    <m/>
    <m/>
    <m/>
    <n v="0"/>
    <n v="45750"/>
  </r>
  <r>
    <n v="891411663"/>
    <s v="HOSP SANTA MONICA E.S.E"/>
    <m/>
    <s v="HSM1225558"/>
    <s v="HSM1225558"/>
    <s v="891411663_HSM1225558"/>
    <d v="2022-10-29T00:00:00"/>
    <d v="2022-11-16T00:00:00"/>
    <n v="178100"/>
    <n v="22650"/>
    <s v="Factura aceptada por la IPS"/>
    <x v="1"/>
    <n v="0"/>
    <m/>
    <m/>
    <m/>
    <n v="0"/>
    <n v="0"/>
    <m/>
    <m/>
    <n v="0"/>
    <n v="155450"/>
    <n v="0"/>
    <n v="4800058651"/>
    <d v="2023-01-27T00:00:00"/>
    <n v="35717258"/>
    <s v="Finalizada"/>
    <d v="2022-10-29T00:00:00"/>
    <d v="2022-11-16T00:00:00"/>
    <d v="2022-11-25T00:00:00"/>
    <n v="178100"/>
    <n v="178100"/>
    <n v="155450"/>
    <n v="0"/>
    <n v="283502"/>
    <n v="0"/>
    <n v="22650"/>
    <n v="0"/>
    <n v="0"/>
    <n v="0"/>
    <m/>
    <m/>
    <m/>
    <n v="0"/>
    <n v="155450"/>
  </r>
  <r>
    <n v="891411663"/>
    <s v="HOSP SANTA MONICA E.S.E"/>
    <m/>
    <s v="HSM1225605"/>
    <s v="HSM1225605"/>
    <s v="891411663_HSM1225605"/>
    <d v="2022-10-29T00:00:00"/>
    <d v="2022-11-16T00:00:00"/>
    <n v="157000"/>
    <n v="39250"/>
    <s v="Factura aceptada por la IPS"/>
    <x v="1"/>
    <n v="0"/>
    <m/>
    <m/>
    <m/>
    <n v="0"/>
    <n v="0"/>
    <m/>
    <m/>
    <n v="0"/>
    <n v="117750"/>
    <n v="0"/>
    <n v="4800058651"/>
    <d v="2023-01-27T00:00:00"/>
    <n v="35717258"/>
    <s v="Finalizada"/>
    <d v="2022-10-29T00:00:00"/>
    <d v="2022-11-16T00:00:00"/>
    <d v="2022-11-25T00:00:00"/>
    <n v="157000"/>
    <n v="157000"/>
    <n v="117750"/>
    <n v="0"/>
    <n v="117750"/>
    <n v="0"/>
    <n v="39250"/>
    <n v="0"/>
    <n v="0"/>
    <n v="0"/>
    <m/>
    <m/>
    <m/>
    <n v="0"/>
    <n v="117750"/>
  </r>
  <r>
    <n v="891411663"/>
    <s v="HOSP SANTA MONICA E.S.E"/>
    <m/>
    <s v="HSM1225609"/>
    <s v="HSM1225609"/>
    <s v="891411663_HSM1225609"/>
    <d v="2022-10-29T00:00:00"/>
    <d v="2022-11-16T00:00:00"/>
    <n v="111600"/>
    <n v="27850"/>
    <s v="Factura aceptada por la IPS"/>
    <x v="1"/>
    <n v="0"/>
    <m/>
    <m/>
    <m/>
    <n v="0"/>
    <n v="0"/>
    <m/>
    <m/>
    <n v="0"/>
    <n v="83750"/>
    <n v="0"/>
    <n v="4800058651"/>
    <d v="2023-01-27T00:00:00"/>
    <n v="35717258"/>
    <s v="Finalizada"/>
    <d v="2022-10-29T00:00:00"/>
    <d v="2022-11-16T00:00:00"/>
    <d v="2022-11-25T00:00:00"/>
    <n v="111600"/>
    <n v="111600"/>
    <n v="83750"/>
    <n v="0"/>
    <n v="83750"/>
    <n v="0"/>
    <n v="27850"/>
    <n v="0"/>
    <n v="0"/>
    <n v="0"/>
    <m/>
    <m/>
    <m/>
    <n v="0"/>
    <n v="83750"/>
  </r>
  <r>
    <n v="891411663"/>
    <s v="HOSP SANTA MONICA E.S.E"/>
    <m/>
    <s v="HSM1225616"/>
    <s v="HSM1225616"/>
    <s v="891411663_HSM1225616"/>
    <d v="2022-10-29T00:00:00"/>
    <d v="2022-11-16T00:00:00"/>
    <n v="89600"/>
    <n v="22350"/>
    <s v="Factura aceptada por la IPS"/>
    <x v="1"/>
    <n v="0"/>
    <m/>
    <m/>
    <m/>
    <n v="0"/>
    <n v="0"/>
    <m/>
    <m/>
    <n v="0"/>
    <n v="67250"/>
    <n v="0"/>
    <n v="4800058651"/>
    <d v="2023-01-27T00:00:00"/>
    <n v="35717258"/>
    <s v="Finalizada"/>
    <d v="2022-10-29T00:00:00"/>
    <d v="2022-11-16T00:00:00"/>
    <m/>
    <n v="89600"/>
    <n v="89600"/>
    <n v="67250"/>
    <n v="0"/>
    <n v="45500"/>
    <n v="0"/>
    <n v="22350"/>
    <n v="0"/>
    <n v="0"/>
    <n v="0"/>
    <m/>
    <m/>
    <m/>
    <n v="0"/>
    <n v="67250"/>
  </r>
  <r>
    <n v="891411663"/>
    <s v="HOSP SANTA MONICA E.S.E"/>
    <m/>
    <s v="HSM1225640"/>
    <s v="HSM1225640"/>
    <s v="891411663_HSM1225640"/>
    <d v="2022-10-29T00:00:00"/>
    <d v="2022-11-16T00:00:00"/>
    <n v="107000"/>
    <n v="26750"/>
    <s v="Factura aceptada por la IPS"/>
    <x v="1"/>
    <n v="0"/>
    <m/>
    <m/>
    <m/>
    <n v="0"/>
    <n v="0"/>
    <m/>
    <m/>
    <n v="0"/>
    <n v="80250"/>
    <n v="0"/>
    <n v="4800058651"/>
    <d v="2023-01-27T00:00:00"/>
    <n v="35717258"/>
    <s v="Finalizada"/>
    <d v="2022-10-29T00:00:00"/>
    <d v="2022-11-16T00:00:00"/>
    <d v="2022-11-25T00:00:00"/>
    <n v="107000"/>
    <n v="107000"/>
    <n v="80250"/>
    <n v="0"/>
    <n v="80250"/>
    <n v="0"/>
    <n v="26750"/>
    <n v="0"/>
    <n v="0"/>
    <n v="0"/>
    <m/>
    <m/>
    <m/>
    <n v="0"/>
    <n v="80250"/>
  </r>
  <r>
    <n v="891411663"/>
    <s v="HOSP SANTA MONICA E.S.E"/>
    <m/>
    <s v="HSM1226219"/>
    <s v="HSM1226219"/>
    <s v="891411663_HSM1226219"/>
    <d v="2022-10-29T00:00:00"/>
    <d v="2022-11-16T00:00:00"/>
    <n v="148700"/>
    <n v="15250"/>
    <s v="Factura aceptada por la IPS"/>
    <x v="1"/>
    <n v="0"/>
    <m/>
    <m/>
    <m/>
    <n v="0"/>
    <n v="0"/>
    <m/>
    <m/>
    <n v="0"/>
    <n v="133450"/>
    <n v="0"/>
    <n v="4800058651"/>
    <d v="2023-01-27T00:00:00"/>
    <n v="35717258"/>
    <s v="Finalizada"/>
    <d v="2022-10-29T00:00:00"/>
    <d v="2022-11-16T00:00:00"/>
    <d v="2022-11-25T00:00:00"/>
    <n v="148700"/>
    <n v="148700"/>
    <n v="133450"/>
    <n v="0"/>
    <n v="261502"/>
    <n v="0"/>
    <n v="15250"/>
    <n v="0"/>
    <n v="0"/>
    <n v="0"/>
    <m/>
    <m/>
    <m/>
    <n v="0"/>
    <n v="133450"/>
  </r>
  <r>
    <n v="891411663"/>
    <s v="HOSP SANTA MONICA E.S.E"/>
    <m/>
    <s v="HSM1226248"/>
    <s v="HSM1226248"/>
    <s v="891411663_HSM1226248"/>
    <d v="2022-10-29T00:00:00"/>
    <d v="2022-11-16T00:00:00"/>
    <n v="154400"/>
    <n v="16700"/>
    <s v="Factura aceptada por la IPS"/>
    <x v="1"/>
    <n v="0"/>
    <m/>
    <m/>
    <m/>
    <n v="0"/>
    <n v="0"/>
    <m/>
    <m/>
    <n v="0"/>
    <n v="137700"/>
    <n v="0"/>
    <n v="4800058651"/>
    <d v="2023-01-27T00:00:00"/>
    <n v="35717258"/>
    <s v="Finalizada"/>
    <d v="2022-10-29T00:00:00"/>
    <d v="2022-11-16T00:00:00"/>
    <d v="2022-11-25T00:00:00"/>
    <n v="154400"/>
    <n v="154400"/>
    <n v="137700"/>
    <n v="0"/>
    <n v="265752"/>
    <n v="0"/>
    <n v="16700"/>
    <n v="0"/>
    <n v="0"/>
    <n v="0"/>
    <m/>
    <m/>
    <m/>
    <n v="0"/>
    <n v="137700"/>
  </r>
  <r>
    <n v="891411663"/>
    <s v="HOSP SANTA MONICA E.S.E"/>
    <m/>
    <s v="HSM1226294"/>
    <s v="HSM1226294"/>
    <s v="891411663_HSM1226294"/>
    <d v="2022-10-29T00:00:00"/>
    <d v="2022-11-16T00:00:00"/>
    <n v="27300"/>
    <n v="2730"/>
    <s v="Factura aceptada por la IPS"/>
    <x v="1"/>
    <n v="0"/>
    <m/>
    <m/>
    <m/>
    <n v="0"/>
    <n v="0"/>
    <m/>
    <m/>
    <n v="0"/>
    <n v="24570"/>
    <n v="0"/>
    <n v="4800058651"/>
    <d v="2023-01-27T00:00:00"/>
    <n v="35717258"/>
    <s v="Finalizada"/>
    <d v="2022-10-29T00:00:00"/>
    <d v="2022-11-16T00:00:00"/>
    <d v="2022-11-25T00:00:00"/>
    <n v="27300"/>
    <n v="27300"/>
    <n v="24570"/>
    <n v="0"/>
    <n v="24570"/>
    <n v="0"/>
    <n v="2730"/>
    <n v="0"/>
    <n v="0"/>
    <n v="0"/>
    <m/>
    <m/>
    <m/>
    <n v="0"/>
    <n v="24570"/>
  </r>
  <r>
    <n v="891411663"/>
    <s v="HOSP SANTA MONICA E.S.E"/>
    <m/>
    <s v="HSM1226307"/>
    <s v="HSM1226307"/>
    <s v="891411663_HSM1226307"/>
    <d v="2022-10-29T00:00:00"/>
    <d v="2022-11-16T00:00:00"/>
    <n v="27300"/>
    <n v="2730"/>
    <s v="Factura aceptada por la IPS"/>
    <x v="1"/>
    <n v="0"/>
    <m/>
    <m/>
    <m/>
    <n v="0"/>
    <n v="0"/>
    <m/>
    <m/>
    <n v="0"/>
    <n v="24570"/>
    <n v="0"/>
    <n v="4800058651"/>
    <d v="2023-01-27T00:00:00"/>
    <n v="35717258"/>
    <s v="Finalizada"/>
    <d v="2022-10-29T00:00:00"/>
    <d v="2022-11-16T00:00:00"/>
    <d v="2022-11-25T00:00:00"/>
    <n v="27300"/>
    <n v="27300"/>
    <n v="24570"/>
    <n v="0"/>
    <n v="24570"/>
    <n v="0"/>
    <n v="2730"/>
    <n v="0"/>
    <n v="0"/>
    <n v="0"/>
    <m/>
    <m/>
    <m/>
    <n v="0"/>
    <n v="24570"/>
  </r>
  <r>
    <n v="891411663"/>
    <s v="HOSP SANTA MONICA E.S.E"/>
    <m/>
    <s v="HSM1226395"/>
    <s v="HSM1226395"/>
    <s v="891411663_HSM1226395"/>
    <d v="2022-10-29T00:00:00"/>
    <d v="2022-11-16T00:00:00"/>
    <n v="61000"/>
    <n v="15250"/>
    <s v="Factura aceptada por la IPS"/>
    <x v="1"/>
    <n v="0"/>
    <m/>
    <m/>
    <m/>
    <n v="0"/>
    <n v="0"/>
    <m/>
    <m/>
    <n v="0"/>
    <n v="45750"/>
    <n v="0"/>
    <n v="4800058651"/>
    <d v="2023-01-27T00:00:00"/>
    <n v="35717258"/>
    <s v="Finalizada"/>
    <d v="2022-10-29T00:00:00"/>
    <d v="2022-11-16T00:00:00"/>
    <d v="2022-11-25T00:00:00"/>
    <n v="61000"/>
    <n v="61000"/>
    <n v="45750"/>
    <n v="0"/>
    <n v="45750"/>
    <n v="0"/>
    <n v="15250"/>
    <n v="0"/>
    <n v="0"/>
    <n v="0"/>
    <m/>
    <m/>
    <m/>
    <n v="0"/>
    <n v="45750"/>
  </r>
  <r>
    <n v="891411663"/>
    <s v="HOSP SANTA MONICA E.S.E"/>
    <m/>
    <s v="HSM1226408"/>
    <s v="HSM1226408"/>
    <s v="891411663_HSM1226408"/>
    <d v="2022-10-29T00:00:00"/>
    <d v="2022-11-16T00:00:00"/>
    <n v="137000"/>
    <n v="34250"/>
    <s v="Factura aceptada por la IPS"/>
    <x v="1"/>
    <n v="0"/>
    <m/>
    <m/>
    <m/>
    <n v="0"/>
    <n v="0"/>
    <m/>
    <m/>
    <n v="0"/>
    <n v="102750"/>
    <n v="0"/>
    <n v="4800058651"/>
    <d v="2023-01-27T00:00:00"/>
    <n v="35717258"/>
    <s v="Finalizada"/>
    <d v="2022-10-29T00:00:00"/>
    <d v="2022-11-16T00:00:00"/>
    <d v="2022-11-25T00:00:00"/>
    <n v="137000"/>
    <n v="137000"/>
    <n v="102750"/>
    <n v="0"/>
    <n v="102750"/>
    <n v="0"/>
    <n v="34250"/>
    <n v="0"/>
    <n v="0"/>
    <n v="0"/>
    <m/>
    <m/>
    <m/>
    <n v="0"/>
    <n v="102750"/>
  </r>
  <r>
    <n v="891411663"/>
    <s v="HOSP SANTA MONICA E.S.E"/>
    <m/>
    <s v="HSM1226417"/>
    <s v="HSM1226417"/>
    <s v="891411663_HSM1226417"/>
    <d v="2022-10-29T00:00:00"/>
    <d v="2022-11-16T00:00:00"/>
    <n v="154400"/>
    <n v="16700"/>
    <s v="Factura aceptada por la IPS"/>
    <x v="1"/>
    <n v="0"/>
    <m/>
    <m/>
    <m/>
    <n v="0"/>
    <n v="0"/>
    <m/>
    <m/>
    <n v="0"/>
    <n v="137700"/>
    <n v="0"/>
    <n v="4800058651"/>
    <d v="2023-01-27T00:00:00"/>
    <n v="35717258"/>
    <s v="Finalizada"/>
    <d v="2022-10-29T00:00:00"/>
    <d v="2022-11-16T00:00:00"/>
    <d v="2022-11-25T00:00:00"/>
    <n v="154400"/>
    <n v="154400"/>
    <n v="137700"/>
    <n v="0"/>
    <n v="265752"/>
    <n v="0"/>
    <n v="16700"/>
    <n v="0"/>
    <n v="0"/>
    <n v="0"/>
    <m/>
    <m/>
    <m/>
    <n v="0"/>
    <n v="137700"/>
  </r>
  <r>
    <n v="891411663"/>
    <s v="HOSP SANTA MONICA E.S.E"/>
    <m/>
    <s v="HSM1226437"/>
    <s v="HSM1226437"/>
    <s v="891411663_HSM1226437"/>
    <d v="2022-10-29T00:00:00"/>
    <d v="2022-11-16T00:00:00"/>
    <n v="133300"/>
    <n v="15550"/>
    <s v="Factura aceptada por la IPS"/>
    <x v="1"/>
    <n v="0"/>
    <m/>
    <m/>
    <m/>
    <n v="0"/>
    <n v="0"/>
    <m/>
    <m/>
    <n v="0"/>
    <n v="117750"/>
    <n v="0"/>
    <n v="4800058651"/>
    <d v="2023-01-27T00:00:00"/>
    <n v="35717258"/>
    <s v="Finalizada"/>
    <d v="2022-10-29T00:00:00"/>
    <d v="2022-11-16T00:00:00"/>
    <d v="2022-11-25T00:00:00"/>
    <n v="133300"/>
    <n v="133300"/>
    <n v="117750"/>
    <n v="0"/>
    <n v="117750"/>
    <n v="0"/>
    <n v="15550"/>
    <n v="0"/>
    <n v="0"/>
    <n v="0"/>
    <m/>
    <m/>
    <m/>
    <n v="0"/>
    <n v="117750"/>
  </r>
  <r>
    <n v="891411663"/>
    <s v="HOSP SANTA MONICA E.S.E"/>
    <m/>
    <s v="HSM1226444"/>
    <s v="HSM1226444"/>
    <s v="891411663_HSM1226444"/>
    <d v="2022-10-29T00:00:00"/>
    <d v="2022-11-16T00:00:00"/>
    <n v="61000"/>
    <n v="15250"/>
    <s v="Factura aceptada por la IPS"/>
    <x v="1"/>
    <n v="0"/>
    <m/>
    <m/>
    <m/>
    <n v="0"/>
    <n v="0"/>
    <m/>
    <m/>
    <n v="0"/>
    <n v="45750"/>
    <n v="0"/>
    <n v="4800058651"/>
    <d v="2023-01-27T00:00:00"/>
    <n v="35717258"/>
    <s v="Finalizada"/>
    <d v="2022-10-29T00:00:00"/>
    <d v="2022-11-16T00:00:00"/>
    <d v="2022-11-25T00:00:00"/>
    <n v="61000"/>
    <n v="61000"/>
    <n v="45750"/>
    <n v="0"/>
    <n v="45750"/>
    <n v="0"/>
    <n v="15250"/>
    <n v="0"/>
    <n v="0"/>
    <n v="0"/>
    <m/>
    <m/>
    <m/>
    <n v="0"/>
    <n v="45750"/>
  </r>
  <r>
    <n v="891411663"/>
    <s v="HOSP SANTA MONICA E.S.E"/>
    <m/>
    <s v="HSM1226447"/>
    <s v="HSM1226447"/>
    <s v="891411663_HSM1226447"/>
    <d v="2022-10-29T00:00:00"/>
    <d v="2022-11-16T00:00:00"/>
    <n v="148700"/>
    <n v="15250"/>
    <s v="Factura aceptada por la IPS"/>
    <x v="1"/>
    <n v="0"/>
    <m/>
    <m/>
    <m/>
    <n v="0"/>
    <n v="0"/>
    <m/>
    <m/>
    <n v="0"/>
    <n v="133450"/>
    <n v="0"/>
    <n v="4800058651"/>
    <d v="2023-01-27T00:00:00"/>
    <n v="35717258"/>
    <s v="Finalizada"/>
    <d v="2022-10-29T00:00:00"/>
    <d v="2022-11-16T00:00:00"/>
    <d v="2022-11-25T00:00:00"/>
    <n v="148700"/>
    <n v="148700"/>
    <n v="133450"/>
    <n v="0"/>
    <n v="261502"/>
    <n v="0"/>
    <n v="15250"/>
    <n v="0"/>
    <n v="0"/>
    <n v="0"/>
    <m/>
    <m/>
    <m/>
    <n v="0"/>
    <n v="133450"/>
  </r>
  <r>
    <n v="891411663"/>
    <s v="HOSP SANTA MONICA E.S.E"/>
    <m/>
    <s v="HSM1226451"/>
    <s v="HSM1226451"/>
    <s v="891411663_HSM1226451"/>
    <d v="2022-10-29T00:00:00"/>
    <d v="2022-11-16T00:00:00"/>
    <n v="25700"/>
    <n v="6425"/>
    <s v="Factura aceptada por la IPS"/>
    <x v="1"/>
    <n v="0"/>
    <m/>
    <m/>
    <m/>
    <n v="0"/>
    <n v="0"/>
    <m/>
    <m/>
    <n v="0"/>
    <n v="19275"/>
    <n v="0"/>
    <n v="4800058651"/>
    <d v="2023-01-27T00:00:00"/>
    <n v="35717258"/>
    <s v="Finalizada"/>
    <d v="2022-10-29T00:00:00"/>
    <d v="2022-11-16T00:00:00"/>
    <d v="2022-11-25T00:00:00"/>
    <n v="25700"/>
    <n v="25700"/>
    <n v="19275"/>
    <n v="0"/>
    <n v="19275"/>
    <n v="0"/>
    <n v="6425"/>
    <n v="0"/>
    <n v="0"/>
    <n v="0"/>
    <m/>
    <m/>
    <m/>
    <n v="0"/>
    <n v="19275"/>
  </r>
  <r>
    <n v="891411663"/>
    <s v="HOSP SANTA MONICA E.S.E"/>
    <m/>
    <s v="HSM1226492"/>
    <s v="HSM1226492"/>
    <s v="891411663_HSM1226492"/>
    <d v="2022-10-29T00:00:00"/>
    <d v="2022-11-16T00:00:00"/>
    <n v="137000"/>
    <n v="34250"/>
    <s v="Factura aceptada por la IPS"/>
    <x v="1"/>
    <n v="0"/>
    <m/>
    <m/>
    <m/>
    <n v="0"/>
    <n v="0"/>
    <m/>
    <m/>
    <n v="0"/>
    <n v="102750"/>
    <n v="0"/>
    <n v="4800058651"/>
    <d v="2023-01-27T00:00:00"/>
    <n v="35717258"/>
    <s v="Finalizada"/>
    <d v="2022-10-29T00:00:00"/>
    <d v="2022-11-16T00:00:00"/>
    <m/>
    <n v="137000"/>
    <n v="137000"/>
    <n v="102750"/>
    <n v="0"/>
    <n v="102750"/>
    <n v="0"/>
    <n v="34250"/>
    <n v="0"/>
    <n v="0"/>
    <n v="0"/>
    <m/>
    <m/>
    <m/>
    <n v="0"/>
    <n v="102750"/>
  </r>
  <r>
    <n v="891411663"/>
    <s v="HOSP SANTA MONICA E.S.E"/>
    <m/>
    <s v="HSM1226498"/>
    <s v="HSM1226498"/>
    <s v="891411663_HSM1226498"/>
    <d v="2022-10-29T00:00:00"/>
    <d v="2022-11-16T00:00:00"/>
    <n v="61000"/>
    <n v="15250"/>
    <s v="Factura aceptada por la IPS"/>
    <x v="1"/>
    <n v="0"/>
    <m/>
    <m/>
    <m/>
    <n v="0"/>
    <n v="0"/>
    <m/>
    <m/>
    <n v="0"/>
    <n v="45750"/>
    <n v="0"/>
    <n v="4800058651"/>
    <d v="2023-01-27T00:00:00"/>
    <n v="35717258"/>
    <s v="Finalizada"/>
    <d v="2022-10-29T00:00:00"/>
    <d v="2022-11-16T00:00:00"/>
    <d v="2022-11-25T00:00:00"/>
    <n v="61000"/>
    <n v="61000"/>
    <n v="45750"/>
    <n v="0"/>
    <n v="45750"/>
    <n v="0"/>
    <n v="15250"/>
    <n v="0"/>
    <n v="0"/>
    <n v="0"/>
    <m/>
    <m/>
    <m/>
    <n v="0"/>
    <n v="45750"/>
  </r>
  <r>
    <n v="891411663"/>
    <s v="HOSP SANTA MONICA E.S.E"/>
    <m/>
    <s v="HSM1226513"/>
    <s v="HSM1226513"/>
    <s v="891411663_HSM1226513"/>
    <d v="2022-10-29T00:00:00"/>
    <d v="2022-11-16T00:00:00"/>
    <n v="50600"/>
    <n v="12600"/>
    <s v="Factura aceptada por la IPS"/>
    <x v="1"/>
    <n v="0"/>
    <m/>
    <m/>
    <m/>
    <n v="0"/>
    <n v="0"/>
    <m/>
    <m/>
    <n v="0"/>
    <n v="38000"/>
    <n v="0"/>
    <n v="4800058651"/>
    <d v="2023-01-27T00:00:00"/>
    <n v="35717258"/>
    <s v="Finalizada"/>
    <d v="2022-10-29T00:00:00"/>
    <d v="2022-11-16T00:00:00"/>
    <d v="2022-11-25T00:00:00"/>
    <n v="50600"/>
    <n v="50600"/>
    <n v="38000"/>
    <n v="0"/>
    <n v="38000"/>
    <n v="0"/>
    <n v="12600"/>
    <n v="0"/>
    <n v="0"/>
    <n v="0"/>
    <m/>
    <m/>
    <m/>
    <n v="0"/>
    <n v="38000"/>
  </r>
  <r>
    <n v="891411663"/>
    <s v="HOSP SANTA MONICA E.S.E"/>
    <m/>
    <s v="HSM1226519"/>
    <s v="HSM1226519"/>
    <s v="891411663_HSM1226519"/>
    <d v="2022-10-29T00:00:00"/>
    <d v="2022-11-16T00:00:00"/>
    <n v="27300"/>
    <n v="2730"/>
    <s v="Factura aceptada por la IPS"/>
    <x v="1"/>
    <n v="0"/>
    <m/>
    <m/>
    <m/>
    <n v="0"/>
    <n v="0"/>
    <m/>
    <m/>
    <n v="0"/>
    <n v="24570"/>
    <n v="0"/>
    <n v="4800058651"/>
    <d v="2023-01-27T00:00:00"/>
    <n v="35717258"/>
    <s v="Finalizada"/>
    <d v="2022-10-29T00:00:00"/>
    <d v="2022-11-16T00:00:00"/>
    <d v="2022-11-25T00:00:00"/>
    <n v="27300"/>
    <n v="27300"/>
    <n v="24570"/>
    <n v="0"/>
    <n v="24570"/>
    <n v="0"/>
    <n v="2730"/>
    <n v="0"/>
    <n v="0"/>
    <n v="0"/>
    <m/>
    <m/>
    <m/>
    <n v="0"/>
    <n v="24570"/>
  </r>
  <r>
    <n v="891411663"/>
    <s v="HOSP SANTA MONICA E.S.E"/>
    <m/>
    <s v="HSM1226544"/>
    <s v="HSM1226544"/>
    <s v="891411663_HSM1226544"/>
    <d v="2022-10-29T00:00:00"/>
    <d v="2022-11-16T00:00:00"/>
    <n v="27300"/>
    <n v="2730"/>
    <s v="Factura aceptada por la IPS"/>
    <x v="1"/>
    <n v="0"/>
    <m/>
    <m/>
    <m/>
    <n v="0"/>
    <n v="0"/>
    <m/>
    <m/>
    <n v="0"/>
    <n v="24570"/>
    <n v="0"/>
    <n v="4800058651"/>
    <d v="2023-01-27T00:00:00"/>
    <n v="35717258"/>
    <s v="Finalizada"/>
    <d v="2022-10-29T00:00:00"/>
    <d v="2022-11-16T00:00:00"/>
    <d v="2022-11-25T00:00:00"/>
    <n v="27300"/>
    <n v="27300"/>
    <n v="24570"/>
    <n v="0"/>
    <n v="24570"/>
    <n v="0"/>
    <n v="2730"/>
    <n v="0"/>
    <n v="0"/>
    <n v="0"/>
    <m/>
    <m/>
    <m/>
    <n v="0"/>
    <n v="24570"/>
  </r>
  <r>
    <n v="891411663"/>
    <s v="HOSP SANTA MONICA E.S.E"/>
    <m/>
    <s v="HSM1226592"/>
    <s v="HSM1226592"/>
    <s v="891411663_HSM1226592"/>
    <d v="2022-10-29T00:00:00"/>
    <d v="2022-11-16T00:00:00"/>
    <n v="50600"/>
    <n v="12600"/>
    <s v="Factura aceptada por la IPS"/>
    <x v="1"/>
    <n v="0"/>
    <m/>
    <m/>
    <m/>
    <n v="0"/>
    <n v="0"/>
    <m/>
    <m/>
    <n v="0"/>
    <n v="38000"/>
    <n v="0"/>
    <n v="4800058651"/>
    <d v="2023-01-27T00:00:00"/>
    <n v="35717258"/>
    <s v="Finalizada"/>
    <d v="2022-10-29T00:00:00"/>
    <d v="2022-11-16T00:00:00"/>
    <d v="2022-11-25T00:00:00"/>
    <n v="50600"/>
    <n v="50600"/>
    <n v="38000"/>
    <n v="0"/>
    <n v="38000"/>
    <n v="0"/>
    <n v="12600"/>
    <n v="0"/>
    <n v="0"/>
    <n v="0"/>
    <m/>
    <m/>
    <m/>
    <n v="0"/>
    <n v="38000"/>
  </r>
  <r>
    <n v="891411663"/>
    <s v="HOSP SANTA MONICA E.S.E"/>
    <m/>
    <s v="HSM1226602"/>
    <s v="HSM1226602"/>
    <s v="891411663_HSM1226602"/>
    <d v="2022-10-29T00:00:00"/>
    <d v="2022-11-16T00:00:00"/>
    <n v="62000"/>
    <n v="15500"/>
    <s v="Factura aceptada por la IPS"/>
    <x v="1"/>
    <n v="0"/>
    <m/>
    <m/>
    <m/>
    <n v="0"/>
    <n v="0"/>
    <m/>
    <m/>
    <n v="0"/>
    <n v="46500"/>
    <n v="0"/>
    <n v="4800058651"/>
    <d v="2023-01-27T00:00:00"/>
    <n v="35717258"/>
    <s v="Finalizada"/>
    <d v="2022-10-29T00:00:00"/>
    <d v="2022-11-16T00:00:00"/>
    <d v="2022-11-25T00:00:00"/>
    <n v="62000"/>
    <n v="62000"/>
    <n v="46500"/>
    <n v="0"/>
    <n v="46500"/>
    <n v="0"/>
    <n v="15500"/>
    <n v="0"/>
    <n v="0"/>
    <n v="0"/>
    <m/>
    <m/>
    <m/>
    <n v="0"/>
    <n v="46500"/>
  </r>
  <r>
    <n v="891411663"/>
    <s v="HOSP SANTA MONICA E.S.E"/>
    <m/>
    <s v="HSM1226614"/>
    <s v="HSM1226614"/>
    <s v="891411663_HSM1226614"/>
    <d v="2022-10-29T00:00:00"/>
    <d v="2022-11-16T00:00:00"/>
    <n v="58000"/>
    <n v="14500"/>
    <s v="Factura aceptada por la IPS"/>
    <x v="1"/>
    <n v="0"/>
    <m/>
    <m/>
    <m/>
    <n v="0"/>
    <n v="0"/>
    <m/>
    <m/>
    <n v="0"/>
    <n v="43500"/>
    <n v="0"/>
    <n v="4800058651"/>
    <d v="2023-01-27T00:00:00"/>
    <n v="35717258"/>
    <s v="Finalizada"/>
    <d v="2022-10-29T00:00:00"/>
    <d v="2022-11-16T00:00:00"/>
    <d v="2022-11-25T00:00:00"/>
    <n v="58000"/>
    <n v="58000"/>
    <n v="43500"/>
    <n v="0"/>
    <n v="21750"/>
    <n v="0"/>
    <n v="14500"/>
    <n v="0"/>
    <n v="0"/>
    <n v="0"/>
    <m/>
    <m/>
    <m/>
    <n v="0"/>
    <n v="43500"/>
  </r>
  <r>
    <n v="891411663"/>
    <s v="HOSP SANTA MONICA E.S.E"/>
    <m/>
    <s v="HSM1226641"/>
    <s v="HSM1226641"/>
    <s v="891411663_HSM1226641"/>
    <d v="2022-10-29T00:00:00"/>
    <d v="2022-11-16T00:00:00"/>
    <n v="58000"/>
    <n v="14500"/>
    <s v="Factura aceptada por la IPS"/>
    <x v="1"/>
    <n v="0"/>
    <m/>
    <m/>
    <m/>
    <n v="0"/>
    <n v="0"/>
    <m/>
    <m/>
    <n v="0"/>
    <n v="43500"/>
    <n v="0"/>
    <n v="4800058651"/>
    <d v="2023-01-27T00:00:00"/>
    <n v="35717258"/>
    <s v="Finalizada"/>
    <d v="2022-10-29T00:00:00"/>
    <d v="2022-11-16T00:00:00"/>
    <d v="2022-11-25T00:00:00"/>
    <n v="58000"/>
    <n v="58000"/>
    <n v="43500"/>
    <n v="0"/>
    <n v="21750"/>
    <n v="0"/>
    <n v="14500"/>
    <n v="0"/>
    <n v="0"/>
    <n v="0"/>
    <m/>
    <m/>
    <m/>
    <n v="0"/>
    <n v="43500"/>
  </r>
  <r>
    <n v="891411663"/>
    <s v="HOSP SANTA MONICA E.S.E"/>
    <m/>
    <s v="HSM1226652"/>
    <s v="HSM1226652"/>
    <s v="891411663_HSM1226652"/>
    <d v="2022-10-29T00:00:00"/>
    <d v="2022-11-16T00:00:00"/>
    <n v="27300"/>
    <n v="2730"/>
    <s v="Factura aceptada por la IPS"/>
    <x v="1"/>
    <n v="0"/>
    <m/>
    <m/>
    <m/>
    <n v="0"/>
    <n v="0"/>
    <m/>
    <m/>
    <n v="0"/>
    <n v="24570"/>
    <n v="0"/>
    <n v="4800058651"/>
    <d v="2023-01-27T00:00:00"/>
    <n v="35717258"/>
    <s v="Finalizada"/>
    <d v="2022-10-29T00:00:00"/>
    <d v="2022-11-16T00:00:00"/>
    <d v="2022-11-25T00:00:00"/>
    <n v="27300"/>
    <n v="27300"/>
    <n v="24570"/>
    <n v="0"/>
    <n v="24570"/>
    <n v="0"/>
    <n v="2730"/>
    <n v="0"/>
    <n v="0"/>
    <n v="0"/>
    <m/>
    <m/>
    <m/>
    <n v="0"/>
    <n v="24570"/>
  </r>
  <r>
    <n v="891411663"/>
    <s v="HOSP SANTA MONICA E.S.E"/>
    <m/>
    <s v="HSM1226670"/>
    <s v="HSM1226670"/>
    <s v="891411663_HSM1226670"/>
    <d v="2022-10-29T00:00:00"/>
    <d v="2022-11-16T00:00:00"/>
    <n v="27300"/>
    <n v="2730"/>
    <s v="Factura aceptada por la IPS"/>
    <x v="1"/>
    <n v="0"/>
    <m/>
    <m/>
    <m/>
    <n v="0"/>
    <n v="0"/>
    <m/>
    <m/>
    <n v="0"/>
    <n v="24570"/>
    <n v="0"/>
    <n v="4800058651"/>
    <d v="2023-01-27T00:00:00"/>
    <n v="35717258"/>
    <s v="Finalizada"/>
    <d v="2022-10-29T00:00:00"/>
    <d v="2022-11-16T00:00:00"/>
    <d v="2022-11-25T00:00:00"/>
    <n v="27300"/>
    <n v="27300"/>
    <n v="24570"/>
    <n v="0"/>
    <n v="24570"/>
    <n v="0"/>
    <n v="2730"/>
    <n v="0"/>
    <n v="0"/>
    <n v="0"/>
    <m/>
    <m/>
    <m/>
    <n v="0"/>
    <n v="24570"/>
  </r>
  <r>
    <n v="891411663"/>
    <s v="HOSP SANTA MONICA E.S.E"/>
    <m/>
    <s v="HSM1226675"/>
    <s v="HSM1226675"/>
    <s v="891411663_HSM1226675"/>
    <d v="2022-10-29T00:00:00"/>
    <d v="2022-11-16T00:00:00"/>
    <n v="27300"/>
    <n v="2730"/>
    <s v="Factura aceptada por la IPS"/>
    <x v="1"/>
    <n v="0"/>
    <m/>
    <m/>
    <m/>
    <n v="0"/>
    <n v="0"/>
    <m/>
    <m/>
    <n v="0"/>
    <n v="24570"/>
    <n v="0"/>
    <n v="4800058651"/>
    <d v="2023-01-27T00:00:00"/>
    <n v="35717258"/>
    <s v="Finalizada"/>
    <d v="2022-10-29T00:00:00"/>
    <d v="2022-11-16T00:00:00"/>
    <d v="2022-11-25T00:00:00"/>
    <n v="27300"/>
    <n v="27300"/>
    <n v="24570"/>
    <n v="0"/>
    <n v="24570"/>
    <n v="0"/>
    <n v="2730"/>
    <n v="0"/>
    <n v="0"/>
    <n v="0"/>
    <m/>
    <m/>
    <m/>
    <n v="0"/>
    <n v="24570"/>
  </r>
  <r>
    <n v="891411663"/>
    <s v="HOSP SANTA MONICA E.S.E"/>
    <m/>
    <s v="HSM1226678"/>
    <s v="HSM1226678"/>
    <s v="891411663_HSM1226678"/>
    <d v="2022-10-29T00:00:00"/>
    <d v="2022-11-16T00:00:00"/>
    <n v="27300"/>
    <n v="2730"/>
    <s v="Factura aceptada por la IPS"/>
    <x v="1"/>
    <n v="0"/>
    <m/>
    <m/>
    <m/>
    <n v="0"/>
    <n v="0"/>
    <m/>
    <m/>
    <n v="0"/>
    <n v="24570"/>
    <n v="0"/>
    <n v="4800058651"/>
    <d v="2023-01-27T00:00:00"/>
    <n v="35717258"/>
    <s v="Finalizada"/>
    <d v="2022-10-29T00:00:00"/>
    <d v="2022-11-16T00:00:00"/>
    <d v="2022-11-25T00:00:00"/>
    <n v="27300"/>
    <n v="27300"/>
    <n v="24570"/>
    <n v="0"/>
    <n v="24570"/>
    <n v="0"/>
    <n v="2730"/>
    <n v="0"/>
    <n v="0"/>
    <n v="0"/>
    <m/>
    <m/>
    <m/>
    <n v="0"/>
    <n v="24570"/>
  </r>
  <r>
    <n v="891411663"/>
    <s v="HOSP SANTA MONICA E.S.E"/>
    <m/>
    <s v="HSM1226683"/>
    <s v="HSM1226683"/>
    <s v="891411663_HSM1226683"/>
    <d v="2022-10-29T00:00:00"/>
    <d v="2022-11-16T00:00:00"/>
    <n v="27300"/>
    <n v="2730"/>
    <s v="Factura aceptada por la IPS"/>
    <x v="1"/>
    <n v="0"/>
    <m/>
    <m/>
    <m/>
    <n v="0"/>
    <n v="0"/>
    <m/>
    <m/>
    <n v="0"/>
    <n v="24570"/>
    <n v="0"/>
    <n v="4800058651"/>
    <d v="2023-01-27T00:00:00"/>
    <n v="35717258"/>
    <s v="Finalizada"/>
    <d v="2022-10-29T00:00:00"/>
    <d v="2022-11-16T00:00:00"/>
    <m/>
    <n v="27300"/>
    <n v="27300"/>
    <n v="24570"/>
    <n v="0"/>
    <n v="24570"/>
    <n v="0"/>
    <n v="2730"/>
    <n v="0"/>
    <n v="0"/>
    <n v="0"/>
    <m/>
    <m/>
    <m/>
    <n v="0"/>
    <n v="24570"/>
  </r>
  <r>
    <n v="891411663"/>
    <s v="HOSP SANTA MONICA E.S.E"/>
    <m/>
    <s v="HSM1226800"/>
    <s v="HSM1226800"/>
    <s v="891411663_HSM1226800"/>
    <d v="2022-10-29T00:00:00"/>
    <d v="2022-11-16T00:00:00"/>
    <n v="29000"/>
    <n v="2730"/>
    <s v="Factura aceptada por la IPS"/>
    <x v="1"/>
    <n v="0"/>
    <m/>
    <m/>
    <m/>
    <n v="0"/>
    <n v="0"/>
    <m/>
    <m/>
    <n v="0"/>
    <n v="26270"/>
    <n v="0"/>
    <n v="4800058651"/>
    <d v="2023-01-27T00:00:00"/>
    <n v="35717258"/>
    <s v="Finalizada"/>
    <d v="2022-10-29T00:00:00"/>
    <d v="2022-11-16T00:00:00"/>
    <d v="2022-11-25T00:00:00"/>
    <n v="29000"/>
    <n v="29000"/>
    <n v="26270"/>
    <n v="0"/>
    <n v="26100"/>
    <n v="0"/>
    <n v="2730"/>
    <n v="0"/>
    <n v="0"/>
    <n v="0"/>
    <m/>
    <m/>
    <m/>
    <n v="0"/>
    <n v="26270"/>
  </r>
  <r>
    <n v="891411663"/>
    <s v="HOSP SANTA MONICA E.S.E"/>
    <m/>
    <s v="HSM1227986"/>
    <s v="HSM1227986"/>
    <s v="891411663_HSM1227986"/>
    <d v="2022-10-31T00:00:00"/>
    <d v="2022-11-16T00:00:00"/>
    <n v="57700"/>
    <n v="13330"/>
    <s v="Factura aceptada por la IPS"/>
    <x v="1"/>
    <n v="0"/>
    <m/>
    <m/>
    <m/>
    <n v="0"/>
    <n v="0"/>
    <m/>
    <m/>
    <n v="0"/>
    <n v="44370"/>
    <n v="0"/>
    <n v="4800058651"/>
    <d v="2023-01-27T00:00:00"/>
    <n v="35717258"/>
    <s v="Finalizada"/>
    <d v="2022-10-31T00:00:00"/>
    <d v="2022-11-16T00:00:00"/>
    <d v="2022-11-25T00:00:00"/>
    <n v="57700"/>
    <n v="57700"/>
    <n v="44370"/>
    <n v="0"/>
    <n v="44370"/>
    <n v="0"/>
    <n v="13330"/>
    <n v="0"/>
    <n v="0"/>
    <n v="0"/>
    <m/>
    <m/>
    <m/>
    <n v="0"/>
    <n v="44370"/>
  </r>
  <r>
    <n v="891411663"/>
    <s v="HOSP SANTA MONICA E.S.E"/>
    <m/>
    <s v="HSM1227989"/>
    <s v="HSM1227989"/>
    <s v="891411663_HSM1227989"/>
    <d v="2022-10-31T00:00:00"/>
    <d v="2022-11-16T00:00:00"/>
    <n v="79600"/>
    <n v="19850"/>
    <s v="Factura aceptada por la IPS"/>
    <x v="1"/>
    <n v="0"/>
    <m/>
    <m/>
    <m/>
    <n v="0"/>
    <n v="0"/>
    <m/>
    <m/>
    <n v="0"/>
    <n v="59750"/>
    <n v="0"/>
    <n v="4800058651"/>
    <d v="2023-01-27T00:00:00"/>
    <n v="35717258"/>
    <s v="Finalizada"/>
    <d v="2022-10-31T00:00:00"/>
    <d v="2022-11-16T00:00:00"/>
    <d v="2022-11-25T00:00:00"/>
    <n v="79600"/>
    <n v="79600"/>
    <n v="59750"/>
    <n v="0"/>
    <n v="59750"/>
    <n v="0"/>
    <n v="19850"/>
    <n v="0"/>
    <n v="0"/>
    <n v="0"/>
    <m/>
    <m/>
    <m/>
    <n v="0"/>
    <n v="59750"/>
  </r>
  <r>
    <n v="891411663"/>
    <s v="HOSP SANTA MONICA E.S.E"/>
    <m/>
    <s v="HSM1228002"/>
    <s v="HSM1228002"/>
    <s v="891411663_HSM1228002"/>
    <d v="2022-10-31T00:00:00"/>
    <d v="2022-11-16T00:00:00"/>
    <n v="95900"/>
    <n v="23900"/>
    <s v="Factura aceptada por la IPS"/>
    <x v="1"/>
    <n v="0"/>
    <m/>
    <m/>
    <m/>
    <n v="0"/>
    <n v="0"/>
    <m/>
    <m/>
    <n v="0"/>
    <n v="72000"/>
    <n v="0"/>
    <n v="4800058651"/>
    <d v="2023-01-27T00:00:00"/>
    <n v="35717258"/>
    <s v="Finalizada"/>
    <d v="2022-10-31T00:00:00"/>
    <d v="2022-11-16T00:00:00"/>
    <d v="2022-11-25T00:00:00"/>
    <n v="95900"/>
    <n v="95900"/>
    <n v="72000"/>
    <n v="0"/>
    <n v="72000"/>
    <n v="0"/>
    <n v="23900"/>
    <n v="0"/>
    <n v="0"/>
    <n v="0"/>
    <m/>
    <m/>
    <m/>
    <n v="0"/>
    <n v="72000"/>
  </r>
  <r>
    <n v="891411663"/>
    <s v="HOSP SANTA MONICA E.S.E"/>
    <m/>
    <s v="HSM1228038"/>
    <s v="HSM1228038"/>
    <s v="891411663_HSM1228038"/>
    <d v="2022-10-31T00:00:00"/>
    <d v="2022-11-16T00:00:00"/>
    <n v="27300"/>
    <n v="2730"/>
    <s v="Factura aceptada por la IPS"/>
    <x v="1"/>
    <n v="0"/>
    <m/>
    <m/>
    <m/>
    <n v="0"/>
    <n v="0"/>
    <m/>
    <m/>
    <n v="0"/>
    <n v="24570"/>
    <n v="0"/>
    <n v="4800058651"/>
    <d v="2023-01-27T00:00:00"/>
    <n v="35717258"/>
    <s v="Finalizada"/>
    <d v="2022-10-31T00:00:00"/>
    <d v="2022-11-16T00:00:00"/>
    <d v="2022-11-25T00:00:00"/>
    <n v="27300"/>
    <n v="27300"/>
    <n v="24570"/>
    <n v="0"/>
    <n v="24570"/>
    <n v="0"/>
    <n v="2730"/>
    <n v="0"/>
    <n v="0"/>
    <n v="0"/>
    <m/>
    <m/>
    <m/>
    <n v="0"/>
    <n v="24570"/>
  </r>
  <r>
    <n v="891411663"/>
    <s v="HOSP SANTA MONICA E.S.E"/>
    <m/>
    <s v="HSM1228039"/>
    <s v="HSM1228039"/>
    <s v="891411663_HSM1228039"/>
    <d v="2022-10-31T00:00:00"/>
    <d v="2022-11-16T00:00:00"/>
    <n v="27300"/>
    <n v="2730"/>
    <s v="Factura aceptada por la IPS"/>
    <x v="1"/>
    <n v="0"/>
    <m/>
    <m/>
    <m/>
    <n v="0"/>
    <n v="0"/>
    <m/>
    <m/>
    <n v="0"/>
    <n v="24570"/>
    <n v="0"/>
    <n v="4800058651"/>
    <d v="2023-01-27T00:00:00"/>
    <n v="35717258"/>
    <s v="Finalizada"/>
    <d v="2022-10-31T00:00:00"/>
    <d v="2022-11-16T00:00:00"/>
    <d v="2022-11-25T00:00:00"/>
    <n v="27300"/>
    <n v="27300"/>
    <n v="24570"/>
    <n v="0"/>
    <n v="24570"/>
    <n v="0"/>
    <n v="2730"/>
    <n v="0"/>
    <n v="0"/>
    <n v="0"/>
    <m/>
    <m/>
    <m/>
    <n v="0"/>
    <n v="24570"/>
  </r>
  <r>
    <n v="891411663"/>
    <s v="HOSP SANTA MONICA E.S.E"/>
    <m/>
    <s v="HSM1228042"/>
    <s v="HSM1228042"/>
    <s v="891411663_HSM1228042"/>
    <d v="2022-10-31T00:00:00"/>
    <d v="2022-11-16T00:00:00"/>
    <n v="57700"/>
    <n v="34570"/>
    <s v="Factura aceptada por la IPS"/>
    <x v="1"/>
    <n v="0"/>
    <m/>
    <m/>
    <m/>
    <n v="0"/>
    <n v="0"/>
    <m/>
    <m/>
    <n v="0"/>
    <n v="23130"/>
    <n v="0"/>
    <n v="4800058651"/>
    <d v="2023-01-27T00:00:00"/>
    <n v="35717258"/>
    <s v="Finalizada"/>
    <d v="2022-10-31T00:00:00"/>
    <d v="2022-11-16T00:00:00"/>
    <d v="2022-11-25T00:00:00"/>
    <n v="57700"/>
    <n v="57700"/>
    <n v="23130"/>
    <n v="0"/>
    <n v="23130"/>
    <n v="0"/>
    <n v="34570"/>
    <n v="0"/>
    <n v="0"/>
    <n v="0"/>
    <m/>
    <m/>
    <m/>
    <n v="0"/>
    <n v="23130"/>
  </r>
  <r>
    <n v="891411663"/>
    <s v="HOSP SANTA MONICA E.S.E"/>
    <m/>
    <s v="HSM1228046"/>
    <s v="HSM1228046"/>
    <s v="891411663_HSM1228046"/>
    <d v="2022-10-31T00:00:00"/>
    <d v="2022-11-16T00:00:00"/>
    <n v="79600"/>
    <n v="19850"/>
    <s v="Factura aceptada por la IPS"/>
    <x v="1"/>
    <n v="0"/>
    <m/>
    <m/>
    <m/>
    <n v="0"/>
    <n v="0"/>
    <m/>
    <m/>
    <n v="0"/>
    <n v="59750"/>
    <n v="0"/>
    <n v="4800058651"/>
    <d v="2023-01-27T00:00:00"/>
    <n v="35717258"/>
    <s v="Finalizada"/>
    <d v="2022-10-31T00:00:00"/>
    <d v="2022-11-16T00:00:00"/>
    <d v="2022-11-25T00:00:00"/>
    <n v="79600"/>
    <n v="79600"/>
    <n v="59750"/>
    <n v="0"/>
    <n v="59750"/>
    <n v="0"/>
    <n v="19850"/>
    <n v="0"/>
    <n v="0"/>
    <n v="0"/>
    <m/>
    <m/>
    <m/>
    <n v="0"/>
    <n v="59750"/>
  </r>
  <r>
    <n v="891411663"/>
    <s v="HOSP SANTA MONICA E.S.E"/>
    <m/>
    <s v="HSM1228048"/>
    <s v="HSM1228048"/>
    <s v="891411663_HSM1228048"/>
    <d v="2022-10-31T00:00:00"/>
    <d v="2022-11-16T00:00:00"/>
    <n v="61000"/>
    <n v="15250"/>
    <s v="Factura aceptada por la IPS"/>
    <x v="1"/>
    <n v="0"/>
    <m/>
    <m/>
    <m/>
    <n v="0"/>
    <n v="0"/>
    <m/>
    <m/>
    <n v="0"/>
    <n v="45750"/>
    <n v="0"/>
    <n v="4800058651"/>
    <d v="2023-01-27T00:00:00"/>
    <n v="35717258"/>
    <s v="Finalizada"/>
    <d v="2022-10-31T00:00:00"/>
    <d v="2022-11-16T00:00:00"/>
    <m/>
    <n v="61000"/>
    <n v="61000"/>
    <n v="45750"/>
    <n v="0"/>
    <n v="45750"/>
    <n v="0"/>
    <n v="15250"/>
    <n v="0"/>
    <n v="0"/>
    <n v="0"/>
    <m/>
    <m/>
    <m/>
    <n v="0"/>
    <n v="45750"/>
  </r>
  <r>
    <n v="891411663"/>
    <s v="HOSP SANTA MONICA E.S.E"/>
    <m/>
    <s v="HSM1228051"/>
    <s v="HSM1228051"/>
    <s v="891411663_HSM1228051"/>
    <d v="2022-10-31T00:00:00"/>
    <d v="2022-11-16T00:00:00"/>
    <n v="27300"/>
    <n v="2730"/>
    <s v="Factura aceptada por la IPS"/>
    <x v="1"/>
    <n v="0"/>
    <m/>
    <m/>
    <m/>
    <n v="0"/>
    <n v="0"/>
    <m/>
    <m/>
    <n v="0"/>
    <n v="24570"/>
    <n v="0"/>
    <n v="4800058651"/>
    <d v="2023-01-27T00:00:00"/>
    <n v="35717258"/>
    <s v="Finalizada"/>
    <d v="2022-10-31T00:00:00"/>
    <d v="2022-11-16T00:00:00"/>
    <d v="2022-11-25T00:00:00"/>
    <n v="27300"/>
    <n v="27300"/>
    <n v="24570"/>
    <n v="0"/>
    <n v="24570"/>
    <n v="0"/>
    <n v="2730"/>
    <n v="0"/>
    <n v="0"/>
    <n v="0"/>
    <m/>
    <m/>
    <m/>
    <n v="0"/>
    <n v="24570"/>
  </r>
  <r>
    <n v="891411663"/>
    <s v="HOSP SANTA MONICA E.S.E"/>
    <m/>
    <s v="HSM1228060"/>
    <s v="HSM1228060"/>
    <s v="891411663_HSM1228060"/>
    <d v="2022-10-31T00:00:00"/>
    <d v="2022-11-16T00:00:00"/>
    <n v="79600"/>
    <n v="19850"/>
    <s v="Factura aceptada por la IPS"/>
    <x v="1"/>
    <n v="0"/>
    <m/>
    <m/>
    <m/>
    <n v="0"/>
    <n v="0"/>
    <m/>
    <m/>
    <n v="0"/>
    <n v="59750"/>
    <n v="0"/>
    <n v="4800058651"/>
    <d v="2023-01-27T00:00:00"/>
    <n v="35717258"/>
    <s v="Finalizada"/>
    <d v="2022-10-31T00:00:00"/>
    <d v="2022-11-16T00:00:00"/>
    <d v="2022-11-25T00:00:00"/>
    <n v="79600"/>
    <n v="79600"/>
    <n v="59750"/>
    <n v="0"/>
    <n v="59750"/>
    <n v="0"/>
    <n v="19850"/>
    <n v="0"/>
    <n v="0"/>
    <n v="0"/>
    <m/>
    <m/>
    <m/>
    <n v="0"/>
    <n v="59750"/>
  </r>
  <r>
    <n v="891411663"/>
    <s v="HOSP SANTA MONICA E.S.E"/>
    <m/>
    <s v="HSM1228092"/>
    <s v="HSM1228092"/>
    <s v="891411663_HSM1228092"/>
    <d v="2022-10-31T00:00:00"/>
    <d v="2022-11-16T00:00:00"/>
    <n v="27300"/>
    <n v="2730"/>
    <s v="Factura aceptada por la IPS"/>
    <x v="1"/>
    <n v="0"/>
    <m/>
    <m/>
    <m/>
    <n v="0"/>
    <n v="0"/>
    <m/>
    <m/>
    <n v="0"/>
    <n v="24570"/>
    <n v="0"/>
    <n v="4800058651"/>
    <d v="2023-01-27T00:00:00"/>
    <n v="35717258"/>
    <s v="Finalizada"/>
    <d v="2022-10-31T00:00:00"/>
    <d v="2022-11-16T00:00:00"/>
    <d v="2022-11-25T00:00:00"/>
    <n v="27300"/>
    <n v="27300"/>
    <n v="24570"/>
    <n v="0"/>
    <n v="24570"/>
    <n v="0"/>
    <n v="2730"/>
    <n v="0"/>
    <n v="0"/>
    <n v="0"/>
    <m/>
    <m/>
    <m/>
    <n v="0"/>
    <n v="24570"/>
  </r>
  <r>
    <n v="891411663"/>
    <s v="HOSP SANTA MONICA E.S.E"/>
    <m/>
    <s v="HSM1228093"/>
    <s v="HSM1228093"/>
    <s v="891411663_HSM1228093"/>
    <d v="2022-10-31T00:00:00"/>
    <d v="2022-11-16T00:00:00"/>
    <n v="27300"/>
    <n v="2730"/>
    <s v="Factura aceptada por la IPS"/>
    <x v="1"/>
    <n v="0"/>
    <m/>
    <m/>
    <m/>
    <n v="0"/>
    <n v="0"/>
    <m/>
    <m/>
    <n v="0"/>
    <n v="24570"/>
    <n v="0"/>
    <n v="4800058651"/>
    <d v="2023-01-27T00:00:00"/>
    <n v="35717258"/>
    <s v="Finalizada"/>
    <d v="2022-10-31T00:00:00"/>
    <d v="2022-11-16T00:00:00"/>
    <d v="2022-11-25T00:00:00"/>
    <n v="27300"/>
    <n v="27300"/>
    <n v="24570"/>
    <n v="0"/>
    <n v="24570"/>
    <n v="0"/>
    <n v="2730"/>
    <n v="0"/>
    <n v="0"/>
    <n v="0"/>
    <m/>
    <m/>
    <m/>
    <n v="0"/>
    <n v="24570"/>
  </r>
  <r>
    <n v="891411663"/>
    <s v="HOSP SANTA MONICA E.S.E"/>
    <m/>
    <s v="HSM1228114"/>
    <s v="HSM1228114"/>
    <s v="891411663_HSM1228114"/>
    <d v="2022-10-31T00:00:00"/>
    <d v="2022-11-16T00:00:00"/>
    <n v="25700"/>
    <n v="6425"/>
    <s v="Factura aceptada por la IPS"/>
    <x v="1"/>
    <n v="0"/>
    <m/>
    <m/>
    <m/>
    <n v="0"/>
    <n v="0"/>
    <m/>
    <m/>
    <n v="0"/>
    <n v="19275"/>
    <n v="0"/>
    <n v="4800058651"/>
    <d v="2023-01-27T00:00:00"/>
    <n v="35717258"/>
    <s v="Finalizada"/>
    <d v="2022-10-31T00:00:00"/>
    <d v="2022-11-16T00:00:00"/>
    <d v="2022-11-25T00:00:00"/>
    <n v="25700"/>
    <n v="25700"/>
    <n v="19275"/>
    <n v="0"/>
    <n v="19275"/>
    <n v="0"/>
    <n v="6425"/>
    <n v="0"/>
    <n v="0"/>
    <n v="0"/>
    <m/>
    <m/>
    <m/>
    <n v="0"/>
    <n v="19275"/>
  </r>
  <r>
    <n v="891411663"/>
    <s v="HOSP SANTA MONICA E.S.E"/>
    <m/>
    <s v="HSM1228119"/>
    <s v="HSM1228119"/>
    <s v="891411663_HSM1228119"/>
    <d v="2022-10-31T00:00:00"/>
    <d v="2022-11-16T00:00:00"/>
    <n v="50600"/>
    <n v="12600"/>
    <s v="Factura aceptada por la IPS"/>
    <x v="1"/>
    <n v="0"/>
    <m/>
    <m/>
    <m/>
    <n v="0"/>
    <n v="0"/>
    <m/>
    <m/>
    <n v="0"/>
    <n v="38000"/>
    <n v="0"/>
    <n v="4800058651"/>
    <d v="2023-01-27T00:00:00"/>
    <n v="35717258"/>
    <s v="Finalizada"/>
    <d v="2022-10-31T00:00:00"/>
    <d v="2022-11-16T00:00:00"/>
    <d v="2022-11-25T00:00:00"/>
    <n v="50600"/>
    <n v="50600"/>
    <n v="38000"/>
    <n v="0"/>
    <n v="38000"/>
    <n v="0"/>
    <n v="12600"/>
    <n v="0"/>
    <n v="0"/>
    <n v="0"/>
    <m/>
    <m/>
    <m/>
    <n v="0"/>
    <n v="38000"/>
  </r>
  <r>
    <n v="891411663"/>
    <s v="HOSP SANTA MONICA E.S.E"/>
    <m/>
    <s v="HSM1228124"/>
    <s v="HSM1228124"/>
    <s v="891411663_HSM1228124"/>
    <d v="2022-10-31T00:00:00"/>
    <d v="2022-11-16T00:00:00"/>
    <n v="84300"/>
    <n v="21050"/>
    <s v="Factura aceptada por la IPS"/>
    <x v="1"/>
    <n v="0"/>
    <m/>
    <m/>
    <m/>
    <n v="0"/>
    <n v="0"/>
    <m/>
    <m/>
    <n v="0"/>
    <n v="63250"/>
    <n v="0"/>
    <n v="4800058651"/>
    <d v="2023-01-27T00:00:00"/>
    <n v="35717258"/>
    <s v="Finalizada"/>
    <d v="2022-10-31T00:00:00"/>
    <d v="2022-11-16T00:00:00"/>
    <d v="2022-11-25T00:00:00"/>
    <n v="84300"/>
    <n v="84300"/>
    <n v="63250"/>
    <n v="0"/>
    <n v="63250"/>
    <n v="0"/>
    <n v="21050"/>
    <n v="0"/>
    <n v="0"/>
    <n v="0"/>
    <m/>
    <m/>
    <m/>
    <n v="0"/>
    <n v="63250"/>
  </r>
  <r>
    <n v="891411663"/>
    <s v="HOSP SANTA MONICA E.S.E"/>
    <m/>
    <s v="HSM1228131"/>
    <s v="HSM1228131"/>
    <s v="891411663_HSM1228131"/>
    <d v="2022-10-31T00:00:00"/>
    <d v="2022-11-16T00:00:00"/>
    <n v="66700"/>
    <n v="16700"/>
    <s v="Factura aceptada por la IPS"/>
    <x v="1"/>
    <n v="0"/>
    <m/>
    <m/>
    <m/>
    <n v="0"/>
    <n v="0"/>
    <m/>
    <m/>
    <n v="0"/>
    <n v="50000"/>
    <n v="0"/>
    <n v="4800058651"/>
    <d v="2023-01-27T00:00:00"/>
    <n v="35717258"/>
    <s v="Finalizada"/>
    <d v="2022-10-31T00:00:00"/>
    <d v="2022-11-16T00:00:00"/>
    <d v="2022-11-25T00:00:00"/>
    <n v="66700"/>
    <n v="66700"/>
    <n v="50000"/>
    <n v="0"/>
    <n v="50000"/>
    <n v="0"/>
    <n v="16700"/>
    <n v="0"/>
    <n v="0"/>
    <n v="0"/>
    <m/>
    <m/>
    <m/>
    <n v="0"/>
    <n v="50000"/>
  </r>
  <r>
    <n v="891411663"/>
    <s v="HOSP SANTA MONICA E.S.E"/>
    <m/>
    <s v="HSM1228149"/>
    <s v="HSM1228149"/>
    <s v="891411663_HSM1228149"/>
    <d v="2022-10-31T00:00:00"/>
    <d v="2022-11-16T00:00:00"/>
    <n v="27300"/>
    <n v="2730"/>
    <s v="Factura aceptada por la IPS"/>
    <x v="1"/>
    <n v="0"/>
    <m/>
    <m/>
    <m/>
    <n v="0"/>
    <n v="0"/>
    <m/>
    <m/>
    <n v="0"/>
    <n v="24570"/>
    <n v="0"/>
    <n v="4800058651"/>
    <d v="2023-01-27T00:00:00"/>
    <n v="35717258"/>
    <s v="Finalizada"/>
    <d v="2022-10-31T00:00:00"/>
    <d v="2022-11-16T00:00:00"/>
    <d v="2022-11-25T00:00:00"/>
    <n v="27300"/>
    <n v="27300"/>
    <n v="24570"/>
    <n v="0"/>
    <n v="24570"/>
    <n v="0"/>
    <n v="2730"/>
    <n v="0"/>
    <n v="0"/>
    <n v="0"/>
    <m/>
    <m/>
    <m/>
    <n v="0"/>
    <n v="24570"/>
  </r>
  <r>
    <n v="891411663"/>
    <s v="HOSP SANTA MONICA E.S.E"/>
    <m/>
    <s v="HSM1228160"/>
    <s v="HSM1228160"/>
    <s v="891411663_HSM1228160"/>
    <d v="2022-10-31T00:00:00"/>
    <d v="2022-11-16T00:00:00"/>
    <n v="12700"/>
    <n v="3200"/>
    <s v="Factura aceptada por la IPS"/>
    <x v="1"/>
    <n v="0"/>
    <m/>
    <m/>
    <m/>
    <n v="0"/>
    <n v="0"/>
    <m/>
    <m/>
    <n v="0"/>
    <n v="9500"/>
    <n v="0"/>
    <n v="4800058651"/>
    <d v="2023-01-27T00:00:00"/>
    <n v="35717258"/>
    <s v="Finalizada"/>
    <d v="2022-10-31T00:00:00"/>
    <d v="2022-11-16T00:00:00"/>
    <d v="2022-11-25T00:00:00"/>
    <n v="12700"/>
    <n v="12700"/>
    <n v="9500"/>
    <n v="0"/>
    <n v="9500"/>
    <n v="0"/>
    <n v="3200"/>
    <n v="0"/>
    <n v="0"/>
    <n v="0"/>
    <m/>
    <m/>
    <m/>
    <n v="0"/>
    <n v="9500"/>
  </r>
  <r>
    <n v="891411663"/>
    <s v="HOSP SANTA MONICA E.S.E"/>
    <m/>
    <s v="HSM1228168"/>
    <s v="HSM1228168"/>
    <s v="891411663_HSM1228168"/>
    <d v="2022-10-31T00:00:00"/>
    <d v="2022-11-16T00:00:00"/>
    <n v="64300"/>
    <n v="14550"/>
    <s v="Factura aceptada por la IPS"/>
    <x v="1"/>
    <n v="0"/>
    <m/>
    <m/>
    <m/>
    <n v="0"/>
    <n v="0"/>
    <m/>
    <m/>
    <n v="0"/>
    <n v="49750"/>
    <n v="0"/>
    <n v="4800058651"/>
    <d v="2023-01-27T00:00:00"/>
    <n v="35717258"/>
    <s v="Finalizada"/>
    <d v="2022-10-31T00:00:00"/>
    <d v="2022-11-16T00:00:00"/>
    <d v="2022-11-25T00:00:00"/>
    <n v="64300"/>
    <n v="64300"/>
    <n v="49750"/>
    <n v="0"/>
    <n v="49750"/>
    <n v="0"/>
    <n v="14550"/>
    <n v="0"/>
    <n v="0"/>
    <n v="0"/>
    <m/>
    <m/>
    <m/>
    <n v="0"/>
    <n v="49750"/>
  </r>
  <r>
    <n v="891411663"/>
    <s v="HOSP SANTA MONICA E.S.E"/>
    <m/>
    <s v="HSM1228169"/>
    <s v="HSM1228169"/>
    <s v="891411663_HSM1228169"/>
    <d v="2022-10-31T00:00:00"/>
    <d v="2022-11-16T00:00:00"/>
    <n v="40300"/>
    <n v="10050"/>
    <s v="Factura aceptada por la IPS"/>
    <x v="1"/>
    <n v="0"/>
    <m/>
    <m/>
    <m/>
    <n v="0"/>
    <n v="0"/>
    <m/>
    <m/>
    <n v="0"/>
    <n v="30250"/>
    <n v="0"/>
    <n v="4800058651"/>
    <d v="2023-01-27T00:00:00"/>
    <n v="35717258"/>
    <s v="Finalizada"/>
    <d v="2022-10-31T00:00:00"/>
    <d v="2022-11-16T00:00:00"/>
    <d v="2022-11-25T00:00:00"/>
    <n v="40300"/>
    <n v="40300"/>
    <n v="30250"/>
    <n v="0"/>
    <n v="30250"/>
    <n v="0"/>
    <n v="10050"/>
    <n v="0"/>
    <n v="0"/>
    <n v="0"/>
    <m/>
    <m/>
    <m/>
    <n v="0"/>
    <n v="30250"/>
  </r>
  <r>
    <n v="891411663"/>
    <s v="HOSP SANTA MONICA E.S.E"/>
    <m/>
    <s v="HSM1228182"/>
    <s v="HSM1228182"/>
    <s v="891411663_HSM1228182"/>
    <d v="2022-10-31T00:00:00"/>
    <d v="2022-11-16T00:00:00"/>
    <n v="56300"/>
    <n v="3300"/>
    <s v="Factura aceptada por la IPS"/>
    <x v="1"/>
    <n v="0"/>
    <m/>
    <m/>
    <m/>
    <n v="0"/>
    <n v="0"/>
    <m/>
    <m/>
    <n v="0"/>
    <n v="53000"/>
    <n v="0"/>
    <n v="4800058651"/>
    <d v="2023-01-27T00:00:00"/>
    <n v="35717258"/>
    <s v="Finalizada"/>
    <d v="2022-10-31T00:00:00"/>
    <d v="2022-11-16T00:00:00"/>
    <d v="2022-11-25T00:00:00"/>
    <n v="56300"/>
    <n v="56300"/>
    <n v="53000"/>
    <n v="0"/>
    <n v="53000"/>
    <n v="0"/>
    <n v="3300"/>
    <n v="0"/>
    <n v="0"/>
    <n v="0"/>
    <m/>
    <m/>
    <m/>
    <n v="0"/>
    <n v="53000"/>
  </r>
  <r>
    <n v="891411663"/>
    <s v="HOSP SANTA MONICA E.S.E"/>
    <m/>
    <s v="HSM1228204"/>
    <s v="HSM1228204"/>
    <s v="891411663_HSM1228204"/>
    <d v="2022-10-31T00:00:00"/>
    <d v="2022-11-16T00:00:00"/>
    <n v="50600"/>
    <n v="12600"/>
    <s v="Factura aceptada por la IPS"/>
    <x v="1"/>
    <n v="0"/>
    <m/>
    <m/>
    <m/>
    <n v="0"/>
    <n v="0"/>
    <m/>
    <m/>
    <n v="0"/>
    <n v="38000"/>
    <n v="0"/>
    <n v="4800058651"/>
    <d v="2023-01-27T00:00:00"/>
    <n v="35717258"/>
    <s v="Finalizada"/>
    <d v="2022-10-31T00:00:00"/>
    <d v="2022-11-16T00:00:00"/>
    <d v="2022-11-25T00:00:00"/>
    <n v="50600"/>
    <n v="50600"/>
    <n v="38000"/>
    <n v="0"/>
    <n v="38000"/>
    <n v="0"/>
    <n v="12600"/>
    <n v="0"/>
    <n v="0"/>
    <n v="0"/>
    <m/>
    <m/>
    <m/>
    <n v="0"/>
    <n v="38000"/>
  </r>
  <r>
    <n v="891411663"/>
    <s v="HOSP SANTA MONICA E.S.E"/>
    <m/>
    <s v="HSM1228217"/>
    <s v="HSM1228217"/>
    <s v="891411663_HSM1228217"/>
    <d v="2022-10-31T00:00:00"/>
    <d v="2022-11-16T00:00:00"/>
    <n v="25700"/>
    <n v="4950"/>
    <s v="Factura aceptada por la IPS"/>
    <x v="1"/>
    <n v="0"/>
    <m/>
    <m/>
    <m/>
    <n v="0"/>
    <n v="0"/>
    <m/>
    <m/>
    <n v="0"/>
    <n v="20750"/>
    <n v="0"/>
    <n v="4800058651"/>
    <d v="2023-01-27T00:00:00"/>
    <n v="35717258"/>
    <s v="Finalizada"/>
    <d v="2022-10-31T00:00:00"/>
    <d v="2022-11-16T00:00:00"/>
    <d v="2022-11-25T00:00:00"/>
    <n v="25700"/>
    <n v="25700"/>
    <n v="20750"/>
    <n v="0"/>
    <n v="20750"/>
    <n v="0"/>
    <n v="4950"/>
    <n v="0"/>
    <n v="0"/>
    <n v="0"/>
    <m/>
    <m/>
    <m/>
    <n v="0"/>
    <n v="20750"/>
  </r>
  <r>
    <n v="891411663"/>
    <s v="HOSP SANTA MONICA E.S.E"/>
    <m/>
    <s v="HSM1228238"/>
    <s v="HSM1228238"/>
    <s v="891411663_HSM1228238"/>
    <d v="2022-10-31T00:00:00"/>
    <d v="2022-11-16T00:00:00"/>
    <n v="132700"/>
    <n v="27200"/>
    <s v="Factura aceptada por la IPS"/>
    <x v="1"/>
    <n v="0"/>
    <m/>
    <m/>
    <m/>
    <n v="0"/>
    <n v="0"/>
    <m/>
    <m/>
    <n v="0"/>
    <n v="105500"/>
    <n v="0"/>
    <n v="4800058651"/>
    <d v="2023-01-27T00:00:00"/>
    <n v="35717258"/>
    <s v="Finalizada"/>
    <d v="2022-10-31T00:00:00"/>
    <d v="2022-11-16T00:00:00"/>
    <d v="2022-11-25T00:00:00"/>
    <n v="132700"/>
    <n v="132700"/>
    <n v="105500"/>
    <n v="0"/>
    <n v="105500"/>
    <n v="0"/>
    <n v="27200"/>
    <n v="0"/>
    <n v="0"/>
    <n v="0"/>
    <m/>
    <m/>
    <m/>
    <n v="0"/>
    <n v="105500"/>
  </r>
  <r>
    <n v="891411663"/>
    <s v="HOSP SANTA MONICA E.S.E"/>
    <m/>
    <s v="HSM1228553"/>
    <s v="HSM1228553"/>
    <s v="891411663_HSM1228553"/>
    <d v="2022-10-31T00:00:00"/>
    <d v="2022-11-16T00:00:00"/>
    <n v="295400"/>
    <n v="51950"/>
    <s v="Factura aceptada por la IPS"/>
    <x v="1"/>
    <n v="0"/>
    <m/>
    <m/>
    <m/>
    <n v="0"/>
    <n v="0"/>
    <m/>
    <m/>
    <n v="0"/>
    <n v="243450"/>
    <n v="0"/>
    <n v="4800058651"/>
    <d v="2023-01-27T00:00:00"/>
    <n v="35717258"/>
    <s v="Finalizada"/>
    <d v="2022-10-31T00:00:00"/>
    <d v="2022-11-16T00:00:00"/>
    <d v="2022-11-25T00:00:00"/>
    <n v="295400"/>
    <n v="295400"/>
    <n v="243450"/>
    <n v="0"/>
    <n v="371503"/>
    <n v="0"/>
    <n v="51950"/>
    <n v="0"/>
    <n v="0"/>
    <n v="0"/>
    <m/>
    <m/>
    <m/>
    <n v="0"/>
    <n v="243450"/>
  </r>
  <r>
    <n v="891411663"/>
    <s v="HOSP SANTA MONICA E.S.E"/>
    <m/>
    <s v="HSM1228569"/>
    <s v="HSM1228569"/>
    <s v="891411663_HSM1228569"/>
    <d v="2022-10-31T00:00:00"/>
    <d v="2022-11-16T00:00:00"/>
    <n v="61000"/>
    <n v="15250"/>
    <s v="Factura aceptada por la IPS"/>
    <x v="1"/>
    <n v="0"/>
    <m/>
    <m/>
    <m/>
    <n v="0"/>
    <n v="0"/>
    <m/>
    <m/>
    <n v="0"/>
    <n v="45750"/>
    <n v="0"/>
    <n v="4800058651"/>
    <d v="2023-01-27T00:00:00"/>
    <n v="35717258"/>
    <s v="Finalizada"/>
    <d v="2022-10-31T00:00:00"/>
    <d v="2022-11-16T00:00:00"/>
    <d v="2022-11-25T00:00:00"/>
    <n v="61000"/>
    <n v="61000"/>
    <n v="45750"/>
    <n v="0"/>
    <n v="45750"/>
    <n v="0"/>
    <n v="15250"/>
    <n v="0"/>
    <n v="0"/>
    <n v="0"/>
    <m/>
    <m/>
    <m/>
    <n v="0"/>
    <n v="45750"/>
  </r>
  <r>
    <n v="891411663"/>
    <s v="HOSP SANTA MONICA E.S.E"/>
    <m/>
    <s v="HSM1228589"/>
    <s v="HSM1228589"/>
    <s v="891411663_HSM1228589"/>
    <d v="2022-10-31T00:00:00"/>
    <d v="2022-11-16T00:00:00"/>
    <n v="138300"/>
    <n v="12600"/>
    <s v="Factura aceptada por la IPS"/>
    <x v="1"/>
    <n v="0"/>
    <m/>
    <m/>
    <m/>
    <n v="0"/>
    <n v="0"/>
    <m/>
    <m/>
    <n v="0"/>
    <n v="125700"/>
    <n v="0"/>
    <n v="4800058651"/>
    <d v="2023-01-27T00:00:00"/>
    <n v="35717258"/>
    <s v="Finalizada"/>
    <d v="2022-10-31T00:00:00"/>
    <d v="2022-11-16T00:00:00"/>
    <d v="2022-11-25T00:00:00"/>
    <n v="138300"/>
    <n v="138300"/>
    <n v="125700"/>
    <n v="0"/>
    <n v="253752"/>
    <n v="0"/>
    <n v="12600"/>
    <n v="0"/>
    <n v="0"/>
    <n v="0"/>
    <m/>
    <m/>
    <m/>
    <n v="0"/>
    <n v="125700"/>
  </r>
  <r>
    <n v="891411663"/>
    <s v="HOSP SANTA MONICA E.S.E"/>
    <m/>
    <s v="HSM1228590"/>
    <s v="HSM1228590"/>
    <s v="891411663_HSM1228590"/>
    <d v="2022-10-31T00:00:00"/>
    <d v="2022-11-16T00:00:00"/>
    <n v="78300"/>
    <n v="19550"/>
    <s v="Factura aceptada por la IPS"/>
    <x v="1"/>
    <n v="0"/>
    <m/>
    <m/>
    <m/>
    <n v="0"/>
    <n v="0"/>
    <m/>
    <m/>
    <n v="0"/>
    <n v="58750"/>
    <n v="0"/>
    <n v="4800058651"/>
    <d v="2023-01-27T00:00:00"/>
    <n v="35717258"/>
    <s v="Finalizada"/>
    <d v="2022-10-31T00:00:00"/>
    <d v="2022-11-16T00:00:00"/>
    <d v="2022-11-25T00:00:00"/>
    <n v="78300"/>
    <n v="19550"/>
    <n v="0"/>
    <n v="0"/>
    <n v="37000"/>
    <n v="0"/>
    <n v="19550"/>
    <n v="0"/>
    <n v="0"/>
    <n v="0"/>
    <m/>
    <m/>
    <m/>
    <n v="0"/>
    <n v="0"/>
  </r>
  <r>
    <n v="891411663"/>
    <s v="HOSP SANTA MONICA E.S.E"/>
    <m/>
    <s v="HSM1228595"/>
    <s v="HSM1228595"/>
    <s v="891411663_HSM1228595"/>
    <d v="2022-10-31T00:00:00"/>
    <d v="2022-11-16T00:00:00"/>
    <n v="111600"/>
    <n v="27850"/>
    <s v="Factura aceptada por la IPS"/>
    <x v="1"/>
    <n v="0"/>
    <m/>
    <m/>
    <m/>
    <n v="0"/>
    <n v="0"/>
    <m/>
    <m/>
    <n v="0"/>
    <n v="83750"/>
    <n v="0"/>
    <n v="4800058651"/>
    <d v="2023-01-27T00:00:00"/>
    <n v="35717258"/>
    <s v="Finalizada"/>
    <d v="2022-10-31T00:00:00"/>
    <d v="2022-11-16T00:00:00"/>
    <d v="2022-11-25T00:00:00"/>
    <n v="111600"/>
    <n v="111600"/>
    <n v="83750"/>
    <n v="0"/>
    <n v="83750"/>
    <n v="0"/>
    <n v="27850"/>
    <n v="0"/>
    <n v="0"/>
    <n v="0"/>
    <m/>
    <m/>
    <m/>
    <n v="0"/>
    <n v="83750"/>
  </r>
  <r>
    <n v="891411663"/>
    <s v="HOSP SANTA MONICA E.S.E"/>
    <m/>
    <s v="HSM1228601"/>
    <s v="HSM1228601"/>
    <s v="891411663_HSM1228601"/>
    <d v="2022-10-31T00:00:00"/>
    <d v="2022-11-16T00:00:00"/>
    <n v="157000"/>
    <n v="39250"/>
    <s v="Factura aceptada por la IPS"/>
    <x v="1"/>
    <n v="0"/>
    <m/>
    <m/>
    <m/>
    <n v="0"/>
    <n v="0"/>
    <m/>
    <m/>
    <n v="0"/>
    <n v="117750"/>
    <n v="0"/>
    <n v="4800058651"/>
    <d v="2023-01-27T00:00:00"/>
    <n v="35717258"/>
    <s v="Finalizada"/>
    <d v="2022-10-31T00:00:00"/>
    <d v="2022-11-16T00:00:00"/>
    <d v="2022-11-25T00:00:00"/>
    <n v="157000"/>
    <n v="157000"/>
    <n v="117750"/>
    <n v="0"/>
    <n v="117750"/>
    <n v="0"/>
    <n v="39250"/>
    <n v="0"/>
    <n v="0"/>
    <n v="0"/>
    <m/>
    <m/>
    <m/>
    <n v="0"/>
    <n v="117750"/>
  </r>
  <r>
    <n v="891411663"/>
    <s v="HOSP SANTA MONICA E.S.E"/>
    <m/>
    <s v="HSM1228612"/>
    <s v="HSM1228612"/>
    <s v="891411663_HSM1228612"/>
    <d v="2022-10-31T00:00:00"/>
    <d v="2022-11-16T00:00:00"/>
    <n v="132700"/>
    <n v="27200"/>
    <s v="Factura aceptada por la IPS"/>
    <x v="1"/>
    <n v="0"/>
    <m/>
    <m/>
    <m/>
    <n v="0"/>
    <n v="0"/>
    <m/>
    <m/>
    <n v="0"/>
    <n v="105500"/>
    <n v="0"/>
    <n v="4800058651"/>
    <d v="2023-01-27T00:00:00"/>
    <n v="35717258"/>
    <s v="Finalizada"/>
    <d v="2022-10-31T00:00:00"/>
    <d v="2022-11-16T00:00:00"/>
    <d v="2022-11-25T00:00:00"/>
    <n v="132700"/>
    <n v="27200"/>
    <n v="0"/>
    <n v="0"/>
    <n v="105500"/>
    <n v="0"/>
    <n v="27200"/>
    <n v="0"/>
    <n v="0"/>
    <n v="0"/>
    <m/>
    <m/>
    <m/>
    <n v="0"/>
    <n v="0"/>
  </r>
  <r>
    <n v="891411663"/>
    <s v="HOSP SANTA MONICA E.S.E"/>
    <m/>
    <s v="HSM1228626"/>
    <s v="HSM1228626"/>
    <s v="891411663_HSM1228626"/>
    <d v="2022-10-31T00:00:00"/>
    <d v="2022-11-16T00:00:00"/>
    <n v="61000"/>
    <n v="15250"/>
    <s v="Factura aceptada por la IPS"/>
    <x v="1"/>
    <n v="0"/>
    <m/>
    <m/>
    <m/>
    <n v="0"/>
    <n v="0"/>
    <m/>
    <m/>
    <n v="0"/>
    <n v="45750"/>
    <n v="0"/>
    <n v="4800058651"/>
    <d v="2023-01-27T00:00:00"/>
    <n v="35717258"/>
    <s v="Finalizada"/>
    <d v="2022-10-31T00:00:00"/>
    <d v="2022-11-16T00:00:00"/>
    <d v="2022-11-25T00:00:00"/>
    <n v="61000"/>
    <n v="15250"/>
    <n v="0"/>
    <n v="0"/>
    <n v="45750"/>
    <n v="0"/>
    <n v="15250"/>
    <n v="0"/>
    <n v="0"/>
    <n v="0"/>
    <m/>
    <m/>
    <m/>
    <n v="0"/>
    <n v="0"/>
  </r>
  <r>
    <n v="891411663"/>
    <s v="HOSP SANTA MONICA E.S.E"/>
    <m/>
    <s v="HSM1228631"/>
    <s v="HSM1228631"/>
    <s v="891411663_HSM1228631"/>
    <d v="2022-10-31T00:00:00"/>
    <d v="2022-11-16T00:00:00"/>
    <n v="50600"/>
    <n v="12600"/>
    <s v="Factura aceptada por la IPS"/>
    <x v="1"/>
    <n v="0"/>
    <m/>
    <m/>
    <m/>
    <n v="0"/>
    <n v="0"/>
    <m/>
    <m/>
    <n v="0"/>
    <n v="38000"/>
    <n v="0"/>
    <n v="4800058651"/>
    <d v="2023-01-27T00:00:00"/>
    <n v="35717258"/>
    <s v="Finalizada"/>
    <d v="2022-10-31T00:00:00"/>
    <d v="2022-11-16T00:00:00"/>
    <d v="2022-11-25T00:00:00"/>
    <n v="50600"/>
    <n v="12600"/>
    <n v="0"/>
    <n v="0"/>
    <n v="38000"/>
    <n v="0"/>
    <n v="12600"/>
    <n v="0"/>
    <n v="0"/>
    <n v="0"/>
    <m/>
    <m/>
    <m/>
    <n v="0"/>
    <n v="0"/>
  </r>
  <r>
    <n v="891411663"/>
    <s v="HOSP SANTA MONICA E.S.E"/>
    <m/>
    <s v="HSM1228636"/>
    <s v="HSM1228636"/>
    <s v="891411663_HSM1228636"/>
    <d v="2022-10-31T00:00:00"/>
    <d v="2022-11-16T00:00:00"/>
    <n v="61000"/>
    <n v="15250"/>
    <s v="Factura aceptada por la IPS"/>
    <x v="1"/>
    <n v="0"/>
    <m/>
    <m/>
    <m/>
    <n v="0"/>
    <n v="0"/>
    <m/>
    <m/>
    <n v="0"/>
    <n v="45750"/>
    <n v="0"/>
    <n v="4800058651"/>
    <d v="2023-01-27T00:00:00"/>
    <n v="35717258"/>
    <s v="Finalizada"/>
    <d v="2022-10-31T00:00:00"/>
    <d v="2022-11-16T00:00:00"/>
    <d v="2022-11-25T00:00:00"/>
    <n v="61000"/>
    <n v="15250"/>
    <n v="0"/>
    <n v="0"/>
    <n v="45750"/>
    <n v="0"/>
    <n v="15250"/>
    <n v="0"/>
    <n v="0"/>
    <n v="0"/>
    <m/>
    <m/>
    <m/>
    <n v="0"/>
    <n v="0"/>
  </r>
  <r>
    <n v="891411663"/>
    <s v="HOSP SANTA MONICA E.S.E"/>
    <m/>
    <s v="HSM1228550"/>
    <s v="HSM1228550"/>
    <s v="891411663_HSM1228550"/>
    <d v="2022-10-31T00:00:00"/>
    <d v="2022-11-16T00:00:00"/>
    <n v="23700"/>
    <n v="5900"/>
    <s v="Factura con glosa aceptada parcialmente - Glosa por contestar IPS"/>
    <x v="2"/>
    <n v="0"/>
    <m/>
    <m/>
    <m/>
    <n v="50"/>
    <n v="0"/>
    <n v="4800062054"/>
    <d v="2023-12-20T00:00:00"/>
    <n v="1615829"/>
    <n v="17750"/>
    <n v="0"/>
    <n v="4800058651"/>
    <d v="2023-01-27T00:00:00"/>
    <n v="35717258"/>
    <s v="Para respuesta prestador"/>
    <d v="2022-10-31T00:00:00"/>
    <d v="2022-11-16T00:00:00"/>
    <d v="2022-11-25T00:00:00"/>
    <n v="23700"/>
    <n v="23700"/>
    <n v="17750"/>
    <n v="0"/>
    <n v="17750"/>
    <n v="0"/>
    <n v="0"/>
    <n v="5950"/>
    <n v="0"/>
    <n v="5950"/>
    <s v="GLOSA"/>
    <s v=".TARIFA:SE REALIZA OBJECCION MAYOR VALOR COBRADO EN PARACLINI CO CALCIO CUPS  903810 VP$17.750 VC$23.700 SE OBJETA LA DIRENCIA.JENNIFER REBOLLEDO                                                                                                                                                                                                                                                                                                                                                                                                                                                                                                                                                                                               "/>
    <s v="TARIFA"/>
    <n v="0"/>
    <n v="17750"/>
  </r>
  <r>
    <n v="891411663"/>
    <s v="HOSP SANTA MONICA E.S.E"/>
    <m/>
    <s v="HSM1221243"/>
    <s v="HSM1221243"/>
    <s v="891411663_HSM1221243"/>
    <d v="2022-10-14T00:00:00"/>
    <d v="2022-11-16T00:00:00"/>
    <n v="303000"/>
    <n v="181200"/>
    <s v="Glosa por contestar IPS"/>
    <x v="2"/>
    <n v="0"/>
    <m/>
    <m/>
    <m/>
    <n v="0"/>
    <n v="0"/>
    <m/>
    <m/>
    <n v="0"/>
    <n v="121800"/>
    <n v="0"/>
    <n v="4800058651"/>
    <d v="2023-01-27T00:00:00"/>
    <n v="35717258"/>
    <s v="Para respuesta prestador"/>
    <d v="2022-10-14T00:00:00"/>
    <d v="2022-11-16T00:00:00"/>
    <d v="2022-11-25T00:00:00"/>
    <n v="303000"/>
    <n v="303000"/>
    <n v="121800"/>
    <n v="0"/>
    <n v="81750"/>
    <n v="0"/>
    <n v="0"/>
    <n v="181200"/>
    <n v="0"/>
    <n v="181200"/>
    <s v="GLOSA"/>
    <s v=".SPTE INCOMPLETO/TARIFA: SE REALIZA OBJECCION MAYOR VALOR COB RADO EN VITAMIDA D25, VP$110.000 VC$146.700 NO SE EVIDENCIOPORTE DEL PARACLINICO FAVOR VALIDAR.JENNIFER REBOLLEDO                                                                                                                                                                                                                                                                                                                                                                                                                                                                                                                                                                 "/>
    <s v="SOPORTE"/>
    <n v="0"/>
    <n v="121800"/>
  </r>
  <r>
    <n v="891411663"/>
    <s v="HOSP SANTA MONICA E.S.E"/>
    <m/>
    <s v="HSM1220522"/>
    <s v="HSM1220522"/>
    <s v="891411663_HSM1220522"/>
    <d v="2022-10-10T00:00:00"/>
    <d v="2022-11-16T00:00:00"/>
    <n v="542300"/>
    <n v="130500"/>
    <s v="Glosa por contestar IPS"/>
    <x v="2"/>
    <n v="0"/>
    <m/>
    <m/>
    <m/>
    <n v="0"/>
    <n v="0"/>
    <m/>
    <m/>
    <n v="0"/>
    <n v="411800"/>
    <n v="0"/>
    <n v="4800058651"/>
    <d v="2023-01-27T00:00:00"/>
    <n v="35717258"/>
    <s v="Para respuesta prestador"/>
    <d v="2022-10-10T00:00:00"/>
    <d v="2022-11-16T00:00:00"/>
    <d v="2022-11-25T00:00:00"/>
    <n v="542300"/>
    <n v="542300"/>
    <n v="411800"/>
    <n v="0"/>
    <n v="288502"/>
    <n v="0"/>
    <n v="0"/>
    <n v="130500"/>
    <n v="0"/>
    <n v="130500"/>
    <s v="GLOSA"/>
    <s v="TARIFA:SE SOSTIENE OBJECCION MAYOR VALOR COBRADO EN PARACLIN COS FERRITINA CUPS 903016 VP$47.750 VC$63.700"/>
    <s v="TARIFA"/>
    <n v="0"/>
    <n v="411800"/>
  </r>
  <r>
    <n v="891411663"/>
    <s v="HOSP SANTA MONICA E.S.E"/>
    <m/>
    <s v="HSM1215416"/>
    <s v="HSM1215416"/>
    <s v="891411663_HSM1215416"/>
    <d v="2022-09-14T00:00:00"/>
    <d v="2022-11-02T00:00:00"/>
    <n v="567400"/>
    <n v="119947"/>
    <s v="Glosa por contestar IPS"/>
    <x v="2"/>
    <n v="0"/>
    <m/>
    <m/>
    <m/>
    <n v="0"/>
    <n v="0"/>
    <m/>
    <m/>
    <n v="0"/>
    <n v="447453"/>
    <n v="0"/>
    <n v="4800058651"/>
    <d v="2023-01-27T00:00:00"/>
    <n v="35717258"/>
    <s v="Para respuesta prestador"/>
    <d v="2022-09-14T00:00:00"/>
    <d v="2022-11-03T00:00:00"/>
    <d v="2022-11-25T00:00:00"/>
    <n v="567400"/>
    <n v="567400"/>
    <n v="447453"/>
    <n v="0"/>
    <n v="575506"/>
    <n v="0"/>
    <n v="0"/>
    <n v="119947"/>
    <n v="0"/>
    <n v="119947"/>
    <s v="GLOSA"/>
    <s v=".TARIFA:SE REALIZA OBJECCION MAYOR VALOR COBRADO EN PARACLINI CO VITAMINA D25 CUPS 903706 VP$110.000 VC$146.700 SE OBJETLA DIFERENCIA.JENNIFER REBOLLEDO                                                                                                                                                                                                                                                                                                                                                                                                                                                                                                                                                                                        "/>
    <s v="TARIFA"/>
    <n v="0"/>
    <n v="447453"/>
  </r>
  <r>
    <n v="891411663"/>
    <s v="HOSP SANTA MONICA E.S.E"/>
    <m/>
    <s v="HSM1228608"/>
    <s v="HSM1228608"/>
    <s v="891411663_HSM1228608"/>
    <d v="2022-10-31T00:00:00"/>
    <d v="2022-11-16T00:00:00"/>
    <n v="476400"/>
    <n v="109700"/>
    <s v="Glosa por contestar IPS"/>
    <x v="2"/>
    <n v="0"/>
    <m/>
    <m/>
    <m/>
    <n v="0"/>
    <n v="0"/>
    <m/>
    <m/>
    <n v="0"/>
    <n v="366700"/>
    <n v="0"/>
    <n v="4800058651"/>
    <d v="2023-01-27T00:00:00"/>
    <n v="35717258"/>
    <s v="Para respuesta prestador"/>
    <d v="2022-10-31T00:00:00"/>
    <d v="2022-11-16T00:00:00"/>
    <d v="2022-11-25T00:00:00"/>
    <n v="476400"/>
    <n v="109700"/>
    <n v="0"/>
    <n v="0"/>
    <n v="344752"/>
    <n v="0"/>
    <n v="0"/>
    <n v="109700"/>
    <n v="0"/>
    <n v="109700"/>
    <s v="GLOSA"/>
    <s v=".TARIFA:SE REALIZA OBJECCION MAYOR VALOR COBRADO EN PARACLINI CO VITAMIDA D25 VP$110.000 VC $146.700 SE OBJETA LA DIFEREA.JENNIFER REBOLLEDO                                                                                                                                                                                                                                                                                                                                                                                                                                                                                                                                                                                                    "/>
    <s v="TARIFA"/>
    <n v="0"/>
    <n v="0"/>
  </r>
  <r>
    <n v="891411663"/>
    <s v="HOSP SANTA MONICA E.S.E"/>
    <m/>
    <s v="HSM1221246"/>
    <s v="HSM1221246"/>
    <s v="891411663_HSM1221246"/>
    <d v="2022-10-14T00:00:00"/>
    <d v="2022-11-16T00:00:00"/>
    <n v="154400"/>
    <n v="104400"/>
    <s v="Glosa por contestar IPS"/>
    <x v="2"/>
    <n v="0"/>
    <m/>
    <m/>
    <m/>
    <n v="0"/>
    <n v="0"/>
    <m/>
    <m/>
    <n v="0"/>
    <n v="50000"/>
    <n v="0"/>
    <n v="4800058651"/>
    <d v="2023-01-27T00:00:00"/>
    <n v="35717258"/>
    <s v="Para respuesta prestador"/>
    <d v="2022-10-14T00:00:00"/>
    <d v="2022-11-16T00:00:00"/>
    <d v="2022-11-25T00:00:00"/>
    <n v="154400"/>
    <n v="154400"/>
    <n v="50000"/>
    <n v="0"/>
    <n v="50000"/>
    <n v="0"/>
    <n v="0"/>
    <n v="104400"/>
    <n v="0"/>
    <n v="104400"/>
    <s v="GLOSA"/>
    <s v=".AUT/FACTURACION: SE REALIZA OBJECCION CUPS FACTURADO 904904 TSH NO CORRESPONDE AL AUTORIZADO ,NAP AUTORIZA CUPS 904902  POR ESTE PARACLINICO EL VALOR PACTADO ES $65.751 FAVOR VALI AR.JENNIFER REBOLLEDO                                                                                                                                                                                                                                                                                                                                                                                                                                                                                                                                      "/>
    <s v="AUTORIZACION"/>
    <n v="0"/>
    <n v="50000"/>
  </r>
  <r>
    <n v="891411663"/>
    <s v="HOSP SANTA MONICA E.S.E"/>
    <m/>
    <s v="HSM1226432"/>
    <s v="HSM1226432"/>
    <s v="891411663_HSM1226432"/>
    <d v="2022-10-29T00:00:00"/>
    <d v="2022-11-16T00:00:00"/>
    <n v="347200"/>
    <n v="65000"/>
    <s v="Glosa por contestar IPS"/>
    <x v="2"/>
    <n v="0"/>
    <m/>
    <m/>
    <m/>
    <n v="0"/>
    <n v="0"/>
    <m/>
    <m/>
    <n v="0"/>
    <n v="282200"/>
    <n v="0"/>
    <n v="4800058651"/>
    <d v="2023-01-27T00:00:00"/>
    <n v="35717258"/>
    <s v="Para respuesta prestador"/>
    <d v="2022-10-29T00:00:00"/>
    <d v="2022-11-16T00:00:00"/>
    <d v="2022-11-25T00:00:00"/>
    <n v="347200"/>
    <n v="347200"/>
    <n v="282200"/>
    <n v="0"/>
    <n v="329502"/>
    <n v="0"/>
    <n v="0"/>
    <n v="65000"/>
    <n v="0"/>
    <n v="65000"/>
    <s v="GLOSA"/>
    <s v="TARIFA:SE SOSTIENE OBJECCION MAYOR VALOR COBRADO EN PARACLIN COS CUPS 903813 CLORO VP$9.500 VC $12.700 DIFERENCIA $3.200CUPS 906462 ANTICUERPOS TIROIDEOS VP$61.500 VC $82.000 DIFER ENCIA $20.500 CUPS 903821 CREATIN QUINASA VP $19250 VC$25.7CUPS 903821 CREATIN QUINASA VP $19250 VC$25.700 CUPS 903 859 POTASIO VP $29.750 VC$39.700  TIROXINA LIBRE CUPS 904921    VP $50.000 VC $66.700.FAVOR VALIDAR TARIFAS CON EL AREA DE ELIZABETH FERNANDEZ                                                                                                                                                                                                                                                                                         "/>
    <s v="TARIFA"/>
    <n v="0"/>
    <n v="282200"/>
  </r>
  <r>
    <n v="891411663"/>
    <s v="HOSP SANTA MONICA E.S.E"/>
    <m/>
    <s v="HSM1228546"/>
    <s v="HSM1228546"/>
    <s v="891411663_HSM1228546"/>
    <d v="2022-10-31T00:00:00"/>
    <d v="2022-11-16T00:00:00"/>
    <n v="301100"/>
    <n v="53400"/>
    <s v="Glosa por contestar IPS"/>
    <x v="2"/>
    <n v="0"/>
    <m/>
    <m/>
    <m/>
    <n v="0"/>
    <n v="0"/>
    <m/>
    <m/>
    <n v="0"/>
    <n v="247700"/>
    <n v="0"/>
    <n v="4800058651"/>
    <d v="2023-01-27T00:00:00"/>
    <n v="35717258"/>
    <s v="Para respuesta prestador"/>
    <d v="2022-10-31T00:00:00"/>
    <d v="2022-11-16T00:00:00"/>
    <d v="2022-11-25T00:00:00"/>
    <n v="301100"/>
    <n v="301100"/>
    <n v="247700"/>
    <n v="0"/>
    <n v="375753"/>
    <n v="0"/>
    <n v="0"/>
    <n v="53400"/>
    <n v="0"/>
    <n v="53400"/>
    <s v="GLOSA"/>
    <s v=".TARIFA:SE REALIZA OBJECCION MAYOR VALOR COBRADO EN PARACLINI CO VITAMINA D25 CUPS 903706 VP$110.000 VC$146.700 SE OBJETLA DIFERENCIA.JENNIFER REBOLLEDO                                                                                                                                                                                                                                                                                                                                                                                                                                                                                                                                                                                        "/>
    <s v="TARIFA"/>
    <n v="0"/>
    <n v="247700"/>
  </r>
  <r>
    <n v="891411663"/>
    <s v="HOSP SANTA MONICA E.S.E"/>
    <m/>
    <s v="HSM1227987"/>
    <s v="HSM1227987"/>
    <s v="891411663_HSM1227987"/>
    <d v="2022-10-31T00:00:00"/>
    <d v="2022-12-17T00:00:00"/>
    <n v="57700"/>
    <n v="13330"/>
    <s v="Factura aceptada por la IPS"/>
    <x v="1"/>
    <n v="0"/>
    <m/>
    <m/>
    <m/>
    <n v="0"/>
    <n v="0"/>
    <m/>
    <m/>
    <n v="0"/>
    <n v="44370"/>
    <n v="0"/>
    <n v="4800058860"/>
    <d v="2023-02-15T00:00:00"/>
    <n v="27690640"/>
    <s v="Finalizada"/>
    <d v="2022-10-31T00:00:00"/>
    <d v="2022-12-17T00:00:00"/>
    <d v="2022-12-26T00:00:00"/>
    <n v="57700"/>
    <n v="57700"/>
    <n v="44370"/>
    <n v="0"/>
    <n v="44370"/>
    <n v="0"/>
    <n v="13330"/>
    <n v="0"/>
    <n v="0"/>
    <n v="0"/>
    <m/>
    <m/>
    <m/>
    <n v="0"/>
    <n v="44370"/>
  </r>
  <r>
    <n v="891411663"/>
    <s v="HOSP SANTA MONICA E.S.E"/>
    <m/>
    <s v="HSM1229279"/>
    <s v="HSM1229279"/>
    <s v="891411663_HSM1229279"/>
    <d v="2022-11-01T00:00:00"/>
    <d v="2022-12-17T00:00:00"/>
    <n v="27300"/>
    <n v="2730"/>
    <s v="Factura aceptada por la IPS"/>
    <x v="1"/>
    <n v="0"/>
    <m/>
    <m/>
    <m/>
    <n v="0"/>
    <n v="0"/>
    <m/>
    <m/>
    <n v="0"/>
    <n v="24570"/>
    <n v="0"/>
    <n v="4800058860"/>
    <d v="2023-02-15T00:00:00"/>
    <n v="27690640"/>
    <s v="Finalizada"/>
    <d v="2022-11-01T00:00:00"/>
    <d v="2022-12-17T00:00:00"/>
    <d v="2022-12-26T00:00:00"/>
    <n v="27300"/>
    <n v="27300"/>
    <n v="24570"/>
    <n v="0"/>
    <n v="24570"/>
    <n v="0"/>
    <n v="2730"/>
    <n v="0"/>
    <n v="0"/>
    <n v="0"/>
    <m/>
    <m/>
    <m/>
    <n v="0"/>
    <n v="24570"/>
  </r>
  <r>
    <n v="891411663"/>
    <s v="HOSP SANTA MONICA E.S.E"/>
    <m/>
    <s v="HSM1229281"/>
    <s v="HSM1229281"/>
    <s v="891411663_HSM1229281"/>
    <d v="2022-11-01T00:00:00"/>
    <d v="2022-12-17T00:00:00"/>
    <n v="107200"/>
    <n v="47450"/>
    <s v="Factura aceptada por la IPS"/>
    <x v="1"/>
    <n v="0"/>
    <m/>
    <m/>
    <m/>
    <n v="0"/>
    <n v="0"/>
    <m/>
    <m/>
    <n v="0"/>
    <n v="59750"/>
    <n v="0"/>
    <n v="4800058860"/>
    <d v="2023-02-15T00:00:00"/>
    <n v="27690640"/>
    <s v="Finalizada"/>
    <d v="2022-11-01T00:00:00"/>
    <d v="2022-12-17T00:00:00"/>
    <d v="2022-12-26T00:00:00"/>
    <n v="107200"/>
    <n v="107200"/>
    <n v="59750"/>
    <n v="0"/>
    <n v="80500"/>
    <n v="0"/>
    <n v="47450"/>
    <n v="0"/>
    <n v="0"/>
    <n v="0"/>
    <m/>
    <m/>
    <m/>
    <n v="0"/>
    <n v="59750"/>
  </r>
  <r>
    <n v="891411663"/>
    <s v="HOSP SANTA MONICA E.S.E"/>
    <m/>
    <s v="HSM1229282"/>
    <s v="HSM1229282"/>
    <s v="891411663_HSM1229282"/>
    <d v="2022-11-01T00:00:00"/>
    <d v="2022-12-17T00:00:00"/>
    <n v="137000"/>
    <n v="34250"/>
    <s v="Factura aceptada por la IPS"/>
    <x v="1"/>
    <n v="0"/>
    <m/>
    <m/>
    <m/>
    <n v="0"/>
    <n v="0"/>
    <m/>
    <m/>
    <n v="0"/>
    <n v="102750"/>
    <n v="0"/>
    <n v="4800058860"/>
    <d v="2023-02-15T00:00:00"/>
    <n v="27690640"/>
    <s v="Finalizada"/>
    <d v="2022-11-01T00:00:00"/>
    <d v="2022-12-17T00:00:00"/>
    <d v="2022-12-26T00:00:00"/>
    <n v="137000"/>
    <n v="137000"/>
    <n v="102750"/>
    <n v="0"/>
    <n v="102750"/>
    <n v="0"/>
    <n v="34250"/>
    <n v="0"/>
    <n v="0"/>
    <n v="0"/>
    <m/>
    <m/>
    <m/>
    <n v="0"/>
    <n v="102750"/>
  </r>
  <r>
    <n v="891411663"/>
    <s v="HOSP SANTA MONICA E.S.E"/>
    <m/>
    <s v="HSM1229638"/>
    <s v="HSM1229638"/>
    <s v="891411663_HSM1229638"/>
    <d v="2022-11-02T00:00:00"/>
    <d v="2022-12-17T00:00:00"/>
    <n v="122900"/>
    <n v="30650"/>
    <s v="Factura aceptada por la IPS"/>
    <x v="1"/>
    <n v="0"/>
    <m/>
    <m/>
    <m/>
    <n v="0"/>
    <n v="0"/>
    <m/>
    <m/>
    <n v="0"/>
    <n v="92250"/>
    <n v="0"/>
    <n v="4800058860"/>
    <d v="2023-02-15T00:00:00"/>
    <n v="27690640"/>
    <s v="Finalizada"/>
    <d v="2022-11-02T00:00:00"/>
    <d v="2022-12-17T00:00:00"/>
    <d v="2022-12-26T00:00:00"/>
    <n v="122900"/>
    <n v="122900"/>
    <n v="92250"/>
    <n v="0"/>
    <n v="92250"/>
    <n v="0"/>
    <n v="30650"/>
    <n v="0"/>
    <n v="0"/>
    <n v="0"/>
    <m/>
    <m/>
    <m/>
    <n v="0"/>
    <n v="92250"/>
  </r>
  <r>
    <n v="891411663"/>
    <s v="HOSP SANTA MONICA E.S.E"/>
    <m/>
    <s v="HSM1229641"/>
    <s v="HSM1229641"/>
    <s v="891411663_HSM1229641"/>
    <d v="2022-11-02T00:00:00"/>
    <d v="2022-12-17T00:00:00"/>
    <n v="73700"/>
    <n v="18450"/>
    <s v="Factura aceptada por la IPS"/>
    <x v="1"/>
    <n v="0"/>
    <m/>
    <m/>
    <m/>
    <n v="0"/>
    <n v="0"/>
    <m/>
    <m/>
    <n v="0"/>
    <n v="55250"/>
    <n v="0"/>
    <n v="4800058860"/>
    <d v="2023-02-15T00:00:00"/>
    <n v="27690640"/>
    <s v="Finalizada"/>
    <d v="2022-11-02T00:00:00"/>
    <d v="2022-12-17T00:00:00"/>
    <d v="2022-12-26T00:00:00"/>
    <n v="73700"/>
    <n v="73700"/>
    <n v="55250"/>
    <n v="0"/>
    <n v="55250"/>
    <n v="0"/>
    <n v="18450"/>
    <n v="0"/>
    <n v="0"/>
    <n v="0"/>
    <m/>
    <m/>
    <m/>
    <n v="0"/>
    <n v="55250"/>
  </r>
  <r>
    <n v="891411663"/>
    <s v="HOSP SANTA MONICA E.S.E"/>
    <m/>
    <s v="HSM1229643"/>
    <s v="HSM1229643"/>
    <s v="891411663_HSM1229643"/>
    <d v="2022-11-02T00:00:00"/>
    <d v="2022-12-17T00:00:00"/>
    <n v="79600"/>
    <n v="19850"/>
    <s v="Factura aceptada por la IPS"/>
    <x v="1"/>
    <n v="0"/>
    <m/>
    <m/>
    <m/>
    <n v="0"/>
    <n v="0"/>
    <m/>
    <m/>
    <n v="0"/>
    <n v="59750"/>
    <n v="0"/>
    <n v="4800058860"/>
    <d v="2023-02-15T00:00:00"/>
    <n v="27690640"/>
    <s v="Finalizada"/>
    <d v="2022-11-02T00:00:00"/>
    <d v="2022-12-17T00:00:00"/>
    <d v="2022-12-26T00:00:00"/>
    <n v="79600"/>
    <n v="79600"/>
    <n v="59750"/>
    <n v="0"/>
    <n v="59750"/>
    <n v="0"/>
    <n v="19850"/>
    <n v="0"/>
    <n v="0"/>
    <n v="0"/>
    <m/>
    <m/>
    <m/>
    <n v="0"/>
    <n v="59750"/>
  </r>
  <r>
    <n v="891411663"/>
    <s v="HOSP SANTA MONICA E.S.E"/>
    <m/>
    <s v="HSM1229646"/>
    <s v="HSM1229646"/>
    <s v="891411663_HSM1229646"/>
    <d v="2022-11-02T00:00:00"/>
    <d v="2022-12-17T00:00:00"/>
    <n v="61000"/>
    <n v="15250"/>
    <s v="Factura aceptada por la IPS"/>
    <x v="1"/>
    <n v="0"/>
    <m/>
    <m/>
    <m/>
    <n v="0"/>
    <n v="0"/>
    <m/>
    <m/>
    <n v="0"/>
    <n v="45750"/>
    <n v="0"/>
    <n v="4800058860"/>
    <d v="2023-02-15T00:00:00"/>
    <n v="27690640"/>
    <s v="Finalizada"/>
    <d v="2022-11-02T00:00:00"/>
    <d v="2022-12-17T00:00:00"/>
    <d v="2022-12-26T00:00:00"/>
    <n v="61000"/>
    <n v="61000"/>
    <n v="45750"/>
    <n v="0"/>
    <n v="45750"/>
    <n v="0"/>
    <n v="15250"/>
    <n v="0"/>
    <n v="0"/>
    <n v="0"/>
    <m/>
    <m/>
    <m/>
    <n v="0"/>
    <n v="45750"/>
  </r>
  <r>
    <n v="891411663"/>
    <s v="HOSP SANTA MONICA E.S.E"/>
    <m/>
    <s v="HSM1229650"/>
    <s v="HSM1229650"/>
    <s v="891411663_HSM1229650"/>
    <d v="2022-11-02T00:00:00"/>
    <d v="2022-12-17T00:00:00"/>
    <n v="132700"/>
    <n v="27200"/>
    <s v="Factura aceptada por la IPS"/>
    <x v="1"/>
    <n v="0"/>
    <m/>
    <m/>
    <m/>
    <n v="0"/>
    <n v="0"/>
    <m/>
    <m/>
    <n v="0"/>
    <n v="105500"/>
    <n v="0"/>
    <n v="4800058860"/>
    <d v="2023-02-15T00:00:00"/>
    <n v="27690640"/>
    <s v="Finalizada"/>
    <d v="2022-11-02T00:00:00"/>
    <d v="2022-12-17T00:00:00"/>
    <d v="2022-12-26T00:00:00"/>
    <n v="132700"/>
    <n v="132700"/>
    <n v="105500"/>
    <n v="0"/>
    <n v="105500"/>
    <n v="0"/>
    <n v="27200"/>
    <n v="0"/>
    <n v="0"/>
    <n v="0"/>
    <m/>
    <m/>
    <m/>
    <n v="0"/>
    <n v="105500"/>
  </r>
  <r>
    <n v="891411663"/>
    <s v="HOSP SANTA MONICA E.S.E"/>
    <m/>
    <s v="HSM1229930"/>
    <s v="HSM1229930"/>
    <s v="891411663_HSM1229930"/>
    <d v="2022-11-08T00:00:00"/>
    <d v="2022-12-17T00:00:00"/>
    <n v="115300"/>
    <n v="27600"/>
    <s v="Factura aceptada por la IPS"/>
    <x v="1"/>
    <n v="0"/>
    <m/>
    <m/>
    <m/>
    <n v="0"/>
    <n v="0"/>
    <m/>
    <m/>
    <n v="0"/>
    <n v="87700"/>
    <n v="0"/>
    <n v="4800058860"/>
    <d v="2023-02-15T00:00:00"/>
    <n v="27690640"/>
    <s v="Finalizada"/>
    <d v="2022-11-08T00:00:00"/>
    <d v="2022-12-17T00:00:00"/>
    <d v="2022-12-26T00:00:00"/>
    <n v="115300"/>
    <n v="115300"/>
    <n v="87700"/>
    <n v="0"/>
    <n v="215752"/>
    <n v="0"/>
    <n v="27600"/>
    <n v="0"/>
    <n v="0"/>
    <n v="0"/>
    <m/>
    <m/>
    <m/>
    <n v="0"/>
    <n v="87700"/>
  </r>
  <r>
    <n v="891411663"/>
    <s v="HOSP SANTA MONICA E.S.E"/>
    <m/>
    <s v="HSM1229981"/>
    <s v="HSM1229981"/>
    <s v="891411663_HSM1229981"/>
    <d v="2022-11-08T00:00:00"/>
    <d v="2022-12-17T00:00:00"/>
    <n v="132700"/>
    <n v="27200"/>
    <s v="Factura aceptada por la IPS"/>
    <x v="1"/>
    <n v="0"/>
    <m/>
    <m/>
    <m/>
    <n v="0"/>
    <n v="0"/>
    <m/>
    <m/>
    <n v="0"/>
    <n v="105500"/>
    <n v="0"/>
    <n v="4800058860"/>
    <d v="2023-02-15T00:00:00"/>
    <n v="27690640"/>
    <s v="Finalizada"/>
    <d v="2022-11-08T00:00:00"/>
    <d v="2022-12-17T00:00:00"/>
    <d v="2022-12-26T00:00:00"/>
    <n v="132700"/>
    <n v="132700"/>
    <n v="105500"/>
    <n v="0"/>
    <n v="105500"/>
    <n v="0"/>
    <n v="27200"/>
    <n v="0"/>
    <n v="0"/>
    <n v="0"/>
    <m/>
    <m/>
    <m/>
    <n v="0"/>
    <n v="105500"/>
  </r>
  <r>
    <n v="891411663"/>
    <s v="HOSP SANTA MONICA E.S.E"/>
    <m/>
    <s v="HSM1229983"/>
    <s v="HSM1229983"/>
    <s v="891411663_HSM1229983"/>
    <d v="2022-11-08T00:00:00"/>
    <d v="2022-12-17T00:00:00"/>
    <n v="100700"/>
    <n v="25200"/>
    <s v="Factura aceptada por la IPS"/>
    <x v="1"/>
    <n v="0"/>
    <m/>
    <m/>
    <m/>
    <n v="0"/>
    <n v="0"/>
    <m/>
    <m/>
    <n v="0"/>
    <n v="75500"/>
    <n v="0"/>
    <n v="4800058860"/>
    <d v="2023-02-15T00:00:00"/>
    <n v="27690640"/>
    <s v="Finalizada"/>
    <d v="2022-11-08T00:00:00"/>
    <d v="2022-12-17T00:00:00"/>
    <d v="2022-12-26T00:00:00"/>
    <n v="100700"/>
    <n v="100700"/>
    <n v="75500"/>
    <n v="0"/>
    <n v="75500"/>
    <n v="0"/>
    <n v="25200"/>
    <n v="0"/>
    <n v="0"/>
    <n v="0"/>
    <m/>
    <m/>
    <m/>
    <n v="0"/>
    <n v="75500"/>
  </r>
  <r>
    <n v="891411663"/>
    <s v="HOSP SANTA MONICA E.S.E"/>
    <m/>
    <s v="HSM1229985"/>
    <s v="HSM1229985"/>
    <s v="891411663_HSM1229985"/>
    <d v="2022-11-08T00:00:00"/>
    <d v="2022-12-17T00:00:00"/>
    <n v="137000"/>
    <n v="34250"/>
    <s v="Factura aceptada por la IPS"/>
    <x v="1"/>
    <n v="0"/>
    <m/>
    <m/>
    <m/>
    <n v="0"/>
    <n v="0"/>
    <m/>
    <m/>
    <n v="0"/>
    <n v="102750"/>
    <n v="0"/>
    <n v="4800058860"/>
    <d v="2023-02-15T00:00:00"/>
    <n v="27690640"/>
    <s v="Finalizada"/>
    <d v="2022-11-08T00:00:00"/>
    <d v="2022-12-17T00:00:00"/>
    <d v="2022-12-26T00:00:00"/>
    <n v="137000"/>
    <n v="137000"/>
    <n v="102750"/>
    <n v="0"/>
    <n v="102750"/>
    <n v="0"/>
    <n v="34250"/>
    <n v="0"/>
    <n v="0"/>
    <n v="0"/>
    <m/>
    <m/>
    <m/>
    <n v="0"/>
    <n v="102750"/>
  </r>
  <r>
    <n v="891411663"/>
    <s v="HOSP SANTA MONICA E.S.E"/>
    <m/>
    <s v="HSM1229988"/>
    <s v="HSM1229988"/>
    <s v="891411663_HSM1229988"/>
    <d v="2022-11-08T00:00:00"/>
    <d v="2022-12-17T00:00:00"/>
    <n v="27300"/>
    <n v="2730"/>
    <s v="Factura aceptada por la IPS"/>
    <x v="1"/>
    <n v="0"/>
    <m/>
    <m/>
    <m/>
    <n v="0"/>
    <n v="0"/>
    <m/>
    <m/>
    <n v="0"/>
    <n v="24570"/>
    <n v="0"/>
    <n v="4800058860"/>
    <d v="2023-02-15T00:00:00"/>
    <n v="27690640"/>
    <s v="Finalizada"/>
    <d v="2022-11-08T00:00:00"/>
    <d v="2022-12-17T00:00:00"/>
    <d v="2022-12-26T00:00:00"/>
    <n v="27300"/>
    <n v="27300"/>
    <n v="24570"/>
    <n v="0"/>
    <n v="24570"/>
    <n v="0"/>
    <n v="2730"/>
    <n v="0"/>
    <n v="0"/>
    <n v="0"/>
    <m/>
    <m/>
    <m/>
    <n v="0"/>
    <n v="24570"/>
  </r>
  <r>
    <n v="891411663"/>
    <s v="HOSP SANTA MONICA E.S.E"/>
    <m/>
    <s v="HSM1229993"/>
    <s v="HSM1229993"/>
    <s v="891411663_HSM1229993"/>
    <d v="2022-11-08T00:00:00"/>
    <d v="2022-12-17T00:00:00"/>
    <n v="27300"/>
    <n v="2730"/>
    <s v="Factura aceptada por la IPS"/>
    <x v="1"/>
    <n v="0"/>
    <m/>
    <m/>
    <m/>
    <n v="0"/>
    <n v="0"/>
    <m/>
    <m/>
    <n v="0"/>
    <n v="24570"/>
    <n v="0"/>
    <n v="4800058860"/>
    <d v="2023-02-15T00:00:00"/>
    <n v="27690640"/>
    <s v="Finalizada"/>
    <d v="2022-11-08T00:00:00"/>
    <d v="2022-12-17T00:00:00"/>
    <d v="2022-12-26T00:00:00"/>
    <n v="27300"/>
    <n v="27300"/>
    <n v="24570"/>
    <n v="0"/>
    <n v="24570"/>
    <n v="0"/>
    <n v="2730"/>
    <n v="0"/>
    <n v="0"/>
    <n v="0"/>
    <m/>
    <m/>
    <m/>
    <n v="0"/>
    <n v="24570"/>
  </r>
  <r>
    <n v="891411663"/>
    <s v="HOSP SANTA MONICA E.S.E"/>
    <m/>
    <s v="HSM1229996"/>
    <s v="HSM1229996"/>
    <s v="891411663_HSM1229996"/>
    <d v="2022-11-08T00:00:00"/>
    <d v="2022-12-17T00:00:00"/>
    <n v="27300"/>
    <n v="2730"/>
    <s v="Factura aceptada por la IPS"/>
    <x v="1"/>
    <n v="0"/>
    <m/>
    <m/>
    <m/>
    <n v="0"/>
    <n v="0"/>
    <m/>
    <m/>
    <n v="0"/>
    <n v="24570"/>
    <n v="0"/>
    <n v="4800058860"/>
    <d v="2023-02-15T00:00:00"/>
    <n v="27690640"/>
    <s v="Finalizada"/>
    <d v="2022-11-08T00:00:00"/>
    <d v="2022-12-17T00:00:00"/>
    <d v="2022-12-26T00:00:00"/>
    <n v="27300"/>
    <n v="27300"/>
    <n v="24570"/>
    <n v="0"/>
    <n v="24570"/>
    <n v="0"/>
    <n v="2730"/>
    <n v="0"/>
    <n v="0"/>
    <n v="0"/>
    <m/>
    <m/>
    <m/>
    <n v="0"/>
    <n v="24570"/>
  </r>
  <r>
    <n v="891411663"/>
    <s v="HOSP SANTA MONICA E.S.E"/>
    <m/>
    <s v="HSM1231016"/>
    <s v="HSM1231016"/>
    <s v="891411663_HSM1231016"/>
    <d v="2022-11-15T00:00:00"/>
    <d v="2022-12-17T00:00:00"/>
    <n v="27300"/>
    <n v="2730"/>
    <s v="Factura aceptada por la IPS"/>
    <x v="1"/>
    <n v="0"/>
    <m/>
    <m/>
    <m/>
    <n v="0"/>
    <n v="0"/>
    <m/>
    <m/>
    <n v="0"/>
    <n v="24570"/>
    <n v="0"/>
    <n v="4800058860"/>
    <d v="2023-02-15T00:00:00"/>
    <n v="27690640"/>
    <s v="Finalizada"/>
    <d v="2022-11-15T00:00:00"/>
    <d v="2022-12-17T00:00:00"/>
    <d v="2022-12-26T00:00:00"/>
    <n v="27300"/>
    <n v="27300"/>
    <n v="24570"/>
    <n v="0"/>
    <n v="24570"/>
    <n v="0"/>
    <n v="2730"/>
    <n v="0"/>
    <n v="0"/>
    <n v="0"/>
    <m/>
    <m/>
    <m/>
    <n v="0"/>
    <n v="24570"/>
  </r>
  <r>
    <n v="891411663"/>
    <s v="HOSP SANTA MONICA E.S.E"/>
    <m/>
    <s v="HSM1231019"/>
    <s v="HSM1231019"/>
    <s v="891411663_HSM1231019"/>
    <d v="2022-11-15T00:00:00"/>
    <d v="2022-12-17T00:00:00"/>
    <n v="27300"/>
    <n v="2730"/>
    <s v="Factura aceptada por la IPS"/>
    <x v="1"/>
    <n v="0"/>
    <m/>
    <m/>
    <m/>
    <n v="0"/>
    <n v="0"/>
    <m/>
    <m/>
    <n v="0"/>
    <n v="24570"/>
    <n v="0"/>
    <n v="4800058860"/>
    <d v="2023-02-15T00:00:00"/>
    <n v="27690640"/>
    <s v="Finalizada"/>
    <d v="2022-11-15T00:00:00"/>
    <d v="2022-12-17T00:00:00"/>
    <d v="2022-12-26T00:00:00"/>
    <n v="27300"/>
    <n v="27300"/>
    <n v="24570"/>
    <n v="0"/>
    <n v="24570"/>
    <n v="0"/>
    <n v="2730"/>
    <n v="0"/>
    <n v="0"/>
    <n v="0"/>
    <m/>
    <m/>
    <m/>
    <n v="0"/>
    <n v="24570"/>
  </r>
  <r>
    <n v="891411663"/>
    <s v="HOSP SANTA MONICA E.S.E"/>
    <m/>
    <s v="HSM1231027"/>
    <s v="HSM1231027"/>
    <s v="891411663_HSM1231027"/>
    <d v="2022-11-15T00:00:00"/>
    <d v="2022-12-17T00:00:00"/>
    <n v="27300"/>
    <n v="2730"/>
    <s v="Factura aceptada por la IPS"/>
    <x v="1"/>
    <n v="0"/>
    <m/>
    <m/>
    <m/>
    <n v="0"/>
    <n v="0"/>
    <m/>
    <m/>
    <n v="0"/>
    <n v="24570"/>
    <n v="0"/>
    <n v="4800058860"/>
    <d v="2023-02-15T00:00:00"/>
    <n v="27690640"/>
    <s v="Finalizada"/>
    <d v="2022-11-15T00:00:00"/>
    <d v="2022-12-17T00:00:00"/>
    <d v="2022-12-26T00:00:00"/>
    <n v="27300"/>
    <n v="27300"/>
    <n v="24570"/>
    <n v="0"/>
    <n v="24570"/>
    <n v="0"/>
    <n v="2730"/>
    <n v="0"/>
    <n v="0"/>
    <n v="0"/>
    <m/>
    <m/>
    <m/>
    <n v="0"/>
    <n v="24570"/>
  </r>
  <r>
    <n v="891411663"/>
    <s v="HOSP SANTA MONICA E.S.E"/>
    <m/>
    <s v="HSM1231057"/>
    <s v="HSM1231057"/>
    <s v="891411663_HSM1231057"/>
    <d v="2022-11-15T00:00:00"/>
    <d v="2022-12-17T00:00:00"/>
    <n v="77100"/>
    <n v="19275"/>
    <s v="Factura aceptada por la IPS"/>
    <x v="1"/>
    <n v="0"/>
    <m/>
    <m/>
    <m/>
    <n v="0"/>
    <n v="0"/>
    <m/>
    <m/>
    <n v="0"/>
    <n v="57825"/>
    <n v="0"/>
    <n v="4800058860"/>
    <d v="2023-02-15T00:00:00"/>
    <n v="27690640"/>
    <s v="Finalizada"/>
    <d v="2022-11-15T00:00:00"/>
    <d v="2022-12-17T00:00:00"/>
    <d v="2022-12-26T00:00:00"/>
    <n v="77100"/>
    <n v="77100"/>
    <n v="57825"/>
    <n v="0"/>
    <n v="19275"/>
    <n v="0"/>
    <n v="19275"/>
    <n v="0"/>
    <n v="0"/>
    <n v="0"/>
    <m/>
    <m/>
    <m/>
    <n v="0"/>
    <n v="57825"/>
  </r>
  <r>
    <n v="891411663"/>
    <s v="HOSP SANTA MONICA E.S.E"/>
    <m/>
    <s v="HSM1231058"/>
    <s v="HSM1231058"/>
    <s v="891411663_HSM1231058"/>
    <d v="2022-11-15T00:00:00"/>
    <d v="2022-12-17T00:00:00"/>
    <n v="51400"/>
    <n v="12850"/>
    <s v="Factura aceptada por la IPS"/>
    <x v="1"/>
    <n v="0"/>
    <m/>
    <m/>
    <m/>
    <n v="0"/>
    <n v="0"/>
    <m/>
    <m/>
    <n v="0"/>
    <n v="38550"/>
    <n v="0"/>
    <n v="4800058860"/>
    <d v="2023-02-15T00:00:00"/>
    <n v="27690640"/>
    <s v="Finalizada"/>
    <d v="2022-11-15T00:00:00"/>
    <d v="2022-12-17T00:00:00"/>
    <d v="2022-12-26T00:00:00"/>
    <n v="51400"/>
    <n v="51400"/>
    <n v="38550"/>
    <n v="0"/>
    <n v="19275"/>
    <n v="0"/>
    <n v="12850"/>
    <n v="0"/>
    <n v="0"/>
    <n v="0"/>
    <m/>
    <m/>
    <m/>
    <n v="0"/>
    <n v="38550"/>
  </r>
  <r>
    <n v="891411663"/>
    <s v="HOSP SANTA MONICA E.S.E"/>
    <m/>
    <s v="HSM1231389"/>
    <s v="HSM1231389"/>
    <s v="891411663_HSM1231389"/>
    <d v="2022-11-16T00:00:00"/>
    <d v="2022-12-17T00:00:00"/>
    <n v="51400"/>
    <n v="12850"/>
    <s v="Factura aceptada por la IPS"/>
    <x v="1"/>
    <n v="0"/>
    <m/>
    <m/>
    <m/>
    <n v="0"/>
    <n v="0"/>
    <m/>
    <m/>
    <n v="0"/>
    <n v="38550"/>
    <n v="0"/>
    <n v="4800058860"/>
    <d v="2023-02-15T00:00:00"/>
    <n v="27690640"/>
    <s v="Finalizada"/>
    <d v="2022-11-16T00:00:00"/>
    <d v="2022-12-17T00:00:00"/>
    <d v="2022-12-26T00:00:00"/>
    <n v="51400"/>
    <n v="51400"/>
    <n v="38550"/>
    <n v="0"/>
    <n v="19275"/>
    <n v="0"/>
    <n v="12850"/>
    <n v="0"/>
    <n v="0"/>
    <n v="0"/>
    <m/>
    <m/>
    <m/>
    <n v="0"/>
    <n v="38550"/>
  </r>
  <r>
    <n v="891411663"/>
    <s v="HOSP SANTA MONICA E.S.E"/>
    <m/>
    <s v="HSM1231390"/>
    <s v="HSM1231390"/>
    <s v="891411663_HSM1231390"/>
    <d v="2022-11-16T00:00:00"/>
    <d v="2022-12-17T00:00:00"/>
    <n v="154200"/>
    <n v="38550"/>
    <s v="Factura aceptada por la IPS"/>
    <x v="1"/>
    <n v="0"/>
    <m/>
    <m/>
    <m/>
    <n v="0"/>
    <n v="0"/>
    <m/>
    <m/>
    <n v="0"/>
    <n v="115650"/>
    <n v="0"/>
    <n v="4800058860"/>
    <d v="2023-02-15T00:00:00"/>
    <n v="27690640"/>
    <s v="Finalizada"/>
    <d v="2022-11-16T00:00:00"/>
    <d v="2022-12-17T00:00:00"/>
    <d v="2022-12-26T00:00:00"/>
    <n v="154200"/>
    <n v="154200"/>
    <n v="115650"/>
    <n v="0"/>
    <n v="19275"/>
    <n v="0"/>
    <n v="38550"/>
    <n v="0"/>
    <n v="0"/>
    <n v="0"/>
    <m/>
    <m/>
    <m/>
    <n v="0"/>
    <n v="115650"/>
  </r>
  <r>
    <n v="891411663"/>
    <s v="HOSP SANTA MONICA E.S.E"/>
    <m/>
    <s v="HSM1231391"/>
    <s v="HSM1231391"/>
    <s v="891411663_HSM1231391"/>
    <d v="2022-11-16T00:00:00"/>
    <d v="2022-12-17T00:00:00"/>
    <n v="27300"/>
    <n v="2730"/>
    <s v="Factura aceptada por la IPS"/>
    <x v="1"/>
    <n v="0"/>
    <m/>
    <m/>
    <m/>
    <n v="0"/>
    <n v="0"/>
    <m/>
    <m/>
    <n v="0"/>
    <n v="24570"/>
    <n v="0"/>
    <n v="4800058860"/>
    <d v="2023-02-15T00:00:00"/>
    <n v="27690640"/>
    <s v="Finalizada"/>
    <d v="2022-11-16T00:00:00"/>
    <d v="2022-12-17T00:00:00"/>
    <d v="2022-12-26T00:00:00"/>
    <n v="27300"/>
    <n v="27300"/>
    <n v="24570"/>
    <n v="0"/>
    <n v="24570"/>
    <n v="0"/>
    <n v="2730"/>
    <n v="0"/>
    <n v="0"/>
    <n v="0"/>
    <m/>
    <m/>
    <m/>
    <n v="0"/>
    <n v="24570"/>
  </r>
  <r>
    <n v="891411663"/>
    <s v="HOSP SANTA MONICA E.S.E"/>
    <m/>
    <s v="HSM1231392"/>
    <s v="HSM1231392"/>
    <s v="891411663_HSM1231392"/>
    <d v="2022-11-16T00:00:00"/>
    <d v="2022-12-17T00:00:00"/>
    <n v="54600"/>
    <n v="5460"/>
    <s v="Factura aceptada por la IPS"/>
    <x v="1"/>
    <n v="0"/>
    <m/>
    <m/>
    <m/>
    <n v="0"/>
    <n v="0"/>
    <m/>
    <m/>
    <n v="0"/>
    <n v="49140"/>
    <n v="0"/>
    <n v="4800058860"/>
    <d v="2023-02-15T00:00:00"/>
    <n v="27690640"/>
    <s v="Finalizada"/>
    <d v="2022-11-16T00:00:00"/>
    <d v="2022-12-17T00:00:00"/>
    <d v="2022-12-26T00:00:00"/>
    <n v="54600"/>
    <n v="54600"/>
    <n v="49140"/>
    <n v="0"/>
    <n v="24570"/>
    <n v="0"/>
    <n v="5460"/>
    <n v="0"/>
    <n v="0"/>
    <n v="0"/>
    <m/>
    <m/>
    <m/>
    <n v="0"/>
    <n v="49140"/>
  </r>
  <r>
    <n v="891411663"/>
    <s v="HOSP SANTA MONICA E.S.E"/>
    <m/>
    <s v="HSM1231642"/>
    <s v="HSM1231642"/>
    <s v="891411663_HSM1231642"/>
    <d v="2022-11-17T00:00:00"/>
    <d v="2022-12-17T00:00:00"/>
    <n v="50600"/>
    <n v="12600"/>
    <s v="Factura aceptada por la IPS"/>
    <x v="1"/>
    <n v="0"/>
    <m/>
    <m/>
    <m/>
    <n v="0"/>
    <n v="0"/>
    <m/>
    <m/>
    <n v="0"/>
    <n v="38000"/>
    <n v="0"/>
    <n v="4800058860"/>
    <d v="2023-02-15T00:00:00"/>
    <n v="27690640"/>
    <s v="Finalizada"/>
    <d v="2022-11-17T00:00:00"/>
    <d v="2022-12-17T00:00:00"/>
    <d v="2022-12-26T00:00:00"/>
    <n v="50600"/>
    <n v="50600"/>
    <n v="38000"/>
    <n v="0"/>
    <n v="38000"/>
    <n v="0"/>
    <n v="12600"/>
    <n v="0"/>
    <n v="0"/>
    <n v="0"/>
    <m/>
    <m/>
    <m/>
    <n v="0"/>
    <n v="38000"/>
  </r>
  <r>
    <n v="891411663"/>
    <s v="HOSP SANTA MONICA E.S.E"/>
    <m/>
    <s v="HSM1232277"/>
    <s v="HSM1232277"/>
    <s v="891411663_HSM1232277"/>
    <d v="2022-11-22T00:00:00"/>
    <d v="2022-12-17T00:00:00"/>
    <n v="61000"/>
    <n v="15250"/>
    <s v="Factura aceptada por la IPS"/>
    <x v="1"/>
    <n v="0"/>
    <m/>
    <m/>
    <m/>
    <n v="0"/>
    <n v="0"/>
    <m/>
    <m/>
    <n v="0"/>
    <n v="45750"/>
    <n v="0"/>
    <n v="4800058860"/>
    <d v="2023-02-15T00:00:00"/>
    <n v="27690640"/>
    <s v="Finalizada"/>
    <d v="2022-11-22T00:00:00"/>
    <d v="2022-12-17T00:00:00"/>
    <d v="2022-12-26T00:00:00"/>
    <n v="61000"/>
    <n v="61000"/>
    <n v="45750"/>
    <n v="0"/>
    <n v="45750"/>
    <n v="0"/>
    <n v="15250"/>
    <n v="0"/>
    <n v="0"/>
    <n v="0"/>
    <m/>
    <m/>
    <m/>
    <n v="0"/>
    <n v="45750"/>
  </r>
  <r>
    <n v="891411663"/>
    <s v="HOSP SANTA MONICA E.S.E"/>
    <m/>
    <s v="HSM1232278"/>
    <s v="HSM1232278"/>
    <s v="891411663_HSM1232278"/>
    <d v="2022-11-22T00:00:00"/>
    <d v="2022-12-17T00:00:00"/>
    <n v="175700"/>
    <n v="43949"/>
    <s v="Factura aceptada por la IPS"/>
    <x v="1"/>
    <n v="0"/>
    <m/>
    <m/>
    <m/>
    <n v="0"/>
    <n v="0"/>
    <m/>
    <m/>
    <n v="0"/>
    <n v="131751"/>
    <n v="0"/>
    <n v="4800058860"/>
    <d v="2023-02-15T00:00:00"/>
    <n v="27690640"/>
    <s v="Finalizada"/>
    <d v="2022-11-22T00:00:00"/>
    <d v="2022-12-17T00:00:00"/>
    <d v="2022-12-26T00:00:00"/>
    <n v="175700"/>
    <n v="175700"/>
    <n v="131751"/>
    <n v="0"/>
    <n v="131751"/>
    <n v="0"/>
    <n v="43949"/>
    <n v="0"/>
    <n v="0"/>
    <n v="0"/>
    <m/>
    <m/>
    <m/>
    <n v="0"/>
    <n v="131751"/>
  </r>
  <r>
    <n v="891411663"/>
    <s v="HOSP SANTA MONICA E.S.E"/>
    <m/>
    <s v="HSM1232311"/>
    <s v="HSM1232311"/>
    <s v="891411663_HSM1232311"/>
    <d v="2022-11-22T00:00:00"/>
    <d v="2022-12-17T00:00:00"/>
    <n v="89600"/>
    <n v="22350"/>
    <s v="Factura aceptada por la IPS"/>
    <x v="1"/>
    <n v="0"/>
    <m/>
    <m/>
    <m/>
    <n v="0"/>
    <n v="0"/>
    <m/>
    <m/>
    <n v="0"/>
    <n v="67250"/>
    <n v="0"/>
    <n v="4800058860"/>
    <d v="2023-02-15T00:00:00"/>
    <n v="27690640"/>
    <s v="Finalizada"/>
    <d v="2022-11-22T00:00:00"/>
    <d v="2022-12-17T00:00:00"/>
    <d v="2022-12-26T00:00:00"/>
    <n v="89600"/>
    <n v="89600"/>
    <n v="67250"/>
    <n v="0"/>
    <n v="45500"/>
    <n v="0"/>
    <n v="22350"/>
    <n v="0"/>
    <n v="0"/>
    <n v="0"/>
    <m/>
    <m/>
    <m/>
    <n v="0"/>
    <n v="67250"/>
  </r>
  <r>
    <n v="891411663"/>
    <s v="HOSP SANTA MONICA E.S.E"/>
    <m/>
    <s v="HSM1232338"/>
    <s v="HSM1232338"/>
    <s v="891411663_HSM1232338"/>
    <d v="2022-11-22T00:00:00"/>
    <d v="2022-12-17T00:00:00"/>
    <n v="79600"/>
    <n v="19850"/>
    <s v="Factura aceptada por la IPS"/>
    <x v="1"/>
    <n v="0"/>
    <m/>
    <m/>
    <m/>
    <n v="0"/>
    <n v="0"/>
    <m/>
    <m/>
    <n v="0"/>
    <n v="59750"/>
    <n v="0"/>
    <n v="4800058860"/>
    <d v="2023-02-15T00:00:00"/>
    <n v="27690640"/>
    <s v="Finalizada"/>
    <d v="2022-11-22T00:00:00"/>
    <d v="2022-12-17T00:00:00"/>
    <d v="2022-12-26T00:00:00"/>
    <n v="79600"/>
    <n v="79600"/>
    <n v="59750"/>
    <n v="0"/>
    <n v="59750"/>
    <n v="0"/>
    <n v="19850"/>
    <n v="0"/>
    <n v="0"/>
    <n v="0"/>
    <m/>
    <m/>
    <m/>
    <n v="0"/>
    <n v="59750"/>
  </r>
  <r>
    <n v="891411663"/>
    <s v="HOSP SANTA MONICA E.S.E"/>
    <m/>
    <s v="HSM1232359"/>
    <s v="HSM1232359"/>
    <s v="891411663_HSM1232359"/>
    <d v="2022-11-22T00:00:00"/>
    <d v="2022-12-17T00:00:00"/>
    <n v="178000"/>
    <n v="22550"/>
    <s v="Factura aceptada por la IPS"/>
    <x v="1"/>
    <n v="0"/>
    <m/>
    <m/>
    <m/>
    <n v="0"/>
    <n v="0"/>
    <m/>
    <m/>
    <n v="0"/>
    <n v="155450"/>
    <n v="0"/>
    <n v="4800058860"/>
    <d v="2023-02-15T00:00:00"/>
    <n v="27690640"/>
    <s v="Finalizada"/>
    <d v="2022-11-22T00:00:00"/>
    <d v="2022-12-17T00:00:00"/>
    <d v="2022-12-26T00:00:00"/>
    <n v="178000"/>
    <n v="178000"/>
    <n v="155450"/>
    <n v="0"/>
    <n v="283502"/>
    <n v="0"/>
    <n v="22550"/>
    <n v="0"/>
    <n v="0"/>
    <n v="0"/>
    <m/>
    <m/>
    <m/>
    <n v="0"/>
    <n v="155450"/>
  </r>
  <r>
    <n v="891411663"/>
    <s v="HOSP SANTA MONICA E.S.E"/>
    <m/>
    <s v="HSM1232361"/>
    <s v="HSM1232361"/>
    <s v="891411663_HSM1232361"/>
    <d v="2022-11-22T00:00:00"/>
    <d v="2022-12-17T00:00:00"/>
    <n v="169600"/>
    <n v="42350"/>
    <s v="Factura aceptada por la IPS"/>
    <x v="1"/>
    <n v="0"/>
    <m/>
    <m/>
    <m/>
    <n v="0"/>
    <n v="0"/>
    <m/>
    <m/>
    <n v="0"/>
    <n v="127250"/>
    <n v="0"/>
    <n v="4800058860"/>
    <d v="2023-02-15T00:00:00"/>
    <n v="27690640"/>
    <s v="Finalizada"/>
    <d v="2022-11-22T00:00:00"/>
    <d v="2022-12-17T00:00:00"/>
    <d v="2022-12-26T00:00:00"/>
    <n v="169600"/>
    <n v="169600"/>
    <n v="127250"/>
    <n v="0"/>
    <n v="105500"/>
    <n v="0"/>
    <n v="42350"/>
    <n v="0"/>
    <n v="0"/>
    <n v="0"/>
    <m/>
    <m/>
    <m/>
    <n v="0"/>
    <n v="127250"/>
  </r>
  <r>
    <n v="891411663"/>
    <s v="HOSP SANTA MONICA E.S.E"/>
    <m/>
    <s v="HSM1232362"/>
    <s v="HSM1232362"/>
    <s v="891411663_HSM1232362"/>
    <d v="2022-11-22T00:00:00"/>
    <d v="2022-12-17T00:00:00"/>
    <n v="111600"/>
    <n v="27850"/>
    <s v="Factura aceptada por la IPS"/>
    <x v="1"/>
    <n v="0"/>
    <m/>
    <m/>
    <m/>
    <n v="0"/>
    <n v="0"/>
    <m/>
    <m/>
    <n v="0"/>
    <n v="83750"/>
    <n v="0"/>
    <n v="4800058860"/>
    <d v="2023-02-15T00:00:00"/>
    <n v="27690640"/>
    <s v="Finalizada"/>
    <d v="2022-11-22T00:00:00"/>
    <d v="2022-12-17T00:00:00"/>
    <d v="2022-12-26T00:00:00"/>
    <n v="111600"/>
    <n v="111600"/>
    <n v="83750"/>
    <n v="0"/>
    <n v="83750"/>
    <n v="0"/>
    <n v="27850"/>
    <n v="0"/>
    <n v="0"/>
    <n v="0"/>
    <m/>
    <m/>
    <m/>
    <n v="0"/>
    <n v="83750"/>
  </r>
  <r>
    <n v="891411663"/>
    <s v="HOSP SANTA MONICA E.S.E"/>
    <m/>
    <s v="HSM1232364"/>
    <s v="HSM1232364"/>
    <s v="891411663_HSM1232364"/>
    <d v="2022-11-22T00:00:00"/>
    <d v="2022-12-17T00:00:00"/>
    <n v="25700"/>
    <n v="6425"/>
    <s v="Factura aceptada por la IPS"/>
    <x v="1"/>
    <n v="0"/>
    <m/>
    <m/>
    <m/>
    <n v="0"/>
    <n v="0"/>
    <m/>
    <m/>
    <n v="0"/>
    <n v="19275"/>
    <n v="0"/>
    <n v="4800058860"/>
    <d v="2023-02-15T00:00:00"/>
    <n v="27690640"/>
    <s v="Finalizada"/>
    <d v="2022-11-22T00:00:00"/>
    <d v="2022-12-17T00:00:00"/>
    <d v="2022-12-26T00:00:00"/>
    <n v="25700"/>
    <n v="25700"/>
    <n v="19275"/>
    <n v="0"/>
    <n v="19275"/>
    <n v="0"/>
    <n v="6425"/>
    <n v="0"/>
    <n v="0"/>
    <n v="0"/>
    <m/>
    <m/>
    <m/>
    <n v="0"/>
    <n v="19275"/>
  </r>
  <r>
    <n v="891411663"/>
    <s v="HOSP SANTA MONICA E.S.E"/>
    <m/>
    <s v="HSM1232372"/>
    <s v="HSM1232372"/>
    <s v="891411663_HSM1232372"/>
    <d v="2022-11-22T00:00:00"/>
    <d v="2022-12-17T00:00:00"/>
    <n v="138300"/>
    <n v="12600"/>
    <s v="Factura aceptada por la IPS"/>
    <x v="1"/>
    <n v="0"/>
    <m/>
    <m/>
    <m/>
    <n v="0"/>
    <n v="0"/>
    <m/>
    <m/>
    <n v="0"/>
    <n v="125700"/>
    <n v="0"/>
    <n v="4800058860"/>
    <d v="2023-02-15T00:00:00"/>
    <n v="27690640"/>
    <s v="Finalizada"/>
    <d v="2022-11-22T00:00:00"/>
    <d v="2022-12-17T00:00:00"/>
    <d v="2022-12-26T00:00:00"/>
    <n v="138300"/>
    <n v="138300"/>
    <n v="125700"/>
    <n v="0"/>
    <n v="253752"/>
    <n v="0"/>
    <n v="12600"/>
    <n v="0"/>
    <n v="0"/>
    <n v="0"/>
    <m/>
    <m/>
    <m/>
    <n v="0"/>
    <n v="125700"/>
  </r>
  <r>
    <n v="891411663"/>
    <s v="HOSP SANTA MONICA E.S.E"/>
    <m/>
    <s v="HSM1232398"/>
    <s v="HSM1232398"/>
    <s v="891411663_HSM1232398"/>
    <d v="2022-11-22T00:00:00"/>
    <d v="2022-12-17T00:00:00"/>
    <n v="133300"/>
    <n v="33300"/>
    <s v="Factura aceptada por la IPS"/>
    <x v="1"/>
    <n v="0"/>
    <m/>
    <m/>
    <m/>
    <n v="0"/>
    <n v="0"/>
    <m/>
    <m/>
    <n v="0"/>
    <n v="100000"/>
    <n v="0"/>
    <n v="4800058860"/>
    <d v="2023-02-15T00:00:00"/>
    <n v="27690640"/>
    <s v="Finalizada"/>
    <d v="2022-11-22T00:00:00"/>
    <d v="2022-12-17T00:00:00"/>
    <d v="2022-12-26T00:00:00"/>
    <n v="133300"/>
    <n v="133300"/>
    <n v="100000"/>
    <n v="0"/>
    <n v="100000"/>
    <n v="0"/>
    <n v="33300"/>
    <n v="0"/>
    <n v="0"/>
    <n v="0"/>
    <m/>
    <m/>
    <m/>
    <n v="0"/>
    <n v="100000"/>
  </r>
  <r>
    <n v="891411663"/>
    <s v="HOSP SANTA MONICA E.S.E"/>
    <m/>
    <s v="HSM1232408"/>
    <s v="HSM1232408"/>
    <s v="891411663_HSM1232408"/>
    <d v="2022-11-22T00:00:00"/>
    <d v="2022-12-17T00:00:00"/>
    <n v="79600"/>
    <n v="19850"/>
    <s v="Factura aceptada por la IPS"/>
    <x v="1"/>
    <n v="0"/>
    <m/>
    <m/>
    <m/>
    <n v="0"/>
    <n v="0"/>
    <m/>
    <m/>
    <n v="0"/>
    <n v="59750"/>
    <n v="0"/>
    <n v="4800058860"/>
    <d v="2023-02-15T00:00:00"/>
    <n v="27690640"/>
    <s v="Finalizada"/>
    <d v="2022-11-22T00:00:00"/>
    <d v="2022-12-17T00:00:00"/>
    <d v="2022-12-26T00:00:00"/>
    <n v="79600"/>
    <n v="79600"/>
    <n v="59750"/>
    <n v="0"/>
    <n v="59750"/>
    <n v="0"/>
    <n v="19850"/>
    <n v="0"/>
    <n v="0"/>
    <n v="0"/>
    <m/>
    <m/>
    <m/>
    <n v="0"/>
    <n v="59750"/>
  </r>
  <r>
    <n v="891411663"/>
    <s v="HOSP SANTA MONICA E.S.E"/>
    <m/>
    <s v="HSM1232420"/>
    <s v="HSM1232420"/>
    <s v="891411663_HSM1232420"/>
    <d v="2022-11-22T00:00:00"/>
    <d v="2022-12-17T00:00:00"/>
    <n v="152000"/>
    <n v="37999"/>
    <s v="Factura aceptada por la IPS"/>
    <x v="1"/>
    <n v="0"/>
    <m/>
    <m/>
    <m/>
    <n v="0"/>
    <n v="0"/>
    <m/>
    <m/>
    <n v="0"/>
    <n v="114001"/>
    <n v="0"/>
    <n v="4800058860"/>
    <d v="2023-02-15T00:00:00"/>
    <n v="27690640"/>
    <s v="Finalizada"/>
    <d v="2022-11-22T00:00:00"/>
    <d v="2022-12-17T00:00:00"/>
    <d v="2022-12-26T00:00:00"/>
    <n v="152000"/>
    <n v="152000"/>
    <n v="114001"/>
    <n v="0"/>
    <n v="114001"/>
    <n v="0"/>
    <n v="37999"/>
    <n v="0"/>
    <n v="0"/>
    <n v="0"/>
    <m/>
    <m/>
    <m/>
    <n v="0"/>
    <n v="114001"/>
  </r>
  <r>
    <n v="891411663"/>
    <s v="HOSP SANTA MONICA E.S.E"/>
    <m/>
    <s v="HSM1233767"/>
    <s v="HSM1233767"/>
    <s v="891411663_HSM1233767"/>
    <d v="2022-11-26T00:00:00"/>
    <d v="2022-12-17T00:00:00"/>
    <n v="50600"/>
    <n v="12600"/>
    <s v="Factura aceptada por la IPS"/>
    <x v="1"/>
    <n v="0"/>
    <m/>
    <m/>
    <m/>
    <n v="0"/>
    <n v="0"/>
    <m/>
    <m/>
    <n v="0"/>
    <n v="38000"/>
    <n v="0"/>
    <n v="4800058860"/>
    <d v="2023-02-15T00:00:00"/>
    <n v="27690640"/>
    <s v="Finalizada"/>
    <d v="2022-11-26T00:00:00"/>
    <d v="2022-12-17T00:00:00"/>
    <d v="2022-12-26T00:00:00"/>
    <n v="50600"/>
    <n v="50600"/>
    <n v="38000"/>
    <n v="0"/>
    <n v="38000"/>
    <n v="0"/>
    <n v="12600"/>
    <n v="0"/>
    <n v="0"/>
    <n v="0"/>
    <m/>
    <m/>
    <m/>
    <n v="0"/>
    <n v="38000"/>
  </r>
  <r>
    <n v="891411663"/>
    <s v="HOSP SANTA MONICA E.S.E"/>
    <m/>
    <s v="HSM1233783"/>
    <s v="HSM1233783"/>
    <s v="891411663_HSM1233783"/>
    <d v="2022-11-26T00:00:00"/>
    <d v="2022-12-17T00:00:00"/>
    <n v="152000"/>
    <n v="37999"/>
    <s v="Factura aceptada por la IPS"/>
    <x v="1"/>
    <n v="0"/>
    <m/>
    <m/>
    <m/>
    <n v="0"/>
    <n v="0"/>
    <m/>
    <m/>
    <n v="0"/>
    <n v="114001"/>
    <n v="0"/>
    <n v="4800058860"/>
    <d v="2023-02-15T00:00:00"/>
    <n v="27690640"/>
    <s v="Finalizada"/>
    <d v="2022-11-26T00:00:00"/>
    <d v="2022-12-17T00:00:00"/>
    <d v="2022-12-26T00:00:00"/>
    <n v="152000"/>
    <n v="152000"/>
    <n v="114001"/>
    <n v="0"/>
    <n v="114001"/>
    <n v="0"/>
    <n v="37999"/>
    <n v="0"/>
    <n v="0"/>
    <n v="0"/>
    <m/>
    <m/>
    <m/>
    <n v="0"/>
    <n v="114001"/>
  </r>
  <r>
    <n v="891411663"/>
    <s v="HOSP SANTA MONICA E.S.E"/>
    <m/>
    <s v="HSM1233794"/>
    <s v="HSM1233794"/>
    <s v="891411663_HSM1233794"/>
    <d v="2022-11-26T00:00:00"/>
    <d v="2022-12-17T00:00:00"/>
    <n v="50600"/>
    <n v="12600"/>
    <s v="Factura aceptada por la IPS"/>
    <x v="1"/>
    <n v="0"/>
    <m/>
    <m/>
    <m/>
    <n v="0"/>
    <n v="0"/>
    <m/>
    <m/>
    <n v="0"/>
    <n v="38000"/>
    <n v="0"/>
    <n v="4800058860"/>
    <d v="2023-02-15T00:00:00"/>
    <n v="27690640"/>
    <s v="Finalizada"/>
    <d v="2022-11-26T00:00:00"/>
    <d v="2022-12-17T00:00:00"/>
    <d v="2022-12-26T00:00:00"/>
    <n v="50600"/>
    <n v="50600"/>
    <n v="38000"/>
    <n v="0"/>
    <n v="38000"/>
    <n v="0"/>
    <n v="12600"/>
    <n v="0"/>
    <n v="0"/>
    <n v="0"/>
    <m/>
    <m/>
    <m/>
    <n v="0"/>
    <n v="38000"/>
  </r>
  <r>
    <n v="891411663"/>
    <s v="HOSP SANTA MONICA E.S.E"/>
    <m/>
    <s v="HSM1233802"/>
    <s v="HSM1233802"/>
    <s v="891411663_HSM1233802"/>
    <d v="2022-11-26T00:00:00"/>
    <d v="2022-12-17T00:00:00"/>
    <n v="137000"/>
    <n v="34250"/>
    <s v="Factura aceptada por la IPS"/>
    <x v="1"/>
    <n v="0"/>
    <m/>
    <m/>
    <m/>
    <n v="0"/>
    <n v="0"/>
    <m/>
    <m/>
    <n v="0"/>
    <n v="102750"/>
    <n v="0"/>
    <n v="4800058860"/>
    <d v="2023-02-15T00:00:00"/>
    <n v="27690640"/>
    <s v="Finalizada"/>
    <d v="2022-11-26T00:00:00"/>
    <d v="2022-12-17T00:00:00"/>
    <d v="2022-12-26T00:00:00"/>
    <n v="137000"/>
    <n v="137000"/>
    <n v="102750"/>
    <n v="0"/>
    <n v="102750"/>
    <n v="0"/>
    <n v="34250"/>
    <n v="0"/>
    <n v="0"/>
    <n v="0"/>
    <m/>
    <m/>
    <m/>
    <n v="0"/>
    <n v="102750"/>
  </r>
  <r>
    <n v="891411663"/>
    <s v="HOSP SANTA MONICA E.S.E"/>
    <m/>
    <s v="HSM1233825"/>
    <s v="HSM1233825"/>
    <s v="891411663_HSM1233825"/>
    <d v="2022-11-26T00:00:00"/>
    <d v="2022-12-17T00:00:00"/>
    <n v="27300"/>
    <n v="2730"/>
    <s v="Factura aceptada por la IPS"/>
    <x v="1"/>
    <n v="0"/>
    <m/>
    <m/>
    <m/>
    <n v="0"/>
    <n v="0"/>
    <m/>
    <m/>
    <n v="0"/>
    <n v="24570"/>
    <n v="0"/>
    <n v="4800058860"/>
    <d v="2023-02-15T00:00:00"/>
    <n v="27690640"/>
    <s v="Finalizada"/>
    <d v="2022-11-26T00:00:00"/>
    <d v="2022-12-17T00:00:00"/>
    <d v="2022-12-26T00:00:00"/>
    <n v="27300"/>
    <n v="27300"/>
    <n v="24570"/>
    <n v="0"/>
    <n v="24570"/>
    <n v="0"/>
    <n v="2730"/>
    <n v="0"/>
    <n v="0"/>
    <n v="0"/>
    <m/>
    <m/>
    <m/>
    <n v="0"/>
    <n v="24570"/>
  </r>
  <r>
    <n v="891411663"/>
    <s v="HOSP SANTA MONICA E.S.E"/>
    <m/>
    <s v="HSM1233833"/>
    <s v="HSM1233833"/>
    <s v="891411663_HSM1233833"/>
    <d v="2022-11-26T00:00:00"/>
    <d v="2022-12-17T00:00:00"/>
    <n v="34900"/>
    <n v="8650"/>
    <s v="Factura aceptada por la IPS"/>
    <x v="1"/>
    <n v="0"/>
    <m/>
    <m/>
    <m/>
    <n v="0"/>
    <n v="0"/>
    <m/>
    <m/>
    <n v="0"/>
    <n v="26250"/>
    <n v="0"/>
    <n v="4800058860"/>
    <d v="2023-02-15T00:00:00"/>
    <n v="27690640"/>
    <s v="Finalizada"/>
    <d v="2022-11-26T00:00:00"/>
    <d v="2022-12-17T00:00:00"/>
    <d v="2022-12-26T00:00:00"/>
    <n v="34900"/>
    <n v="34900"/>
    <n v="26250"/>
    <n v="0"/>
    <n v="26250"/>
    <n v="0"/>
    <n v="8650"/>
    <n v="0"/>
    <n v="0"/>
    <n v="0"/>
    <m/>
    <m/>
    <m/>
    <n v="0"/>
    <n v="26250"/>
  </r>
  <r>
    <n v="891411663"/>
    <s v="HOSP SANTA MONICA E.S.E"/>
    <m/>
    <s v="HSM1233847"/>
    <s v="HSM1233847"/>
    <s v="891411663_HSM1233847"/>
    <d v="2022-11-26T00:00:00"/>
    <d v="2022-12-17T00:00:00"/>
    <n v="25700"/>
    <n v="6425"/>
    <s v="Factura aceptada por la IPS"/>
    <x v="1"/>
    <n v="0"/>
    <m/>
    <m/>
    <m/>
    <n v="0"/>
    <n v="0"/>
    <m/>
    <m/>
    <n v="0"/>
    <n v="19275"/>
    <n v="0"/>
    <n v="4800058860"/>
    <d v="2023-02-15T00:00:00"/>
    <n v="27690640"/>
    <s v="Finalizada"/>
    <d v="2022-11-26T00:00:00"/>
    <d v="2022-12-17T00:00:00"/>
    <d v="2022-12-26T00:00:00"/>
    <n v="25700"/>
    <n v="25700"/>
    <n v="19275"/>
    <n v="0"/>
    <n v="19275"/>
    <n v="0"/>
    <n v="6425"/>
    <n v="0"/>
    <n v="0"/>
    <n v="0"/>
    <m/>
    <m/>
    <m/>
    <n v="0"/>
    <n v="19275"/>
  </r>
  <r>
    <n v="891411663"/>
    <s v="HOSP SANTA MONICA E.S.E"/>
    <m/>
    <s v="HSM1233851"/>
    <s v="HSM1233851"/>
    <s v="891411663_HSM1233851"/>
    <d v="2022-11-26T00:00:00"/>
    <d v="2022-12-17T00:00:00"/>
    <n v="25700"/>
    <n v="6425"/>
    <s v="Factura aceptada por la IPS"/>
    <x v="1"/>
    <n v="0"/>
    <m/>
    <m/>
    <m/>
    <n v="0"/>
    <n v="0"/>
    <m/>
    <m/>
    <n v="0"/>
    <n v="19275"/>
    <n v="0"/>
    <n v="4800058860"/>
    <d v="2023-02-15T00:00:00"/>
    <n v="27690640"/>
    <s v="Finalizada"/>
    <d v="2022-11-26T00:00:00"/>
    <d v="2022-12-17T00:00:00"/>
    <d v="2022-12-26T00:00:00"/>
    <n v="25700"/>
    <n v="25700"/>
    <n v="19275"/>
    <n v="0"/>
    <n v="19275"/>
    <n v="0"/>
    <n v="6425"/>
    <n v="0"/>
    <n v="0"/>
    <n v="0"/>
    <m/>
    <m/>
    <m/>
    <n v="0"/>
    <n v="19275"/>
  </r>
  <r>
    <n v="891411663"/>
    <s v="HOSP SANTA MONICA E.S.E"/>
    <m/>
    <s v="HSM1233853"/>
    <s v="HSM1233853"/>
    <s v="891411663_HSM1233853"/>
    <d v="2022-11-26T00:00:00"/>
    <d v="2022-12-17T00:00:00"/>
    <n v="51400"/>
    <n v="12850"/>
    <s v="Factura aceptada por la IPS"/>
    <x v="1"/>
    <n v="0"/>
    <m/>
    <m/>
    <m/>
    <n v="0"/>
    <n v="0"/>
    <m/>
    <m/>
    <n v="0"/>
    <n v="38550"/>
    <n v="0"/>
    <n v="4800058860"/>
    <d v="2023-02-15T00:00:00"/>
    <n v="27690640"/>
    <s v="Finalizada"/>
    <d v="2022-11-26T00:00:00"/>
    <d v="2022-12-17T00:00:00"/>
    <d v="2022-12-26T00:00:00"/>
    <n v="51400"/>
    <n v="51400"/>
    <n v="38550"/>
    <n v="0"/>
    <n v="19275"/>
    <n v="0"/>
    <n v="12850"/>
    <n v="0"/>
    <n v="0"/>
    <n v="0"/>
    <m/>
    <m/>
    <m/>
    <n v="0"/>
    <n v="38550"/>
  </r>
  <r>
    <n v="891411663"/>
    <s v="HOSP SANTA MONICA E.S.E"/>
    <m/>
    <s v="HSM1233854"/>
    <s v="HSM1233854"/>
    <s v="891411663_HSM1233854"/>
    <d v="2022-11-26T00:00:00"/>
    <d v="2022-12-17T00:00:00"/>
    <n v="25700"/>
    <n v="6425"/>
    <s v="Factura aceptada por la IPS"/>
    <x v="1"/>
    <n v="0"/>
    <m/>
    <m/>
    <m/>
    <n v="0"/>
    <n v="0"/>
    <m/>
    <m/>
    <n v="0"/>
    <n v="19275"/>
    <n v="0"/>
    <n v="4800058860"/>
    <d v="2023-02-15T00:00:00"/>
    <n v="27690640"/>
    <s v="Finalizada"/>
    <d v="2022-11-26T00:00:00"/>
    <d v="2022-12-17T00:00:00"/>
    <d v="2022-12-26T00:00:00"/>
    <n v="25700"/>
    <n v="25700"/>
    <n v="19275"/>
    <n v="0"/>
    <n v="19275"/>
    <n v="0"/>
    <n v="6425"/>
    <n v="0"/>
    <n v="0"/>
    <n v="0"/>
    <m/>
    <m/>
    <m/>
    <n v="0"/>
    <n v="19275"/>
  </r>
  <r>
    <n v="891411663"/>
    <s v="HOSP SANTA MONICA E.S.E"/>
    <m/>
    <s v="HSM1233855"/>
    <s v="HSM1233855"/>
    <s v="891411663_HSM1233855"/>
    <d v="2022-11-26T00:00:00"/>
    <d v="2022-12-17T00:00:00"/>
    <n v="25700"/>
    <n v="6425"/>
    <s v="Factura aceptada por la IPS"/>
    <x v="1"/>
    <n v="0"/>
    <m/>
    <m/>
    <m/>
    <n v="0"/>
    <n v="0"/>
    <m/>
    <m/>
    <n v="0"/>
    <n v="19275"/>
    <n v="0"/>
    <n v="4800058860"/>
    <d v="2023-02-15T00:00:00"/>
    <n v="27690640"/>
    <s v="Finalizada"/>
    <d v="2022-11-26T00:00:00"/>
    <d v="2022-12-17T00:00:00"/>
    <d v="2022-12-26T00:00:00"/>
    <n v="25700"/>
    <n v="25700"/>
    <n v="19275"/>
    <n v="0"/>
    <n v="19275"/>
    <n v="0"/>
    <n v="6425"/>
    <n v="0"/>
    <n v="0"/>
    <n v="0"/>
    <m/>
    <m/>
    <m/>
    <n v="0"/>
    <n v="19275"/>
  </r>
  <r>
    <n v="891411663"/>
    <s v="HOSP SANTA MONICA E.S.E"/>
    <m/>
    <s v="HSM1235620"/>
    <s v="HSM1235620"/>
    <s v="891411663_HSM1235620"/>
    <d v="2022-11-30T00:00:00"/>
    <d v="2022-12-17T00:00:00"/>
    <n v="186900"/>
    <n v="46649"/>
    <s v="Factura aceptada por la IPS"/>
    <x v="1"/>
    <n v="0"/>
    <m/>
    <m/>
    <m/>
    <n v="0"/>
    <n v="0"/>
    <m/>
    <m/>
    <n v="0"/>
    <n v="140251"/>
    <n v="0"/>
    <n v="4800058860"/>
    <d v="2023-02-15T00:00:00"/>
    <n v="27690640"/>
    <s v="Finalizada"/>
    <d v="2022-11-30T00:00:00"/>
    <d v="2022-12-17T00:00:00"/>
    <d v="2022-12-26T00:00:00"/>
    <n v="186900"/>
    <n v="186900"/>
    <n v="140251"/>
    <n v="0"/>
    <n v="140252"/>
    <n v="0"/>
    <n v="46649"/>
    <n v="0"/>
    <n v="0"/>
    <n v="0"/>
    <m/>
    <m/>
    <m/>
    <n v="0"/>
    <n v="140251"/>
  </r>
  <r>
    <n v="891411663"/>
    <s v="HOSP SANTA MONICA E.S.E"/>
    <m/>
    <s v="HSM1235633"/>
    <s v="HSM1235633"/>
    <s v="891411663_HSM1235633"/>
    <d v="2022-11-30T00:00:00"/>
    <d v="2022-12-17T00:00:00"/>
    <n v="79600"/>
    <n v="12700"/>
    <s v="Factura aceptada por la IPS"/>
    <x v="1"/>
    <n v="0"/>
    <m/>
    <m/>
    <m/>
    <n v="0"/>
    <n v="0"/>
    <m/>
    <m/>
    <n v="0"/>
    <n v="66900"/>
    <n v="0"/>
    <n v="4800058860"/>
    <d v="2023-02-15T00:00:00"/>
    <n v="27690640"/>
    <s v="Finalizada"/>
    <d v="2022-11-30T00:00:00"/>
    <d v="2022-12-17T00:00:00"/>
    <d v="2022-12-26T00:00:00"/>
    <n v="79600"/>
    <n v="79600"/>
    <n v="66900"/>
    <n v="0"/>
    <n v="59750"/>
    <n v="0"/>
    <n v="12700"/>
    <n v="0"/>
    <n v="0"/>
    <n v="0"/>
    <m/>
    <m/>
    <m/>
    <n v="0"/>
    <n v="66900"/>
  </r>
  <r>
    <n v="891411663"/>
    <s v="HOSP SANTA MONICA E.S.E"/>
    <m/>
    <s v="HSM1235641"/>
    <s v="HSM1235641"/>
    <s v="891411663_HSM1235641"/>
    <d v="2022-11-30T00:00:00"/>
    <d v="2022-12-17T00:00:00"/>
    <n v="138300"/>
    <n v="12600"/>
    <s v="Factura aceptada por la IPS"/>
    <x v="1"/>
    <n v="0"/>
    <m/>
    <m/>
    <m/>
    <n v="0"/>
    <n v="0"/>
    <m/>
    <m/>
    <n v="0"/>
    <n v="125700"/>
    <n v="0"/>
    <n v="4800058860"/>
    <d v="2023-02-15T00:00:00"/>
    <n v="27690640"/>
    <s v="Finalizada"/>
    <d v="2022-11-30T00:00:00"/>
    <d v="2022-12-17T00:00:00"/>
    <d v="2022-12-26T00:00:00"/>
    <n v="138300"/>
    <n v="138300"/>
    <n v="125700"/>
    <n v="0"/>
    <n v="253752"/>
    <n v="0"/>
    <n v="12600"/>
    <n v="0"/>
    <n v="0"/>
    <n v="0"/>
    <m/>
    <m/>
    <m/>
    <n v="0"/>
    <n v="125700"/>
  </r>
  <r>
    <n v="891411663"/>
    <s v="HOSP SANTA MONICA E.S.E"/>
    <m/>
    <s v="HSM1235653"/>
    <s v="HSM1235653"/>
    <s v="891411663_HSM1235653"/>
    <d v="2022-11-30T00:00:00"/>
    <d v="2022-12-17T00:00:00"/>
    <n v="133300"/>
    <n v="33300"/>
    <s v="Factura aceptada por la IPS"/>
    <x v="1"/>
    <n v="0"/>
    <m/>
    <m/>
    <m/>
    <n v="0"/>
    <n v="0"/>
    <m/>
    <m/>
    <n v="0"/>
    <n v="100000"/>
    <n v="0"/>
    <n v="4800058860"/>
    <d v="2023-02-15T00:00:00"/>
    <n v="27690640"/>
    <s v="Finalizada"/>
    <d v="2022-11-30T00:00:00"/>
    <d v="2022-12-17T00:00:00"/>
    <d v="2022-12-26T00:00:00"/>
    <n v="133300"/>
    <n v="133300"/>
    <n v="100000"/>
    <n v="0"/>
    <n v="100000"/>
    <n v="0"/>
    <n v="33300"/>
    <n v="0"/>
    <n v="0"/>
    <n v="0"/>
    <m/>
    <m/>
    <m/>
    <n v="0"/>
    <n v="100000"/>
  </r>
  <r>
    <n v="891411663"/>
    <s v="HOSP SANTA MONICA E.S.E"/>
    <m/>
    <s v="HSM1235656"/>
    <s v="HSM1235656"/>
    <s v="891411663_HSM1235656"/>
    <d v="2022-11-30T00:00:00"/>
    <d v="2022-12-17T00:00:00"/>
    <n v="27300"/>
    <n v="2730"/>
    <s v="Factura aceptada por la IPS"/>
    <x v="1"/>
    <n v="0"/>
    <m/>
    <m/>
    <m/>
    <n v="0"/>
    <n v="0"/>
    <m/>
    <m/>
    <n v="0"/>
    <n v="24570"/>
    <n v="0"/>
    <n v="4800058860"/>
    <d v="2023-02-15T00:00:00"/>
    <n v="27690640"/>
    <s v="Finalizada"/>
    <d v="2022-11-30T00:00:00"/>
    <d v="2022-12-17T00:00:00"/>
    <d v="2022-12-26T00:00:00"/>
    <n v="27300"/>
    <n v="27300"/>
    <n v="24570"/>
    <n v="0"/>
    <n v="24570"/>
    <n v="0"/>
    <n v="2730"/>
    <n v="0"/>
    <n v="0"/>
    <n v="0"/>
    <m/>
    <m/>
    <m/>
    <n v="0"/>
    <n v="24570"/>
  </r>
  <r>
    <n v="891411663"/>
    <s v="HOSP SANTA MONICA E.S.E"/>
    <m/>
    <s v="HSM1235658"/>
    <s v="HSM1235658"/>
    <s v="891411663_HSM1235658"/>
    <d v="2022-11-30T00:00:00"/>
    <d v="2022-12-17T00:00:00"/>
    <n v="27300"/>
    <n v="2730"/>
    <s v="Factura aceptada por la IPS"/>
    <x v="1"/>
    <n v="0"/>
    <m/>
    <m/>
    <m/>
    <n v="0"/>
    <n v="0"/>
    <m/>
    <m/>
    <n v="0"/>
    <n v="24570"/>
    <n v="0"/>
    <n v="4800058860"/>
    <d v="2023-02-15T00:00:00"/>
    <n v="27690640"/>
    <s v="Finalizada"/>
    <d v="2022-11-30T00:00:00"/>
    <d v="2022-12-17T00:00:00"/>
    <d v="2022-12-26T00:00:00"/>
    <n v="27300"/>
    <n v="27300"/>
    <n v="24570"/>
    <n v="0"/>
    <n v="24570"/>
    <n v="0"/>
    <n v="2730"/>
    <n v="0"/>
    <n v="0"/>
    <n v="0"/>
    <m/>
    <m/>
    <m/>
    <n v="0"/>
    <n v="24570"/>
  </r>
  <r>
    <n v="891411663"/>
    <s v="HOSP SANTA MONICA E.S.E"/>
    <m/>
    <s v="HSM1235708"/>
    <s v="HSM1235708"/>
    <s v="891411663_HSM1235708"/>
    <d v="2022-11-30T00:00:00"/>
    <d v="2022-12-17T00:00:00"/>
    <n v="58000"/>
    <n v="14500"/>
    <s v="Factura aceptada por la IPS"/>
    <x v="1"/>
    <n v="0"/>
    <m/>
    <m/>
    <m/>
    <n v="0"/>
    <n v="0"/>
    <m/>
    <m/>
    <n v="0"/>
    <n v="43500"/>
    <n v="0"/>
    <n v="4800058860"/>
    <d v="2023-02-15T00:00:00"/>
    <n v="27690640"/>
    <s v="Finalizada"/>
    <d v="2022-11-30T00:00:00"/>
    <d v="2022-12-17T00:00:00"/>
    <d v="2022-12-26T00:00:00"/>
    <n v="58000"/>
    <n v="58000"/>
    <n v="43500"/>
    <n v="0"/>
    <n v="21750"/>
    <n v="0"/>
    <n v="14500"/>
    <n v="0"/>
    <n v="0"/>
    <n v="0"/>
    <m/>
    <m/>
    <m/>
    <n v="0"/>
    <n v="43500"/>
  </r>
  <r>
    <n v="891411663"/>
    <s v="HOSP SANTA MONICA E.S.E"/>
    <m/>
    <s v="HSM1235716"/>
    <s v="HSM1235716"/>
    <s v="891411663_HSM1235716"/>
    <d v="2022-11-30T00:00:00"/>
    <d v="2022-12-17T00:00:00"/>
    <n v="50600"/>
    <n v="12600"/>
    <s v="Factura aceptada por la IPS"/>
    <x v="1"/>
    <n v="0"/>
    <m/>
    <m/>
    <m/>
    <n v="0"/>
    <n v="0"/>
    <m/>
    <m/>
    <n v="0"/>
    <n v="38000"/>
    <n v="0"/>
    <n v="4800058860"/>
    <d v="2023-02-15T00:00:00"/>
    <n v="27690640"/>
    <s v="Finalizada"/>
    <d v="2022-11-30T00:00:00"/>
    <d v="2022-12-17T00:00:00"/>
    <d v="2022-12-26T00:00:00"/>
    <n v="50600"/>
    <n v="50600"/>
    <n v="38000"/>
    <n v="0"/>
    <n v="38000"/>
    <n v="0"/>
    <n v="12600"/>
    <n v="0"/>
    <n v="0"/>
    <n v="0"/>
    <m/>
    <m/>
    <m/>
    <n v="0"/>
    <n v="38000"/>
  </r>
  <r>
    <n v="891411663"/>
    <s v="HOSP SANTA MONICA E.S.E"/>
    <m/>
    <s v="HSM1235719"/>
    <s v="HSM1235719"/>
    <s v="891411663_HSM1235719"/>
    <d v="2022-11-30T00:00:00"/>
    <d v="2022-12-17T00:00:00"/>
    <n v="166000"/>
    <n v="19550"/>
    <s v="Factura aceptada por la IPS"/>
    <x v="1"/>
    <n v="0"/>
    <m/>
    <m/>
    <m/>
    <n v="0"/>
    <n v="0"/>
    <m/>
    <m/>
    <n v="0"/>
    <n v="146450"/>
    <n v="0"/>
    <n v="4800058860"/>
    <d v="2023-02-15T00:00:00"/>
    <n v="27690640"/>
    <s v="Finalizada"/>
    <d v="2022-11-30T00:00:00"/>
    <d v="2022-12-17T00:00:00"/>
    <d v="2022-12-26T00:00:00"/>
    <n v="166000"/>
    <n v="166000"/>
    <n v="146450"/>
    <n v="0"/>
    <n v="252752"/>
    <n v="0"/>
    <n v="19550"/>
    <n v="0"/>
    <n v="0"/>
    <n v="0"/>
    <m/>
    <m/>
    <m/>
    <n v="0"/>
    <n v="146450"/>
  </r>
  <r>
    <n v="891411663"/>
    <s v="HOSP SANTA MONICA E.S.E"/>
    <m/>
    <s v="HSM1235734"/>
    <s v="HSM1235734"/>
    <s v="891411663_HSM1235734"/>
    <d v="2022-11-30T00:00:00"/>
    <d v="2022-12-17T00:00:00"/>
    <n v="157000"/>
    <n v="39250"/>
    <s v="Factura aceptada por la IPS"/>
    <x v="1"/>
    <n v="0"/>
    <m/>
    <m/>
    <m/>
    <n v="0"/>
    <n v="0"/>
    <m/>
    <m/>
    <n v="0"/>
    <n v="117750"/>
    <n v="0"/>
    <n v="4800058860"/>
    <d v="2023-02-15T00:00:00"/>
    <n v="27690640"/>
    <s v="Finalizada"/>
    <d v="2022-11-30T00:00:00"/>
    <d v="2022-12-17T00:00:00"/>
    <d v="2022-12-26T00:00:00"/>
    <n v="157000"/>
    <n v="157000"/>
    <n v="117750"/>
    <n v="0"/>
    <n v="117750"/>
    <n v="0"/>
    <n v="39250"/>
    <n v="0"/>
    <n v="0"/>
    <n v="0"/>
    <m/>
    <m/>
    <m/>
    <n v="0"/>
    <n v="117750"/>
  </r>
  <r>
    <n v="891411663"/>
    <s v="HOSP SANTA MONICA E.S.E"/>
    <m/>
    <s v="HSM1236704"/>
    <s v="HSM1236704"/>
    <s v="891411663_HSM1236704"/>
    <d v="2022-11-30T00:00:00"/>
    <d v="2022-12-17T00:00:00"/>
    <n v="39700"/>
    <n v="9950"/>
    <s v="Factura aceptada por la IPS"/>
    <x v="1"/>
    <n v="0"/>
    <m/>
    <m/>
    <m/>
    <n v="0"/>
    <n v="0"/>
    <m/>
    <m/>
    <n v="0"/>
    <n v="29750"/>
    <n v="0"/>
    <n v="4800058860"/>
    <d v="2023-02-15T00:00:00"/>
    <n v="27690640"/>
    <s v="Finalizada"/>
    <d v="2022-11-30T00:00:00"/>
    <d v="2022-12-17T00:00:00"/>
    <d v="2022-12-26T00:00:00"/>
    <n v="39700"/>
    <n v="39700"/>
    <n v="29750"/>
    <n v="0"/>
    <n v="29750"/>
    <n v="0"/>
    <n v="9950"/>
    <n v="0"/>
    <n v="0"/>
    <n v="0"/>
    <m/>
    <m/>
    <m/>
    <n v="0"/>
    <n v="29750"/>
  </r>
  <r>
    <n v="891411663"/>
    <s v="HOSP SANTA MONICA E.S.E"/>
    <m/>
    <s v="HSM1237018"/>
    <s v="HSM1237018"/>
    <s v="891411663_HSM1237018"/>
    <d v="2022-11-30T00:00:00"/>
    <d v="2022-12-17T00:00:00"/>
    <n v="77100"/>
    <n v="19275"/>
    <s v="Factura aceptada por la IPS"/>
    <x v="1"/>
    <n v="0"/>
    <m/>
    <m/>
    <m/>
    <n v="0"/>
    <n v="0"/>
    <m/>
    <m/>
    <n v="0"/>
    <n v="57825"/>
    <n v="0"/>
    <n v="4800058860"/>
    <d v="2023-02-15T00:00:00"/>
    <n v="27690640"/>
    <s v="Finalizada"/>
    <d v="2022-11-30T00:00:00"/>
    <d v="2022-12-17T00:00:00"/>
    <d v="2022-12-26T00:00:00"/>
    <n v="77100"/>
    <n v="77100"/>
    <n v="57825"/>
    <n v="0"/>
    <n v="19275"/>
    <n v="0"/>
    <n v="19275"/>
    <n v="0"/>
    <n v="0"/>
    <n v="0"/>
    <m/>
    <m/>
    <m/>
    <n v="0"/>
    <n v="57825"/>
  </r>
  <r>
    <n v="891411663"/>
    <s v="HOSP SANTA MONICA E.S.E"/>
    <m/>
    <s v="HSM1237019"/>
    <s v="HSM1237019"/>
    <s v="891411663_HSM1237019"/>
    <d v="2022-11-30T00:00:00"/>
    <d v="2022-12-17T00:00:00"/>
    <n v="102800"/>
    <n v="25700"/>
    <s v="Factura aceptada por la IPS"/>
    <x v="1"/>
    <n v="0"/>
    <m/>
    <m/>
    <m/>
    <n v="0"/>
    <n v="0"/>
    <m/>
    <m/>
    <n v="0"/>
    <n v="77100"/>
    <n v="0"/>
    <n v="4800058860"/>
    <d v="2023-02-15T00:00:00"/>
    <n v="27690640"/>
    <s v="Finalizada"/>
    <d v="2022-11-30T00:00:00"/>
    <d v="2022-12-17T00:00:00"/>
    <d v="2022-12-26T00:00:00"/>
    <n v="102800"/>
    <n v="102800"/>
    <n v="77100"/>
    <n v="0"/>
    <n v="19275"/>
    <n v="0"/>
    <n v="25700"/>
    <n v="0"/>
    <n v="0"/>
    <n v="0"/>
    <m/>
    <m/>
    <m/>
    <n v="0"/>
    <n v="77100"/>
  </r>
  <r>
    <n v="891411663"/>
    <s v="HOSP SANTA MONICA E.S.E"/>
    <m/>
    <s v="HSM1237220"/>
    <s v="HSM1237220"/>
    <s v="891411663_HSM1237220"/>
    <d v="2022-12-03T00:00:00"/>
    <d v="2023-01-16T00:00:00"/>
    <n v="257000"/>
    <n v="64250"/>
    <s v="Factura aceptada por la IPS"/>
    <x v="1"/>
    <n v="0"/>
    <m/>
    <m/>
    <m/>
    <n v="0"/>
    <n v="0"/>
    <m/>
    <m/>
    <n v="0"/>
    <n v="192750"/>
    <n v="0"/>
    <n v="4800058860"/>
    <d v="2023-02-15T00:00:00"/>
    <n v="27690640"/>
    <s v="Finalizada"/>
    <d v="2022-12-03T00:00:00"/>
    <d v="2023-01-16T00:00:00"/>
    <m/>
    <n v="257000"/>
    <n v="257000"/>
    <n v="192750"/>
    <n v="0"/>
    <n v="19275"/>
    <n v="0"/>
    <n v="64250"/>
    <n v="0"/>
    <n v="0"/>
    <n v="0"/>
    <m/>
    <m/>
    <m/>
    <n v="0"/>
    <n v="192750"/>
  </r>
  <r>
    <n v="891411663"/>
    <s v="HOSP SANTA MONICA E.S.E"/>
    <m/>
    <s v="HSM1237222"/>
    <s v="HSM1237222"/>
    <s v="891411663_HSM1237222"/>
    <d v="2022-12-03T00:00:00"/>
    <d v="2023-01-16T00:00:00"/>
    <n v="77100"/>
    <n v="19275"/>
    <s v="Factura aceptada por la IPS"/>
    <x v="1"/>
    <n v="0"/>
    <m/>
    <m/>
    <m/>
    <n v="0"/>
    <n v="0"/>
    <m/>
    <m/>
    <n v="0"/>
    <n v="57825"/>
    <n v="0"/>
    <n v="4800058860"/>
    <d v="2023-02-15T00:00:00"/>
    <n v="27690640"/>
    <s v="Finalizada"/>
    <d v="2022-12-03T00:00:00"/>
    <d v="2023-01-16T00:00:00"/>
    <m/>
    <n v="77100"/>
    <n v="77100"/>
    <n v="57825"/>
    <n v="0"/>
    <n v="19275"/>
    <n v="0"/>
    <n v="19275"/>
    <n v="0"/>
    <n v="0"/>
    <n v="0"/>
    <m/>
    <m/>
    <m/>
    <n v="0"/>
    <n v="57825"/>
  </r>
  <r>
    <n v="891411663"/>
    <s v="HOSP SANTA MONICA E.S.E"/>
    <m/>
    <s v="HSM1237776"/>
    <s v="HSM1237776"/>
    <s v="891411663_HSM1237776"/>
    <d v="2022-12-12T00:00:00"/>
    <d v="2023-01-16T00:00:00"/>
    <n v="50600"/>
    <n v="15133"/>
    <s v="Factura aceptada por la IPS"/>
    <x v="1"/>
    <n v="0"/>
    <m/>
    <m/>
    <m/>
    <n v="0"/>
    <n v="0"/>
    <m/>
    <m/>
    <n v="0"/>
    <n v="35467"/>
    <n v="0"/>
    <n v="4800058860"/>
    <d v="2023-02-15T00:00:00"/>
    <n v="27690640"/>
    <s v="Finalizada"/>
    <d v="2022-12-12T00:00:00"/>
    <d v="2023-01-16T00:00:00"/>
    <m/>
    <n v="50600"/>
    <n v="50600"/>
    <n v="35467"/>
    <n v="0"/>
    <n v="38000"/>
    <n v="0"/>
    <n v="15133"/>
    <n v="0"/>
    <n v="0"/>
    <n v="0"/>
    <m/>
    <m/>
    <m/>
    <n v="0"/>
    <n v="35467"/>
  </r>
  <r>
    <n v="891411663"/>
    <s v="HOSP SANTA MONICA E.S.E"/>
    <m/>
    <s v="HSM1237778"/>
    <s v="HSM1237778"/>
    <s v="891411663_HSM1237778"/>
    <d v="2022-12-12T00:00:00"/>
    <d v="2023-01-16T00:00:00"/>
    <n v="145700"/>
    <n v="14500"/>
    <s v="Factura aceptada por la IPS"/>
    <x v="1"/>
    <n v="0"/>
    <m/>
    <m/>
    <m/>
    <n v="0"/>
    <n v="0"/>
    <m/>
    <m/>
    <n v="0"/>
    <n v="131200"/>
    <n v="0"/>
    <n v="4800058860"/>
    <d v="2023-02-15T00:00:00"/>
    <n v="27690640"/>
    <s v="Finalizada"/>
    <d v="2022-12-12T00:00:00"/>
    <d v="2023-01-16T00:00:00"/>
    <m/>
    <n v="145700"/>
    <n v="145700"/>
    <n v="131200"/>
    <n v="0"/>
    <n v="237502"/>
    <n v="0"/>
    <n v="14500"/>
    <n v="0"/>
    <n v="0"/>
    <n v="0"/>
    <m/>
    <m/>
    <m/>
    <n v="0"/>
    <n v="131200"/>
  </r>
  <r>
    <n v="891411663"/>
    <s v="HOSP SANTA MONICA E.S.E"/>
    <m/>
    <s v="HSM1239067"/>
    <s v="HSM1239067"/>
    <s v="891411663_HSM1239067"/>
    <d v="2022-12-17T00:00:00"/>
    <d v="2023-01-16T00:00:00"/>
    <n v="111600"/>
    <n v="30383"/>
    <s v="Factura aceptada por la IPS"/>
    <x v="1"/>
    <n v="0"/>
    <m/>
    <m/>
    <m/>
    <n v="0"/>
    <n v="0"/>
    <m/>
    <m/>
    <n v="0"/>
    <n v="81217"/>
    <n v="0"/>
    <n v="4800058860"/>
    <d v="2023-02-15T00:00:00"/>
    <n v="27690640"/>
    <s v="Finalizada"/>
    <d v="2022-12-17T00:00:00"/>
    <d v="2023-01-16T00:00:00"/>
    <m/>
    <n v="111600"/>
    <n v="111600"/>
    <n v="81217"/>
    <n v="0"/>
    <n v="83750"/>
    <n v="0"/>
    <n v="30383"/>
    <n v="0"/>
    <n v="0"/>
    <n v="0"/>
    <m/>
    <m/>
    <m/>
    <n v="0"/>
    <n v="81217"/>
  </r>
  <r>
    <n v="891411663"/>
    <s v="HOSP SANTA MONICA E.S.E"/>
    <m/>
    <s v="HSM1239071"/>
    <s v="HSM1239071"/>
    <s v="891411663_HSM1239071"/>
    <d v="2022-12-17T00:00:00"/>
    <d v="2023-01-16T00:00:00"/>
    <n v="27300"/>
    <n v="4095"/>
    <s v="Factura aceptada por la IPS"/>
    <x v="1"/>
    <n v="0"/>
    <m/>
    <m/>
    <m/>
    <n v="0"/>
    <n v="0"/>
    <m/>
    <m/>
    <n v="0"/>
    <n v="23205"/>
    <n v="0"/>
    <n v="4800058860"/>
    <d v="2023-02-15T00:00:00"/>
    <n v="27690640"/>
    <s v="Finalizada"/>
    <d v="2022-12-17T00:00:00"/>
    <d v="2023-01-16T00:00:00"/>
    <m/>
    <n v="27300"/>
    <n v="27300"/>
    <n v="23205"/>
    <n v="0"/>
    <n v="24570"/>
    <n v="0"/>
    <n v="4095"/>
    <n v="0"/>
    <n v="0"/>
    <n v="0"/>
    <m/>
    <m/>
    <m/>
    <n v="0"/>
    <n v="23205"/>
  </r>
  <r>
    <n v="891411663"/>
    <s v="HOSP SANTA MONICA E.S.E"/>
    <m/>
    <s v="HSM1239073"/>
    <s v="HSM1239073"/>
    <s v="891411663_HSM1239073"/>
    <d v="2022-12-17T00:00:00"/>
    <d v="2023-01-16T00:00:00"/>
    <n v="57700"/>
    <n v="5770"/>
    <s v="Factura aceptada por la IPS"/>
    <x v="1"/>
    <n v="0"/>
    <m/>
    <m/>
    <m/>
    <n v="0"/>
    <n v="0"/>
    <m/>
    <m/>
    <n v="0"/>
    <n v="51930"/>
    <n v="0"/>
    <n v="4800058860"/>
    <d v="2023-02-15T00:00:00"/>
    <n v="27690640"/>
    <s v="Finalizada"/>
    <d v="2022-12-17T00:00:00"/>
    <d v="2023-01-16T00:00:00"/>
    <m/>
    <n v="57700"/>
    <n v="57700"/>
    <n v="51930"/>
    <n v="0"/>
    <n v="51930"/>
    <n v="0"/>
    <n v="5770"/>
    <n v="0"/>
    <n v="0"/>
    <n v="0"/>
    <m/>
    <m/>
    <m/>
    <n v="0"/>
    <n v="51930"/>
  </r>
  <r>
    <n v="891411663"/>
    <s v="HOSP SANTA MONICA E.S.E"/>
    <m/>
    <s v="HSM1239078"/>
    <s v="HSM1239078"/>
    <s v="891411663_HSM1239078"/>
    <d v="2022-12-17T00:00:00"/>
    <d v="2023-01-16T00:00:00"/>
    <n v="111600"/>
    <n v="27850"/>
    <s v="Factura aceptada por la IPS"/>
    <x v="1"/>
    <n v="0"/>
    <m/>
    <m/>
    <m/>
    <n v="0"/>
    <n v="0"/>
    <m/>
    <m/>
    <n v="0"/>
    <n v="83750"/>
    <n v="0"/>
    <n v="4800058860"/>
    <d v="2023-02-15T00:00:00"/>
    <n v="27690640"/>
    <s v="Finalizada"/>
    <d v="2022-12-17T00:00:00"/>
    <d v="2023-01-16T00:00:00"/>
    <m/>
    <n v="111600"/>
    <n v="111600"/>
    <n v="83750"/>
    <n v="0"/>
    <n v="83750"/>
    <n v="0"/>
    <n v="27850"/>
    <n v="0"/>
    <n v="0"/>
    <n v="0"/>
    <m/>
    <m/>
    <m/>
    <n v="0"/>
    <n v="83750"/>
  </r>
  <r>
    <n v="891411663"/>
    <s v="HOSP SANTA MONICA E.S.E"/>
    <m/>
    <s v="HSM1239083"/>
    <s v="HSM1239083"/>
    <s v="891411663_HSM1239083"/>
    <d v="2022-12-17T00:00:00"/>
    <d v="2023-01-16T00:00:00"/>
    <n v="61000"/>
    <n v="15250"/>
    <s v="Factura aceptada por la IPS"/>
    <x v="1"/>
    <n v="0"/>
    <m/>
    <m/>
    <m/>
    <n v="0"/>
    <n v="0"/>
    <m/>
    <m/>
    <n v="0"/>
    <n v="45750"/>
    <n v="0"/>
    <n v="4800058860"/>
    <d v="2023-02-15T00:00:00"/>
    <n v="27690640"/>
    <s v="Finalizada"/>
    <d v="2022-12-17T00:00:00"/>
    <d v="2023-01-16T00:00:00"/>
    <m/>
    <n v="61000"/>
    <n v="61000"/>
    <n v="45750"/>
    <n v="0"/>
    <n v="45750"/>
    <n v="0"/>
    <n v="15250"/>
    <n v="0"/>
    <n v="0"/>
    <n v="0"/>
    <m/>
    <m/>
    <m/>
    <n v="0"/>
    <n v="45750"/>
  </r>
  <r>
    <n v="891411663"/>
    <s v="HOSP SANTA MONICA E.S.E"/>
    <m/>
    <s v="HSM1239087"/>
    <s v="HSM1239087"/>
    <s v="891411663_HSM1239087"/>
    <d v="2022-12-17T00:00:00"/>
    <d v="2023-01-16T00:00:00"/>
    <n v="57700"/>
    <n v="5770"/>
    <s v="Factura aceptada por la IPS"/>
    <x v="1"/>
    <n v="0"/>
    <m/>
    <m/>
    <m/>
    <n v="0"/>
    <n v="0"/>
    <m/>
    <m/>
    <n v="0"/>
    <n v="51930"/>
    <n v="0"/>
    <n v="4800058860"/>
    <d v="2023-02-15T00:00:00"/>
    <n v="27690640"/>
    <s v="Finalizada"/>
    <d v="2022-12-17T00:00:00"/>
    <d v="2023-01-16T00:00:00"/>
    <m/>
    <n v="57700"/>
    <n v="57700"/>
    <n v="51930"/>
    <n v="0"/>
    <n v="51930"/>
    <n v="0"/>
    <n v="5770"/>
    <n v="0"/>
    <n v="0"/>
    <n v="0"/>
    <m/>
    <m/>
    <m/>
    <n v="0"/>
    <n v="51930"/>
  </r>
  <r>
    <n v="891411663"/>
    <s v="HOSP SANTA MONICA E.S.E"/>
    <m/>
    <s v="HSM1239094"/>
    <s v="HSM1239094"/>
    <s v="891411663_HSM1239094"/>
    <d v="2022-12-17T00:00:00"/>
    <d v="2023-01-16T00:00:00"/>
    <n v="29000"/>
    <n v="2900"/>
    <s v="Factura aceptada por la IPS"/>
    <x v="1"/>
    <n v="0"/>
    <m/>
    <m/>
    <m/>
    <n v="0"/>
    <n v="0"/>
    <m/>
    <m/>
    <n v="0"/>
    <n v="26100"/>
    <n v="0"/>
    <n v="4800058860"/>
    <d v="2023-02-15T00:00:00"/>
    <n v="27690640"/>
    <s v="Finalizada"/>
    <d v="2022-12-17T00:00:00"/>
    <d v="2023-01-16T00:00:00"/>
    <m/>
    <n v="29000"/>
    <n v="29000"/>
    <n v="26100"/>
    <n v="0"/>
    <n v="26100"/>
    <n v="0"/>
    <n v="2900"/>
    <n v="0"/>
    <n v="0"/>
    <n v="0"/>
    <m/>
    <m/>
    <m/>
    <n v="0"/>
    <n v="26100"/>
  </r>
  <r>
    <n v="891411663"/>
    <s v="HOSP SANTA MONICA E.S.E"/>
    <m/>
    <s v="HSM1239097"/>
    <s v="HSM1239097"/>
    <s v="891411663_HSM1239097"/>
    <d v="2022-12-17T00:00:00"/>
    <d v="2023-01-16T00:00:00"/>
    <n v="49300"/>
    <n v="5000"/>
    <s v="Factura aceptada por la IPS"/>
    <x v="1"/>
    <n v="0"/>
    <m/>
    <m/>
    <m/>
    <n v="0"/>
    <n v="0"/>
    <m/>
    <m/>
    <n v="0"/>
    <n v="44300"/>
    <n v="0"/>
    <n v="4800058860"/>
    <d v="2023-02-15T00:00:00"/>
    <n v="27690640"/>
    <s v="Finalizada"/>
    <d v="2022-12-17T00:00:00"/>
    <d v="2023-01-16T00:00:00"/>
    <m/>
    <n v="49300"/>
    <n v="49300"/>
    <n v="44300"/>
    <n v="0"/>
    <n v="44370"/>
    <n v="0"/>
    <n v="5000"/>
    <n v="0"/>
    <n v="0"/>
    <n v="0"/>
    <m/>
    <m/>
    <m/>
    <n v="0"/>
    <n v="44300"/>
  </r>
  <r>
    <n v="891411663"/>
    <s v="HOSP SANTA MONICA E.S.E"/>
    <m/>
    <s v="HSM1239101"/>
    <s v="HSM1239101"/>
    <s v="891411663_HSM1239101"/>
    <d v="2022-12-17T00:00:00"/>
    <d v="2023-01-16T00:00:00"/>
    <n v="49300"/>
    <n v="5000"/>
    <s v="Factura aceptada por la IPS"/>
    <x v="1"/>
    <n v="0"/>
    <m/>
    <m/>
    <m/>
    <n v="0"/>
    <n v="0"/>
    <m/>
    <m/>
    <n v="0"/>
    <n v="44300"/>
    <n v="0"/>
    <n v="4800058860"/>
    <d v="2023-02-15T00:00:00"/>
    <n v="27690640"/>
    <s v="Finalizada"/>
    <d v="2022-12-17T00:00:00"/>
    <d v="2023-01-16T00:00:00"/>
    <m/>
    <n v="49300"/>
    <n v="49300"/>
    <n v="44300"/>
    <n v="0"/>
    <n v="44370"/>
    <n v="0"/>
    <n v="5000"/>
    <n v="0"/>
    <n v="0"/>
    <n v="0"/>
    <m/>
    <m/>
    <m/>
    <n v="0"/>
    <n v="44300"/>
  </r>
  <r>
    <n v="891411663"/>
    <s v="HOSP SANTA MONICA E.S.E"/>
    <m/>
    <s v="HSM1239108"/>
    <s v="HSM1239108"/>
    <s v="891411663_HSM1239108"/>
    <d v="2022-12-17T00:00:00"/>
    <d v="2023-01-16T00:00:00"/>
    <n v="57700"/>
    <n v="5770"/>
    <s v="Factura aceptada por la IPS"/>
    <x v="1"/>
    <n v="0"/>
    <m/>
    <m/>
    <m/>
    <n v="0"/>
    <n v="0"/>
    <m/>
    <m/>
    <n v="0"/>
    <n v="51930"/>
    <n v="0"/>
    <n v="4800058860"/>
    <d v="2023-02-15T00:00:00"/>
    <n v="27690640"/>
    <s v="Finalizada"/>
    <d v="2022-12-17T00:00:00"/>
    <d v="2023-01-16T00:00:00"/>
    <m/>
    <n v="57700"/>
    <n v="57700"/>
    <n v="51930"/>
    <n v="0"/>
    <n v="51930"/>
    <n v="0"/>
    <n v="5770"/>
    <n v="0"/>
    <n v="0"/>
    <n v="0"/>
    <m/>
    <m/>
    <m/>
    <n v="0"/>
    <n v="51930"/>
  </r>
  <r>
    <n v="891411663"/>
    <s v="HOSP SANTA MONICA E.S.E"/>
    <m/>
    <s v="HSM1239116"/>
    <s v="HSM1239116"/>
    <s v="891411663_HSM1239116"/>
    <d v="2022-12-17T00:00:00"/>
    <d v="2023-01-16T00:00:00"/>
    <n v="29000"/>
    <n v="2900"/>
    <s v="Factura aceptada por la IPS"/>
    <x v="1"/>
    <n v="0"/>
    <m/>
    <m/>
    <m/>
    <n v="0"/>
    <n v="0"/>
    <m/>
    <m/>
    <n v="0"/>
    <n v="26100"/>
    <n v="0"/>
    <n v="4800058860"/>
    <d v="2023-02-15T00:00:00"/>
    <n v="27690640"/>
    <s v="Finalizada"/>
    <d v="2022-12-17T00:00:00"/>
    <d v="2023-01-16T00:00:00"/>
    <m/>
    <n v="29000"/>
    <n v="29000"/>
    <n v="26100"/>
    <n v="0"/>
    <n v="26100"/>
    <n v="0"/>
    <n v="2900"/>
    <n v="0"/>
    <n v="0"/>
    <n v="0"/>
    <m/>
    <m/>
    <m/>
    <n v="0"/>
    <n v="26100"/>
  </r>
  <r>
    <n v="891411663"/>
    <s v="HOSP SANTA MONICA E.S.E"/>
    <m/>
    <s v="HSM1239117"/>
    <s v="HSM1239117"/>
    <s v="891411663_HSM1239117"/>
    <d v="2022-12-17T00:00:00"/>
    <d v="2023-01-16T00:00:00"/>
    <n v="57700"/>
    <n v="5770"/>
    <s v="Factura aceptada por la IPS"/>
    <x v="1"/>
    <n v="0"/>
    <m/>
    <m/>
    <m/>
    <n v="0"/>
    <n v="0"/>
    <m/>
    <m/>
    <n v="0"/>
    <n v="51930"/>
    <n v="0"/>
    <n v="4800058860"/>
    <d v="2023-02-15T00:00:00"/>
    <n v="27690640"/>
    <s v="Finalizada"/>
    <d v="2022-12-17T00:00:00"/>
    <d v="2023-01-16T00:00:00"/>
    <m/>
    <n v="57700"/>
    <n v="57700"/>
    <n v="51930"/>
    <n v="0"/>
    <n v="51930"/>
    <n v="0"/>
    <n v="5770"/>
    <n v="0"/>
    <n v="0"/>
    <n v="0"/>
    <m/>
    <m/>
    <m/>
    <n v="0"/>
    <n v="51930"/>
  </r>
  <r>
    <n v="891411663"/>
    <s v="HOSP SANTA MONICA E.S.E"/>
    <m/>
    <s v="HSM1239152"/>
    <s v="HSM1239152"/>
    <s v="891411663_HSM1239152"/>
    <d v="2022-12-17T00:00:00"/>
    <d v="2023-01-16T00:00:00"/>
    <n v="29000"/>
    <n v="2900"/>
    <s v="Factura aceptada por la IPS"/>
    <x v="1"/>
    <n v="0"/>
    <m/>
    <m/>
    <m/>
    <n v="0"/>
    <n v="0"/>
    <m/>
    <m/>
    <n v="0"/>
    <n v="26100"/>
    <n v="0"/>
    <n v="4800058860"/>
    <d v="2023-02-15T00:00:00"/>
    <n v="27690640"/>
    <s v="Finalizada"/>
    <d v="2022-12-17T00:00:00"/>
    <d v="2023-01-16T00:00:00"/>
    <m/>
    <n v="29000"/>
    <n v="29000"/>
    <n v="26100"/>
    <n v="0"/>
    <n v="26100"/>
    <n v="0"/>
    <n v="2900"/>
    <n v="0"/>
    <n v="0"/>
    <n v="0"/>
    <m/>
    <m/>
    <m/>
    <n v="0"/>
    <n v="26100"/>
  </r>
  <r>
    <n v="891411663"/>
    <s v="HOSP SANTA MONICA E.S.E"/>
    <m/>
    <s v="HSM1239978"/>
    <s v="HSM1239978"/>
    <s v="891411663_HSM1239978"/>
    <d v="2022-12-22T00:00:00"/>
    <d v="2023-01-16T00:00:00"/>
    <n v="1697880"/>
    <n v="361875"/>
    <s v="Factura aceptada por la IPS"/>
    <x v="1"/>
    <n v="0"/>
    <m/>
    <m/>
    <m/>
    <n v="0"/>
    <n v="0"/>
    <m/>
    <m/>
    <n v="0"/>
    <n v="1336005"/>
    <n v="0"/>
    <n v="4800058860"/>
    <d v="2023-02-15T00:00:00"/>
    <n v="27690640"/>
    <s v="Finalizada"/>
    <d v="2022-12-22T00:00:00"/>
    <d v="2023-01-16T00:00:00"/>
    <m/>
    <n v="1697880"/>
    <n v="1697880"/>
    <n v="1336005"/>
    <n v="0"/>
    <n v="1566477"/>
    <n v="0"/>
    <n v="361875"/>
    <n v="0"/>
    <n v="0"/>
    <n v="0"/>
    <m/>
    <m/>
    <m/>
    <n v="0"/>
    <n v="1336005"/>
  </r>
  <r>
    <n v="891411663"/>
    <s v="HOSP SANTA MONICA E.S.E"/>
    <m/>
    <s v="HSM1239984"/>
    <s v="HSM1239984"/>
    <s v="891411663_HSM1239984"/>
    <d v="2022-12-22T00:00:00"/>
    <d v="2023-01-16T00:00:00"/>
    <n v="133450"/>
    <n v="24925"/>
    <s v="Factura aceptada por la IPS"/>
    <x v="1"/>
    <n v="0"/>
    <m/>
    <m/>
    <m/>
    <n v="0"/>
    <n v="0"/>
    <m/>
    <m/>
    <n v="0"/>
    <n v="108525"/>
    <n v="0"/>
    <n v="4800058860"/>
    <d v="2023-02-15T00:00:00"/>
    <n v="27690640"/>
    <s v="Finalizada"/>
    <d v="2022-12-22T00:00:00"/>
    <d v="2023-01-16T00:00:00"/>
    <m/>
    <n v="133450"/>
    <n v="133450"/>
    <n v="108525"/>
    <n v="0"/>
    <n v="283506"/>
    <n v="0"/>
    <n v="24925"/>
    <n v="0"/>
    <n v="0"/>
    <n v="0"/>
    <m/>
    <m/>
    <m/>
    <n v="0"/>
    <n v="108525"/>
  </r>
  <r>
    <n v="891411663"/>
    <s v="HOSP SANTA MONICA E.S.E"/>
    <m/>
    <s v="HSM1239986"/>
    <s v="HSM1239986"/>
    <s v="891411663_HSM1239986"/>
    <d v="2022-12-22T00:00:00"/>
    <d v="2023-01-16T00:00:00"/>
    <n v="99700"/>
    <n v="24925"/>
    <s v="Factura aceptada por la IPS"/>
    <x v="1"/>
    <n v="0"/>
    <m/>
    <m/>
    <m/>
    <n v="0"/>
    <n v="0"/>
    <m/>
    <m/>
    <n v="0"/>
    <n v="74775"/>
    <n v="0"/>
    <n v="4800058860"/>
    <d v="2023-02-15T00:00:00"/>
    <n v="27690640"/>
    <s v="Finalizada"/>
    <d v="2022-12-22T00:00:00"/>
    <d v="2023-01-16T00:00:00"/>
    <m/>
    <n v="99700"/>
    <n v="99700"/>
    <n v="74775"/>
    <n v="0"/>
    <n v="283506"/>
    <n v="0"/>
    <n v="24925"/>
    <n v="0"/>
    <n v="0"/>
    <n v="0"/>
    <m/>
    <m/>
    <m/>
    <n v="0"/>
    <n v="74775"/>
  </r>
  <r>
    <n v="891411663"/>
    <s v="HOSP SANTA MONICA E.S.E"/>
    <m/>
    <s v="HSM1239990"/>
    <s v="HSM1239990"/>
    <s v="891411663_HSM1239990"/>
    <d v="2022-12-22T00:00:00"/>
    <d v="2023-01-16T00:00:00"/>
    <n v="27300"/>
    <n v="2730"/>
    <s v="Factura aceptada por la IPS"/>
    <x v="1"/>
    <n v="0"/>
    <m/>
    <m/>
    <m/>
    <n v="0"/>
    <n v="0"/>
    <m/>
    <m/>
    <n v="0"/>
    <n v="24570"/>
    <n v="0"/>
    <n v="4800058860"/>
    <d v="2023-02-15T00:00:00"/>
    <n v="27690640"/>
    <s v="Finalizada"/>
    <d v="2022-12-22T00:00:00"/>
    <d v="2023-01-16T00:00:00"/>
    <m/>
    <n v="27300"/>
    <n v="27300"/>
    <n v="24570"/>
    <n v="0"/>
    <n v="24570"/>
    <n v="0"/>
    <n v="2730"/>
    <n v="0"/>
    <n v="0"/>
    <n v="0"/>
    <m/>
    <m/>
    <m/>
    <n v="0"/>
    <n v="24570"/>
  </r>
  <r>
    <n v="891411663"/>
    <s v="HOSP SANTA MONICA E.S.E"/>
    <m/>
    <s v="HSM1240025"/>
    <s v="HSM1240025"/>
    <s v="891411663_HSM1240025"/>
    <d v="2022-12-22T00:00:00"/>
    <d v="2023-01-16T00:00:00"/>
    <n v="27300"/>
    <n v="2730"/>
    <s v="Factura aceptada por la IPS"/>
    <x v="1"/>
    <n v="0"/>
    <m/>
    <m/>
    <m/>
    <n v="0"/>
    <n v="0"/>
    <m/>
    <m/>
    <n v="0"/>
    <n v="24570"/>
    <n v="0"/>
    <n v="4800058860"/>
    <d v="2023-02-15T00:00:00"/>
    <n v="27690640"/>
    <s v="Finalizada"/>
    <d v="2022-12-22T00:00:00"/>
    <d v="2023-01-16T00:00:00"/>
    <m/>
    <n v="27300"/>
    <n v="27300"/>
    <n v="24570"/>
    <n v="0"/>
    <n v="24570"/>
    <n v="0"/>
    <n v="2730"/>
    <n v="0"/>
    <n v="0"/>
    <n v="0"/>
    <m/>
    <m/>
    <m/>
    <n v="0"/>
    <n v="24570"/>
  </r>
  <r>
    <n v="891411663"/>
    <s v="HOSP SANTA MONICA E.S.E"/>
    <m/>
    <s v="HSM1240029"/>
    <s v="HSM1240029"/>
    <s v="891411663_HSM1240029"/>
    <d v="2022-12-22T00:00:00"/>
    <d v="2023-01-16T00:00:00"/>
    <n v="29000"/>
    <n v="2900"/>
    <s v="Factura aceptada por la IPS"/>
    <x v="1"/>
    <n v="0"/>
    <m/>
    <m/>
    <m/>
    <n v="0"/>
    <n v="0"/>
    <m/>
    <m/>
    <n v="0"/>
    <n v="26100"/>
    <n v="0"/>
    <n v="4800058860"/>
    <d v="2023-02-15T00:00:00"/>
    <n v="27690640"/>
    <s v="Finalizada"/>
    <d v="2022-12-22T00:00:00"/>
    <d v="2023-01-16T00:00:00"/>
    <m/>
    <n v="29000"/>
    <n v="29000"/>
    <n v="26100"/>
    <n v="0"/>
    <n v="26100"/>
    <n v="0"/>
    <n v="2900"/>
    <n v="0"/>
    <n v="0"/>
    <n v="0"/>
    <m/>
    <m/>
    <m/>
    <n v="0"/>
    <n v="26100"/>
  </r>
  <r>
    <n v="891411663"/>
    <s v="HOSP SANTA MONICA E.S.E"/>
    <m/>
    <s v="HSM1240031"/>
    <s v="HSM1240031"/>
    <s v="891411663_HSM1240031"/>
    <d v="2022-12-22T00:00:00"/>
    <d v="2023-01-16T00:00:00"/>
    <n v="57700"/>
    <n v="5770"/>
    <s v="Factura aceptada por la IPS"/>
    <x v="1"/>
    <n v="0"/>
    <m/>
    <m/>
    <m/>
    <n v="0"/>
    <n v="0"/>
    <m/>
    <m/>
    <n v="0"/>
    <n v="51930"/>
    <n v="0"/>
    <n v="4800058860"/>
    <d v="2023-02-15T00:00:00"/>
    <n v="27690640"/>
    <s v="Finalizada"/>
    <d v="2022-12-22T00:00:00"/>
    <d v="2023-01-16T00:00:00"/>
    <m/>
    <n v="57700"/>
    <n v="57700"/>
    <n v="51930"/>
    <n v="0"/>
    <n v="51930"/>
    <n v="0"/>
    <n v="5770"/>
    <n v="0"/>
    <n v="0"/>
    <n v="0"/>
    <m/>
    <m/>
    <m/>
    <n v="0"/>
    <n v="51930"/>
  </r>
  <r>
    <n v="891411663"/>
    <s v="HOSP SANTA MONICA E.S.E"/>
    <m/>
    <s v="HSM1240033"/>
    <s v="HSM1240033"/>
    <s v="891411663_HSM1240033"/>
    <d v="2022-12-22T00:00:00"/>
    <d v="2023-01-16T00:00:00"/>
    <n v="20700"/>
    <n v="2070"/>
    <s v="Factura aceptada por la IPS"/>
    <x v="1"/>
    <n v="0"/>
    <m/>
    <m/>
    <m/>
    <n v="0"/>
    <n v="0"/>
    <m/>
    <m/>
    <n v="0"/>
    <n v="18630"/>
    <n v="0"/>
    <n v="4800058860"/>
    <d v="2023-02-15T00:00:00"/>
    <n v="27690640"/>
    <s v="Finalizada"/>
    <d v="2022-12-22T00:00:00"/>
    <d v="2023-01-16T00:00:00"/>
    <m/>
    <n v="20700"/>
    <n v="20700"/>
    <n v="18630"/>
    <n v="0"/>
    <n v="18630"/>
    <n v="0"/>
    <n v="2070"/>
    <n v="0"/>
    <n v="0"/>
    <n v="0"/>
    <m/>
    <m/>
    <m/>
    <n v="0"/>
    <n v="18630"/>
  </r>
  <r>
    <n v="891411663"/>
    <s v="HOSP SANTA MONICA E.S.E"/>
    <m/>
    <s v="HSM1240037"/>
    <s v="HSM1240037"/>
    <s v="891411663_HSM1240037"/>
    <d v="2022-12-22T00:00:00"/>
    <d v="2023-01-16T00:00:00"/>
    <n v="57700"/>
    <n v="5770"/>
    <s v="Factura aceptada por la IPS"/>
    <x v="1"/>
    <n v="0"/>
    <m/>
    <m/>
    <m/>
    <n v="0"/>
    <n v="0"/>
    <m/>
    <m/>
    <n v="0"/>
    <n v="51930"/>
    <n v="0"/>
    <n v="4800058860"/>
    <d v="2023-02-15T00:00:00"/>
    <n v="27690640"/>
    <s v="Finalizada"/>
    <d v="2022-12-22T00:00:00"/>
    <d v="2023-01-16T00:00:00"/>
    <m/>
    <n v="57700"/>
    <n v="57700"/>
    <n v="51930"/>
    <n v="0"/>
    <n v="51930"/>
    <n v="0"/>
    <n v="5770"/>
    <n v="0"/>
    <n v="0"/>
    <n v="0"/>
    <m/>
    <m/>
    <m/>
    <n v="0"/>
    <n v="51930"/>
  </r>
  <r>
    <n v="891411663"/>
    <s v="HOSP SANTA MONICA E.S.E"/>
    <m/>
    <s v="HSM1240039"/>
    <s v="HSM1240039"/>
    <s v="891411663_HSM1240039"/>
    <d v="2022-12-22T00:00:00"/>
    <d v="2023-01-16T00:00:00"/>
    <n v="61000"/>
    <n v="15250"/>
    <s v="Factura aceptada por la IPS"/>
    <x v="1"/>
    <n v="0"/>
    <m/>
    <m/>
    <m/>
    <n v="0"/>
    <n v="0"/>
    <m/>
    <m/>
    <n v="0"/>
    <n v="45750"/>
    <n v="0"/>
    <n v="4800058860"/>
    <d v="2023-02-15T00:00:00"/>
    <n v="27690640"/>
    <s v="Finalizada"/>
    <d v="2022-12-22T00:00:00"/>
    <d v="2023-01-16T00:00:00"/>
    <m/>
    <n v="61000"/>
    <n v="61000"/>
    <n v="45750"/>
    <n v="0"/>
    <n v="45750"/>
    <n v="0"/>
    <n v="15250"/>
    <n v="0"/>
    <n v="0"/>
    <n v="0"/>
    <m/>
    <m/>
    <m/>
    <n v="0"/>
    <n v="45750"/>
  </r>
  <r>
    <n v="891411663"/>
    <s v="HOSP SANTA MONICA E.S.E"/>
    <m/>
    <s v="HSM1240042"/>
    <s v="HSM1240042"/>
    <s v="891411663_HSM1240042"/>
    <d v="2022-12-22T00:00:00"/>
    <d v="2023-01-16T00:00:00"/>
    <n v="61000"/>
    <n v="15250"/>
    <s v="Factura aceptada por la IPS"/>
    <x v="1"/>
    <n v="0"/>
    <m/>
    <m/>
    <m/>
    <n v="0"/>
    <n v="0"/>
    <m/>
    <m/>
    <n v="0"/>
    <n v="45750"/>
    <n v="0"/>
    <n v="4800058860"/>
    <d v="2023-02-15T00:00:00"/>
    <n v="27690640"/>
    <s v="Finalizada"/>
    <d v="2022-12-22T00:00:00"/>
    <d v="2023-01-16T00:00:00"/>
    <m/>
    <n v="61000"/>
    <n v="61000"/>
    <n v="45750"/>
    <n v="0"/>
    <n v="45750"/>
    <n v="0"/>
    <n v="15250"/>
    <n v="0"/>
    <n v="0"/>
    <n v="0"/>
    <m/>
    <m/>
    <m/>
    <n v="0"/>
    <n v="45750"/>
  </r>
  <r>
    <n v="891411663"/>
    <s v="HOSP SANTA MONICA E.S.E"/>
    <m/>
    <s v="HSM1240047"/>
    <s v="HSM1240047"/>
    <s v="891411663_HSM1240047"/>
    <d v="2022-12-22T00:00:00"/>
    <d v="2023-01-16T00:00:00"/>
    <n v="50600"/>
    <n v="12600"/>
    <s v="Factura aceptada por la IPS"/>
    <x v="1"/>
    <n v="0"/>
    <m/>
    <m/>
    <m/>
    <n v="0"/>
    <n v="0"/>
    <m/>
    <m/>
    <n v="0"/>
    <n v="38000"/>
    <n v="0"/>
    <n v="4800058860"/>
    <d v="2023-02-15T00:00:00"/>
    <n v="27690640"/>
    <s v="Finalizada"/>
    <d v="2022-12-22T00:00:00"/>
    <d v="2023-01-16T00:00:00"/>
    <m/>
    <n v="50600"/>
    <n v="50600"/>
    <n v="38000"/>
    <n v="0"/>
    <n v="38000"/>
    <n v="0"/>
    <n v="12600"/>
    <n v="0"/>
    <n v="0"/>
    <n v="0"/>
    <m/>
    <m/>
    <m/>
    <n v="0"/>
    <n v="38000"/>
  </r>
  <r>
    <n v="891411663"/>
    <s v="HOSP SANTA MONICA E.S.E"/>
    <m/>
    <s v="HSM1240054"/>
    <s v="HSM1240054"/>
    <s v="891411663_HSM1240054"/>
    <d v="2022-12-22T00:00:00"/>
    <d v="2023-01-16T00:00:00"/>
    <n v="27300"/>
    <n v="2730"/>
    <s v="Factura aceptada por la IPS"/>
    <x v="1"/>
    <n v="0"/>
    <m/>
    <m/>
    <m/>
    <n v="0"/>
    <n v="0"/>
    <m/>
    <m/>
    <n v="0"/>
    <n v="24570"/>
    <n v="0"/>
    <n v="4800058860"/>
    <d v="2023-02-15T00:00:00"/>
    <n v="27690640"/>
    <s v="Finalizada"/>
    <d v="2022-12-22T00:00:00"/>
    <d v="2023-01-16T00:00:00"/>
    <m/>
    <n v="27300"/>
    <n v="27300"/>
    <n v="24570"/>
    <n v="0"/>
    <n v="24570"/>
    <n v="0"/>
    <n v="2730"/>
    <n v="0"/>
    <n v="0"/>
    <n v="0"/>
    <m/>
    <m/>
    <m/>
    <n v="0"/>
    <n v="24570"/>
  </r>
  <r>
    <n v="891411663"/>
    <s v="HOSP SANTA MONICA E.S.E"/>
    <m/>
    <s v="HSM1240057"/>
    <s v="HSM1240057"/>
    <s v="891411663_HSM1240057"/>
    <d v="2022-12-22T00:00:00"/>
    <d v="2023-01-16T00:00:00"/>
    <n v="27300"/>
    <n v="2730"/>
    <s v="Factura aceptada por la IPS"/>
    <x v="1"/>
    <n v="0"/>
    <m/>
    <m/>
    <m/>
    <n v="0"/>
    <n v="0"/>
    <m/>
    <m/>
    <n v="0"/>
    <n v="24570"/>
    <n v="0"/>
    <n v="4800058860"/>
    <d v="2023-02-15T00:00:00"/>
    <n v="27690640"/>
    <s v="Finalizada"/>
    <d v="2022-12-22T00:00:00"/>
    <d v="2023-01-16T00:00:00"/>
    <m/>
    <n v="27300"/>
    <n v="27300"/>
    <n v="24570"/>
    <n v="0"/>
    <n v="24570"/>
    <n v="0"/>
    <n v="2730"/>
    <n v="0"/>
    <n v="0"/>
    <n v="0"/>
    <m/>
    <m/>
    <m/>
    <n v="0"/>
    <n v="24570"/>
  </r>
  <r>
    <n v="891411663"/>
    <s v="HOSP SANTA MONICA E.S.E"/>
    <m/>
    <s v="HSM1240129"/>
    <s v="HSM1240129"/>
    <s v="891411663_HSM1240129"/>
    <d v="2022-12-22T00:00:00"/>
    <d v="2023-01-16T00:00:00"/>
    <n v="191150"/>
    <n v="39350"/>
    <s v="Factura aceptada por la IPS"/>
    <x v="1"/>
    <n v="0"/>
    <m/>
    <m/>
    <m/>
    <n v="0"/>
    <n v="0"/>
    <m/>
    <m/>
    <n v="0"/>
    <n v="151800"/>
    <n v="0"/>
    <n v="4800058860"/>
    <d v="2023-02-15T00:00:00"/>
    <n v="27690640"/>
    <s v="Finalizada"/>
    <d v="2022-12-22T00:00:00"/>
    <d v="2023-01-16T00:00:00"/>
    <m/>
    <n v="191150"/>
    <n v="191150"/>
    <n v="151800"/>
    <n v="0"/>
    <n v="33750"/>
    <n v="0"/>
    <n v="39350"/>
    <n v="0"/>
    <n v="0"/>
    <n v="0"/>
    <m/>
    <m/>
    <m/>
    <n v="0"/>
    <n v="151800"/>
  </r>
  <r>
    <n v="891411663"/>
    <s v="HOSP SANTA MONICA E.S.E"/>
    <m/>
    <s v="HSM1240141"/>
    <s v="HSM1240141"/>
    <s v="891411663_HSM1240141"/>
    <d v="2022-12-22T00:00:00"/>
    <d v="2023-01-16T00:00:00"/>
    <n v="61000"/>
    <n v="15250"/>
    <s v="Factura aceptada por la IPS"/>
    <x v="1"/>
    <n v="0"/>
    <m/>
    <m/>
    <m/>
    <n v="0"/>
    <n v="0"/>
    <m/>
    <m/>
    <n v="0"/>
    <n v="45750"/>
    <n v="0"/>
    <n v="4800058860"/>
    <d v="2023-02-15T00:00:00"/>
    <n v="27690640"/>
    <s v="Finalizada"/>
    <d v="2022-12-22T00:00:00"/>
    <d v="2023-01-16T00:00:00"/>
    <m/>
    <n v="61000"/>
    <n v="61000"/>
    <n v="45750"/>
    <n v="0"/>
    <n v="45750"/>
    <n v="0"/>
    <n v="15250"/>
    <n v="0"/>
    <n v="0"/>
    <n v="0"/>
    <m/>
    <m/>
    <m/>
    <n v="0"/>
    <n v="45750"/>
  </r>
  <r>
    <n v="891411663"/>
    <s v="HOSP SANTA MONICA E.S.E"/>
    <m/>
    <s v="HSM1240143"/>
    <s v="HSM1240143"/>
    <s v="891411663_HSM1240143"/>
    <d v="2022-12-22T00:00:00"/>
    <d v="2023-01-16T00:00:00"/>
    <n v="72400"/>
    <n v="18150"/>
    <s v="Factura aceptada por la IPS"/>
    <x v="1"/>
    <n v="0"/>
    <m/>
    <m/>
    <m/>
    <n v="0"/>
    <n v="0"/>
    <m/>
    <m/>
    <n v="0"/>
    <n v="54250"/>
    <n v="0"/>
    <n v="4800058860"/>
    <d v="2023-02-15T00:00:00"/>
    <n v="27690640"/>
    <s v="Finalizada"/>
    <d v="2022-12-22T00:00:00"/>
    <d v="2023-01-16T00:00:00"/>
    <m/>
    <n v="72400"/>
    <n v="72400"/>
    <n v="54250"/>
    <n v="0"/>
    <n v="54250"/>
    <n v="0"/>
    <n v="18150"/>
    <n v="0"/>
    <n v="0"/>
    <n v="0"/>
    <m/>
    <m/>
    <m/>
    <n v="0"/>
    <n v="54250"/>
  </r>
  <r>
    <n v="891411663"/>
    <s v="HOSP SANTA MONICA E.S.E"/>
    <m/>
    <s v="HSM1240145"/>
    <s v="HSM1240145"/>
    <s v="891411663_HSM1240145"/>
    <d v="2022-12-22T00:00:00"/>
    <d v="2023-01-16T00:00:00"/>
    <n v="111600"/>
    <n v="27850"/>
    <s v="Factura aceptada por la IPS"/>
    <x v="1"/>
    <n v="0"/>
    <m/>
    <m/>
    <m/>
    <n v="0"/>
    <n v="0"/>
    <m/>
    <m/>
    <n v="0"/>
    <n v="83750"/>
    <n v="0"/>
    <n v="4800058860"/>
    <d v="2023-02-15T00:00:00"/>
    <n v="27690640"/>
    <s v="Finalizada"/>
    <d v="2022-12-22T00:00:00"/>
    <d v="2023-01-16T00:00:00"/>
    <m/>
    <n v="111600"/>
    <n v="111600"/>
    <n v="83750"/>
    <n v="0"/>
    <n v="83750"/>
    <n v="0"/>
    <n v="27850"/>
    <n v="0"/>
    <n v="0"/>
    <n v="0"/>
    <m/>
    <m/>
    <m/>
    <n v="0"/>
    <n v="83750"/>
  </r>
  <r>
    <n v="891411663"/>
    <s v="HOSP SANTA MONICA E.S.E"/>
    <m/>
    <s v="HSM1240147"/>
    <s v="HSM1240147"/>
    <s v="891411663_HSM1240147"/>
    <d v="2022-12-22T00:00:00"/>
    <d v="2023-01-16T00:00:00"/>
    <n v="57700"/>
    <n v="5770"/>
    <s v="Factura aceptada por la IPS"/>
    <x v="1"/>
    <n v="0"/>
    <m/>
    <m/>
    <m/>
    <n v="0"/>
    <n v="0"/>
    <m/>
    <m/>
    <n v="0"/>
    <n v="51930"/>
    <n v="0"/>
    <n v="4800058860"/>
    <d v="2023-02-15T00:00:00"/>
    <n v="27690640"/>
    <s v="Finalizada"/>
    <d v="2022-12-22T00:00:00"/>
    <d v="2023-01-16T00:00:00"/>
    <m/>
    <n v="57700"/>
    <n v="57700"/>
    <n v="51930"/>
    <n v="0"/>
    <n v="51930"/>
    <n v="0"/>
    <n v="5770"/>
    <n v="0"/>
    <n v="0"/>
    <n v="0"/>
    <m/>
    <m/>
    <m/>
    <n v="0"/>
    <n v="51930"/>
  </r>
  <r>
    <n v="891411663"/>
    <s v="HOSP SANTA MONICA E.S.E"/>
    <m/>
    <s v="HSM1240149"/>
    <s v="HSM1240149"/>
    <s v="891411663_HSM1240149"/>
    <d v="2022-12-22T00:00:00"/>
    <d v="2023-01-16T00:00:00"/>
    <n v="27300"/>
    <n v="2730"/>
    <s v="Factura aceptada por la IPS"/>
    <x v="1"/>
    <n v="0"/>
    <m/>
    <m/>
    <m/>
    <n v="0"/>
    <n v="0"/>
    <m/>
    <m/>
    <n v="0"/>
    <n v="24570"/>
    <n v="0"/>
    <n v="4800058860"/>
    <d v="2023-02-15T00:00:00"/>
    <n v="27690640"/>
    <s v="Finalizada"/>
    <d v="2022-12-22T00:00:00"/>
    <d v="2023-01-16T00:00:00"/>
    <m/>
    <n v="27300"/>
    <n v="27300"/>
    <n v="24570"/>
    <n v="0"/>
    <n v="24570"/>
    <n v="0"/>
    <n v="2730"/>
    <n v="0"/>
    <n v="0"/>
    <n v="0"/>
    <m/>
    <m/>
    <m/>
    <n v="0"/>
    <n v="24570"/>
  </r>
  <r>
    <n v="891411663"/>
    <s v="HOSP SANTA MONICA E.S.E"/>
    <m/>
    <s v="HSM1240151"/>
    <s v="HSM1240151"/>
    <s v="891411663_HSM1240151"/>
    <d v="2022-12-22T00:00:00"/>
    <d v="2023-01-16T00:00:00"/>
    <n v="27300"/>
    <n v="2730"/>
    <s v="Factura aceptada por la IPS"/>
    <x v="1"/>
    <n v="0"/>
    <m/>
    <m/>
    <m/>
    <n v="0"/>
    <n v="0"/>
    <m/>
    <m/>
    <n v="0"/>
    <n v="24570"/>
    <n v="0"/>
    <n v="4800058860"/>
    <d v="2023-02-15T00:00:00"/>
    <n v="27690640"/>
    <s v="Finalizada"/>
    <d v="2022-12-22T00:00:00"/>
    <d v="2023-01-16T00:00:00"/>
    <m/>
    <n v="27300"/>
    <n v="27300"/>
    <n v="24570"/>
    <n v="0"/>
    <n v="24570"/>
    <n v="0"/>
    <n v="2730"/>
    <n v="0"/>
    <n v="0"/>
    <n v="0"/>
    <m/>
    <m/>
    <m/>
    <n v="0"/>
    <n v="24570"/>
  </r>
  <r>
    <n v="891411663"/>
    <s v="HOSP SANTA MONICA E.S.E"/>
    <m/>
    <s v="HSM1240153"/>
    <s v="HSM1240153"/>
    <s v="891411663_HSM1240153"/>
    <d v="2022-12-22T00:00:00"/>
    <d v="2023-01-16T00:00:00"/>
    <n v="137000"/>
    <n v="34250"/>
    <s v="Factura aceptada por la IPS"/>
    <x v="1"/>
    <n v="0"/>
    <m/>
    <m/>
    <m/>
    <n v="0"/>
    <n v="0"/>
    <m/>
    <m/>
    <n v="0"/>
    <n v="102750"/>
    <n v="0"/>
    <n v="4800058860"/>
    <d v="2023-02-15T00:00:00"/>
    <n v="27690640"/>
    <s v="Finalizada"/>
    <d v="2022-12-22T00:00:00"/>
    <d v="2023-01-16T00:00:00"/>
    <m/>
    <n v="137000"/>
    <n v="137000"/>
    <n v="102750"/>
    <n v="0"/>
    <n v="102750"/>
    <n v="0"/>
    <n v="34250"/>
    <n v="0"/>
    <n v="0"/>
    <n v="0"/>
    <m/>
    <m/>
    <m/>
    <n v="0"/>
    <n v="102750"/>
  </r>
  <r>
    <n v="891411663"/>
    <s v="HOSP SANTA MONICA E.S.E"/>
    <m/>
    <s v="HSM1240159"/>
    <s v="HSM1240159"/>
    <s v="891411663_HSM1240159"/>
    <d v="2022-12-22T00:00:00"/>
    <d v="2023-01-16T00:00:00"/>
    <n v="57700"/>
    <n v="5770"/>
    <s v="Factura aceptada por la IPS"/>
    <x v="1"/>
    <n v="0"/>
    <m/>
    <m/>
    <m/>
    <n v="0"/>
    <n v="0"/>
    <m/>
    <m/>
    <n v="0"/>
    <n v="51930"/>
    <n v="0"/>
    <n v="4800058860"/>
    <d v="2023-02-15T00:00:00"/>
    <n v="27690640"/>
    <s v="Finalizada"/>
    <d v="2022-12-22T00:00:00"/>
    <d v="2023-01-16T00:00:00"/>
    <m/>
    <n v="57700"/>
    <n v="57700"/>
    <n v="51930"/>
    <n v="0"/>
    <n v="51930"/>
    <n v="0"/>
    <n v="5770"/>
    <n v="0"/>
    <n v="0"/>
    <n v="0"/>
    <m/>
    <m/>
    <m/>
    <n v="0"/>
    <n v="51930"/>
  </r>
  <r>
    <n v="891411663"/>
    <s v="HOSP SANTA MONICA E.S.E"/>
    <m/>
    <s v="HSM1240161"/>
    <s v="HSM1240161"/>
    <s v="891411663_HSM1240161"/>
    <d v="2022-12-22T00:00:00"/>
    <d v="2023-01-16T00:00:00"/>
    <n v="57700"/>
    <n v="5770"/>
    <s v="Factura aceptada por la IPS"/>
    <x v="1"/>
    <n v="0"/>
    <m/>
    <m/>
    <m/>
    <n v="0"/>
    <n v="0"/>
    <m/>
    <m/>
    <n v="0"/>
    <n v="51930"/>
    <n v="0"/>
    <n v="4800058860"/>
    <d v="2023-02-15T00:00:00"/>
    <n v="27690640"/>
    <s v="Finalizada"/>
    <d v="2022-12-22T00:00:00"/>
    <d v="2023-01-16T00:00:00"/>
    <m/>
    <n v="57700"/>
    <n v="57700"/>
    <n v="51930"/>
    <n v="0"/>
    <n v="51930"/>
    <n v="0"/>
    <n v="5770"/>
    <n v="0"/>
    <n v="0"/>
    <n v="0"/>
    <m/>
    <m/>
    <m/>
    <n v="0"/>
    <n v="51930"/>
  </r>
  <r>
    <n v="891411663"/>
    <s v="HOSP SANTA MONICA E.S.E"/>
    <m/>
    <s v="HSM1240163"/>
    <s v="HSM1240163"/>
    <s v="891411663_HSM1240163"/>
    <d v="2022-12-22T00:00:00"/>
    <d v="2023-01-16T00:00:00"/>
    <n v="61000"/>
    <n v="15250"/>
    <s v="Factura aceptada por la IPS"/>
    <x v="1"/>
    <n v="0"/>
    <m/>
    <m/>
    <m/>
    <n v="0"/>
    <n v="0"/>
    <m/>
    <m/>
    <n v="0"/>
    <n v="45750"/>
    <n v="0"/>
    <n v="4800058860"/>
    <d v="2023-02-15T00:00:00"/>
    <n v="27690640"/>
    <s v="Finalizada"/>
    <d v="2022-12-22T00:00:00"/>
    <d v="2023-01-16T00:00:00"/>
    <m/>
    <n v="61000"/>
    <n v="61000"/>
    <n v="45750"/>
    <n v="0"/>
    <n v="45750"/>
    <n v="0"/>
    <n v="15250"/>
    <n v="0"/>
    <n v="0"/>
    <n v="0"/>
    <m/>
    <m/>
    <m/>
    <n v="0"/>
    <n v="45750"/>
  </r>
  <r>
    <n v="891411663"/>
    <s v="HOSP SANTA MONICA E.S.E"/>
    <m/>
    <s v="HSM1240165"/>
    <s v="HSM1240165"/>
    <s v="891411663_HSM1240165"/>
    <d v="2022-12-22T00:00:00"/>
    <d v="2023-01-16T00:00:00"/>
    <n v="57700"/>
    <n v="5770"/>
    <s v="Factura aceptada por la IPS"/>
    <x v="1"/>
    <n v="0"/>
    <m/>
    <m/>
    <m/>
    <n v="0"/>
    <n v="0"/>
    <m/>
    <m/>
    <n v="0"/>
    <n v="51930"/>
    <n v="0"/>
    <n v="4800058860"/>
    <d v="2023-02-15T00:00:00"/>
    <n v="27690640"/>
    <s v="Finalizada"/>
    <d v="2022-12-22T00:00:00"/>
    <d v="2023-01-16T00:00:00"/>
    <m/>
    <n v="57700"/>
    <n v="57700"/>
    <n v="51930"/>
    <n v="0"/>
    <n v="51930"/>
    <n v="0"/>
    <n v="5770"/>
    <n v="0"/>
    <n v="0"/>
    <n v="0"/>
    <m/>
    <m/>
    <m/>
    <n v="0"/>
    <n v="51930"/>
  </r>
  <r>
    <n v="891411663"/>
    <s v="HOSP SANTA MONICA E.S.E"/>
    <m/>
    <s v="HSM1240691"/>
    <s v="HSM1240691"/>
    <s v="891411663_HSM1240691"/>
    <d v="2022-12-22T00:00:00"/>
    <d v="2023-01-16T00:00:00"/>
    <n v="40300"/>
    <n v="10050"/>
    <s v="Factura aceptada por la IPS"/>
    <x v="1"/>
    <n v="0"/>
    <m/>
    <m/>
    <m/>
    <n v="0"/>
    <n v="0"/>
    <m/>
    <m/>
    <n v="0"/>
    <n v="30250"/>
    <n v="0"/>
    <n v="4800058860"/>
    <d v="2023-02-15T00:00:00"/>
    <n v="27690640"/>
    <s v="Finalizada"/>
    <d v="2022-12-22T00:00:00"/>
    <d v="2023-01-16T00:00:00"/>
    <m/>
    <n v="40300"/>
    <n v="40300"/>
    <n v="30250"/>
    <n v="0"/>
    <n v="30250"/>
    <n v="0"/>
    <n v="10050"/>
    <n v="0"/>
    <n v="0"/>
    <n v="0"/>
    <m/>
    <m/>
    <m/>
    <n v="0"/>
    <n v="30250"/>
  </r>
  <r>
    <n v="891411663"/>
    <s v="HOSP SANTA MONICA E.S.E"/>
    <m/>
    <s v="HSM1240696"/>
    <s v="HSM1240696"/>
    <s v="891411663_HSM1240696"/>
    <d v="2022-12-23T00:00:00"/>
    <d v="2023-01-16T00:00:00"/>
    <n v="29000"/>
    <n v="2900"/>
    <s v="Factura aceptada por la IPS"/>
    <x v="1"/>
    <n v="0"/>
    <m/>
    <m/>
    <m/>
    <n v="0"/>
    <n v="0"/>
    <m/>
    <m/>
    <n v="0"/>
    <n v="26100"/>
    <n v="0"/>
    <n v="4800058860"/>
    <d v="2023-02-15T00:00:00"/>
    <n v="27690640"/>
    <s v="Finalizada"/>
    <d v="2022-12-23T00:00:00"/>
    <d v="2023-01-16T00:00:00"/>
    <m/>
    <n v="29000"/>
    <n v="29000"/>
    <n v="26100"/>
    <n v="0"/>
    <n v="26100"/>
    <n v="0"/>
    <n v="2900"/>
    <n v="0"/>
    <n v="0"/>
    <n v="0"/>
    <m/>
    <m/>
    <m/>
    <n v="0"/>
    <n v="26100"/>
  </r>
  <r>
    <n v="891411663"/>
    <s v="HOSP SANTA MONICA E.S.E"/>
    <m/>
    <s v="HSM1240697"/>
    <s v="HSM1240697"/>
    <s v="891411663_HSM1240697"/>
    <d v="2022-12-23T00:00:00"/>
    <d v="2023-01-16T00:00:00"/>
    <n v="57700"/>
    <n v="5770"/>
    <s v="Factura aceptada por la IPS"/>
    <x v="1"/>
    <n v="0"/>
    <m/>
    <m/>
    <m/>
    <n v="0"/>
    <n v="0"/>
    <m/>
    <m/>
    <n v="0"/>
    <n v="51930"/>
    <n v="0"/>
    <n v="4800058860"/>
    <d v="2023-02-15T00:00:00"/>
    <n v="27690640"/>
    <s v="Finalizada"/>
    <d v="2022-12-23T00:00:00"/>
    <d v="2023-01-16T00:00:00"/>
    <m/>
    <n v="57700"/>
    <n v="57700"/>
    <n v="51930"/>
    <n v="0"/>
    <n v="51930"/>
    <n v="0"/>
    <n v="5770"/>
    <n v="0"/>
    <n v="0"/>
    <n v="0"/>
    <m/>
    <m/>
    <m/>
    <n v="0"/>
    <n v="51930"/>
  </r>
  <r>
    <n v="891411663"/>
    <s v="HOSP SANTA MONICA E.S.E"/>
    <m/>
    <s v="HSM1240700"/>
    <s v="HSM1240700"/>
    <s v="891411663_HSM1240700"/>
    <d v="2022-12-23T00:00:00"/>
    <d v="2023-01-16T00:00:00"/>
    <n v="57700"/>
    <n v="5770"/>
    <s v="Factura aceptada por la IPS"/>
    <x v="1"/>
    <n v="0"/>
    <m/>
    <m/>
    <m/>
    <n v="0"/>
    <n v="0"/>
    <m/>
    <m/>
    <n v="0"/>
    <n v="51930"/>
    <n v="0"/>
    <n v="4800058860"/>
    <d v="2023-02-15T00:00:00"/>
    <n v="27690640"/>
    <s v="Finalizada"/>
    <d v="2022-12-23T00:00:00"/>
    <d v="2023-01-16T00:00:00"/>
    <m/>
    <n v="57700"/>
    <n v="57700"/>
    <n v="51930"/>
    <n v="0"/>
    <n v="51930"/>
    <n v="0"/>
    <n v="5770"/>
    <n v="0"/>
    <n v="0"/>
    <n v="0"/>
    <m/>
    <m/>
    <m/>
    <n v="0"/>
    <n v="51930"/>
  </r>
  <r>
    <n v="891411663"/>
    <s v="HOSP SANTA MONICA E.S.E"/>
    <m/>
    <s v="HSM1240701"/>
    <s v="HSM1240701"/>
    <s v="891411663_HSM1240701"/>
    <d v="2022-12-23T00:00:00"/>
    <d v="2023-01-16T00:00:00"/>
    <n v="29000"/>
    <n v="2900"/>
    <s v="Factura aceptada por la IPS"/>
    <x v="1"/>
    <n v="0"/>
    <m/>
    <m/>
    <m/>
    <n v="0"/>
    <n v="0"/>
    <m/>
    <m/>
    <n v="0"/>
    <n v="26100"/>
    <n v="0"/>
    <n v="4800058860"/>
    <d v="2023-02-15T00:00:00"/>
    <n v="27690640"/>
    <s v="Finalizada"/>
    <d v="2022-12-23T00:00:00"/>
    <d v="2023-01-16T00:00:00"/>
    <m/>
    <n v="29000"/>
    <n v="29000"/>
    <n v="26100"/>
    <n v="0"/>
    <n v="26100"/>
    <n v="0"/>
    <n v="2900"/>
    <n v="0"/>
    <n v="0"/>
    <n v="0"/>
    <m/>
    <m/>
    <m/>
    <n v="0"/>
    <n v="26100"/>
  </r>
  <r>
    <n v="891411663"/>
    <s v="HOSP SANTA MONICA E.S.E"/>
    <m/>
    <s v="HSM1240703"/>
    <s v="HSM1240703"/>
    <s v="891411663_HSM1240703"/>
    <d v="2022-12-23T00:00:00"/>
    <d v="2023-01-16T00:00:00"/>
    <n v="57700"/>
    <n v="5770"/>
    <s v="Factura aceptada por la IPS"/>
    <x v="1"/>
    <n v="0"/>
    <m/>
    <m/>
    <m/>
    <n v="0"/>
    <n v="0"/>
    <m/>
    <m/>
    <n v="0"/>
    <n v="51930"/>
    <n v="0"/>
    <n v="4800058860"/>
    <d v="2023-02-15T00:00:00"/>
    <n v="27690640"/>
    <s v="Finalizada"/>
    <d v="2022-12-23T00:00:00"/>
    <d v="2023-01-16T00:00:00"/>
    <m/>
    <n v="57700"/>
    <n v="57700"/>
    <n v="51930"/>
    <n v="0"/>
    <n v="51930"/>
    <n v="0"/>
    <n v="5770"/>
    <n v="0"/>
    <n v="0"/>
    <n v="0"/>
    <m/>
    <m/>
    <m/>
    <n v="0"/>
    <n v="51930"/>
  </r>
  <r>
    <n v="891411663"/>
    <s v="HOSP SANTA MONICA E.S.E"/>
    <m/>
    <s v="HSM1240704"/>
    <s v="HSM1240704"/>
    <s v="891411663_HSM1240704"/>
    <d v="2022-12-23T00:00:00"/>
    <d v="2023-01-16T00:00:00"/>
    <n v="57700"/>
    <n v="5770"/>
    <s v="Factura aceptada por la IPS"/>
    <x v="1"/>
    <n v="0"/>
    <m/>
    <m/>
    <m/>
    <n v="0"/>
    <n v="0"/>
    <m/>
    <m/>
    <n v="0"/>
    <n v="51930"/>
    <n v="0"/>
    <n v="4800058860"/>
    <d v="2023-02-15T00:00:00"/>
    <n v="27690640"/>
    <s v="Finalizada"/>
    <d v="2022-12-23T00:00:00"/>
    <d v="2023-01-16T00:00:00"/>
    <m/>
    <n v="57700"/>
    <n v="57700"/>
    <n v="51930"/>
    <n v="0"/>
    <n v="51930"/>
    <n v="0"/>
    <n v="5770"/>
    <n v="0"/>
    <n v="0"/>
    <n v="0"/>
    <m/>
    <m/>
    <m/>
    <n v="0"/>
    <n v="51930"/>
  </r>
  <r>
    <n v="891411663"/>
    <s v="HOSP SANTA MONICA E.S.E"/>
    <m/>
    <s v="HSM1240708"/>
    <s v="HSM1240708"/>
    <s v="891411663_HSM1240708"/>
    <d v="2022-12-23T00:00:00"/>
    <d v="2023-01-16T00:00:00"/>
    <n v="199300"/>
    <n v="27850"/>
    <s v="Factura aceptada por la IPS"/>
    <x v="1"/>
    <n v="0"/>
    <m/>
    <m/>
    <m/>
    <n v="0"/>
    <n v="0"/>
    <m/>
    <m/>
    <n v="0"/>
    <n v="171450"/>
    <n v="0"/>
    <n v="4800058860"/>
    <d v="2023-02-15T00:00:00"/>
    <n v="27690640"/>
    <s v="Finalizada"/>
    <d v="2022-12-23T00:00:00"/>
    <d v="2023-01-16T00:00:00"/>
    <m/>
    <n v="199300"/>
    <n v="199300"/>
    <n v="171450"/>
    <n v="0"/>
    <n v="299502"/>
    <n v="0"/>
    <n v="27850"/>
    <n v="0"/>
    <n v="0"/>
    <n v="0"/>
    <m/>
    <m/>
    <m/>
    <n v="0"/>
    <n v="171450"/>
  </r>
  <r>
    <n v="891411663"/>
    <s v="HOSP SANTA MONICA E.S.E"/>
    <m/>
    <s v="HSM1240711"/>
    <s v="HSM1240711"/>
    <s v="891411663_HSM1240711"/>
    <d v="2022-12-23T00:00:00"/>
    <d v="2023-01-16T00:00:00"/>
    <n v="27300"/>
    <n v="2730"/>
    <s v="Factura aceptada por la IPS"/>
    <x v="1"/>
    <n v="0"/>
    <m/>
    <m/>
    <m/>
    <n v="0"/>
    <n v="0"/>
    <m/>
    <m/>
    <n v="0"/>
    <n v="24570"/>
    <n v="0"/>
    <n v="4800058860"/>
    <d v="2023-02-15T00:00:00"/>
    <n v="27690640"/>
    <s v="Finalizada"/>
    <d v="2022-12-23T00:00:00"/>
    <d v="2023-01-16T00:00:00"/>
    <m/>
    <n v="27300"/>
    <n v="27300"/>
    <n v="24570"/>
    <n v="0"/>
    <n v="24570"/>
    <n v="0"/>
    <n v="2730"/>
    <n v="0"/>
    <n v="0"/>
    <n v="0"/>
    <m/>
    <m/>
    <m/>
    <n v="0"/>
    <n v="24570"/>
  </r>
  <r>
    <n v="891411663"/>
    <s v="HOSP SANTA MONICA E.S.E"/>
    <m/>
    <s v="HSM1240723"/>
    <s v="HSM1240723"/>
    <s v="891411663_HSM1240723"/>
    <d v="2022-12-23T00:00:00"/>
    <d v="2023-01-16T00:00:00"/>
    <n v="132700"/>
    <n v="27200"/>
    <s v="Factura aceptada por la IPS"/>
    <x v="1"/>
    <n v="0"/>
    <m/>
    <m/>
    <m/>
    <n v="0"/>
    <n v="0"/>
    <m/>
    <m/>
    <n v="0"/>
    <n v="105500"/>
    <n v="0"/>
    <n v="4800058860"/>
    <d v="2023-02-15T00:00:00"/>
    <n v="27690640"/>
    <s v="Finalizada"/>
    <d v="2022-12-23T00:00:00"/>
    <d v="2023-01-16T00:00:00"/>
    <m/>
    <n v="132700"/>
    <n v="132700"/>
    <n v="105500"/>
    <n v="0"/>
    <n v="105500"/>
    <n v="0"/>
    <n v="27200"/>
    <n v="0"/>
    <n v="0"/>
    <n v="0"/>
    <m/>
    <m/>
    <m/>
    <n v="0"/>
    <n v="105500"/>
  </r>
  <r>
    <n v="891411663"/>
    <s v="HOSP SANTA MONICA E.S.E"/>
    <m/>
    <s v="HSM1240724"/>
    <s v="HSM1240724"/>
    <s v="891411663_HSM1240724"/>
    <d v="2022-12-23T00:00:00"/>
    <d v="2023-01-16T00:00:00"/>
    <n v="79600"/>
    <n v="19850"/>
    <s v="Factura aceptada por la IPS"/>
    <x v="1"/>
    <n v="0"/>
    <m/>
    <m/>
    <m/>
    <n v="0"/>
    <n v="0"/>
    <m/>
    <m/>
    <n v="0"/>
    <n v="59750"/>
    <n v="0"/>
    <n v="4800058860"/>
    <d v="2023-02-15T00:00:00"/>
    <n v="27690640"/>
    <s v="Finalizada"/>
    <d v="2022-12-23T00:00:00"/>
    <d v="2023-01-16T00:00:00"/>
    <m/>
    <n v="79600"/>
    <n v="79600"/>
    <n v="59750"/>
    <n v="0"/>
    <n v="59750"/>
    <n v="0"/>
    <n v="19850"/>
    <n v="0"/>
    <n v="0"/>
    <n v="0"/>
    <m/>
    <m/>
    <m/>
    <n v="0"/>
    <n v="59750"/>
  </r>
  <r>
    <n v="891411663"/>
    <s v="HOSP SANTA MONICA E.S.E"/>
    <m/>
    <s v="HSM1240725"/>
    <s v="HSM1240725"/>
    <s v="891411663_HSM1240725"/>
    <d v="2022-12-23T00:00:00"/>
    <d v="2023-01-16T00:00:00"/>
    <n v="57700"/>
    <n v="5770"/>
    <s v="Factura aceptada por la IPS"/>
    <x v="1"/>
    <n v="0"/>
    <m/>
    <m/>
    <m/>
    <n v="0"/>
    <n v="0"/>
    <m/>
    <m/>
    <n v="0"/>
    <n v="51930"/>
    <n v="0"/>
    <n v="4800058860"/>
    <d v="2023-02-15T00:00:00"/>
    <n v="27690640"/>
    <s v="Finalizada"/>
    <d v="2022-12-23T00:00:00"/>
    <d v="2023-01-16T00:00:00"/>
    <m/>
    <n v="57700"/>
    <n v="57700"/>
    <n v="51930"/>
    <n v="0"/>
    <n v="51930"/>
    <n v="0"/>
    <n v="5770"/>
    <n v="0"/>
    <n v="0"/>
    <n v="0"/>
    <m/>
    <m/>
    <m/>
    <n v="0"/>
    <n v="51930"/>
  </r>
  <r>
    <n v="891411663"/>
    <s v="HOSP SANTA MONICA E.S.E"/>
    <m/>
    <s v="HSM1240726"/>
    <s v="HSM1240726"/>
    <s v="891411663_HSM1240726"/>
    <d v="2022-12-23T00:00:00"/>
    <d v="2023-01-16T00:00:00"/>
    <n v="27300"/>
    <n v="2730"/>
    <s v="Factura aceptada por la IPS"/>
    <x v="1"/>
    <n v="0"/>
    <m/>
    <m/>
    <m/>
    <n v="0"/>
    <n v="0"/>
    <m/>
    <m/>
    <n v="0"/>
    <n v="24570"/>
    <n v="0"/>
    <n v="4800058860"/>
    <d v="2023-02-15T00:00:00"/>
    <n v="27690640"/>
    <s v="Finalizada"/>
    <d v="2022-12-23T00:00:00"/>
    <d v="2023-01-16T00:00:00"/>
    <m/>
    <n v="27300"/>
    <n v="27300"/>
    <n v="24570"/>
    <n v="0"/>
    <n v="24570"/>
    <n v="0"/>
    <n v="2730"/>
    <n v="0"/>
    <n v="0"/>
    <n v="0"/>
    <m/>
    <m/>
    <m/>
    <n v="0"/>
    <n v="24570"/>
  </r>
  <r>
    <n v="891411663"/>
    <s v="HOSP SANTA MONICA E.S.E"/>
    <m/>
    <s v="HSM1240727"/>
    <s v="HSM1240727"/>
    <s v="891411663_HSM1240727"/>
    <d v="2022-12-23T00:00:00"/>
    <d v="2023-01-16T00:00:00"/>
    <n v="57700"/>
    <n v="5770"/>
    <s v="Factura aceptada por la IPS"/>
    <x v="1"/>
    <n v="0"/>
    <m/>
    <m/>
    <m/>
    <n v="0"/>
    <n v="0"/>
    <m/>
    <m/>
    <n v="0"/>
    <n v="51930"/>
    <n v="0"/>
    <n v="4800058860"/>
    <d v="2023-02-15T00:00:00"/>
    <n v="27690640"/>
    <s v="Finalizada"/>
    <d v="2022-12-23T00:00:00"/>
    <d v="2023-01-16T00:00:00"/>
    <m/>
    <n v="57700"/>
    <n v="57700"/>
    <n v="51930"/>
    <n v="0"/>
    <n v="51930"/>
    <n v="0"/>
    <n v="5770"/>
    <n v="0"/>
    <n v="0"/>
    <n v="0"/>
    <m/>
    <m/>
    <m/>
    <n v="0"/>
    <n v="51930"/>
  </r>
  <r>
    <n v="891411663"/>
    <s v="HOSP SANTA MONICA E.S.E"/>
    <m/>
    <s v="HSM1240729"/>
    <s v="HSM1240729"/>
    <s v="891411663_HSM1240729"/>
    <d v="2022-12-23T00:00:00"/>
    <d v="2023-01-16T00:00:00"/>
    <n v="61000"/>
    <n v="15250"/>
    <s v="Factura aceptada por la IPS"/>
    <x v="1"/>
    <n v="0"/>
    <m/>
    <m/>
    <m/>
    <n v="0"/>
    <n v="0"/>
    <m/>
    <m/>
    <n v="0"/>
    <n v="45750"/>
    <n v="0"/>
    <n v="4800058860"/>
    <d v="2023-02-15T00:00:00"/>
    <n v="27690640"/>
    <s v="Finalizada"/>
    <d v="2022-12-23T00:00:00"/>
    <d v="2023-01-16T00:00:00"/>
    <m/>
    <n v="61000"/>
    <n v="61000"/>
    <n v="45750"/>
    <n v="0"/>
    <n v="45750"/>
    <n v="0"/>
    <n v="15250"/>
    <n v="0"/>
    <n v="0"/>
    <n v="0"/>
    <m/>
    <m/>
    <m/>
    <n v="0"/>
    <n v="45750"/>
  </r>
  <r>
    <n v="891411663"/>
    <s v="HOSP SANTA MONICA E.S.E"/>
    <m/>
    <s v="HSM1240800"/>
    <s v="HSM1240800"/>
    <s v="891411663_HSM1240800"/>
    <d v="2022-12-23T00:00:00"/>
    <d v="2023-01-16T00:00:00"/>
    <n v="29000"/>
    <n v="2900"/>
    <s v="Factura aceptada por la IPS"/>
    <x v="1"/>
    <n v="0"/>
    <m/>
    <m/>
    <m/>
    <n v="0"/>
    <n v="0"/>
    <m/>
    <m/>
    <n v="0"/>
    <n v="26100"/>
    <n v="0"/>
    <n v="4800058860"/>
    <d v="2023-02-15T00:00:00"/>
    <n v="27690640"/>
    <s v="Finalizada"/>
    <d v="2022-12-23T00:00:00"/>
    <d v="2023-01-16T00:00:00"/>
    <m/>
    <n v="29000"/>
    <n v="29000"/>
    <n v="26100"/>
    <n v="0"/>
    <n v="26100"/>
    <n v="0"/>
    <n v="2900"/>
    <n v="0"/>
    <n v="0"/>
    <n v="0"/>
    <m/>
    <m/>
    <m/>
    <n v="0"/>
    <n v="26100"/>
  </r>
  <r>
    <n v="891411663"/>
    <s v="HOSP SANTA MONICA E.S.E"/>
    <m/>
    <s v="HSM1240914"/>
    <s v="HSM1240914"/>
    <s v="891411663_HSM1240914"/>
    <d v="2022-12-23T00:00:00"/>
    <d v="2023-01-16T00:00:00"/>
    <n v="528700"/>
    <n v="378700"/>
    <s v="Factura aceptada por la IPS"/>
    <x v="1"/>
    <n v="0"/>
    <m/>
    <m/>
    <m/>
    <n v="0"/>
    <n v="0"/>
    <m/>
    <m/>
    <n v="0"/>
    <n v="150000"/>
    <n v="0"/>
    <n v="4800058860"/>
    <d v="2023-02-15T00:00:00"/>
    <n v="27690640"/>
    <s v="Finalizada"/>
    <d v="2022-12-23T00:00:00"/>
    <d v="2023-01-16T00:00:00"/>
    <m/>
    <n v="528700"/>
    <n v="528700"/>
    <n v="150000"/>
    <n v="0"/>
    <n v="150000"/>
    <n v="0"/>
    <n v="378700"/>
    <n v="0"/>
    <n v="0"/>
    <n v="0"/>
    <m/>
    <m/>
    <m/>
    <n v="0"/>
    <n v="150000"/>
  </r>
  <r>
    <n v="891411663"/>
    <s v="HOSP SANTA MONICA E.S.E"/>
    <m/>
    <s v="HSM1240915"/>
    <s v="HSM1240915"/>
    <s v="891411663_HSM1240915"/>
    <d v="2022-12-23T00:00:00"/>
    <d v="2023-01-16T00:00:00"/>
    <n v="274000"/>
    <n v="34250"/>
    <s v="Factura aceptada por la IPS"/>
    <x v="1"/>
    <n v="0"/>
    <m/>
    <m/>
    <m/>
    <n v="0"/>
    <n v="0"/>
    <m/>
    <m/>
    <n v="0"/>
    <n v="239750"/>
    <n v="0"/>
    <n v="4800058860"/>
    <d v="2023-02-15T00:00:00"/>
    <n v="27690640"/>
    <s v="Finalizada"/>
    <d v="2022-12-23T00:00:00"/>
    <d v="2023-01-16T00:00:00"/>
    <m/>
    <n v="274000"/>
    <n v="274000"/>
    <n v="239750"/>
    <n v="0"/>
    <n v="418500"/>
    <n v="0"/>
    <n v="34250"/>
    <n v="0"/>
    <n v="0"/>
    <n v="0"/>
    <m/>
    <m/>
    <m/>
    <n v="0"/>
    <n v="239750"/>
  </r>
  <r>
    <n v="891411663"/>
    <s v="HOSP SANTA MONICA E.S.E"/>
    <m/>
    <s v="HSM1240916"/>
    <s v="HSM1240916"/>
    <s v="891411663_HSM1240916"/>
    <d v="2022-12-23T00:00:00"/>
    <d v="2023-01-16T00:00:00"/>
    <n v="133450"/>
    <n v="24925"/>
    <s v="Factura aceptada por la IPS"/>
    <x v="1"/>
    <n v="0"/>
    <m/>
    <m/>
    <m/>
    <n v="0"/>
    <n v="0"/>
    <m/>
    <m/>
    <n v="0"/>
    <n v="108525"/>
    <n v="0"/>
    <n v="4800058860"/>
    <d v="2023-02-15T00:00:00"/>
    <n v="27690640"/>
    <s v="Finalizada"/>
    <d v="2022-12-23T00:00:00"/>
    <d v="2023-01-16T00:00:00"/>
    <m/>
    <n v="133450"/>
    <n v="133450"/>
    <n v="108525"/>
    <n v="0"/>
    <n v="33750"/>
    <n v="0"/>
    <n v="24925"/>
    <n v="0"/>
    <n v="0"/>
    <n v="0"/>
    <m/>
    <m/>
    <m/>
    <n v="0"/>
    <n v="108525"/>
  </r>
  <r>
    <n v="891411663"/>
    <s v="HOSP SANTA MONICA E.S.E"/>
    <m/>
    <s v="HSM1240917"/>
    <s v="HSM1240917"/>
    <s v="891411663_HSM1240917"/>
    <d v="2022-12-23T00:00:00"/>
    <d v="2023-01-16T00:00:00"/>
    <n v="29000"/>
    <n v="2900"/>
    <s v="Factura aceptada por la IPS"/>
    <x v="1"/>
    <n v="0"/>
    <m/>
    <m/>
    <m/>
    <n v="0"/>
    <n v="0"/>
    <m/>
    <m/>
    <n v="0"/>
    <n v="26100"/>
    <n v="0"/>
    <n v="4800058860"/>
    <d v="2023-02-15T00:00:00"/>
    <n v="27690640"/>
    <s v="Finalizada"/>
    <d v="2022-12-23T00:00:00"/>
    <d v="2023-01-16T00:00:00"/>
    <m/>
    <n v="29000"/>
    <n v="29000"/>
    <n v="26100"/>
    <n v="0"/>
    <n v="26100"/>
    <n v="0"/>
    <n v="2900"/>
    <n v="0"/>
    <n v="0"/>
    <n v="0"/>
    <m/>
    <m/>
    <m/>
    <n v="0"/>
    <n v="26100"/>
  </r>
  <r>
    <n v="891411663"/>
    <s v="HOSP SANTA MONICA E.S.E"/>
    <m/>
    <s v="HSM1240918"/>
    <s v="HSM1240918"/>
    <s v="891411663_HSM1240918"/>
    <d v="2022-12-23T00:00:00"/>
    <d v="2023-01-16T00:00:00"/>
    <n v="29000"/>
    <n v="2900"/>
    <s v="Factura aceptada por la IPS"/>
    <x v="1"/>
    <n v="0"/>
    <m/>
    <m/>
    <m/>
    <n v="0"/>
    <n v="0"/>
    <m/>
    <m/>
    <n v="0"/>
    <n v="26100"/>
    <n v="0"/>
    <n v="4800058860"/>
    <d v="2023-02-15T00:00:00"/>
    <n v="27690640"/>
    <s v="Finalizada"/>
    <d v="2022-12-23T00:00:00"/>
    <d v="2023-01-16T00:00:00"/>
    <m/>
    <n v="29000"/>
    <n v="29000"/>
    <n v="26100"/>
    <n v="0"/>
    <n v="26100"/>
    <n v="0"/>
    <n v="2900"/>
    <n v="0"/>
    <n v="0"/>
    <n v="0"/>
    <m/>
    <m/>
    <m/>
    <n v="0"/>
    <n v="26100"/>
  </r>
  <r>
    <n v="891411663"/>
    <s v="HOSP SANTA MONICA E.S.E"/>
    <m/>
    <s v="HSM1240919"/>
    <s v="HSM1240919"/>
    <s v="891411663_HSM1240919"/>
    <d v="2022-12-23T00:00:00"/>
    <d v="2023-01-16T00:00:00"/>
    <n v="57700"/>
    <n v="5770"/>
    <s v="Factura aceptada por la IPS"/>
    <x v="1"/>
    <n v="0"/>
    <m/>
    <m/>
    <m/>
    <n v="0"/>
    <n v="0"/>
    <m/>
    <m/>
    <n v="0"/>
    <n v="51930"/>
    <n v="0"/>
    <n v="4800058860"/>
    <d v="2023-02-15T00:00:00"/>
    <n v="27690640"/>
    <s v="Finalizada"/>
    <d v="2022-12-23T00:00:00"/>
    <d v="2023-01-16T00:00:00"/>
    <m/>
    <n v="57700"/>
    <n v="57700"/>
    <n v="51930"/>
    <n v="0"/>
    <n v="51930"/>
    <n v="0"/>
    <n v="5770"/>
    <n v="0"/>
    <n v="0"/>
    <n v="0"/>
    <m/>
    <m/>
    <m/>
    <n v="0"/>
    <n v="51930"/>
  </r>
  <r>
    <n v="891411663"/>
    <s v="HOSP SANTA MONICA E.S.E"/>
    <m/>
    <s v="HSM1240920"/>
    <s v="HSM1240920"/>
    <s v="891411663_HSM1240920"/>
    <d v="2022-12-23T00:00:00"/>
    <d v="2023-01-16T00:00:00"/>
    <n v="79600"/>
    <n v="19850"/>
    <s v="Factura aceptada por la IPS"/>
    <x v="1"/>
    <n v="0"/>
    <m/>
    <m/>
    <m/>
    <n v="0"/>
    <n v="0"/>
    <m/>
    <m/>
    <n v="0"/>
    <n v="59750"/>
    <n v="0"/>
    <n v="4800058860"/>
    <d v="2023-02-15T00:00:00"/>
    <n v="27690640"/>
    <s v="Finalizada"/>
    <d v="2022-12-23T00:00:00"/>
    <d v="2023-01-16T00:00:00"/>
    <m/>
    <n v="79600"/>
    <n v="79600"/>
    <n v="59750"/>
    <n v="0"/>
    <n v="59750"/>
    <n v="0"/>
    <n v="19850"/>
    <n v="0"/>
    <n v="0"/>
    <n v="0"/>
    <m/>
    <m/>
    <m/>
    <n v="0"/>
    <n v="59750"/>
  </r>
  <r>
    <n v="891411663"/>
    <s v="HOSP SANTA MONICA E.S.E"/>
    <m/>
    <s v="HSM1240922"/>
    <s v="HSM1240922"/>
    <s v="891411663_HSM1240922"/>
    <d v="2022-12-23T00:00:00"/>
    <d v="2023-01-16T00:00:00"/>
    <n v="57700"/>
    <n v="5770"/>
    <s v="Factura aceptada por la IPS"/>
    <x v="1"/>
    <n v="0"/>
    <m/>
    <m/>
    <m/>
    <n v="0"/>
    <n v="0"/>
    <m/>
    <m/>
    <n v="0"/>
    <n v="51930"/>
    <n v="0"/>
    <n v="4800058860"/>
    <d v="2023-02-15T00:00:00"/>
    <n v="27690640"/>
    <s v="Finalizada"/>
    <d v="2022-12-23T00:00:00"/>
    <d v="2023-01-16T00:00:00"/>
    <m/>
    <n v="57700"/>
    <n v="57700"/>
    <n v="51930"/>
    <n v="0"/>
    <n v="51930"/>
    <n v="0"/>
    <n v="5770"/>
    <n v="0"/>
    <n v="0"/>
    <n v="0"/>
    <m/>
    <m/>
    <m/>
    <n v="0"/>
    <n v="51930"/>
  </r>
  <r>
    <n v="891411663"/>
    <s v="HOSP SANTA MONICA E.S.E"/>
    <m/>
    <s v="HSM1240923"/>
    <s v="HSM1240923"/>
    <s v="891411663_HSM1240923"/>
    <d v="2022-12-23T00:00:00"/>
    <d v="2023-01-16T00:00:00"/>
    <n v="50600"/>
    <n v="12600"/>
    <s v="Factura aceptada por la IPS"/>
    <x v="1"/>
    <n v="0"/>
    <m/>
    <m/>
    <m/>
    <n v="0"/>
    <n v="0"/>
    <m/>
    <m/>
    <n v="0"/>
    <n v="38000"/>
    <n v="0"/>
    <n v="4800058860"/>
    <d v="2023-02-15T00:00:00"/>
    <n v="27690640"/>
    <s v="Finalizada"/>
    <d v="2022-12-23T00:00:00"/>
    <d v="2023-01-16T00:00:00"/>
    <m/>
    <n v="50600"/>
    <n v="50600"/>
    <n v="38000"/>
    <n v="0"/>
    <n v="38000"/>
    <n v="0"/>
    <n v="12600"/>
    <n v="0"/>
    <n v="0"/>
    <n v="0"/>
    <m/>
    <m/>
    <m/>
    <n v="0"/>
    <n v="38000"/>
  </r>
  <r>
    <n v="891411663"/>
    <s v="HOSP SANTA MONICA E.S.E"/>
    <m/>
    <s v="HSM1240925"/>
    <s v="HSM1240925"/>
    <s v="891411663_HSM1240925"/>
    <d v="2022-12-23T00:00:00"/>
    <d v="2023-01-16T00:00:00"/>
    <n v="137000"/>
    <n v="34250"/>
    <s v="Factura aceptada por la IPS"/>
    <x v="1"/>
    <n v="0"/>
    <m/>
    <m/>
    <m/>
    <n v="0"/>
    <n v="0"/>
    <m/>
    <m/>
    <n v="0"/>
    <n v="102750"/>
    <n v="0"/>
    <n v="4800058860"/>
    <d v="2023-02-15T00:00:00"/>
    <n v="27690640"/>
    <s v="Finalizada"/>
    <d v="2022-12-23T00:00:00"/>
    <d v="2023-01-16T00:00:00"/>
    <m/>
    <n v="137000"/>
    <n v="137000"/>
    <n v="102750"/>
    <n v="0"/>
    <n v="102750"/>
    <n v="0"/>
    <n v="34250"/>
    <n v="0"/>
    <n v="0"/>
    <n v="0"/>
    <m/>
    <m/>
    <m/>
    <n v="0"/>
    <n v="102750"/>
  </r>
  <r>
    <n v="891411663"/>
    <s v="HOSP SANTA MONICA E.S.E"/>
    <m/>
    <s v="HSM1240926"/>
    <s v="HSM1240926"/>
    <s v="891411663_HSM1240926"/>
    <d v="2022-12-23T00:00:00"/>
    <d v="2023-01-16T00:00:00"/>
    <n v="57700"/>
    <n v="5770"/>
    <s v="Factura aceptada por la IPS"/>
    <x v="1"/>
    <n v="0"/>
    <m/>
    <m/>
    <m/>
    <n v="0"/>
    <n v="0"/>
    <m/>
    <m/>
    <n v="0"/>
    <n v="51930"/>
    <n v="0"/>
    <n v="4800058860"/>
    <d v="2023-02-15T00:00:00"/>
    <n v="27690640"/>
    <s v="Finalizada"/>
    <d v="2022-12-23T00:00:00"/>
    <d v="2023-01-16T00:00:00"/>
    <m/>
    <n v="57700"/>
    <n v="57700"/>
    <n v="51930"/>
    <n v="0"/>
    <n v="51930"/>
    <n v="0"/>
    <n v="5770"/>
    <n v="0"/>
    <n v="0"/>
    <n v="0"/>
    <m/>
    <m/>
    <m/>
    <n v="0"/>
    <n v="51930"/>
  </r>
  <r>
    <n v="891411663"/>
    <s v="HOSP SANTA MONICA E.S.E"/>
    <m/>
    <s v="HSM1240963"/>
    <s v="HSM1240963"/>
    <s v="891411663_HSM1240963"/>
    <d v="2022-12-23T00:00:00"/>
    <d v="2023-01-16T00:00:00"/>
    <n v="57700"/>
    <n v="5770"/>
    <s v="Factura aceptada por la IPS"/>
    <x v="1"/>
    <n v="0"/>
    <m/>
    <m/>
    <m/>
    <n v="0"/>
    <n v="0"/>
    <m/>
    <m/>
    <n v="0"/>
    <n v="51930"/>
    <n v="0"/>
    <n v="4800058860"/>
    <d v="2023-02-15T00:00:00"/>
    <n v="27690640"/>
    <s v="Finalizada"/>
    <d v="2022-12-23T00:00:00"/>
    <d v="2023-01-16T00:00:00"/>
    <m/>
    <n v="57700"/>
    <n v="57700"/>
    <n v="51930"/>
    <n v="0"/>
    <n v="51930"/>
    <n v="0"/>
    <n v="5770"/>
    <n v="0"/>
    <n v="0"/>
    <n v="0"/>
    <m/>
    <m/>
    <m/>
    <n v="0"/>
    <n v="51930"/>
  </r>
  <r>
    <n v="891411663"/>
    <s v="HOSP SANTA MONICA E.S.E"/>
    <m/>
    <s v="HSM1240965"/>
    <s v="HSM1240965"/>
    <s v="891411663_HSM1240965"/>
    <d v="2022-12-23T00:00:00"/>
    <d v="2023-01-16T00:00:00"/>
    <n v="57700"/>
    <n v="5770"/>
    <s v="Factura aceptada por la IPS"/>
    <x v="1"/>
    <n v="0"/>
    <m/>
    <m/>
    <m/>
    <n v="0"/>
    <n v="0"/>
    <m/>
    <m/>
    <n v="0"/>
    <n v="51930"/>
    <n v="0"/>
    <n v="4800058860"/>
    <d v="2023-02-15T00:00:00"/>
    <n v="27690640"/>
    <s v="Finalizada"/>
    <d v="2022-12-23T00:00:00"/>
    <d v="2023-01-16T00:00:00"/>
    <m/>
    <n v="57700"/>
    <n v="57700"/>
    <n v="51930"/>
    <n v="0"/>
    <n v="51930"/>
    <n v="0"/>
    <n v="5770"/>
    <n v="0"/>
    <n v="0"/>
    <n v="0"/>
    <m/>
    <m/>
    <m/>
    <n v="0"/>
    <n v="51930"/>
  </r>
  <r>
    <n v="891411663"/>
    <s v="HOSP SANTA MONICA E.S.E"/>
    <m/>
    <s v="HSM1240968"/>
    <s v="HSM1240968"/>
    <s v="891411663_HSM1240968"/>
    <d v="2022-12-23T00:00:00"/>
    <d v="2023-01-16T00:00:00"/>
    <n v="57700"/>
    <n v="5770"/>
    <s v="Factura aceptada por la IPS"/>
    <x v="1"/>
    <n v="0"/>
    <m/>
    <m/>
    <m/>
    <n v="0"/>
    <n v="0"/>
    <m/>
    <m/>
    <n v="0"/>
    <n v="51930"/>
    <n v="0"/>
    <n v="4800058860"/>
    <d v="2023-02-15T00:00:00"/>
    <n v="27690640"/>
    <s v="Finalizada"/>
    <d v="2022-12-23T00:00:00"/>
    <d v="2023-01-16T00:00:00"/>
    <m/>
    <n v="57700"/>
    <n v="57700"/>
    <n v="51930"/>
    <n v="0"/>
    <n v="51930"/>
    <n v="0"/>
    <n v="5770"/>
    <n v="0"/>
    <n v="0"/>
    <n v="0"/>
    <m/>
    <m/>
    <m/>
    <n v="0"/>
    <n v="51930"/>
  </r>
  <r>
    <n v="891411663"/>
    <s v="HOSP SANTA MONICA E.S.E"/>
    <m/>
    <s v="HSM1241538"/>
    <s v="HSM1241538"/>
    <s v="891411663_HSM1241538"/>
    <d v="2022-12-28T00:00:00"/>
    <d v="2023-01-16T00:00:00"/>
    <n v="154400"/>
    <n v="16700"/>
    <s v="Factura aceptada por la IPS"/>
    <x v="1"/>
    <n v="0"/>
    <m/>
    <m/>
    <m/>
    <n v="0"/>
    <n v="0"/>
    <m/>
    <m/>
    <n v="0"/>
    <n v="137700"/>
    <n v="0"/>
    <n v="4800058860"/>
    <d v="2023-02-15T00:00:00"/>
    <n v="27690640"/>
    <s v="Finalizada"/>
    <d v="2022-12-28T00:00:00"/>
    <d v="2023-01-16T00:00:00"/>
    <m/>
    <n v="154400"/>
    <n v="154400"/>
    <n v="137700"/>
    <n v="0"/>
    <n v="265752"/>
    <n v="0"/>
    <n v="16700"/>
    <n v="0"/>
    <n v="0"/>
    <n v="0"/>
    <m/>
    <m/>
    <m/>
    <n v="0"/>
    <n v="137700"/>
  </r>
  <r>
    <n v="891411663"/>
    <s v="HOSP SANTA MONICA E.S.E"/>
    <m/>
    <s v="HSM1241544"/>
    <s v="HSM1241544"/>
    <s v="891411663_HSM1241544"/>
    <d v="2022-12-28T00:00:00"/>
    <d v="2023-01-16T00:00:00"/>
    <n v="25700"/>
    <n v="6425"/>
    <s v="Factura aceptada por la IPS"/>
    <x v="1"/>
    <n v="0"/>
    <m/>
    <m/>
    <m/>
    <n v="0"/>
    <n v="0"/>
    <m/>
    <m/>
    <n v="0"/>
    <n v="19275"/>
    <n v="0"/>
    <n v="4800058860"/>
    <d v="2023-02-15T00:00:00"/>
    <n v="27690640"/>
    <s v="Finalizada"/>
    <d v="2022-12-28T00:00:00"/>
    <d v="2023-01-16T00:00:00"/>
    <m/>
    <n v="25700"/>
    <n v="25700"/>
    <n v="19275"/>
    <n v="0"/>
    <n v="19275"/>
    <n v="0"/>
    <n v="6425"/>
    <n v="0"/>
    <n v="0"/>
    <n v="0"/>
    <m/>
    <m/>
    <m/>
    <n v="0"/>
    <n v="19275"/>
  </r>
  <r>
    <n v="891411663"/>
    <s v="HOSP SANTA MONICA E.S.E"/>
    <m/>
    <s v="HSM1241548"/>
    <s v="HSM1241548"/>
    <s v="891411663_HSM1241548"/>
    <d v="2022-12-28T00:00:00"/>
    <d v="2023-01-16T00:00:00"/>
    <n v="25700"/>
    <n v="6425"/>
    <s v="Factura aceptada por la IPS"/>
    <x v="1"/>
    <n v="0"/>
    <m/>
    <m/>
    <m/>
    <n v="0"/>
    <n v="0"/>
    <m/>
    <m/>
    <n v="0"/>
    <n v="19275"/>
    <n v="0"/>
    <n v="4800058860"/>
    <d v="2023-02-15T00:00:00"/>
    <n v="27690640"/>
    <s v="Finalizada"/>
    <d v="2022-12-28T00:00:00"/>
    <d v="2023-01-16T00:00:00"/>
    <m/>
    <n v="25700"/>
    <n v="25700"/>
    <n v="19275"/>
    <n v="0"/>
    <n v="19275"/>
    <n v="0"/>
    <n v="6425"/>
    <n v="0"/>
    <n v="0"/>
    <n v="0"/>
    <m/>
    <m/>
    <m/>
    <n v="0"/>
    <n v="19275"/>
  </r>
  <r>
    <n v="891411663"/>
    <s v="HOSP SANTA MONICA E.S.E"/>
    <m/>
    <s v="HSM1241559"/>
    <s v="HSM1241559"/>
    <s v="891411663_HSM1241559"/>
    <d v="2022-12-28T00:00:00"/>
    <d v="2023-01-16T00:00:00"/>
    <n v="136500"/>
    <n v="13650"/>
    <s v="Factura aceptada por la IPS"/>
    <x v="1"/>
    <n v="0"/>
    <m/>
    <m/>
    <m/>
    <n v="0"/>
    <n v="0"/>
    <m/>
    <m/>
    <n v="0"/>
    <n v="122850"/>
    <n v="0"/>
    <n v="4800058860"/>
    <d v="2023-02-15T00:00:00"/>
    <n v="27690640"/>
    <s v="Finalizada"/>
    <d v="2022-12-28T00:00:00"/>
    <d v="2023-01-16T00:00:00"/>
    <m/>
    <n v="136500"/>
    <n v="136500"/>
    <n v="122850"/>
    <n v="0"/>
    <n v="24570"/>
    <n v="0"/>
    <n v="13650"/>
    <n v="0"/>
    <n v="0"/>
    <n v="0"/>
    <m/>
    <m/>
    <m/>
    <n v="0"/>
    <n v="122850"/>
  </r>
  <r>
    <n v="891411663"/>
    <s v="HOSP SANTA MONICA E.S.E"/>
    <m/>
    <s v="HSM1242128"/>
    <s v="HSM1242128"/>
    <s v="891411663_HSM1242128"/>
    <d v="2022-12-28T00:00:00"/>
    <d v="2023-01-16T00:00:00"/>
    <n v="257000"/>
    <n v="64250"/>
    <s v="Factura aceptada por la IPS"/>
    <x v="1"/>
    <n v="0"/>
    <m/>
    <m/>
    <m/>
    <n v="0"/>
    <n v="0"/>
    <m/>
    <m/>
    <n v="0"/>
    <n v="192750"/>
    <n v="0"/>
    <n v="4800058860"/>
    <d v="2023-02-15T00:00:00"/>
    <n v="27690640"/>
    <s v="Finalizada"/>
    <d v="2022-12-28T00:00:00"/>
    <d v="2023-01-16T00:00:00"/>
    <m/>
    <n v="257000"/>
    <n v="257000"/>
    <n v="192750"/>
    <n v="0"/>
    <n v="19275"/>
    <n v="0"/>
    <n v="64250"/>
    <n v="0"/>
    <n v="0"/>
    <n v="0"/>
    <m/>
    <m/>
    <m/>
    <n v="0"/>
    <n v="192750"/>
  </r>
  <r>
    <n v="891411663"/>
    <s v="HOSP SANTA MONICA E.S.E"/>
    <m/>
    <s v="HSM1242159"/>
    <s v="HSM1242159"/>
    <s v="891411663_HSM1242159"/>
    <d v="2022-12-28T00:00:00"/>
    <d v="2023-01-16T00:00:00"/>
    <n v="57700"/>
    <n v="5770"/>
    <s v="Factura aceptada por la IPS"/>
    <x v="1"/>
    <n v="0"/>
    <m/>
    <m/>
    <m/>
    <n v="0"/>
    <n v="0"/>
    <m/>
    <m/>
    <n v="0"/>
    <n v="51930"/>
    <n v="0"/>
    <n v="4800058860"/>
    <d v="2023-02-15T00:00:00"/>
    <n v="27690640"/>
    <s v="Finalizada"/>
    <d v="2022-12-28T00:00:00"/>
    <d v="2023-01-16T00:00:00"/>
    <m/>
    <n v="57700"/>
    <n v="57700"/>
    <n v="51930"/>
    <n v="0"/>
    <n v="51930"/>
    <n v="0"/>
    <n v="5770"/>
    <n v="0"/>
    <n v="0"/>
    <n v="0"/>
    <m/>
    <m/>
    <m/>
    <n v="0"/>
    <n v="51930"/>
  </r>
  <r>
    <n v="891411663"/>
    <s v="HOSP SANTA MONICA E.S.E"/>
    <m/>
    <s v="HSM1242179"/>
    <s v="HSM1242179"/>
    <s v="891411663_HSM1242179"/>
    <d v="2022-12-28T00:00:00"/>
    <d v="2023-01-16T00:00:00"/>
    <n v="57700"/>
    <n v="34570"/>
    <s v="Factura aceptada por la IPS"/>
    <x v="1"/>
    <n v="0"/>
    <m/>
    <m/>
    <m/>
    <n v="0"/>
    <n v="0"/>
    <m/>
    <m/>
    <n v="0"/>
    <n v="23130"/>
    <n v="0"/>
    <n v="4800058860"/>
    <d v="2023-02-15T00:00:00"/>
    <n v="27690640"/>
    <s v="Finalizada"/>
    <d v="2022-12-28T00:00:00"/>
    <d v="2023-01-16T00:00:00"/>
    <m/>
    <n v="57700"/>
    <n v="57700"/>
    <n v="23130"/>
    <n v="0"/>
    <n v="23130"/>
    <n v="0"/>
    <n v="34570"/>
    <n v="0"/>
    <n v="0"/>
    <n v="0"/>
    <m/>
    <m/>
    <m/>
    <n v="0"/>
    <n v="23130"/>
  </r>
  <r>
    <n v="891411663"/>
    <s v="HOSP SANTA MONICA E.S.E"/>
    <m/>
    <s v="HSM1242182"/>
    <s v="HSM1242182"/>
    <s v="891411663_HSM1242182"/>
    <d v="2022-12-28T00:00:00"/>
    <d v="2023-01-16T00:00:00"/>
    <n v="27300"/>
    <n v="2730"/>
    <s v="Factura aceptada por la IPS"/>
    <x v="1"/>
    <n v="0"/>
    <m/>
    <m/>
    <m/>
    <n v="0"/>
    <n v="0"/>
    <m/>
    <m/>
    <n v="0"/>
    <n v="24570"/>
    <n v="0"/>
    <n v="4800058860"/>
    <d v="2023-02-15T00:00:00"/>
    <n v="27690640"/>
    <s v="Finalizada"/>
    <d v="2022-12-28T00:00:00"/>
    <d v="2023-01-16T00:00:00"/>
    <m/>
    <n v="27300"/>
    <n v="27300"/>
    <n v="24570"/>
    <n v="0"/>
    <n v="24570"/>
    <n v="0"/>
    <n v="2730"/>
    <n v="0"/>
    <n v="0"/>
    <n v="0"/>
    <m/>
    <m/>
    <m/>
    <n v="0"/>
    <n v="24570"/>
  </r>
  <r>
    <n v="891411663"/>
    <s v="HOSP SANTA MONICA E.S.E"/>
    <m/>
    <s v="HSM1242186"/>
    <s v="HSM1242186"/>
    <s v="891411663_HSM1242186"/>
    <d v="2022-12-28T00:00:00"/>
    <d v="2023-01-16T00:00:00"/>
    <n v="29000"/>
    <n v="2900"/>
    <s v="Factura aceptada por la IPS"/>
    <x v="1"/>
    <n v="0"/>
    <m/>
    <m/>
    <m/>
    <n v="0"/>
    <n v="0"/>
    <m/>
    <m/>
    <n v="0"/>
    <n v="26100"/>
    <n v="0"/>
    <n v="4800058860"/>
    <d v="2023-02-15T00:00:00"/>
    <n v="27690640"/>
    <s v="Finalizada"/>
    <d v="2022-12-28T00:00:00"/>
    <d v="2023-01-16T00:00:00"/>
    <m/>
    <n v="29000"/>
    <n v="29000"/>
    <n v="26100"/>
    <n v="0"/>
    <n v="26100"/>
    <n v="0"/>
    <n v="2900"/>
    <n v="0"/>
    <n v="0"/>
    <n v="0"/>
    <m/>
    <m/>
    <m/>
    <n v="0"/>
    <n v="26100"/>
  </r>
  <r>
    <n v="891411663"/>
    <s v="HOSP SANTA MONICA E.S.E"/>
    <m/>
    <s v="HSM1242189"/>
    <s v="HSM1242189"/>
    <s v="891411663_HSM1242189"/>
    <d v="2022-12-28T00:00:00"/>
    <d v="2023-01-16T00:00:00"/>
    <n v="137600"/>
    <n v="34375"/>
    <s v="Factura aceptada por la IPS"/>
    <x v="1"/>
    <n v="0"/>
    <m/>
    <m/>
    <m/>
    <n v="0"/>
    <n v="0"/>
    <m/>
    <m/>
    <n v="0"/>
    <n v="103225"/>
    <n v="0"/>
    <n v="4800058860"/>
    <d v="2023-02-15T00:00:00"/>
    <n v="27690640"/>
    <s v="Finalizada"/>
    <d v="2022-12-28T00:00:00"/>
    <d v="2023-01-16T00:00:00"/>
    <m/>
    <n v="137600"/>
    <n v="137600"/>
    <n v="103225"/>
    <n v="0"/>
    <n v="45250"/>
    <n v="0"/>
    <n v="34375"/>
    <n v="0"/>
    <n v="0"/>
    <n v="0"/>
    <m/>
    <m/>
    <m/>
    <n v="0"/>
    <n v="103225"/>
  </r>
  <r>
    <n v="891411663"/>
    <s v="HOSP SANTA MONICA E.S.E"/>
    <m/>
    <s v="HSM1242194"/>
    <s v="HSM1242194"/>
    <s v="891411663_HSM1242194"/>
    <d v="2022-12-28T00:00:00"/>
    <d v="2023-01-16T00:00:00"/>
    <n v="27300"/>
    <n v="2730"/>
    <s v="Factura aceptada por la IPS"/>
    <x v="1"/>
    <n v="0"/>
    <m/>
    <m/>
    <m/>
    <n v="0"/>
    <n v="0"/>
    <m/>
    <m/>
    <n v="0"/>
    <n v="24570"/>
    <n v="0"/>
    <n v="4800058860"/>
    <d v="2023-02-15T00:00:00"/>
    <n v="27690640"/>
    <s v="Finalizada"/>
    <d v="2022-12-28T00:00:00"/>
    <d v="2023-01-16T00:00:00"/>
    <m/>
    <n v="27300"/>
    <n v="27300"/>
    <n v="24570"/>
    <n v="0"/>
    <n v="24570"/>
    <n v="0"/>
    <n v="2730"/>
    <n v="0"/>
    <n v="0"/>
    <n v="0"/>
    <m/>
    <m/>
    <m/>
    <n v="0"/>
    <n v="24570"/>
  </r>
  <r>
    <n v="891411663"/>
    <s v="HOSP SANTA MONICA E.S.E"/>
    <m/>
    <s v="HSM1242196"/>
    <s v="HSM1242196"/>
    <s v="891411663_HSM1242196"/>
    <d v="2022-12-28T00:00:00"/>
    <d v="2023-01-16T00:00:00"/>
    <n v="57700"/>
    <n v="5770"/>
    <s v="Factura aceptada por la IPS"/>
    <x v="1"/>
    <n v="0"/>
    <m/>
    <m/>
    <m/>
    <n v="0"/>
    <n v="0"/>
    <m/>
    <m/>
    <n v="0"/>
    <n v="51930"/>
    <n v="0"/>
    <n v="4800058860"/>
    <d v="2023-02-15T00:00:00"/>
    <n v="27690640"/>
    <s v="Finalizada"/>
    <d v="2022-12-28T00:00:00"/>
    <d v="2023-01-16T00:00:00"/>
    <m/>
    <n v="57700"/>
    <n v="57700"/>
    <n v="51930"/>
    <n v="0"/>
    <n v="51930"/>
    <n v="0"/>
    <n v="5770"/>
    <n v="0"/>
    <n v="0"/>
    <n v="0"/>
    <m/>
    <m/>
    <m/>
    <n v="0"/>
    <n v="51930"/>
  </r>
  <r>
    <n v="891411663"/>
    <s v="HOSP SANTA MONICA E.S.E"/>
    <m/>
    <s v="HSM1242206"/>
    <s v="HSM1242206"/>
    <s v="891411663_HSM1242206"/>
    <d v="2022-12-28T00:00:00"/>
    <d v="2023-01-16T00:00:00"/>
    <n v="57700"/>
    <n v="5770"/>
    <s v="Factura aceptada por la IPS"/>
    <x v="1"/>
    <n v="0"/>
    <m/>
    <m/>
    <m/>
    <n v="0"/>
    <n v="0"/>
    <m/>
    <m/>
    <n v="0"/>
    <n v="51930"/>
    <n v="0"/>
    <n v="4800058860"/>
    <d v="2023-02-15T00:00:00"/>
    <n v="27690640"/>
    <s v="Finalizada"/>
    <d v="2022-12-28T00:00:00"/>
    <d v="2023-01-16T00:00:00"/>
    <m/>
    <n v="57700"/>
    <n v="57700"/>
    <n v="51930"/>
    <n v="0"/>
    <n v="51930"/>
    <n v="0"/>
    <n v="5770"/>
    <n v="0"/>
    <n v="0"/>
    <n v="0"/>
    <m/>
    <m/>
    <m/>
    <n v="0"/>
    <n v="51930"/>
  </r>
  <r>
    <n v="891411663"/>
    <s v="HOSP SANTA MONICA E.S.E"/>
    <m/>
    <s v="HSM1238529"/>
    <s v="HSM1238529"/>
    <s v="891411663_HSM1238529"/>
    <d v="2022-12-16T00:00:00"/>
    <d v="2023-01-16T00:00:00"/>
    <n v="3379550"/>
    <n v="844275"/>
    <s v="Glosa por contestar IPS"/>
    <x v="2"/>
    <n v="0"/>
    <m/>
    <m/>
    <m/>
    <n v="0"/>
    <n v="0"/>
    <m/>
    <m/>
    <n v="0"/>
    <n v="2535275"/>
    <n v="0"/>
    <n v="4800058860"/>
    <d v="2023-02-15T00:00:00"/>
    <n v="27690640"/>
    <s v="Para respuesta prestador"/>
    <d v="2022-12-16T00:00:00"/>
    <d v="2023-01-16T00:00:00"/>
    <m/>
    <n v="3379550"/>
    <n v="3379550"/>
    <n v="2535275"/>
    <n v="0"/>
    <n v="11459520"/>
    <n v="0"/>
    <n v="0"/>
    <n v="844275"/>
    <n v="0"/>
    <n v="844275"/>
    <s v="GLOSA"/>
    <s v=".AUT: SE REALIZA OBJECCION PROCEDIMIENTO CUPS 835500 BURSECTO MIA NO SE ENCUENTRA AUTORIZADO FAVOR SOLICITAR PARA DAR TRITE.JENNIFER REBOLLEDO                                                                                                                                                                                                                                                                                                                                                                                                                                                                                                                                                                                                  "/>
    <s v="AUTORIZACION"/>
    <n v="0"/>
    <n v="2535275"/>
  </r>
  <r>
    <n v="891411663"/>
    <s v="HOSP SANTA MONICA E.S.E"/>
    <m/>
    <s v="HSM1240921"/>
    <s v="HSM1240921"/>
    <s v="891411663_HSM1240921"/>
    <d v="2022-12-23T00:00:00"/>
    <d v="2023-01-16T00:00:00"/>
    <n v="252300"/>
    <n v="192550"/>
    <s v="Glosa por contestar IPS"/>
    <x v="2"/>
    <n v="0"/>
    <m/>
    <m/>
    <m/>
    <n v="0"/>
    <n v="0"/>
    <m/>
    <m/>
    <n v="0"/>
    <n v="59750"/>
    <n v="0"/>
    <n v="4800058860"/>
    <d v="2023-02-15T00:00:00"/>
    <n v="27690640"/>
    <s v="Para respuesta prestador"/>
    <d v="2022-12-23T00:00:00"/>
    <d v="2023-01-16T00:00:00"/>
    <m/>
    <n v="252300"/>
    <n v="252300"/>
    <n v="59750"/>
    <n v="0"/>
    <n v="59750"/>
    <n v="0"/>
    <n v="0"/>
    <n v="192550"/>
    <n v="0"/>
    <n v="192550"/>
    <s v="GLOSA"/>
    <s v=".PGP/CAPITA: SE REALIZA OBJECCION SERVICIO AUTORIZADO CUPS 90 6610 ANTIGENO DE PROSTATA SE ENCUENTRA INCLUIDO DENTRO DE  CAPITA FAVOR VALIDAR.JENNIFER REBOLLEDO                                                                                                                                                                                                                                                                                                                                                                                                                                                                                                                                                                                "/>
    <s v="PGP"/>
    <n v="0"/>
    <n v="59750"/>
  </r>
  <r>
    <n v="891411663"/>
    <s v="HOSP SANTA MONICA E.S.E"/>
    <m/>
    <s v="HSM1229642"/>
    <s v="HSM1229642"/>
    <s v="891411663_HSM1229642"/>
    <d v="2022-11-02T00:00:00"/>
    <d v="2022-12-17T00:00:00"/>
    <n v="208600"/>
    <n v="149850"/>
    <s v="Glosa por contestar IPS"/>
    <x v="2"/>
    <n v="0"/>
    <m/>
    <m/>
    <m/>
    <n v="0"/>
    <n v="0"/>
    <m/>
    <m/>
    <n v="0"/>
    <n v="58750"/>
    <n v="0"/>
    <n v="4800058860"/>
    <d v="2023-02-15T00:00:00"/>
    <n v="27690640"/>
    <s v="Para respuesta prestador"/>
    <d v="2022-11-02T00:00:00"/>
    <d v="2022-12-17T00:00:00"/>
    <d v="2022-12-26T00:00:00"/>
    <n v="208600"/>
    <n v="208600"/>
    <n v="58750"/>
    <n v="0"/>
    <n v="37000"/>
    <n v="0"/>
    <n v="0"/>
    <n v="149850"/>
    <n v="0"/>
    <n v="149850"/>
    <s v="GLOSA"/>
    <s v="TARIFA,SE SOSTIENE OBJECCION POR MAYOR VALOR COBRADO EN CUPS 903833 VP$15250 VF$20300-CUPS903866 Y 903867 VP$21750 VF$290 Y POR PGP LABORATORIO INCLUIDOS EN LA CAPITA COLESTEROL DE LATA Y BAJA DENSIDAD,COLESTREROL TOTAL,TRIGLI,GLUCOSA EF                                                                                                                                                                                                                                                                                                                                                                                                                                                                                                   "/>
    <s v="PGP"/>
    <n v="0"/>
    <n v="58750"/>
  </r>
  <r>
    <n v="891411663"/>
    <s v="HOSP SANTA MONICA E.S.E"/>
    <m/>
    <s v="HSM1240706"/>
    <s v="HSM1240706"/>
    <s v="891411663_HSM1240706"/>
    <d v="2022-12-23T00:00:00"/>
    <d v="2023-01-16T00:00:00"/>
    <n v="157900"/>
    <n v="72150"/>
    <s v="Glosa por contestar IPS"/>
    <x v="2"/>
    <n v="0"/>
    <m/>
    <m/>
    <m/>
    <n v="0"/>
    <n v="0"/>
    <m/>
    <m/>
    <n v="0"/>
    <n v="85750"/>
    <n v="0"/>
    <n v="4800058860"/>
    <d v="2023-02-15T00:00:00"/>
    <n v="27690640"/>
    <s v="Para respuesta prestador"/>
    <d v="2022-12-23T00:00:00"/>
    <d v="2023-01-16T00:00:00"/>
    <m/>
    <n v="157900"/>
    <n v="157900"/>
    <n v="85750"/>
    <n v="0"/>
    <n v="64000"/>
    <n v="0"/>
    <n v="0"/>
    <n v="72150"/>
    <n v="0"/>
    <n v="72150"/>
    <s v="GLOSA"/>
    <s v=".PGP/CAPITA: SE REALIZA OBJECCION LOS SERVICIOS FACTURADOS SE  ENCUENTRAN INCLUIDOS DENTRO DE LA CAPITA: HEMOGRAMA $27.6,CREATININA $16.000 FAVOR VALIDAR.JENNIFER REBOLLEDO                                                                                                                                                                                                                                                                                                                                                                                                                                                                                                                                                                    "/>
    <s v="PGP"/>
    <n v="0"/>
    <n v="85750"/>
  </r>
  <r>
    <n v="891411663"/>
    <s v="HOSP SANTA MONICA E.S.E"/>
    <m/>
    <s v="HSM1242204"/>
    <s v="HSM1242204"/>
    <s v="891411663_HSM1242204"/>
    <d v="2022-12-28T00:00:00"/>
    <d v="2023-01-16T00:00:00"/>
    <n v="120500"/>
    <n v="60750"/>
    <s v="Glosa por contestar IPS"/>
    <x v="2"/>
    <n v="0"/>
    <m/>
    <m/>
    <m/>
    <n v="0"/>
    <n v="0"/>
    <m/>
    <m/>
    <n v="0"/>
    <n v="59750"/>
    <n v="0"/>
    <n v="4800058860"/>
    <d v="2023-02-15T00:00:00"/>
    <n v="27690640"/>
    <s v="Para respuesta prestador"/>
    <d v="2022-12-28T00:00:00"/>
    <d v="2023-01-16T00:00:00"/>
    <m/>
    <n v="120500"/>
    <n v="120500"/>
    <n v="59750"/>
    <n v="0"/>
    <n v="59750"/>
    <n v="0"/>
    <n v="0"/>
    <n v="60750"/>
    <n v="0"/>
    <n v="60750"/>
    <s v="GLOSA"/>
    <s v=".PGP/CAPITA: SE REALIZA OBJECCION SERVICIO AMBULATORIOS FACTU RADOS SE ENCUENTRA INCLUIDO DENTRO DE LA CAPITA HEMOGRAMA 7.600 NITROGENO $13.300.JENNIFER REBOLLEDO                                                                                                                                                                                                                                                                                                                                                                                                                                                                                                                                                                              "/>
    <s v="PGP"/>
    <n v="0"/>
    <n v="59750"/>
  </r>
  <r>
    <n v="891411663"/>
    <s v="HOSP SANTA MONICA E.S.E"/>
    <m/>
    <s v="HSM1229644"/>
    <s v="HSM1229644"/>
    <s v="891411663_HSM1229644"/>
    <d v="2022-11-02T00:00:00"/>
    <d v="2022-12-17T00:00:00"/>
    <n v="73000"/>
    <n v="29500"/>
    <s v="Glosa por contestar IPS"/>
    <x v="2"/>
    <n v="0"/>
    <m/>
    <m/>
    <m/>
    <n v="0"/>
    <n v="0"/>
    <m/>
    <m/>
    <n v="0"/>
    <n v="43500"/>
    <n v="0"/>
    <n v="4800058860"/>
    <d v="2023-02-15T00:00:00"/>
    <n v="27690640"/>
    <s v="Para respuesta prestador"/>
    <d v="2022-11-02T00:00:00"/>
    <d v="2022-12-17T00:00:00"/>
    <d v="2022-12-26T00:00:00"/>
    <n v="73000"/>
    <n v="73000"/>
    <n v="43500"/>
    <n v="0"/>
    <n v="21750"/>
    <n v="0"/>
    <n v="0"/>
    <n v="29500"/>
    <n v="0"/>
    <n v="29500"/>
    <s v="GLOSA"/>
    <s v="TARIFA.SE SOSTIENE OBJECCIONES MAYOR VALOR COBRADO EN CUPS 9 03866 Y 903867 VP$21750 VF$29000-PGP CAPITA CUPS SE ENCUENT INCLUIDO DENTRO DE LA CAPITA. ELIZABETH FERNANDEZ                                                                                                                                                                                                                                                                                                                                                                                                                                                                                                                                                                      "/>
    <s v="PGP"/>
    <n v="0"/>
    <n v="43500"/>
  </r>
  <r>
    <n v="891411663"/>
    <s v="HOSP SANTA MONICA E.S.E"/>
    <m/>
    <s v="HSM1242991"/>
    <s v="HSM1242991"/>
    <s v="891411663_HSM1242991"/>
    <d v="2022-12-29T00:00:00"/>
    <d v="2023-02-20T00:00:00"/>
    <n v="687300"/>
    <n v="207300"/>
    <s v="Factura aceptada por la IPS"/>
    <x v="1"/>
    <n v="0"/>
    <m/>
    <m/>
    <m/>
    <n v="0"/>
    <n v="0"/>
    <m/>
    <m/>
    <n v="0"/>
    <n v="480000"/>
    <n v="0"/>
    <n v="4800059490"/>
    <d v="2023-04-18T00:00:00"/>
    <n v="38304465"/>
    <s v="Finalizada"/>
    <d v="2022-12-29T00:00:00"/>
    <d v="2023-02-20T00:00:00"/>
    <d v="2023-02-27T00:00:00"/>
    <n v="687300"/>
    <n v="207300"/>
    <n v="0"/>
    <n v="0"/>
    <n v="480000"/>
    <n v="0"/>
    <n v="207300"/>
    <n v="0"/>
    <n v="0"/>
    <n v="0"/>
    <m/>
    <m/>
    <m/>
    <n v="0"/>
    <n v="0"/>
  </r>
  <r>
    <n v="891411663"/>
    <s v="HOSP SANTA MONICA E.S.E"/>
    <m/>
    <s v="HSM1247226"/>
    <s v="HSM1247226"/>
    <s v="891411663_HSM1247226"/>
    <d v="2023-01-19T00:00:00"/>
    <d v="2023-02-20T00:00:00"/>
    <n v="83900"/>
    <n v="27600"/>
    <s v="Factura aceptada por la IPS"/>
    <x v="1"/>
    <n v="0"/>
    <m/>
    <m/>
    <m/>
    <n v="0"/>
    <n v="0"/>
    <m/>
    <m/>
    <n v="0"/>
    <n v="53000"/>
    <n v="0"/>
    <n v="4800059490"/>
    <d v="2023-04-18T00:00:00"/>
    <n v="38304465"/>
    <s v="Finalizada"/>
    <d v="2023-01-19T00:00:00"/>
    <d v="2023-02-20T00:00:00"/>
    <d v="2023-02-27T00:00:00"/>
    <n v="83900"/>
    <n v="83900"/>
    <n v="53000"/>
    <n v="0"/>
    <n v="73750"/>
    <n v="0"/>
    <n v="30900"/>
    <n v="0"/>
    <n v="0"/>
    <n v="0"/>
    <m/>
    <m/>
    <m/>
    <n v="0"/>
    <n v="53000"/>
  </r>
  <r>
    <n v="891411663"/>
    <s v="HOSP SANTA MONICA E.S.E"/>
    <m/>
    <s v="HSM1247253"/>
    <s v="HSM1247253"/>
    <s v="891411663_HSM1247253"/>
    <d v="2023-01-19T00:00:00"/>
    <d v="2023-02-20T00:00:00"/>
    <n v="179900"/>
    <n v="25186"/>
    <s v="Factura aceptada por la IPS"/>
    <x v="1"/>
    <n v="0"/>
    <m/>
    <m/>
    <m/>
    <n v="0"/>
    <n v="0"/>
    <m/>
    <m/>
    <n v="0"/>
    <n v="134925"/>
    <n v="0"/>
    <n v="4800059490"/>
    <d v="2023-04-18T00:00:00"/>
    <n v="38304465"/>
    <s v="Finalizada"/>
    <d v="2023-01-19T00:00:00"/>
    <d v="2023-02-20T00:00:00"/>
    <m/>
    <n v="179900"/>
    <n v="179900"/>
    <n v="134925"/>
    <n v="0"/>
    <n v="19275"/>
    <n v="0"/>
    <n v="44975"/>
    <n v="0"/>
    <n v="0"/>
    <n v="0"/>
    <m/>
    <m/>
    <m/>
    <n v="0"/>
    <n v="134925"/>
  </r>
  <r>
    <n v="891411663"/>
    <s v="HOSP SANTA MONICA E.S.E"/>
    <m/>
    <s v="HSM1250265"/>
    <s v="HSM1250265"/>
    <s v="891411663_HSM1250265"/>
    <d v="2023-01-27T00:00:00"/>
    <d v="2023-02-20T00:00:00"/>
    <n v="66900"/>
    <n v="180"/>
    <s v="Factura aceptada por la IPS"/>
    <x v="1"/>
    <n v="0"/>
    <m/>
    <m/>
    <m/>
    <n v="0"/>
    <n v="0"/>
    <m/>
    <m/>
    <n v="0"/>
    <n v="51930"/>
    <n v="0"/>
    <n v="4800059490"/>
    <d v="2023-04-18T00:00:00"/>
    <n v="38304465"/>
    <s v="Finalizada"/>
    <d v="2023-01-27T00:00:00"/>
    <d v="2023-02-20T00:00:00"/>
    <m/>
    <n v="66900"/>
    <n v="66900"/>
    <n v="51930"/>
    <n v="0"/>
    <n v="51930"/>
    <n v="0"/>
    <n v="14970"/>
    <n v="0"/>
    <n v="0"/>
    <n v="0"/>
    <m/>
    <m/>
    <m/>
    <n v="0"/>
    <n v="51930"/>
  </r>
  <r>
    <n v="891411663"/>
    <s v="HOSP SANTA MONICA E.S.E"/>
    <m/>
    <s v="HSM1251025"/>
    <s v="HSM1251025"/>
    <s v="891411663_HSM1251025"/>
    <d v="2023-01-30T00:00:00"/>
    <d v="2023-02-20T00:00:00"/>
    <n v="156500"/>
    <n v="20500"/>
    <s v="Glosa por contestar IPS"/>
    <x v="2"/>
    <n v="0"/>
    <m/>
    <m/>
    <m/>
    <n v="7200"/>
    <n v="0"/>
    <n v="4800062054"/>
    <d v="2023-12-20T00:00:00"/>
    <n v="1615829"/>
    <n v="88000"/>
    <n v="0"/>
    <n v="4800059490"/>
    <d v="2023-04-18T00:00:00"/>
    <n v="38304465"/>
    <s v="Para respuesta prestador"/>
    <d v="2023-01-30T00:00:00"/>
    <d v="2023-02-20T00:00:00"/>
    <d v="2023-02-27T00:00:00"/>
    <n v="156500"/>
    <n v="156500"/>
    <n v="88000"/>
    <n v="0"/>
    <n v="117001"/>
    <n v="0"/>
    <n v="34000"/>
    <n v="68500"/>
    <n v="0"/>
    <n v="20500"/>
    <s v="GLOSA"/>
    <s v="TARIFA: SE REALIZA OBJECCION MAYOR VALOR COBRADO EN TIROXINA LIBRE VP%50000 SE OBJETA LA DIFERENCIA PAC: 1030140836 MIGUANGEL LOPEZ ADEMAS TARIFA: SE REALIZA OBJECCION MAYOR VALOR COBRADO EN MICROALB UMINURIA VP38000 SE OBJETA LA DIFERENCIAUROANALISIS INUIDO DENTRO DE LA CAPITA T4 MAYOR VALOR COBRAD O VP50000PAC: 1030140836 MIGUEL ANGEL LOPEZ                                                                                                                                                                                                                                                                                                                                                                                                                                                                                                                                                                                                                                                                                                                                                                                                                                                                                                                                                                                                                                                                                                                                                                                                    "/>
    <s v="TARIFA"/>
    <n v="0"/>
    <n v="88000"/>
  </r>
  <r>
    <n v="891411663"/>
    <s v="HOSP SANTA MONICA E.S.E"/>
    <m/>
    <s v="HSM1249607"/>
    <s v="HSM1249607"/>
    <s v="891411663_HSM1249607"/>
    <d v="2023-01-27T00:00:00"/>
    <d v="2023-02-20T00:00:00"/>
    <n v="8058190"/>
    <n v="84388"/>
    <s v="Glosa por contestar IPS"/>
    <x v="2"/>
    <n v="0"/>
    <m/>
    <m/>
    <m/>
    <n v="0"/>
    <n v="0"/>
    <m/>
    <m/>
    <n v="0"/>
    <n v="7973802"/>
    <n v="0"/>
    <n v="4800059490"/>
    <d v="2023-04-18T00:00:00"/>
    <n v="38304465"/>
    <s v="Para respuesta prestador"/>
    <d v="2023-01-27T00:00:00"/>
    <d v="2023-02-20T00:00:00"/>
    <d v="2023-03-02T00:00:00"/>
    <n v="8058190"/>
    <n v="8058190"/>
    <n v="7973802"/>
    <n v="0"/>
    <n v="0"/>
    <n v="0"/>
    <n v="0"/>
    <n v="84388"/>
    <n v="0"/>
    <n v="84388"/>
    <s v="GLOSA"/>
    <s v="TARIFA: SE REALIZA OBJECCION MAYOR VALOR COBRADO EN MATERIAL  CASSETE SE RECONOCE FACTURA DE COMPRA +12% VALOR A RECONOCR $572.152 SE OBJETA DIFERENCIA POR $84.388.SE VALIDA FACTUR AY EL VALOR 510.850 SIN INCREMENTO. ELIZABETH FERNANDEZ                                                                                                                                                                                                                                                                                                                                                                                                                                                                                                                                                                                                                                                                                                                                                                                                                                                                                                                                                                                                                                                                                                                                                                                                                                                                                                                "/>
    <s v="TARIFA"/>
    <n v="0"/>
    <n v="7973802"/>
  </r>
  <r>
    <n v="891411663"/>
    <s v="HOSP SANTA MONICA E.S.E"/>
    <m/>
    <s v="HSM1205886"/>
    <s v="HSM1205886"/>
    <s v="891411663_HSM1205886"/>
    <d v="2022-07-28T00:00:00"/>
    <d v="2022-09-12T00:00:00"/>
    <n v="39300"/>
    <n v="9800"/>
    <s v="Glosa por contestar IPS"/>
    <x v="2"/>
    <n v="0"/>
    <m/>
    <m/>
    <m/>
    <n v="0"/>
    <n v="0"/>
    <m/>
    <m/>
    <n v="0"/>
    <n v="29500"/>
    <n v="0"/>
    <n v="4800059490"/>
    <d v="2023-04-18T00:00:00"/>
    <n v="38304465"/>
    <s v="Para respuesta prestador"/>
    <d v="2022-07-28T00:00:00"/>
    <d v="2022-09-12T00:00:00"/>
    <d v="2022-09-23T00:00:00"/>
    <n v="39300"/>
    <n v="39300"/>
    <n v="29500"/>
    <n v="0"/>
    <n v="29500"/>
    <n v="0"/>
    <n v="0"/>
    <n v="9800"/>
    <n v="0"/>
    <n v="9800"/>
    <s v="GLOSA"/>
    <s v="TARIFA: SE SOSTIENE OBJECCION VALOR A RECONOCER SOAT-25 % SE REALIZA OBJECCION MAYOR VALOR COBRADO EN PARACLINICO       PTT VP$29.500 VC$39.300 SE OBJETA LA DIFERENCIA.JENNIFER REB LLEDO                                                                                                                                                                                                                                                                                                                                                                                                                                                                                                                                                                                                                                                                                                                                                                                                                                                                                                                                                                                                                                                                                                                                                                                                                                                                                                                                                                  "/>
    <s v="TARIFA"/>
    <n v="0"/>
    <n v="29500"/>
  </r>
  <r>
    <n v="891411663"/>
    <s v="HOSP SANTA MONICA E.S.E"/>
    <m/>
    <s v="HSM1211261"/>
    <s v="HSM1211261"/>
    <s v="891411663_HSM1211261"/>
    <d v="2022-08-23T00:00:00"/>
    <d v="2022-09-19T00:00:00"/>
    <n v="57700"/>
    <n v="5770"/>
    <s v="Glosa por contestar IPS"/>
    <x v="2"/>
    <n v="0"/>
    <m/>
    <m/>
    <m/>
    <n v="0"/>
    <n v="0"/>
    <m/>
    <m/>
    <n v="0"/>
    <n v="51930"/>
    <n v="0"/>
    <n v="4800059490"/>
    <d v="2023-04-18T00:00:00"/>
    <n v="38304465"/>
    <s v="Para respuesta prestador"/>
    <d v="2022-08-23T00:00:00"/>
    <d v="2022-09-19T00:00:00"/>
    <d v="2022-09-23T00:00:00"/>
    <n v="57700"/>
    <n v="57700"/>
    <n v="51930"/>
    <n v="0"/>
    <n v="51930"/>
    <n v="0"/>
    <n v="0"/>
    <n v="5770"/>
    <n v="0"/>
    <n v="5770"/>
    <s v="GLOSA"/>
    <s v="TARIFA: SE SOSTIENE OBJECCION DE ACUERDO A TARIFAS CONVENID AS SE RECONOCE SOAT-25 % MAYOR VALOR COBRADO EN CONSULTA     POR GINECOLOGIA VP$51.930 VC$57.700 SE OBJETA LA DIFERENCIA  JENNIFER REBOLLEDO FACTURA AMBULATORIA.JENNIFER REBOLLEDO                                                                                                                                                                                                                                                                                                                                                                                                                                                                                                                                                                                                                                                                                                                                                                                                                                                                                                                                                                                                                                                                                                                                                                                                                                                                                                             "/>
    <s v="TARIFA"/>
    <n v="0"/>
    <n v="51930"/>
  </r>
  <r>
    <n v="891411663"/>
    <s v="HOSP SANTA MONICA E.S.E"/>
    <m/>
    <s v="HSM1251043"/>
    <s v="HSM1251043"/>
    <s v="891411663_HSM1251043"/>
    <d v="2023-01-30T00:00:00"/>
    <d v="2023-02-20T00:00:00"/>
    <n v="613300"/>
    <n v="309975"/>
    <s v="Glosa por contestar IPS"/>
    <x v="2"/>
    <n v="0"/>
    <m/>
    <m/>
    <m/>
    <n v="0"/>
    <n v="0"/>
    <m/>
    <m/>
    <n v="0"/>
    <n v="150000"/>
    <n v="0"/>
    <n v="4800059490"/>
    <d v="2023-04-18T00:00:00"/>
    <n v="38304465"/>
    <s v="Para respuesta prestador"/>
    <d v="2023-01-30T00:00:00"/>
    <d v="2023-02-20T00:00:00"/>
    <d v="2023-02-27T00:00:00"/>
    <n v="613300"/>
    <n v="613300"/>
    <n v="150000"/>
    <n v="0"/>
    <n v="150000"/>
    <n v="0"/>
    <n v="0"/>
    <n v="463300"/>
    <n v="0"/>
    <n v="463300"/>
    <s v="GLOSA"/>
    <s v="TARIFA: SE REALIZA OBJECCION MAYOR VALOR COBRADO EN CUPS 895  004 VALOR PACTADO 150000 VALOR COBRADO 613300 SE OBJETA DIERENCIA POR 463300 JENNIFER REBOLLEDOPAC: 4574963 JOSE DONEL IO RAMIREZ REST                                                                                                                                                                                                                                                                                                                                                                                                                                                                                                                                                                                                                                                                                                                                                                                                                                                                                                                                                                                                                                                                                                                                                                                                                                                                                                                                                        "/>
    <s v="TARIFA"/>
    <n v="0"/>
    <n v="150000"/>
  </r>
  <r>
    <n v="891411663"/>
    <s v="HOSP SANTA MONICA E.S.E"/>
    <m/>
    <s v="HSM1243570"/>
    <s v="HSM1243570"/>
    <s v="891411663_HSM1243570"/>
    <d v="2022-12-30T00:00:00"/>
    <d v="2023-02-20T00:00:00"/>
    <n v="580700"/>
    <n v="293425"/>
    <s v="Glosa por contestar IPS"/>
    <x v="2"/>
    <n v="0"/>
    <m/>
    <m/>
    <m/>
    <n v="0"/>
    <n v="0"/>
    <m/>
    <m/>
    <n v="0"/>
    <n v="142100"/>
    <n v="0"/>
    <n v="4800059490"/>
    <d v="2023-04-18T00:00:00"/>
    <n v="38304465"/>
    <s v="Para respuesta prestador"/>
    <d v="2022-12-30T00:00:00"/>
    <d v="2023-02-20T00:00:00"/>
    <d v="2023-02-27T00:00:00"/>
    <n v="580700"/>
    <n v="438600"/>
    <n v="0"/>
    <n v="0"/>
    <n v="142100"/>
    <n v="0"/>
    <n v="0"/>
    <n v="438600"/>
    <n v="0"/>
    <n v="438600"/>
    <s v="GLOSA"/>
    <s v="TARIFA: SE REALIZA OBJECCION MAYOR VALOR COBRADO EN CUPS 879  301VALOR PACTADO 142100 VALOR COBRADO 580700 SE OBJETA LDIERENCIA POR 438600 JENNIFER REBOLLEDOPAC: 42127916 DEYFAN ME RY JARAMILLO TRU                                                                                                                                                                                                                                                                                                                                                                                                                                                                                                                                                                                                                                                                                                                                                                                                                                                                                                                                                                                                                                                                                                                                                                                                                                                                                                                                                       "/>
    <s v="TARIFA"/>
    <n v="0"/>
    <n v="0"/>
  </r>
  <r>
    <n v="891411663"/>
    <s v="HOSP SANTA MONICA E.S.E"/>
    <m/>
    <s v="HSM1242235"/>
    <s v="HSM1242235"/>
    <s v="891411663_HSM1242235"/>
    <d v="2022-12-28T00:00:00"/>
    <d v="2023-02-20T00:00:00"/>
    <n v="528700"/>
    <n v="246525"/>
    <s v="Glosa por contestar IPS"/>
    <x v="2"/>
    <n v="0"/>
    <m/>
    <m/>
    <m/>
    <n v="0"/>
    <n v="0"/>
    <m/>
    <m/>
    <n v="0"/>
    <n v="150000"/>
    <n v="0"/>
    <n v="4800059490"/>
    <d v="2023-04-18T00:00:00"/>
    <n v="38304465"/>
    <s v="Para respuesta prestador"/>
    <d v="2022-12-28T00:00:00"/>
    <d v="2023-02-20T00:00:00"/>
    <d v="2023-02-27T00:00:00"/>
    <n v="528700"/>
    <n v="528700"/>
    <n v="150000"/>
    <n v="0"/>
    <n v="150000"/>
    <n v="0"/>
    <n v="0"/>
    <n v="378700"/>
    <n v="0"/>
    <n v="378700"/>
    <s v="GLOSA"/>
    <s v="TARIFA: SE REALIZA OBJECCION MAYOR VALOR COBRADO EN CUPS 895  004VALOR PACTADO 150000 VALOR COBRADO 528700 SE OBJETA LDIERENCIA POR 378700 JENNIFER REBOLLEDOPAC: 304429 JOSE EGIDIO  OLAYA MONTOYA                                                                                                                                                                                                                                                                                                                                                                                                                                                                                                                                                                                                                                                                                                                                                                                                                                                                                                                                                                                                                                                                                                                                                                                                                                                                                                                                                         "/>
    <s v="TARIFA"/>
    <n v="0"/>
    <n v="150000"/>
  </r>
  <r>
    <n v="891411663"/>
    <s v="HOSP SANTA MONICA E.S.E"/>
    <m/>
    <s v="HSM1242240"/>
    <s v="HSM1242240"/>
    <s v="891411663_HSM1242240"/>
    <d v="2022-12-28T00:00:00"/>
    <d v="2023-02-20T00:00:00"/>
    <n v="528700"/>
    <n v="246525"/>
    <s v="Glosa por contestar IPS"/>
    <x v="2"/>
    <n v="0"/>
    <m/>
    <m/>
    <m/>
    <n v="0"/>
    <n v="0"/>
    <m/>
    <m/>
    <n v="0"/>
    <n v="150000"/>
    <n v="0"/>
    <n v="4800059490"/>
    <d v="2023-04-18T00:00:00"/>
    <n v="38304465"/>
    <s v="Para respuesta prestador"/>
    <d v="2022-12-28T00:00:00"/>
    <d v="2023-02-20T00:00:00"/>
    <d v="2023-02-27T00:00:00"/>
    <n v="528700"/>
    <n v="378700"/>
    <n v="0"/>
    <n v="0"/>
    <n v="150000"/>
    <n v="0"/>
    <n v="0"/>
    <n v="378700"/>
    <n v="0"/>
    <n v="378700"/>
    <s v="GLOSA"/>
    <s v="TARIFA: SE REALIZA OBJECCION MAYOR VALOR COBRADO EN CUPS 895  004VALOR PACTADO 150000 VALOR COBRADO 528700 SE OBJETA LDIERENCIA POR 378700 JENNIFER REBOLLEDOPAC: 25200873 MARLENI R ENDON DE SANCHEZ                                                                                                                                                                                                                                                                                                                                                                                                                                                                                                                                                                                                                                                                                                                                                                                                                                                                                                                                                                                                                                                                                                                                                                                                                                                                                                                                                       "/>
    <s v="TARIFA"/>
    <n v="0"/>
    <n v="0"/>
  </r>
  <r>
    <n v="891411663"/>
    <s v="HOSP SANTA MONICA E.S.E"/>
    <m/>
    <s v="HSM1251576"/>
    <s v="HSM1251576"/>
    <s v="891411663_HSM1251576"/>
    <d v="2023-01-30T00:00:00"/>
    <d v="2023-02-20T00:00:00"/>
    <n v="481000"/>
    <n v="78497"/>
    <s v="Glosa por contestar IPS"/>
    <x v="2"/>
    <n v="0"/>
    <m/>
    <m/>
    <m/>
    <n v="0"/>
    <n v="0"/>
    <m/>
    <m/>
    <n v="0"/>
    <n v="311003"/>
    <n v="0"/>
    <n v="4800059490"/>
    <d v="2023-04-18T00:00:00"/>
    <n v="38304465"/>
    <s v="Para respuesta prestador"/>
    <d v="2023-01-30T00:00:00"/>
    <d v="2023-02-20T00:00:00"/>
    <d v="2023-02-27T00:00:00"/>
    <n v="481000"/>
    <n v="481000"/>
    <n v="311003"/>
    <n v="0"/>
    <n v="199002"/>
    <n v="0"/>
    <n v="98650"/>
    <n v="307395"/>
    <n v="0"/>
    <n v="307395"/>
    <s v="GLOSA"/>
    <s v="TARIFA: SE REALIZA OBJECCION MAYOR VALOR COBRADO EN CUPS 903 833906223 903866 906221 906220 903867 SE GLOSA LA DIFERENCI POR FAVOR VALIDAR LO CONTRATADO ANDRES FER                                                                                                                                                                                                                                                                                                                                                                                                                                                                                                                                                                                                                                                                                                                                                                                                                                                                                                                                                                                                                                                                                                                                                                                                                                                                                                                                                                                         "/>
    <s v="TARIFA"/>
    <n v="0"/>
    <n v="311003"/>
  </r>
  <r>
    <n v="891411663"/>
    <s v="HOSP SANTA MONICA E.S.E"/>
    <m/>
    <s v="HSM1247221"/>
    <s v="HSM1247221"/>
    <s v="891411663_HSM1247221"/>
    <d v="2023-01-19T00:00:00"/>
    <d v="2023-02-20T00:00:00"/>
    <n v="914950"/>
    <n v="101650"/>
    <s v="Glosa por contestar IPS"/>
    <x v="2"/>
    <n v="0"/>
    <m/>
    <m/>
    <m/>
    <n v="0"/>
    <n v="0"/>
    <m/>
    <m/>
    <n v="0"/>
    <n v="610200"/>
    <n v="0"/>
    <n v="4800059490"/>
    <d v="2023-04-18T00:00:00"/>
    <n v="38304465"/>
    <s v="Para respuesta prestador"/>
    <d v="2023-01-19T00:00:00"/>
    <d v="2023-02-20T00:00:00"/>
    <d v="2023-02-27T00:00:00"/>
    <n v="914950"/>
    <n v="914950"/>
    <n v="610200"/>
    <n v="0"/>
    <n v="381948"/>
    <n v="0"/>
    <n v="0"/>
    <n v="304750"/>
    <n v="0"/>
    <n v="304750"/>
    <s v="GLOSA"/>
    <s v="AUT/TARIFA: SE REALIZA OBJECCION MAYOR VALOR COBRADO EN CUPS 786301 VP610200 DIF2031002- NO SE EVIDENCIA AUTORICION POR L CUPS 936100 FAVOR VALIDAR Y SOLICITAR SE RECON OCE SOAT-25 %JENNIFER REBOLLEDOPAC: 24944712 MARIA MAGDALENA GARCIA MU                                                                                                                                                                                                                                                                                                                                                                                                                                                                                                                                                                                                                                                                                                                                                                                                                                                                                                                                                                                                                                                                                                                                                                                                                                                                                                             "/>
    <s v="TARIFA"/>
    <n v="0"/>
    <n v="610200"/>
  </r>
  <r>
    <n v="891411663"/>
    <s v="HOSP SANTA MONICA E.S.E"/>
    <m/>
    <s v="HSM1249610"/>
    <s v="HSM1249610"/>
    <s v="891411663_HSM1249610"/>
    <d v="2023-01-27T00:00:00"/>
    <d v="2023-02-20T00:00:00"/>
    <n v="1061400"/>
    <n v="29775"/>
    <s v="Glosa por contestar IPS"/>
    <x v="2"/>
    <n v="0"/>
    <m/>
    <m/>
    <m/>
    <n v="0"/>
    <n v="0"/>
    <m/>
    <m/>
    <n v="0"/>
    <n v="766575"/>
    <n v="0"/>
    <n v="4800059490"/>
    <d v="2023-04-18T00:00:00"/>
    <n v="38304465"/>
    <s v="Para respuesta prestador"/>
    <d v="2023-01-27T00:00:00"/>
    <d v="2023-02-20T00:00:00"/>
    <d v="2023-02-27T00:00:00"/>
    <n v="1061400"/>
    <n v="1061400"/>
    <n v="766575"/>
    <n v="0"/>
    <n v="992148"/>
    <n v="0"/>
    <n v="0"/>
    <n v="294825"/>
    <n v="0"/>
    <n v="294825"/>
    <s v="GLOSA"/>
    <s v="TARIFA: SE REALIZA OBJECCION MAYOR VALOR COBRADO EN CUPS 936 100 786301 SE GLOSA LA DIFERENCIA VALIDAR LO PACTADO ANDRESFER                                                                                                                                                                                                                                                                                                                                                                                                                                                                                                                                                                                                                                                                                                                                                                                                                                                                                                                                                                                                                                                                                                                                                                                                                                                                                                                                                                                                                                 "/>
    <s v="TARIFA"/>
    <n v="0"/>
    <n v="766575"/>
  </r>
  <r>
    <n v="891411663"/>
    <s v="HOSP SANTA MONICA E.S.E"/>
    <m/>
    <s v="HSM1251834"/>
    <s v="HSM1251834"/>
    <s v="891411663_HSM1251834"/>
    <d v="2023-01-31T00:00:00"/>
    <d v="2023-02-20T00:00:00"/>
    <n v="374500"/>
    <n v="38849"/>
    <s v="Glosa por contestar IPS"/>
    <x v="2"/>
    <n v="0"/>
    <m/>
    <m/>
    <m/>
    <n v="0"/>
    <n v="0"/>
    <m/>
    <m/>
    <n v="0"/>
    <n v="242251"/>
    <n v="0"/>
    <n v="4800059490"/>
    <d v="2023-04-18T00:00:00"/>
    <n v="38304465"/>
    <s v="Para respuesta prestador"/>
    <d v="2023-01-31T00:00:00"/>
    <d v="2023-02-20T00:00:00"/>
    <d v="2023-02-27T00:00:00"/>
    <n v="374500"/>
    <n v="374500"/>
    <n v="242251"/>
    <n v="0"/>
    <n v="220501"/>
    <n v="0"/>
    <n v="93400"/>
    <n v="229798"/>
    <n v="0"/>
    <n v="229798"/>
    <s v="GLOSA"/>
    <s v="TARIFA: SE REALIZA OBJECCION MAYOR VALOR COBRADO EN CUPS 903 803 90383590360 903866 903867 903426 903706 SE GLOSA LA DIFRENCIA REVISAR LO CONTRATADO ANDRES FER                                                                                                                                                                                                                                                                                                                                                                                                                                                                                                                                                                                                                                                                                                                                                                                                                                                                                                                                                                                                                                                                                                                                                                                                                                                                                                                                                                                             "/>
    <s v="TARIFA"/>
    <n v="0"/>
    <n v="242251"/>
  </r>
  <r>
    <n v="891411663"/>
    <s v="HOSP SANTA MONICA E.S.E"/>
    <m/>
    <s v="HSM1250368"/>
    <s v="HSM1250368"/>
    <s v="891411663_HSM1250368"/>
    <d v="2023-01-27T00:00:00"/>
    <d v="2023-02-20T00:00:00"/>
    <n v="317800"/>
    <n v="175325"/>
    <s v="Glosa por contestar IPS"/>
    <x v="2"/>
    <n v="0"/>
    <m/>
    <m/>
    <m/>
    <n v="0"/>
    <n v="0"/>
    <m/>
    <m/>
    <n v="0"/>
    <n v="102750"/>
    <n v="0"/>
    <n v="4800059490"/>
    <d v="2023-04-18T00:00:00"/>
    <n v="38304465"/>
    <s v="Para respuesta prestador"/>
    <d v="2023-01-27T00:00:00"/>
    <d v="2023-02-20T00:00:00"/>
    <d v="2023-02-27T00:00:00"/>
    <n v="317800"/>
    <n v="317800"/>
    <n v="102750"/>
    <n v="0"/>
    <n v="418500"/>
    <n v="0"/>
    <n v="0"/>
    <n v="215050"/>
    <n v="0"/>
    <n v="215050"/>
    <s v="GLOSA"/>
    <s v="TARIFA: SE REALIZA OBJECCION MAYOR VALOR COBRADO EN CUPS 881 401 881360  SE GLOSA LA DIFERENCIA VALIDAR LO PACTADO ANDRE FER                                                                                                                                                                                                                                                                                                                                                                                                                                                                                                                                                                                                                                                                                                                                                                                                                                                                                                                                                                                                                                                                                                                                                                                                                                                                                                                                                                                                                                "/>
    <s v="TARIFA"/>
    <n v="0"/>
    <n v="102750"/>
  </r>
  <r>
    <n v="891411663"/>
    <s v="HOSP SANTA MONICA E.S.E"/>
    <m/>
    <s v="HSM1252385"/>
    <s v="HSM1252385"/>
    <s v="891411663_HSM1252385"/>
    <d v="2023-01-31T00:00:00"/>
    <d v="2023-02-20T00:00:00"/>
    <n v="378700"/>
    <n v="38199"/>
    <s v="Glosa por contestar IPS"/>
    <x v="2"/>
    <n v="0"/>
    <m/>
    <m/>
    <m/>
    <n v="0"/>
    <n v="0"/>
    <m/>
    <m/>
    <n v="0"/>
    <n v="246501"/>
    <n v="0"/>
    <n v="4800059490"/>
    <d v="2023-04-18T00:00:00"/>
    <n v="38304465"/>
    <s v="Para respuesta prestador"/>
    <d v="2023-01-31T00:00:00"/>
    <d v="2023-02-20T00:00:00"/>
    <d v="2023-02-27T00:00:00"/>
    <n v="378700"/>
    <n v="378700"/>
    <n v="246501"/>
    <n v="0"/>
    <n v="224751"/>
    <n v="0"/>
    <n v="94000"/>
    <n v="204549"/>
    <n v="0"/>
    <n v="204549"/>
    <s v="GLOSA"/>
    <s v="TARIFA: SE REALIZA OBJECCION MAYOR VALOR COBRADO EN CUPS 902 206 903862 903805 903866 903867 903838 903026 906603 SE GLOA LA DIFERENCIA REVISAR LO CONTRATADO ANDRES FE                                                                                                                                                                                                                                                                                                                                                                                                                                                                                                                                                                                                                                                                                                                                                                                                                                                                                                                                                                                                                                                                                                                                                                                                                                                                                                                                                                                     "/>
    <s v="TARIFA"/>
    <n v="0"/>
    <n v="246501"/>
  </r>
  <r>
    <n v="891411663"/>
    <s v="HOSP SANTA MONICA E.S.E"/>
    <m/>
    <s v="HSM1251029"/>
    <s v="HSM1251029"/>
    <s v="891411663_HSM1251029"/>
    <d v="2023-01-30T00:00:00"/>
    <d v="2023-02-20T00:00:00"/>
    <n v="373400"/>
    <n v="27998"/>
    <s v="Glosa por contestar IPS"/>
    <x v="2"/>
    <n v="0"/>
    <m/>
    <m/>
    <m/>
    <n v="0"/>
    <n v="0"/>
    <m/>
    <m/>
    <n v="0"/>
    <n v="252027"/>
    <n v="0"/>
    <n v="4800059490"/>
    <d v="2023-04-18T00:00:00"/>
    <n v="38304465"/>
    <s v="Para respuesta prestador"/>
    <d v="2023-01-30T00:00:00"/>
    <d v="2023-02-20T00:00:00"/>
    <d v="2023-02-27T00:00:00"/>
    <n v="373400"/>
    <n v="373400"/>
    <n v="252027"/>
    <n v="0"/>
    <n v="391504"/>
    <n v="0"/>
    <n v="93375"/>
    <n v="157222"/>
    <n v="0"/>
    <n v="157222"/>
    <s v="GLOSA"/>
    <s v="TARIFA: SE REALIZA OBJECCION MAYOR VALOR COBRADO EN CUPS 904 904 904602 903706 SE GLOSA LA DIFERENCIA POR FAVOR VALIDAR O CONTRATADO ANDRES FER                                                                                                                                                                                                                                                                                                                                                                                                                                                                                                                                                                                                                                                                                                                                                                                                                                                                                                                                                                                                                                                                                                                                                                                                                                                                                                                                                                                                             "/>
    <s v="TARIFA"/>
    <n v="0"/>
    <n v="252027"/>
  </r>
  <r>
    <n v="891411663"/>
    <s v="HOSP SANTA MONICA E.S.E"/>
    <m/>
    <s v="HSM1251815"/>
    <s v="HSM1251815"/>
    <s v="891411663_HSM1251815"/>
    <d v="2023-01-31T00:00:00"/>
    <d v="2023-02-20T00:00:00"/>
    <n v="325500"/>
    <n v="23098"/>
    <s v="Glosa por contestar IPS"/>
    <x v="2"/>
    <n v="0"/>
    <m/>
    <m/>
    <m/>
    <n v="0"/>
    <n v="0"/>
    <m/>
    <m/>
    <n v="0"/>
    <n v="221027"/>
    <n v="0"/>
    <n v="4800059490"/>
    <d v="2023-04-18T00:00:00"/>
    <n v="38304465"/>
    <s v="Para respuesta prestador"/>
    <d v="2023-01-31T00:00:00"/>
    <d v="2023-02-20T00:00:00"/>
    <d v="2023-02-27T00:00:00"/>
    <n v="325500"/>
    <n v="325500"/>
    <n v="221027"/>
    <n v="0"/>
    <n v="360504"/>
    <n v="0"/>
    <n v="81375"/>
    <n v="141872"/>
    <n v="0"/>
    <n v="141872"/>
    <s v="GLOSA"/>
    <s v="TARIFA: SE REALIZA OBJECCION MAYOR VALOR COBRADO EN CUPS 904 904904503 904105 SE GLOSA LA DIFERENCIA POR FAVOR VALIDAR L CONTRATADO ANDRES FER                                                                                                                                                                                                                                                                                                                                                                                                                                                                                                                                                                                                                                                                                                                                                                                                                                                                                                                                                                                                                                                                                                                                                                                                                                                                                                                                                                                                              "/>
    <s v="TARIFA"/>
    <n v="0"/>
    <n v="221027"/>
  </r>
  <r>
    <n v="891411663"/>
    <s v="HOSP SANTA MONICA E.S.E"/>
    <m/>
    <s v="HSM1251575"/>
    <s v="HSM1251575"/>
    <s v="891411663_HSM1251575"/>
    <d v="2023-01-30T00:00:00"/>
    <d v="2023-02-20T00:00:00"/>
    <n v="324400"/>
    <n v="23023"/>
    <s v="Glosa por contestar IPS"/>
    <x v="2"/>
    <n v="0"/>
    <m/>
    <m/>
    <m/>
    <n v="0"/>
    <n v="0"/>
    <m/>
    <m/>
    <n v="0"/>
    <n v="220277"/>
    <n v="0"/>
    <n v="4800059490"/>
    <d v="2023-04-18T00:00:00"/>
    <n v="38304465"/>
    <s v="Para respuesta prestador"/>
    <d v="2023-01-30T00:00:00"/>
    <d v="2023-02-20T00:00:00"/>
    <d v="2023-02-27T00:00:00"/>
    <n v="324400"/>
    <n v="324400"/>
    <n v="220277"/>
    <n v="0"/>
    <n v="359754"/>
    <n v="0"/>
    <n v="81100"/>
    <n v="129548"/>
    <n v="0"/>
    <n v="129548"/>
    <s v="GLOSA"/>
    <s v="TARIFA: SE REALIZA OBJECCION MAYOR VALOR COBRADO EN CUPS 904 904 904109 904105 SE GLOSA LA DIFERENCIA POR FAVOR VALIDAR O CONTRATADO ANDRES FER                                                                                                                                                                                                                                                                                                                                                                                                                                                                                                                                                                                                                                                                                                                                                                                                                                                                                                                                                                                                                                                                                                                                                                                                                                                                                                                                                                                                             "/>
    <s v="TARIFA"/>
    <n v="0"/>
    <n v="220277"/>
  </r>
  <r>
    <n v="891411663"/>
    <s v="HOSP SANTA MONICA E.S.E"/>
    <m/>
    <s v="HSM1250274"/>
    <s v="HSM1250274"/>
    <s v="891411663_HSM1250274"/>
    <d v="2023-01-27T00:00:00"/>
    <d v="2023-02-20T00:00:00"/>
    <n v="183200"/>
    <n v="19050"/>
    <s v="Glosa por contestar IPS"/>
    <x v="2"/>
    <n v="0"/>
    <m/>
    <m/>
    <m/>
    <n v="0"/>
    <n v="0"/>
    <m/>
    <m/>
    <n v="0"/>
    <n v="118500"/>
    <n v="0"/>
    <n v="4800059490"/>
    <d v="2023-04-18T00:00:00"/>
    <n v="38304465"/>
    <s v="Para respuesta prestador"/>
    <d v="2023-01-27T00:00:00"/>
    <d v="2023-02-20T00:00:00"/>
    <d v="2023-02-27T00:00:00"/>
    <n v="183200"/>
    <n v="183200"/>
    <n v="118500"/>
    <n v="0"/>
    <n v="96750"/>
    <n v="0"/>
    <n v="45650"/>
    <n v="109200"/>
    <n v="0"/>
    <n v="109200"/>
    <s v="GLOSA"/>
    <s v="TARIFA: SE REALIZA OBJECCION MAYOR VALOR COBRADO EN CUPS 903 833 903866 903867 902049 902045 SE GLOSA LA DIFERENCIA POR AVOR VALIDAR LO PACTADO ANDRES FER                                                                                                                                                                                                                                                                                                                                                                                                                                                                                                                                                                                                                                                                                                                                                                                                                                                                                                                                                                                                                                                                                                                                                                                                                                                                                                                                                                                                  "/>
    <s v="TARIFA"/>
    <n v="0"/>
    <n v="118500"/>
  </r>
  <r>
    <n v="891411663"/>
    <s v="HOSP SANTA MONICA E.S.E"/>
    <m/>
    <s v="HSM1242216"/>
    <s v="HSM1242216"/>
    <s v="891411663_HSM1242216"/>
    <d v="2022-12-28T00:00:00"/>
    <d v="2023-02-20T00:00:00"/>
    <n v="200500"/>
    <n v="42900"/>
    <s v="Glosa por contestar IPS"/>
    <x v="2"/>
    <n v="0"/>
    <m/>
    <m/>
    <m/>
    <n v="0"/>
    <n v="0"/>
    <m/>
    <m/>
    <n v="0"/>
    <n v="118500"/>
    <n v="0"/>
    <n v="4800059490"/>
    <d v="2023-04-18T00:00:00"/>
    <n v="38304465"/>
    <s v="Para respuesta prestador"/>
    <d v="2022-12-28T00:00:00"/>
    <d v="2023-02-20T00:00:00"/>
    <d v="2023-02-27T00:00:00"/>
    <n v="200500"/>
    <n v="200500"/>
    <n v="118500"/>
    <n v="0"/>
    <n v="117500"/>
    <n v="0"/>
    <n v="0"/>
    <n v="82000"/>
    <n v="0"/>
    <n v="82000"/>
    <s v="GLOSA"/>
    <s v="TARIFA/CAPITA: SE REALIZA OBJECCION MAYOR VALOR COBRADO EN P  RACLINICOS SE RECONOCE SOAT-25% TRANSAMINASAS DIFERE 725FOFATASA DIF5050 PT DIF10050 PTT DIF9800 PARACLINI OS INCLUIDO S DENTRO DE LA CAPITA HEMOGRAMA 27600                                                                                                                                                                                                                                                                                                                                                                                                                                                                                                                                                                                                                                                                                                                                                                                                                                                                                                                                                                                                                                                                                                                                                                                                                                                                                                                                  "/>
    <s v="PGP"/>
    <n v="0"/>
    <n v="118500"/>
  </r>
  <r>
    <n v="891411663"/>
    <s v="HOSP SANTA MONICA E.S.E"/>
    <m/>
    <s v="HSM1252386"/>
    <s v="HSM1252386"/>
    <s v="891411663_HSM1252386"/>
    <d v="2023-01-31T00:00:00"/>
    <d v="2023-02-20T00:00:00"/>
    <n v="206400"/>
    <n v="10775"/>
    <s v="Glosa por contestar IPS"/>
    <x v="2"/>
    <n v="0"/>
    <m/>
    <m/>
    <m/>
    <n v="0"/>
    <n v="0"/>
    <m/>
    <m/>
    <n v="0"/>
    <n v="144025"/>
    <n v="0"/>
    <n v="4800059490"/>
    <d v="2023-04-18T00:00:00"/>
    <n v="38304465"/>
    <s v="Para respuesta prestador"/>
    <d v="2023-01-31T00:00:00"/>
    <d v="2023-02-20T00:00:00"/>
    <d v="2023-02-27T00:00:00"/>
    <n v="206400"/>
    <n v="206400"/>
    <n v="144025"/>
    <n v="0"/>
    <n v="283502"/>
    <n v="0"/>
    <n v="51600"/>
    <n v="78625"/>
    <n v="0"/>
    <n v="78625"/>
    <s v="GLOSA"/>
    <s v="TARIFA: SE REALIZA OBJECCION MAYOR VALOR COBRADO EN CUPS 903 859 903026 904904 SE GLOSA LA DIFERENCIA POR FAVOR VALIDAR O CONTRATADO ANDRES FER                                                                                                                                                                                                                                                                                                                                                                                                                                                                                                                                                                                                                                                                                                                                                                                                                                                                                                                                                                                                                                                                                                                                                                                                                                                                                                                                                                                                             "/>
    <s v="TARIFA"/>
    <n v="0"/>
    <n v="144025"/>
  </r>
  <r>
    <n v="891411663"/>
    <s v="HOSP SANTA MONICA E.S.E"/>
    <m/>
    <s v="HSM1250296"/>
    <s v="HSM1250296"/>
    <s v="891411663_HSM1250296"/>
    <d v="2023-01-27T00:00:00"/>
    <d v="2023-02-20T00:00:00"/>
    <n v="194100"/>
    <n v="9550"/>
    <s v="Glosa por contestar IPS"/>
    <x v="2"/>
    <n v="0"/>
    <m/>
    <m/>
    <m/>
    <n v="0"/>
    <n v="0"/>
    <m/>
    <m/>
    <n v="0"/>
    <n v="136025"/>
    <n v="0"/>
    <n v="4800059490"/>
    <d v="2023-04-18T00:00:00"/>
    <n v="38304465"/>
    <s v="Para respuesta prestador"/>
    <d v="2023-01-27T00:00:00"/>
    <d v="2023-02-20T00:00:00"/>
    <d v="2023-02-27T00:00:00"/>
    <n v="194100"/>
    <n v="194100"/>
    <n v="136025"/>
    <n v="0"/>
    <n v="275502"/>
    <n v="0"/>
    <n v="48525"/>
    <n v="74175"/>
    <n v="0"/>
    <n v="74175"/>
    <s v="GLOSA"/>
    <s v="TARIFA: SE REALIZA OBJECCION MAYOR VALOR COBRADO EN CUPS 902 049 902045 903026 SE GLOSA LA DIFERENCIA POR FAVOR VALIDAR O CONTRATADO ANDRES FER                                                                                                                                                                                                                                                                                                                                                                                                                                                                                                                                                                                                                                                                                                                                                                                                                                                                                                                                                                                                                                                                                                                                                                                                                                                                                                                                                                                                             "/>
    <s v="TARIFA"/>
    <n v="0"/>
    <n v="136025"/>
  </r>
  <r>
    <n v="891411663"/>
    <s v="HOSP SANTA MONICA E.S.E"/>
    <m/>
    <s v="HSM1247270"/>
    <s v="HSM1247270"/>
    <s v="891411663_HSM1247270"/>
    <d v="2023-01-19T00:00:00"/>
    <d v="2023-02-20T00:00:00"/>
    <n v="218500"/>
    <n v="12100"/>
    <s v="Glosa por contestar IPS"/>
    <x v="2"/>
    <n v="0"/>
    <m/>
    <m/>
    <m/>
    <n v="0"/>
    <n v="0"/>
    <m/>
    <m/>
    <n v="0"/>
    <n v="151775"/>
    <n v="0"/>
    <n v="4800059490"/>
    <d v="2023-04-18T00:00:00"/>
    <n v="38304465"/>
    <s v="Para respuesta prestador"/>
    <d v="2023-01-19T00:00:00"/>
    <d v="2023-02-20T00:00:00"/>
    <d v="2023-02-27T00:00:00"/>
    <n v="218500"/>
    <n v="218500"/>
    <n v="151775"/>
    <n v="0"/>
    <n v="291252"/>
    <n v="0"/>
    <n v="0"/>
    <n v="66725"/>
    <n v="0"/>
    <n v="66725"/>
    <s v="GLOSA"/>
    <s v="TARIFA: SE REALIZA OBJECCION MAYOR VALOR COBRADO EN CUPS 903 859903426 904904SE GLOSA LA DIFERENCIA POR FAVOR VALIDAR LOCONTRATADO ANDRES FER                                                                                                                                                                                                                                                                                                                                                                                                                                                                                                                                                                                                                                                                                                                                                                                                                                                                                                                                                                                                                                                                                                                                                                                                                                                                                                                                                                                                               "/>
    <s v="TARIFA"/>
    <n v="0"/>
    <n v="151775"/>
  </r>
  <r>
    <n v="891411663"/>
    <s v="HOSP SANTA MONICA E.S.E"/>
    <m/>
    <s v="HSM1249603"/>
    <s v="HSM1249603"/>
    <s v="891411663_HSM1249603"/>
    <d v="2023-01-27T00:00:00"/>
    <d v="2023-02-20T00:00:00"/>
    <n v="183200"/>
    <n v="18075"/>
    <s v="Glosa por contestar IPS"/>
    <x v="2"/>
    <n v="0"/>
    <m/>
    <m/>
    <m/>
    <n v="0"/>
    <n v="0"/>
    <m/>
    <m/>
    <n v="0"/>
    <n v="120000"/>
    <n v="0"/>
    <n v="4800059490"/>
    <d v="2023-04-18T00:00:00"/>
    <n v="38304465"/>
    <s v="Para respuesta prestador"/>
    <d v="2023-01-27T00:00:00"/>
    <d v="2023-02-20T00:00:00"/>
    <d v="2023-02-27T00:00:00"/>
    <n v="183200"/>
    <n v="183200"/>
    <n v="120000"/>
    <n v="0"/>
    <n v="98250"/>
    <n v="0"/>
    <n v="0"/>
    <n v="63200"/>
    <n v="0"/>
    <n v="63200"/>
    <s v="GLOSA"/>
    <s v="TARIFA: SE REALIZA OBJECCION MAYOR VALOR COBRADO EN CUPS 902 206 902048 903866 902049902045 903867 SE GLOSA LA DIFERENCI POR FAVOR VALIDAR LO CONTRATADO ANDRES FER                                                                                                                                                                                                                                                                                                                                                                                                                                                                                                                                                                                                                                                                                                                                                                                                                                                                                                                                                                                                                                                                                                                                                                                                                                                                                                                                                                                         "/>
    <s v="TARIFA"/>
    <n v="0"/>
    <n v="120000"/>
  </r>
  <r>
    <n v="891411663"/>
    <s v="HOSP SANTA MONICA E.S.E"/>
    <m/>
    <s v="HSM1251042"/>
    <s v="HSM1251042"/>
    <s v="891411663_HSM1251042"/>
    <d v="2023-01-30T00:00:00"/>
    <d v="2023-02-20T00:00:00"/>
    <n v="206500"/>
    <n v="10849"/>
    <s v="Glosa por contestar IPS"/>
    <x v="2"/>
    <n v="0"/>
    <m/>
    <m/>
    <m/>
    <n v="0"/>
    <n v="0"/>
    <m/>
    <m/>
    <n v="0"/>
    <n v="144026"/>
    <n v="0"/>
    <n v="4800059490"/>
    <d v="2023-04-18T00:00:00"/>
    <n v="38304465"/>
    <s v="Para respuesta prestador"/>
    <d v="2023-01-30T00:00:00"/>
    <d v="2023-02-20T00:00:00"/>
    <d v="2023-02-27T00:00:00"/>
    <n v="206500"/>
    <n v="206500"/>
    <n v="144026"/>
    <n v="0"/>
    <n v="283503"/>
    <n v="0"/>
    <n v="51625"/>
    <n v="62474"/>
    <n v="0"/>
    <n v="62474"/>
    <s v="GLOSA"/>
    <s v="TARIFA: SE REALIZA OBJECCION MAYOR VALOR COBRADO EN CUPS 904 904 904108 SE GLOSA LA DIFERENCIA VALIDAR LO PACTADO ANDRESFER                                                                                                                                                                                                                                                                                                                                                                                                                                                                                                                                                                                                                                                                                                                                                                                                                                                                                                                                                                                                                                                                                                                                                                                                                                                                                                                                                                                                                                 "/>
    <s v="TARIFA"/>
    <n v="0"/>
    <n v="144026"/>
  </r>
  <r>
    <n v="891411663"/>
    <s v="HOSP SANTA MONICA E.S.E"/>
    <m/>
    <s v="HSM1247263"/>
    <s v="HSM1247263"/>
    <s v="891411663_HSM1247263"/>
    <d v="2023-01-19T00:00:00"/>
    <d v="2023-02-20T00:00:00"/>
    <n v="179000"/>
    <n v="7975"/>
    <s v="Glosa por contestar IPS"/>
    <x v="2"/>
    <n v="0"/>
    <m/>
    <m/>
    <m/>
    <n v="0"/>
    <n v="0"/>
    <m/>
    <m/>
    <n v="0"/>
    <n v="126275"/>
    <n v="0"/>
    <n v="4800059490"/>
    <d v="2023-04-18T00:00:00"/>
    <n v="38304465"/>
    <s v="Para respuesta prestador"/>
    <d v="2023-01-19T00:00:00"/>
    <d v="2023-02-20T00:00:00"/>
    <d v="2023-02-27T00:00:00"/>
    <n v="179000"/>
    <n v="179000"/>
    <n v="126275"/>
    <n v="0"/>
    <n v="265752"/>
    <n v="0"/>
    <n v="0"/>
    <n v="52725"/>
    <n v="0"/>
    <n v="52725"/>
    <s v="GLOSA"/>
    <s v="TARIFA: SE REALIZA OBJECCION MAYOR VALOR COBRADO EN CUPS 904 904  904921 SE GLOSA LA DIFERENCIA VALIDAR LO PACTADO ANDRE FER                                                                                                                                                                                                                                                                                                                                                                                                                                                                                                                                                                                                                                                                                                                                                                                                                                                                                                                                                                                                                                                                                                                                                                                                                                                                                                                                                                                                                                "/>
    <s v="TARIFA"/>
    <n v="0"/>
    <n v="126275"/>
  </r>
  <r>
    <n v="891411663"/>
    <s v="HOSP SANTA MONICA E.S.E"/>
    <m/>
    <s v="HSM1249618"/>
    <s v="HSM1249618"/>
    <s v="891411663_HSM1249618"/>
    <d v="2023-01-27T00:00:00"/>
    <d v="2023-02-20T00:00:00"/>
    <n v="172500"/>
    <n v="7350"/>
    <s v="Glosa por contestar IPS"/>
    <x v="2"/>
    <n v="0"/>
    <m/>
    <m/>
    <m/>
    <n v="0"/>
    <n v="0"/>
    <m/>
    <m/>
    <n v="0"/>
    <n v="122025"/>
    <n v="0"/>
    <n v="4800059490"/>
    <d v="2023-04-18T00:00:00"/>
    <n v="38304465"/>
    <s v="Para respuesta prestador"/>
    <d v="2023-01-27T00:00:00"/>
    <d v="2023-02-20T00:00:00"/>
    <d v="2023-02-27T00:00:00"/>
    <n v="172500"/>
    <n v="172500"/>
    <n v="122025"/>
    <n v="0"/>
    <n v="261502"/>
    <n v="0"/>
    <n v="0"/>
    <n v="50475"/>
    <n v="0"/>
    <n v="50475"/>
    <s v="GLOSA"/>
    <s v="TARIFA: SE REALIZA OBJECCION MAYOR VALOR COBRADO EN CUPS 903 426 904904 SE GLOSA LA DIFERENCIA VALIDAR LO PACTADO ANDRESFER                                                                                                                                                                                                                                                                                                                                                                                                                                                                                                                                                                                                                                                                                                                                                                                                                                                                                                                                                                                                                                                                                                                                                                                                                                                                                                                                                                                                                                 "/>
    <s v="TARIFA"/>
    <n v="0"/>
    <n v="122025"/>
  </r>
  <r>
    <n v="891411663"/>
    <s v="HOSP SANTA MONICA E.S.E"/>
    <m/>
    <s v="HSM1250268"/>
    <s v="HSM1250268"/>
    <s v="891411663_HSM1250268"/>
    <d v="2023-01-27T00:00:00"/>
    <d v="2023-02-20T00:00:00"/>
    <n v="231200"/>
    <n v="13375"/>
    <s v="Glosa por contestar IPS"/>
    <x v="2"/>
    <n v="0"/>
    <m/>
    <m/>
    <m/>
    <n v="0"/>
    <n v="0"/>
    <m/>
    <m/>
    <n v="0"/>
    <n v="160025"/>
    <n v="0"/>
    <n v="4800059490"/>
    <d v="2023-04-18T00:00:00"/>
    <n v="38304465"/>
    <s v="Para respuesta prestador"/>
    <d v="2023-01-27T00:00:00"/>
    <d v="2023-02-20T00:00:00"/>
    <d v="2023-02-27T00:00:00"/>
    <n v="231200"/>
    <n v="231200"/>
    <n v="160025"/>
    <n v="0"/>
    <n v="299502"/>
    <n v="0"/>
    <n v="57800"/>
    <n v="50475"/>
    <n v="0"/>
    <n v="50475"/>
    <s v="GLOSA"/>
    <s v="TARIFA: SE REALIZA OBJECCION MAYOR VALOR COBRADO EN CUPS 903 026 903426 904904 SE GLOSA LA DIFERENCIA POR FAVOR VALIDAR O CONTRATADO ANDRES FER                                                                                                                                                                                                                                                                                                                                                                                                                                                                                                                                                                                                                                                                                                                                                                                                                                                                                                                                                                                                                                                                                                                                                                                                                                                                                                                                                                                                             "/>
    <s v="TARIFA"/>
    <n v="0"/>
    <n v="160025"/>
  </r>
  <r>
    <n v="891411663"/>
    <s v="HOSP SANTA MONICA E.S.E"/>
    <m/>
    <s v="HSM1250359"/>
    <s v="HSM1250359"/>
    <s v="891411663_HSM1250359"/>
    <d v="2023-01-27T00:00:00"/>
    <d v="2023-02-20T00:00:00"/>
    <n v="231200"/>
    <n v="13375"/>
    <s v="Glosa por contestar IPS"/>
    <x v="2"/>
    <n v="0"/>
    <m/>
    <m/>
    <m/>
    <n v="0"/>
    <n v="0"/>
    <m/>
    <m/>
    <n v="0"/>
    <n v="160025"/>
    <n v="0"/>
    <n v="4800059490"/>
    <d v="2023-04-18T00:00:00"/>
    <n v="38304465"/>
    <s v="Para respuesta prestador"/>
    <d v="2023-01-27T00:00:00"/>
    <d v="2023-02-20T00:00:00"/>
    <d v="2023-02-27T00:00:00"/>
    <n v="231200"/>
    <n v="231200"/>
    <n v="160025"/>
    <n v="0"/>
    <n v="299502"/>
    <n v="0"/>
    <n v="57800"/>
    <n v="50475"/>
    <n v="0"/>
    <n v="50475"/>
    <s v="GLOSA"/>
    <s v="TARIFA: SE REALIZA OBJECCION MAYOR VALOR COBRADO EN CUPS 903 026 903426 SE GLOSA LA DIFERENCIA POR FAVOR VALIDAR LO CONTATADO ANDRES FER                                                                                                                                                                                                                                                                                                                                                                                                                                                                                                                                                                                                                                                                                                                                                                                                                                                                                                                                                                                                                                                                                                                                                                                                                                                                                                                                                                                                                    "/>
    <s v="TARIFA"/>
    <n v="0"/>
    <n v="160025"/>
  </r>
  <r>
    <n v="891411663"/>
    <s v="HOSP SANTA MONICA E.S.E"/>
    <m/>
    <s v="HSM1252398"/>
    <s v="HSM1252398"/>
    <s v="891411663_HSM1252398"/>
    <d v="2023-01-31T00:00:00"/>
    <d v="2023-02-20T00:00:00"/>
    <n v="92400"/>
    <n v="9550"/>
    <s v="Glosa por contestar IPS"/>
    <x v="2"/>
    <n v="0"/>
    <m/>
    <m/>
    <m/>
    <n v="0"/>
    <n v="0"/>
    <m/>
    <m/>
    <n v="0"/>
    <n v="59750"/>
    <n v="0"/>
    <n v="4800059490"/>
    <d v="2023-04-18T00:00:00"/>
    <n v="38304465"/>
    <s v="Para respuesta prestador"/>
    <d v="2023-01-31T00:00:00"/>
    <d v="2023-02-20T00:00:00"/>
    <d v="2023-02-27T00:00:00"/>
    <n v="92400"/>
    <n v="92400"/>
    <n v="59750"/>
    <n v="0"/>
    <n v="80500"/>
    <n v="0"/>
    <n v="0"/>
    <n v="49200"/>
    <n v="0"/>
    <n v="49200"/>
    <s v="GLOSA"/>
    <s v="TARIFA: SE REALIZA OBJECCION MAYOR VALOR COBRADO EN CUPS 902 049 902045 SE GLOSA LA DIFERENCIA VALIDAR LO PACTADO ANDRESFER                                                                                                                                                                                                                                                                                                                                                                                                                                                                                                                                                                                                                                                                                                                                                                                                                                                                                                                                                                                                                                                                                                                                                                                                                                                                                                                                                                                                                                 "/>
    <s v="TARIFA"/>
    <n v="0"/>
    <n v="59750"/>
  </r>
  <r>
    <n v="891411663"/>
    <s v="HOSP SANTA MONICA E.S.E"/>
    <m/>
    <s v="HSM1247254"/>
    <s v="HSM1247254"/>
    <s v="891411663_HSM1247254"/>
    <d v="2023-01-19T00:00:00"/>
    <d v="2023-02-20T00:00:00"/>
    <n v="136800"/>
    <n v="14250"/>
    <s v="Glosa por contestar IPS"/>
    <x v="2"/>
    <n v="0"/>
    <m/>
    <m/>
    <m/>
    <n v="0"/>
    <n v="0"/>
    <m/>
    <m/>
    <n v="0"/>
    <n v="88500"/>
    <n v="0"/>
    <n v="4800059490"/>
    <d v="2023-04-18T00:00:00"/>
    <n v="38304465"/>
    <s v="Para respuesta prestador"/>
    <d v="2023-01-19T00:00:00"/>
    <d v="2023-02-20T00:00:00"/>
    <d v="2023-02-27T00:00:00"/>
    <n v="136800"/>
    <n v="136800"/>
    <n v="88500"/>
    <n v="0"/>
    <n v="66750"/>
    <n v="0"/>
    <n v="0"/>
    <n v="48300"/>
    <n v="0"/>
    <n v="48300"/>
    <s v="GLOSA"/>
    <s v="TARIFA: SE REALIZA OBJECCION MAYOR VALOR COBRADO EN CUPS 903 828 903866 903867 902045 SE GLOSA LA DIFERENCIA POR FAVOR VIDAR LO PACTADO ANDRES FER                                                                                                                                                                                                                                                                                                                                                                                                                                                                                                                                                                                                                                                                                                                                                                                                                                                                                                                                                                                                                                                                                                                                                                                                                                                                                                                                                                                                          "/>
    <s v="TARIFA"/>
    <n v="0"/>
    <n v="88500"/>
  </r>
  <r>
    <n v="891411663"/>
    <s v="HOSP SANTA MONICA E.S.E"/>
    <m/>
    <s v="HSM1242231"/>
    <s v="HSM1242231"/>
    <s v="891411663_HSM1242231"/>
    <d v="2022-12-28T00:00:00"/>
    <d v="2023-02-20T00:00:00"/>
    <n v="133100"/>
    <n v="100"/>
    <s v="Glosa por contestar IPS"/>
    <x v="2"/>
    <n v="0"/>
    <m/>
    <m/>
    <m/>
    <n v="0"/>
    <n v="0"/>
    <m/>
    <m/>
    <n v="0"/>
    <n v="99750"/>
    <n v="0"/>
    <n v="4800059490"/>
    <d v="2023-04-18T00:00:00"/>
    <n v="38304465"/>
    <s v="Para respuesta prestador"/>
    <d v="2022-12-28T00:00:00"/>
    <d v="2023-02-20T00:00:00"/>
    <d v="2023-02-27T00:00:00"/>
    <n v="133100"/>
    <n v="33350"/>
    <n v="0"/>
    <n v="0"/>
    <n v="99750"/>
    <n v="0"/>
    <n v="0"/>
    <n v="33350"/>
    <n v="0"/>
    <n v="33350"/>
    <s v="GLOSA"/>
    <s v="TARIFA: SE REALIZA OBJECCION MAYOR VALOR COBRADO EN CUPS 903 813 903835 903854 903864 903859SE GLOSA LA DIFERENCIA POR FVOR VALIDAR LO PACTADO ANDRES FER                                                                                                                                                                                                                                                                                                                                                                                                                                                                                                                                                                                                                                                                                                                                                                                                                                                                                                                                                                                                                                                                                                                                                                                                                                                                                                                                                                                                   "/>
    <s v="TARIFA"/>
    <n v="0"/>
    <n v="0"/>
  </r>
  <r>
    <n v="891411663"/>
    <s v="HOSP SANTA MONICA E.S.E"/>
    <m/>
    <s v="HSM1247281"/>
    <s v="HSM1247281"/>
    <s v="891411663_HSM1247281"/>
    <d v="2023-01-19T00:00:00"/>
    <d v="2023-02-20T00:00:00"/>
    <n v="90800"/>
    <n v="9500"/>
    <s v="Glosa por contestar IPS"/>
    <x v="2"/>
    <n v="0"/>
    <m/>
    <m/>
    <m/>
    <n v="0"/>
    <n v="0"/>
    <m/>
    <m/>
    <n v="0"/>
    <n v="58750"/>
    <n v="0"/>
    <n v="4800059490"/>
    <d v="2023-04-18T00:00:00"/>
    <n v="38304465"/>
    <s v="Para respuesta prestador"/>
    <d v="2023-01-19T00:00:00"/>
    <d v="2023-02-20T00:00:00"/>
    <d v="2023-02-27T00:00:00"/>
    <n v="90800"/>
    <n v="90800"/>
    <n v="58750"/>
    <n v="0"/>
    <n v="37000"/>
    <n v="0"/>
    <n v="0"/>
    <n v="32050"/>
    <n v="0"/>
    <n v="32050"/>
    <s v="GLOSA"/>
    <s v="TARIFA: SE REALIZA OBJECCION MAYOR VALOR COBRADO EN CUPS 903 833 903866903867SE GLOSA LA DIFERENCIA POR FAVOR VALIDAR LOCONTRATADO ANDRES FER                                                                                                                                                                                                                                                                                                                                                                                                                                                                                                                                                                                                                                                                                                                                                                                                                                                                                                                                                                                                                                                                                                                                                                                                                                                                                                                                                                                                               "/>
    <s v="TARIFA"/>
    <n v="0"/>
    <n v="58750"/>
  </r>
  <r>
    <n v="891411663"/>
    <s v="HOSP SANTA MONICA E.S.E"/>
    <m/>
    <s v="HSM1247301"/>
    <s v="HSM1247301"/>
    <s v="891411663_HSM1247301"/>
    <d v="2023-01-19T00:00:00"/>
    <d v="2023-02-20T00:00:00"/>
    <n v="154400"/>
    <n v="25"/>
    <s v="Glosa por contestar IPS"/>
    <x v="2"/>
    <n v="0"/>
    <m/>
    <m/>
    <m/>
    <n v="0"/>
    <n v="0"/>
    <m/>
    <m/>
    <n v="0"/>
    <n v="126275"/>
    <n v="0"/>
    <n v="4800059490"/>
    <d v="2023-04-18T00:00:00"/>
    <n v="38304465"/>
    <s v="Para respuesta prestador"/>
    <d v="2023-01-19T00:00:00"/>
    <d v="2023-02-20T00:00:00"/>
    <d v="2023-02-27T00:00:00"/>
    <n v="154400"/>
    <n v="154400"/>
    <n v="126275"/>
    <n v="0"/>
    <n v="265752"/>
    <n v="0"/>
    <n v="0"/>
    <n v="28125"/>
    <n v="0"/>
    <n v="28125"/>
    <s v="GLOSA"/>
    <s v="TARIFA: SE REALIZA OBJECCION MAYOR VALOR COBRADO EN CUPS 904 904  904921 SE GLOSA LA DIFERENCIA VALIDAR LO PACTADO ANDRE FER                                                                                                                                                                                                                                                                                                                                                                                                                                                                                                                                                                                                                                                                                                                                                                                                                                                                                                                                                                                                                                                                                                                                                                                                                                                                                                                                                                                                                                "/>
    <s v="TARIFA"/>
    <n v="0"/>
    <n v="126275"/>
  </r>
  <r>
    <n v="891411663"/>
    <s v="HOSP SANTA MONICA E.S.E"/>
    <m/>
    <s v="HSM1250292"/>
    <s v="HSM1250292"/>
    <s v="891411663_HSM1250292"/>
    <d v="2023-01-27T00:00:00"/>
    <d v="2023-02-20T00:00:00"/>
    <n v="94200"/>
    <n v="7675"/>
    <s v="Glosa por contestar IPS"/>
    <x v="2"/>
    <n v="0"/>
    <m/>
    <m/>
    <m/>
    <n v="0"/>
    <n v="0"/>
    <m/>
    <m/>
    <n v="0"/>
    <n v="68050"/>
    <n v="0"/>
    <n v="4800059490"/>
    <d v="2023-04-18T00:00:00"/>
    <n v="38304465"/>
    <s v="Para respuesta prestador"/>
    <d v="2023-01-27T00:00:00"/>
    <d v="2023-02-20T00:00:00"/>
    <d v="2023-02-27T00:00:00"/>
    <n v="94200"/>
    <n v="94200"/>
    <n v="68050"/>
    <n v="0"/>
    <n v="122501"/>
    <n v="0"/>
    <n v="0"/>
    <n v="26150"/>
    <n v="0"/>
    <n v="26150"/>
    <s v="GLOSA"/>
    <s v="TARIFA: SE REALIZA OBJECCION MAYOR VALOR COBRADO EN FERRITIN  VP45750 SE OBJETA LA DIFERENCIAJENNIFER REBOLLEDOPAC: 4213577 ELIZABETH OCAMPO CASTAÑO                                                                                                                                                                                                                                                                                                                                                                                                                                                                                                                                                                                                                                                                                                                                                                                                                                                                                                                                                                                                                                                                                                                                                                                                                                                                                                                                                                                                        "/>
    <s v="TARIFA"/>
    <n v="0"/>
    <n v="68050"/>
  </r>
  <r>
    <n v="891411663"/>
    <s v="HOSP SANTA MONICA E.S.E"/>
    <m/>
    <s v="HSM1250236"/>
    <s v="HSM1250236"/>
    <s v="891411663_HSM1250236"/>
    <d v="2023-01-27T00:00:00"/>
    <d v="2023-02-20T00:00:00"/>
    <n v="129500"/>
    <n v="13375"/>
    <s v="Glosa por contestar IPS"/>
    <x v="2"/>
    <n v="0"/>
    <m/>
    <m/>
    <m/>
    <n v="0"/>
    <n v="0"/>
    <m/>
    <m/>
    <n v="0"/>
    <n v="83750"/>
    <n v="0"/>
    <n v="4800059490"/>
    <d v="2023-04-18T00:00:00"/>
    <n v="38304465"/>
    <s v="Para respuesta prestador"/>
    <d v="2023-01-27T00:00:00"/>
    <d v="2023-02-20T00:00:00"/>
    <d v="2023-02-27T00:00:00"/>
    <n v="129500"/>
    <n v="129500"/>
    <n v="83750"/>
    <n v="0"/>
    <n v="83750"/>
    <n v="0"/>
    <n v="32375"/>
    <n v="25050"/>
    <n v="0"/>
    <n v="25050"/>
    <s v="GLOSA"/>
    <s v="TARIFA: SE REALIZA OBJECCION MAYOR VALOR COBRADO EN CUPS 903 026 903426 SE GLOSA LA DIFERENCIA VALIDAR LO PACTADO ANDRESFER                                                                                                                                                                                                                                                                                                                                                                                                                                                                                                                                                                                                                                                                                                                                                                                                                                                                                                                                                                                                                                                                                                                                                                                                                                                                                                                                                                                                                                 "/>
    <s v="TARIFA"/>
    <n v="0"/>
    <n v="83750"/>
  </r>
  <r>
    <n v="891411663"/>
    <s v="HOSP SANTA MONICA E.S.E"/>
    <m/>
    <s v="HSM1250609"/>
    <s v="HSM1250609"/>
    <s v="891411663_HSM1250609"/>
    <d v="2023-01-28T00:00:00"/>
    <d v="2023-02-20T00:00:00"/>
    <n v="168900"/>
    <n v="7050"/>
    <s v="Glosa por contestar IPS"/>
    <x v="2"/>
    <n v="0"/>
    <m/>
    <m/>
    <m/>
    <n v="0"/>
    <n v="0"/>
    <m/>
    <m/>
    <n v="0"/>
    <n v="119775"/>
    <n v="0"/>
    <n v="4800059490"/>
    <d v="2023-04-18T00:00:00"/>
    <n v="38304465"/>
    <s v="Para respuesta prestador"/>
    <d v="2023-01-28T00:00:00"/>
    <d v="2023-02-20T00:00:00"/>
    <d v="2023-02-27T00:00:00"/>
    <n v="168900"/>
    <n v="168900"/>
    <n v="119775"/>
    <n v="0"/>
    <n v="237502"/>
    <n v="0"/>
    <n v="42075"/>
    <n v="23700"/>
    <n v="0"/>
    <n v="23700"/>
    <s v="GLOSA"/>
    <s v="TARIFA: SE REALIZA OBJECCION MAYOR VALOR COBRADO EN CUPS 903 866 903867 904904 SE GLOSA LA DIFERENCIA POR FAVOR VALIDAR O CONTRATADO ANDRES FER                                                                                                                                                                                                                                                                                                                                                                                                                                                                                                                                                                                                                                                                                                                                                                                                                                                                                                                                                                                                                                                                                                                                                                                                                                                                                                                                                                                                             "/>
    <s v="TARIFA"/>
    <n v="0"/>
    <n v="119775"/>
  </r>
  <r>
    <n v="891411663"/>
    <s v="HOSP SANTA MONICA E.S.E"/>
    <m/>
    <s v="HSM1251831"/>
    <s v="HSM1251831"/>
    <s v="891411663_HSM1251831"/>
    <d v="2023-01-31T00:00:00"/>
    <d v="2023-02-20T00:00:00"/>
    <n v="129500"/>
    <n v="13375"/>
    <s v="Glosa por contestar IPS"/>
    <x v="2"/>
    <n v="0"/>
    <m/>
    <m/>
    <m/>
    <n v="0"/>
    <n v="0"/>
    <m/>
    <m/>
    <n v="0"/>
    <n v="83750"/>
    <n v="0"/>
    <n v="4800059490"/>
    <d v="2023-04-18T00:00:00"/>
    <n v="38304465"/>
    <s v="Para respuesta prestador"/>
    <d v="2023-01-31T00:00:00"/>
    <d v="2023-02-20T00:00:00"/>
    <d v="2023-02-27T00:00:00"/>
    <n v="129500"/>
    <n v="129500"/>
    <n v="83750"/>
    <n v="0"/>
    <n v="83750"/>
    <n v="0"/>
    <n v="32375"/>
    <n v="20700"/>
    <n v="0"/>
    <n v="20700"/>
    <s v="GLOSA"/>
    <s v="TARIFA: SE REALIZA OBJECCION MAYOR VALOR COBRADO EN CUPS 903 026 903426 SE GLOSA LA DIFERENCIA VALIDAR LO PACTADO ANDRESFER                                                                                                                                                                                                                                                                                                                                                                                                                                                                                                                                                                                                                                                                                                                                                                                                                                                                                                                                                                                                                                                                                                                                                                                                                                                                                                                                                                                                                                 "/>
    <s v="TARIFA"/>
    <n v="0"/>
    <n v="83750"/>
  </r>
  <r>
    <n v="891411663"/>
    <s v="HOSP SANTA MONICA E.S.E"/>
    <m/>
    <s v="HSM1251886"/>
    <s v="HSM1251886"/>
    <s v="891411663_HSM1251886"/>
    <d v="2023-01-31T00:00:00"/>
    <d v="2023-02-20T00:00:00"/>
    <n v="129500"/>
    <n v="13375"/>
    <s v="Glosa por contestar IPS"/>
    <x v="2"/>
    <n v="0"/>
    <m/>
    <m/>
    <m/>
    <n v="0"/>
    <n v="0"/>
    <m/>
    <m/>
    <n v="0"/>
    <n v="83750"/>
    <n v="0"/>
    <n v="4800059490"/>
    <d v="2023-04-18T00:00:00"/>
    <n v="38304465"/>
    <s v="Para respuesta prestador"/>
    <d v="2023-01-31T00:00:00"/>
    <d v="2023-02-20T00:00:00"/>
    <d v="2023-02-27T00:00:00"/>
    <n v="129500"/>
    <n v="129500"/>
    <n v="83750"/>
    <n v="0"/>
    <n v="83750"/>
    <n v="0"/>
    <n v="32375"/>
    <n v="20700"/>
    <n v="0"/>
    <n v="20700"/>
    <s v="GLOSA"/>
    <s v="TARIFA: SE REALIZA OBJECCION MAYOR VALOR COBRADO EN CUPS 903 026 903426 SE GLOSA LA DIFERENCIA VALIDAR LO PACTADO ANDRESFER                                                                                                                                                                                                                                                                                                                                                                                                                                                                                                                                                                                                                                                                                                                                                                                                                                                                                                                                                                                                                                                                                                                                                                                                                                                                                                                                                                                                                                 "/>
    <s v="TARIFA"/>
    <n v="0"/>
    <n v="83750"/>
  </r>
  <r>
    <n v="891411663"/>
    <s v="HOSP SANTA MONICA E.S.E"/>
    <m/>
    <s v="HSM1250235"/>
    <s v="HSM1250235"/>
    <s v="891411663_HSM1250235"/>
    <d v="2023-01-27T00:00:00"/>
    <d v="2023-02-20T00:00:00"/>
    <n v="92400"/>
    <n v="9550"/>
    <s v="Glosa por contestar IPS"/>
    <x v="2"/>
    <n v="0"/>
    <m/>
    <m/>
    <m/>
    <n v="0"/>
    <n v="0"/>
    <m/>
    <m/>
    <n v="0"/>
    <n v="59750"/>
    <n v="0"/>
    <n v="4800059490"/>
    <d v="2023-04-18T00:00:00"/>
    <n v="38304465"/>
    <s v="Para respuesta prestador"/>
    <d v="2023-01-27T00:00:00"/>
    <d v="2023-02-20T00:00:00"/>
    <d v="2023-02-27T00:00:00"/>
    <n v="92400"/>
    <n v="92400"/>
    <n v="59750"/>
    <n v="0"/>
    <n v="59750"/>
    <n v="0"/>
    <n v="23100"/>
    <n v="16100"/>
    <n v="0"/>
    <n v="16100"/>
    <s v="GLOSA"/>
    <s v="TARIFA: SE REALIZA OBJECCION MAYOR VALOR COBRADO EN CUPS 902 049 902045 SE GLOSA LA DIFERENCIA VALIDAR LO PACTADO ANDRESFER                                                                                                                                                                                                                                                                                                                                                                                                                                                                                                                                                                                                                                                                                                                                                                                                                                                                                                                                                                                                                                                                                                                                                                                                                                                                                                                                                                                                                                 "/>
    <s v="TARIFA"/>
    <n v="0"/>
    <n v="59750"/>
  </r>
  <r>
    <n v="891411663"/>
    <s v="HOSP SANTA MONICA E.S.E"/>
    <m/>
    <s v="HSM1251027"/>
    <s v="HSM1251027"/>
    <s v="891411663_HSM1251027"/>
    <d v="2023-01-30T00:00:00"/>
    <d v="2023-02-20T00:00:00"/>
    <n v="92400"/>
    <n v="9550"/>
    <s v="Glosa por contestar IPS"/>
    <x v="2"/>
    <n v="0"/>
    <m/>
    <m/>
    <m/>
    <n v="0"/>
    <n v="0"/>
    <m/>
    <m/>
    <n v="0"/>
    <n v="59750"/>
    <n v="0"/>
    <n v="4800059490"/>
    <d v="2023-04-18T00:00:00"/>
    <n v="38304465"/>
    <s v="Para respuesta prestador"/>
    <d v="2023-01-30T00:00:00"/>
    <d v="2023-02-20T00:00:00"/>
    <d v="2023-02-27T00:00:00"/>
    <n v="92400"/>
    <n v="92400"/>
    <n v="59750"/>
    <n v="0"/>
    <n v="59750"/>
    <n v="0"/>
    <n v="23100"/>
    <n v="16100"/>
    <n v="0"/>
    <n v="16100"/>
    <s v="GLOSA"/>
    <s v="TARIFA: SE REALIZA OBJECCION MAYOR VALOR COBRADO EN CUPS 902 049 902045 SE GLOSA LA DIFERENCIA VALIDAR LO PACTADO ANDRESFER                                                                                                                                                                                                                                                                                                                                                                                                                                                                                                                                                                                                                                                                                                                                                                                                                                                                                                                                                                                                                                                                                                                                                                                                                                                                                                                                                                                                                                 "/>
    <s v="TARIFA"/>
    <n v="0"/>
    <n v="59750"/>
  </r>
  <r>
    <n v="891411663"/>
    <s v="HOSP SANTA MONICA E.S.E"/>
    <m/>
    <s v="HSM1252405"/>
    <s v="HSM1252405"/>
    <s v="891411663_HSM1252405"/>
    <d v="2023-01-31T00:00:00"/>
    <d v="2023-02-20T00:00:00"/>
    <n v="67200"/>
    <n v="7050"/>
    <s v="Glosa por contestar IPS"/>
    <x v="2"/>
    <n v="0"/>
    <m/>
    <m/>
    <m/>
    <n v="0"/>
    <n v="0"/>
    <m/>
    <m/>
    <n v="0"/>
    <n v="43500"/>
    <n v="0"/>
    <n v="4800059490"/>
    <d v="2023-04-18T00:00:00"/>
    <n v="38304465"/>
    <s v="Para respuesta prestador"/>
    <d v="2023-01-31T00:00:00"/>
    <d v="2023-02-20T00:00:00"/>
    <d v="2023-02-27T00:00:00"/>
    <n v="67200"/>
    <n v="67200"/>
    <n v="43500"/>
    <n v="0"/>
    <n v="21750"/>
    <n v="0"/>
    <n v="16650"/>
    <n v="11850"/>
    <n v="0"/>
    <n v="11850"/>
    <s v="GLOSA"/>
    <s v="TARIFA: SE REALIZA OBJECCION MAYOR VALOR COBRADO EN CUPS 903 866 903867 SE GLOSA LA DIFERENCIA VALIDAR LO PACTADO ANDRESFER                                                                                                                                                                                                                                                                                                                                                                                                                                                                                                                                                                                                                                                                                                                                                                                                                                                                                                                                                                                                                                                                                                                                                                                                                                                                                                                                                                                                                                 "/>
    <s v="TARIFA"/>
    <n v="0"/>
    <n v="43500"/>
  </r>
  <r>
    <n v="891411663"/>
    <s v="HOSP SANTA MONICA E.S.E"/>
    <m/>
    <s v="HSM1256557"/>
    <s v="HSM1256557"/>
    <s v="891411663_HSM1256557"/>
    <d v="2023-02-24T00:00:00"/>
    <d v="2023-03-18T00:00:00"/>
    <n v="89400"/>
    <n v="22350"/>
    <s v="Factura aceptada por la IPS"/>
    <x v="1"/>
    <n v="0"/>
    <m/>
    <m/>
    <m/>
    <n v="9225"/>
    <n v="0"/>
    <n v="4800062054"/>
    <d v="2023-12-20T00:00:00"/>
    <n v="1615829"/>
    <n v="57825"/>
    <n v="0"/>
    <n v="4800059768"/>
    <d v="2023-05-12T00:00:00"/>
    <n v="12594918"/>
    <s v="Finalizada"/>
    <d v="2023-02-24T00:00:00"/>
    <d v="2023-03-18T00:00:00"/>
    <d v="2023-03-25T00:00:00"/>
    <n v="89400"/>
    <n v="89400"/>
    <n v="57825"/>
    <n v="0"/>
    <n v="19275"/>
    <n v="0"/>
    <n v="31575"/>
    <n v="0"/>
    <n v="0"/>
    <n v="0"/>
    <m/>
    <m/>
    <m/>
    <n v="0"/>
    <n v="57825"/>
  </r>
  <r>
    <n v="891411663"/>
    <s v="HOSP SANTA MONICA E.S.E"/>
    <m/>
    <s v="HSM1258571"/>
    <s v="HSM1258571"/>
    <s v="891411663_HSM1258571"/>
    <d v="2023-02-28T00:00:00"/>
    <d v="2023-03-18T00:00:00"/>
    <n v="108400"/>
    <n v="3400"/>
    <s v="Factura aceptada por la IPS"/>
    <x v="1"/>
    <n v="0"/>
    <m/>
    <m/>
    <m/>
    <n v="0"/>
    <n v="0"/>
    <m/>
    <m/>
    <n v="0"/>
    <n v="105000"/>
    <n v="0"/>
    <n v="4800059768"/>
    <d v="2023-05-12T00:00:00"/>
    <n v="12594918"/>
    <s v="Finalizada"/>
    <d v="2023-02-28T00:00:00"/>
    <d v="2023-03-18T00:00:00"/>
    <d v="2023-03-25T00:00:00"/>
    <n v="108400"/>
    <n v="108400"/>
    <n v="105000"/>
    <n v="0"/>
    <n v="105000"/>
    <n v="0"/>
    <n v="3400"/>
    <n v="0"/>
    <n v="0"/>
    <n v="0"/>
    <m/>
    <m/>
    <m/>
    <n v="0"/>
    <n v="105000"/>
  </r>
  <r>
    <n v="891411663"/>
    <s v="HOSP SANTA MONICA E.S.E"/>
    <m/>
    <s v="HSM1257585"/>
    <s v="HSM1257585"/>
    <s v="891411663_HSM1257585"/>
    <d v="2023-02-27T00:00:00"/>
    <d v="2023-03-18T00:00:00"/>
    <n v="880315"/>
    <n v="753490"/>
    <s v="Glosa por contestar IPS"/>
    <x v="2"/>
    <n v="0"/>
    <m/>
    <m/>
    <m/>
    <n v="0"/>
    <n v="0"/>
    <m/>
    <m/>
    <n v="0"/>
    <n v="126825"/>
    <n v="0"/>
    <n v="4800059768"/>
    <d v="2023-05-12T00:00:00"/>
    <n v="12594918"/>
    <s v="Para respuesta prestador"/>
    <d v="2023-02-27T00:00:00"/>
    <d v="2023-03-18T00:00:00"/>
    <d v="2023-03-25T00:00:00"/>
    <n v="880315"/>
    <n v="880315"/>
    <n v="126825"/>
    <n v="0"/>
    <n v="283506"/>
    <n v="0"/>
    <n v="0"/>
    <n v="753490"/>
    <n v="0"/>
    <n v="753490"/>
    <s v="GLOSA"/>
    <s v="SE SOSTINE GLOSAN NO CUENTA CON AUTORIZACION PARA EL CUPS 30 6001 NASOLARINGOSCOPIA MAYOR VALOR COBRADO N SERVICIOS CUPS180302 VP33.750 DIF5.400MATERIALES VALOR  A RECONOCER SOAT-2 5% DIF22.325 NASOLARINGOSCOPIA SOAT-25CUPS NO PACTADO FAVOR VALIDAR Y ANEXAR COTIZACION.                                                                                                                                                                                                                                                                                                                                                                                                                                                                                                                                                                                                                                                                                                                                                                                                                                                                                                                                                                                                                                                                                                                                                                                                                                                                               "/>
    <s v="AUTORIZACION"/>
    <n v="0"/>
    <n v="126825"/>
  </r>
  <r>
    <n v="891411663"/>
    <s v="HOSP SANTA MONICA E.S.E"/>
    <m/>
    <s v="HSM1256561"/>
    <s v="HSM1256561"/>
    <s v="891411663_HSM1256561"/>
    <d v="2023-02-24T00:00:00"/>
    <d v="2023-03-18T00:00:00"/>
    <n v="591900"/>
    <n v="206400"/>
    <s v="Glosa por contestar IPS"/>
    <x v="2"/>
    <n v="0"/>
    <m/>
    <m/>
    <m/>
    <n v="0"/>
    <n v="0"/>
    <m/>
    <m/>
    <n v="0"/>
    <n v="385500"/>
    <n v="0"/>
    <n v="4800059768"/>
    <d v="2023-05-12T00:00:00"/>
    <n v="12594918"/>
    <s v="Para respuesta prestador"/>
    <d v="2023-02-24T00:00:00"/>
    <d v="2023-03-18T00:00:00"/>
    <d v="2023-03-25T00:00:00"/>
    <n v="591900"/>
    <n v="591900"/>
    <n v="385500"/>
    <n v="0"/>
    <n v="19275"/>
    <n v="0"/>
    <n v="0"/>
    <n v="206400"/>
    <n v="0"/>
    <n v="206400"/>
    <s v="GLOSA"/>
    <s v="SE SOSTINE GLOSAN MAYOR VALOR COBRADO EN TERAPIA FISICA VP19 .275 SE OBJETA LA DIFERENCIA POR 20 SSANDRES FER  PAC                                                                                                                                                                                                                                                                                                                                                                                                                                                                                                                                                                                                                                                                                                                                                                                                                                                                                                                                                                                                                                                                                                                                                                                                                                                                                                                                                                                                                                          "/>
    <s v="TARIFA"/>
    <n v="0"/>
    <n v="385500"/>
  </r>
  <r>
    <n v="891411663"/>
    <s v="HOSP SANTA MONICA E.S.E"/>
    <m/>
    <s v="HSM1257519"/>
    <s v="HSM1257519"/>
    <s v="891411663_HSM1257519"/>
    <d v="2023-02-27T00:00:00"/>
    <d v="2023-03-18T00:00:00"/>
    <n v="298000"/>
    <n v="105250"/>
    <s v="Glosa por contestar IPS"/>
    <x v="2"/>
    <n v="0"/>
    <m/>
    <m/>
    <m/>
    <n v="0"/>
    <n v="0"/>
    <m/>
    <m/>
    <n v="0"/>
    <n v="192750"/>
    <n v="0"/>
    <n v="4800059768"/>
    <d v="2023-05-12T00:00:00"/>
    <n v="12594918"/>
    <s v="Para respuesta prestador"/>
    <d v="2023-02-27T00:00:00"/>
    <d v="2023-03-18T00:00:00"/>
    <d v="2023-03-25T00:00:00"/>
    <n v="298000"/>
    <n v="298000"/>
    <n v="192750"/>
    <n v="0"/>
    <n v="19275"/>
    <n v="0"/>
    <n v="0"/>
    <n v="105250"/>
    <n v="0"/>
    <n v="105250"/>
    <s v="GLOSA"/>
    <s v="SE SOSTINE GLOSAN MAYOR VALOR COBRADO EN TERAPIA FISICA VP19 .275 SE OBJETA LA DIFERENCIA POR 10 SSANDRES FER  PAC                                                                                                                                                                                                                                                                                                                                                                                                                                                                                                                                                                                                                                                                                                                                                                                                                                                                                                                                                                                                                                                                                                                                                                                                                                                                                                                                                                                                                                          "/>
    <s v="TARIFA"/>
    <n v="0"/>
    <n v="192750"/>
  </r>
  <r>
    <n v="891411663"/>
    <s v="HOSP SANTA MONICA E.S.E"/>
    <m/>
    <s v="HSM1257763"/>
    <s v="HSM1257763"/>
    <s v="891411663_HSM1257763"/>
    <d v="2023-02-27T00:00:00"/>
    <d v="2023-03-18T00:00:00"/>
    <n v="516900"/>
    <n v="66900"/>
    <s v="Glosa por contestar IPS"/>
    <x v="2"/>
    <n v="0"/>
    <m/>
    <m/>
    <m/>
    <n v="0"/>
    <n v="0"/>
    <m/>
    <m/>
    <n v="0"/>
    <n v="450000"/>
    <n v="0"/>
    <n v="4800059768"/>
    <d v="2023-05-12T00:00:00"/>
    <n v="12594918"/>
    <s v="Para respuesta prestador"/>
    <d v="2023-02-27T00:00:00"/>
    <d v="2023-03-18T00:00:00"/>
    <d v="2023-03-25T00:00:00"/>
    <n v="516900"/>
    <n v="516900"/>
    <n v="450000"/>
    <n v="0"/>
    <n v="450000"/>
    <n v="0"/>
    <n v="0"/>
    <n v="66900"/>
    <n v="0"/>
    <n v="66900"/>
    <s v="GLOSA"/>
    <s v="SE SOSTINE GLOSAN MAYOR VALOR COBRADO EN CUPS 452 305 VALOR PACTADO 450000 VALOR COBRADO 516900 SE OBJETA  DIFERENCIA POR 66900 FAVOR VALIDARANDRES FER  PAC                                                                                                                                                                                                                                                                                                                                                                                                                                                                                                                                                                                                                                                                                                                                                                                                                                                                                                                                                                                                                                                                                                                                                                                                                                                                                                                                                                                                "/>
    <s v="TARIFA"/>
    <n v="0"/>
    <n v="450000"/>
  </r>
  <r>
    <n v="891411663"/>
    <s v="HOSP SANTA MONICA E.S.E"/>
    <m/>
    <s v="HSM1256566"/>
    <s v="HSM1256566"/>
    <s v="891411663_HSM1256566"/>
    <d v="2023-02-24T00:00:00"/>
    <d v="2023-03-18T00:00:00"/>
    <n v="1680400"/>
    <n v="650100"/>
    <s v="Glosa por contestar IPS"/>
    <x v="2"/>
    <n v="0"/>
    <m/>
    <m/>
    <m/>
    <n v="0"/>
    <n v="0"/>
    <m/>
    <m/>
    <n v="0"/>
    <n v="610200"/>
    <n v="0"/>
    <n v="4800059768"/>
    <d v="2023-05-12T00:00:00"/>
    <n v="12594918"/>
    <s v="Para respuesta prestador"/>
    <d v="2023-02-24T00:00:00"/>
    <d v="2023-03-18T00:00:00"/>
    <d v="2023-03-25T00:00:00"/>
    <n v="1680400"/>
    <n v="1680400"/>
    <n v="610200"/>
    <n v="0"/>
    <n v="432717"/>
    <n v="0"/>
    <n v="0"/>
    <n v="1070200"/>
    <n v="0"/>
    <n v="1070200"/>
    <s v="GLOSA"/>
    <s v="SE SOSTINE GLOSAN MAYOR VALOR COBRADO EN CUPS 786 201 VALOR PACTADO 610200 VALOR COBRADO 1680400 SE OBJETAA DIFERENCIA POR 1070200 FAVOR VALIDARANDRES FER  PAC                                                                                                                                                                                                                                                                                                                                                                                                                                                                                                                                                                                                                                                                                                                                                                                                                                                                                                                                                                                                                                                                                                                                                                                                                                                                                                                                                                                             "/>
    <s v="TARIFA"/>
    <n v="0"/>
    <n v="610200"/>
  </r>
  <r>
    <n v="891411663"/>
    <s v="HOSP SANTA MONICA E.S.E"/>
    <m/>
    <s v="HSM1257566"/>
    <s v="HSM1257566"/>
    <s v="891411663_HSM1257566"/>
    <d v="2023-02-27T00:00:00"/>
    <d v="2023-03-18T00:00:00"/>
    <n v="593300"/>
    <n v="85399"/>
    <s v="Glosa por contestar IPS"/>
    <x v="2"/>
    <n v="0"/>
    <m/>
    <m/>
    <m/>
    <n v="0"/>
    <n v="0"/>
    <m/>
    <m/>
    <n v="0"/>
    <n v="363001"/>
    <n v="0"/>
    <n v="4800059768"/>
    <d v="2023-05-12T00:00:00"/>
    <n v="12594918"/>
    <s v="Para respuesta prestador"/>
    <d v="2023-02-27T00:00:00"/>
    <d v="2023-03-18T00:00:00"/>
    <d v="2023-03-25T00:00:00"/>
    <n v="593300"/>
    <n v="593300"/>
    <n v="363001"/>
    <n v="0"/>
    <n v="383754"/>
    <n v="0"/>
    <n v="0"/>
    <n v="230299"/>
    <n v="0"/>
    <n v="230299"/>
    <s v="GLOSA"/>
    <s v="SE SOSTIENE GLOSA POR MAYOR VALOR COBRADO EN COD 904601 9046 02 903016 904108 903846 903046 903859 903867 903864 903603 05201 903866 903833 SE GLOSA LA DIFERENCIA Y TAMBIEN SE GLOS A EL COD  902210 ESTA INCLUIDO DENTRO DE LA CAPITA CONTRATAA CON USTEDES. ANDRES FER                                                                                                                                                                                                                                                                                                                                                                                                                                                                                                                                                                                                                                                                                                                                                                                                                                                                                                                                                                                                                                                                                                                                                                                                                                                                                   "/>
    <s v="PGP"/>
    <n v="0"/>
    <n v="363001"/>
  </r>
  <r>
    <n v="891411663"/>
    <s v="HOSP SANTA MONICA E.S.E"/>
    <m/>
    <s v="HSM1258699"/>
    <s v="HSM1258699"/>
    <s v="891411663_HSM1258699"/>
    <d v="2023-02-28T00:00:00"/>
    <d v="2023-03-18T00:00:00"/>
    <n v="310400"/>
    <n v="37998"/>
    <s v="Glosa por contestar IPS"/>
    <x v="2"/>
    <n v="0"/>
    <m/>
    <m/>
    <m/>
    <n v="0"/>
    <n v="0"/>
    <m/>
    <m/>
    <n v="0"/>
    <n v="194752"/>
    <n v="0"/>
    <n v="4800059768"/>
    <d v="2023-05-12T00:00:00"/>
    <n v="12594918"/>
    <s v="Para respuesta prestador"/>
    <d v="2023-02-28T00:00:00"/>
    <d v="2023-03-18T00:00:00"/>
    <d v="2023-03-25T00:00:00"/>
    <n v="310400"/>
    <n v="310400"/>
    <n v="194752"/>
    <n v="0"/>
    <n v="115501"/>
    <n v="0"/>
    <n v="0"/>
    <n v="115648"/>
    <n v="0"/>
    <n v="115648"/>
    <s v="GLOSA"/>
    <s v="SE SOSTINE GLOSAN MAYOR VALOR COBRADO EN CUPS 902 045 VALOR  PACTADO 30250 VALOR COBRADO 46800 SE OBJETA LAIFERENCIA POR16550 EN CUPS 906 906 VALOR PACTADO 82251 VALOR COBRADO 1318 00 SE OBJETA LDIFERENCIA POR 49549 EN CUPS 906 906 VALOR PATADO 82251 VALOR COBRADO 131800 SE OBJETA LDIFERENCIA POR 49 549. andres fer                                                                                                                                                                                                                                                                                                                                                                                                                                                                                                                                                                                                                                                                                                                                                                                                                                                                                                                                                                                                                                                                                                                                                                                                                                "/>
    <s v="TARIFA"/>
    <n v="0"/>
    <n v="194752"/>
  </r>
  <r>
    <n v="891411663"/>
    <s v="HOSP SANTA MONICA E.S.E"/>
    <m/>
    <s v="HSM1258720"/>
    <s v="HSM1258720"/>
    <s v="891411663_HSM1258720"/>
    <d v="2023-02-28T00:00:00"/>
    <d v="2023-03-18T00:00:00"/>
    <n v="244600"/>
    <n v="82800"/>
    <s v="Glosa por contestar IPS"/>
    <x v="2"/>
    <n v="0"/>
    <m/>
    <m/>
    <m/>
    <n v="0"/>
    <n v="0"/>
    <m/>
    <m/>
    <n v="0"/>
    <n v="145000"/>
    <n v="0"/>
    <n v="4800059768"/>
    <d v="2023-05-12T00:00:00"/>
    <n v="12594918"/>
    <s v="Para respuesta prestador"/>
    <d v="2023-02-28T00:00:00"/>
    <d v="2023-03-18T00:00:00"/>
    <d v="2023-03-25T00:00:00"/>
    <n v="244600"/>
    <n v="244600"/>
    <n v="145000"/>
    <n v="0"/>
    <n v="136501"/>
    <n v="0"/>
    <n v="56025"/>
    <n v="108250"/>
    <n v="0"/>
    <n v="108250"/>
    <s v="GLOSA"/>
    <s v="SE SOSTINE GLOSAN MAYOR VALOR COBRADO EN CUPS 903 866 VALOR PACTADO 21750 VALOR COBRADO 33600 SE OBJETA LAIFERENCIA POR 11850 OBJECCION PARACLINICO PRUEBA N O TREPONEMICA SE ENCUEN TRA INCLUIDO DENTRO DE LA CAPITA MAYOR VALOR COBRADO EN SERICIO HEPATITIS C VP101.500 MAYOR VALOR COBRADO EN CUPS 903 8 66 VALOR PACTADO 21750 VALOR COBRADO 33600 SE OBJETA LAIFERNCIA POR 11850. ANDRES FER                                                                                                                                                                                                                                                                                                                                                                                                                                                                                                                                                                                                                                                                                                                                                                                                                                                                                                                                                                                                                                                                                                                                                          "/>
    <s v="TARIFA"/>
    <n v="0"/>
    <n v="145000"/>
  </r>
  <r>
    <n v="891411663"/>
    <s v="HOSP SANTA MONICA E.S.E"/>
    <m/>
    <s v="HSM1258716"/>
    <s v="HSM1258716"/>
    <s v="891411663_HSM1258716"/>
    <d v="2023-02-28T00:00:00"/>
    <d v="2023-03-18T00:00:00"/>
    <n v="143700"/>
    <n v="43525"/>
    <s v="Glosa por contestar IPS"/>
    <x v="2"/>
    <n v="0"/>
    <m/>
    <m/>
    <m/>
    <n v="0"/>
    <n v="0"/>
    <m/>
    <m/>
    <n v="0"/>
    <n v="72250"/>
    <n v="0"/>
    <n v="4800059768"/>
    <d v="2023-05-12T00:00:00"/>
    <n v="12594918"/>
    <s v="Para respuesta prestador"/>
    <d v="2023-02-28T00:00:00"/>
    <d v="2023-03-18T00:00:00"/>
    <d v="2023-03-25T00:00:00"/>
    <n v="143700"/>
    <n v="143700"/>
    <n v="72250"/>
    <n v="0"/>
    <n v="93000"/>
    <n v="0"/>
    <n v="27925"/>
    <n v="87350"/>
    <n v="0"/>
    <n v="87350"/>
    <s v="GLOSA"/>
    <s v="SE SOSTINE GLOSAN MAYOR VALOR COBRADO EN CUPS 902 049 VALOR PACTADO 29500 VALOR COBRADO 45600 SE OBJETA LAIFERENCIA POR 16100 OBJECCION HEMOGRAMA SE ENCUENT RA INCLUIDO DENTRO DE LA CAPITA EN CUPS 902 045 VALOR PACTADO 30250 VALOR COBRADO46800 SE OBJETA LAIFERENCIA POR 16550  EN CUPS 903 841 VALOR VALOR PACTADO 12500 VALOR COBRADO 19300 SE OBJETA LAIFERENCIA POR 6800 ANDRES FERNANDEZ                                                                                                                                                                                                                                                                                                                                                                                                                                                                                                                                                                                                                                                                                                                                                                                                                                                                                                                                                                                                                                                                                                                                                        "/>
    <s v="TARIFA"/>
    <n v="0"/>
    <n v="72250"/>
  </r>
  <r>
    <n v="891411663"/>
    <s v="HOSP SANTA MONICA E.S.E"/>
    <m/>
    <s v="HSM1258696"/>
    <s v="HSM1258696"/>
    <s v="891411663_HSM1258696"/>
    <d v="2023-02-28T00:00:00"/>
    <d v="2023-03-18T00:00:00"/>
    <n v="283300"/>
    <n v="29200"/>
    <s v="Glosa por contestar IPS"/>
    <x v="2"/>
    <n v="0"/>
    <m/>
    <m/>
    <m/>
    <n v="0"/>
    <n v="0"/>
    <m/>
    <m/>
    <n v="0"/>
    <n v="183250"/>
    <n v="0"/>
    <n v="4800059768"/>
    <d v="2023-05-12T00:00:00"/>
    <n v="12594918"/>
    <s v="Para respuesta prestador"/>
    <d v="2023-02-28T00:00:00"/>
    <d v="2023-03-18T00:00:00"/>
    <d v="2023-03-25T00:00:00"/>
    <n v="283300"/>
    <n v="283300"/>
    <n v="183250"/>
    <n v="0"/>
    <n v="161500"/>
    <n v="0"/>
    <n v="70850"/>
    <n v="83800"/>
    <n v="0"/>
    <n v="83800"/>
    <s v="GLOSA"/>
    <s v="SE SOSTIENE GLOSA POR MAYOR VALOR COBRADO EN COD 904601 9046 02 903016 904108 903846 903046 903859 903867 903864 903603 05201 903866 903833 SE GLOSA LA DIFERENCIA Y TAMBIEN SE GLOS A EL COD  902210 ESTA INCLUIDO DENTRO DE LA CAPITA CONTRATACONTRATADA CON USTEDES. ANDRES FER                                                                                                                                                                                                                                                                                                                                                                                                                                                                                                                                                                                                                                                                                                                                                                                                                                                                                                                                                                                                                                                                                                                                                                                                                                                                          "/>
    <s v="PGP"/>
    <n v="0"/>
    <n v="183250"/>
  </r>
  <r>
    <n v="891411663"/>
    <s v="HOSP SANTA MONICA E.S.E"/>
    <m/>
    <s v="HSM1257082"/>
    <s v="HSM1257082"/>
    <s v="891411663_HSM1257082"/>
    <d v="2023-02-27T00:00:00"/>
    <d v="2023-03-18T00:00:00"/>
    <n v="266400"/>
    <n v="27550"/>
    <s v="Glosa por contestar IPS"/>
    <x v="2"/>
    <n v="0"/>
    <m/>
    <m/>
    <m/>
    <n v="0"/>
    <n v="0"/>
    <m/>
    <m/>
    <n v="0"/>
    <n v="172250"/>
    <n v="0"/>
    <n v="4800059768"/>
    <d v="2023-05-12T00:00:00"/>
    <n v="12594918"/>
    <s v="Para respuesta prestador"/>
    <d v="2023-02-27T00:00:00"/>
    <d v="2023-03-18T00:00:00"/>
    <d v="2023-03-25T00:00:00"/>
    <n v="266400"/>
    <n v="266400"/>
    <n v="172250"/>
    <n v="0"/>
    <n v="150500"/>
    <n v="0"/>
    <n v="66600"/>
    <n v="74900"/>
    <n v="0"/>
    <n v="74900"/>
    <s v="GLOSA"/>
    <s v="SE SOSTIENE GLOSA MAYOR VALOR COBRADO EN COD 903846 903867 9 03016 903426 903866 SE GLOSA LA DIFERENCIA . ANDRES FER                                                                                                                                                                                                                                                                                                                                                                                                                                                                                                                                                                                                                                                                                                                                                                                                                                                                                                                                                                                                                                                                                                                                                                                                                                                                                                                                                                                                                                        "/>
    <s v="TARIFA"/>
    <n v="0"/>
    <n v="172250"/>
  </r>
  <r>
    <n v="891411663"/>
    <s v="HOSP SANTA MONICA E.S.E"/>
    <m/>
    <s v="HSM1258568"/>
    <s v="HSM1258568"/>
    <s v="891411663_HSM1258568"/>
    <d v="2023-02-28T00:00:00"/>
    <d v="2023-03-18T00:00:00"/>
    <n v="124400"/>
    <n v="41550"/>
    <s v="Glosa por contestar IPS"/>
    <x v="2"/>
    <n v="0"/>
    <m/>
    <m/>
    <m/>
    <n v="0"/>
    <n v="0"/>
    <m/>
    <m/>
    <n v="0"/>
    <n v="59750"/>
    <n v="0"/>
    <n v="4800059768"/>
    <d v="2023-05-12T00:00:00"/>
    <n v="12594918"/>
    <s v="Para respuesta prestador"/>
    <d v="2023-02-28T00:00:00"/>
    <d v="2023-03-18T00:00:00"/>
    <d v="2023-03-25T00:00:00"/>
    <n v="124400"/>
    <n v="124400"/>
    <n v="59750"/>
    <n v="0"/>
    <n v="80500"/>
    <n v="0"/>
    <n v="23100"/>
    <n v="64650"/>
    <n v="0"/>
    <n v="64650"/>
    <s v="GLOSA"/>
    <s v="SE SOSTINE GLOSAN HEMOGRAMA SE ENCUENT RA INCLUIDO DENTRO DE LA CAPITA  MAYOR VALOR COBRADO SOAT5%. EN CUPS 902 049 VALOPACTADO 29500 VALOR COBRADO 45600 SE OBJETA LAIFERENCIA POR 16100 EN CUPS 902 045 VALOR PACTADO 30250 VALOR COBRADO 46800 SE OBJETA LAIFERENCIA POR 16550. ANDRES FER                                                                                                                                                                                                                                                                                                                                                                                                                                                                                                                                                                                                                                                                                                                                                                                                                                                                                                                                                                                                                                                                                                                                                                                                                                                               "/>
    <s v="PGP"/>
    <n v="0"/>
    <n v="59750"/>
  </r>
  <r>
    <n v="891411663"/>
    <s v="HOSP SANTA MONICA E.S.E"/>
    <m/>
    <s v="HSM1258725"/>
    <s v="HSM1258725"/>
    <s v="891411663_HSM1258725"/>
    <d v="2023-02-28T00:00:00"/>
    <d v="2023-03-18T00:00:00"/>
    <n v="239700"/>
    <n v="14250"/>
    <s v="Glosa por contestar IPS"/>
    <x v="2"/>
    <n v="0"/>
    <m/>
    <m/>
    <m/>
    <n v="0"/>
    <n v="0"/>
    <m/>
    <m/>
    <n v="0"/>
    <n v="190950"/>
    <n v="0"/>
    <n v="4800059768"/>
    <d v="2023-05-12T00:00:00"/>
    <n v="12594918"/>
    <s v="Para respuesta prestador"/>
    <d v="2023-02-28T00:00:00"/>
    <d v="2023-03-18T00:00:00"/>
    <d v="2023-03-25T00:00:00"/>
    <n v="239700"/>
    <n v="239700"/>
    <n v="190950"/>
    <n v="0"/>
    <n v="283252"/>
    <n v="0"/>
    <n v="11850"/>
    <n v="36900"/>
    <n v="0"/>
    <n v="36900"/>
    <s v="GLOSA"/>
    <s v="SE SOSTINE GLOSAN MAYOR VALOR COBRADO EN CUPS 903 866 VALOR PACTADO 21750 VALOR COBRADO 33600 SE OBJETA LAIFERENCIA POR 11850 EN CUPS 903 426 VALOR PACTADO 45750 VALOR COBRADO 7080 SE OBJETA LAIFERENCIA POR 25050  EN CUPS 903 866 VALOR PACTDO 21750 VALOR COBRADO 33600 SE OBJETA LAIFERENCIA POR 11850 andres fernandez                                                                                                                                                                                                                                                                                                                                                                                                                                                                                                                                                                                                                                                                                                                                                                                                                                                                                                                                                                                                                                                                                                                                                                                                                               "/>
    <s v="TARIFA"/>
    <n v="0"/>
    <n v="190950"/>
  </r>
  <r>
    <n v="891411663"/>
    <s v="HOSP SANTA MONICA E.S.E"/>
    <m/>
    <s v="HSM1255239"/>
    <s v="HSM1255239"/>
    <s v="891411663_HSM1255239"/>
    <d v="2023-02-22T00:00:00"/>
    <d v="2023-03-18T00:00:00"/>
    <n v="349100"/>
    <n v="25550"/>
    <s v="Glosa por contestar IPS"/>
    <x v="2"/>
    <n v="0"/>
    <m/>
    <m/>
    <m/>
    <n v="0"/>
    <n v="0"/>
    <m/>
    <m/>
    <n v="0"/>
    <n v="261700"/>
    <n v="0"/>
    <n v="4800059768"/>
    <d v="2023-05-12T00:00:00"/>
    <n v="12594918"/>
    <s v="Para respuesta prestador"/>
    <d v="2023-02-22T00:00:00"/>
    <d v="2023-03-18T00:00:00"/>
    <d v="2023-03-25T00:00:00"/>
    <n v="349100"/>
    <n v="349100"/>
    <n v="261700"/>
    <n v="0"/>
    <n v="375753"/>
    <n v="0"/>
    <n v="61850"/>
    <n v="27300"/>
    <n v="0"/>
    <n v="27300"/>
    <s v="GLOSA"/>
    <s v="SE SOSTINE GLOSAN MAYOR VALOR COBRADO EN CUPS 903 706 VALOR PACTADO 110000 VALOR COBRADO 170100 SE OBJETA  DIFERENCIA POR 6010 EN CUPS 904 921 VALOR PACTADO 50000 VALOR COBRADO 773 00 SE OBJETA LAIFERENCIA POR 27300. ANDRES FER                                                                                                                                                                                                                                                                                                                                                                                                                                                                                                                                                                                                                                                                                                                                                                                                                                                                                                                                                                                                                                                                                                                                                                                                                                                                                                                         "/>
    <s v="TARIFA"/>
    <n v="0"/>
    <n v="261700"/>
  </r>
  <r>
    <n v="891411663"/>
    <s v="HOSP SANTA MONICA E.S.E"/>
    <m/>
    <s v="HSM1257557"/>
    <s v="HSM1257557"/>
    <s v="891411663_HSM1257557"/>
    <d v="2023-02-27T00:00:00"/>
    <d v="2023-03-18T00:00:00"/>
    <n v="249800"/>
    <n v="15325"/>
    <s v="Glosa por contestar IPS"/>
    <x v="2"/>
    <n v="0"/>
    <m/>
    <m/>
    <m/>
    <n v="0"/>
    <n v="0"/>
    <m/>
    <m/>
    <n v="0"/>
    <n v="197450"/>
    <n v="0"/>
    <n v="4800059768"/>
    <d v="2023-05-12T00:00:00"/>
    <n v="12594918"/>
    <s v="Para respuesta prestador"/>
    <d v="2023-02-27T00:00:00"/>
    <d v="2023-03-18T00:00:00"/>
    <d v="2023-03-25T00:00:00"/>
    <n v="249800"/>
    <n v="249800"/>
    <n v="197450"/>
    <n v="0"/>
    <n v="311502"/>
    <n v="0"/>
    <n v="37025"/>
    <n v="27300"/>
    <n v="0"/>
    <n v="27300"/>
    <s v="GLOSA"/>
    <s v="SE SOSTINE GLOSAN MAYOR VALOR COBRADO EN CUPS 903 426 VALOR PACTADO 45750 VALOR COBRADO 70800 SE OBJETA LAIFERENCIA POR 25050 EN CUPS 904 921 VALOR PACTADO 50000 VALOR COBRADO 7730 0 SE OBJETA LAIFERENCIA POR 27300. ANDRES FER                                                                                                                                                                                                                                                                                                                                                                                                                                                                                                                                                                                                                                                                                                                                                                                                                                                                                                                                                                                                                                                                                                                                                                                                                                                                                                                          "/>
    <s v="TARIFA"/>
    <n v="0"/>
    <n v="197450"/>
  </r>
  <r>
    <n v="891411663"/>
    <s v="HOSP SANTA MONICA E.S.E"/>
    <m/>
    <s v="HSM1254178"/>
    <s v="HSM1254178"/>
    <s v="891411663_HSM1254178"/>
    <d v="2023-02-08T00:00:00"/>
    <d v="2023-03-18T00:00:00"/>
    <n v="129600"/>
    <n v="13450"/>
    <s v="Glosa por contestar IPS"/>
    <x v="2"/>
    <n v="0"/>
    <m/>
    <m/>
    <m/>
    <n v="0"/>
    <n v="0"/>
    <m/>
    <m/>
    <n v="0"/>
    <n v="83750"/>
    <n v="0"/>
    <n v="4800059768"/>
    <d v="2023-05-12T00:00:00"/>
    <n v="12594918"/>
    <s v="Para respuesta prestador"/>
    <d v="2023-02-08T00:00:00"/>
    <d v="2023-03-18T00:00:00"/>
    <d v="2023-03-25T00:00:00"/>
    <n v="129600"/>
    <n v="129600"/>
    <n v="83750"/>
    <n v="0"/>
    <n v="83750"/>
    <n v="0"/>
    <n v="32400"/>
    <n v="25050"/>
    <n v="0"/>
    <n v="25050"/>
    <s v="GLOSA"/>
    <s v="SE SOSTINE GLOSAN MAYOR VALOR COBRADO EN CUPS 903 027 VALOR PACTADO 38000 VALOR COBRADO 58800 SE OBJETA LAIFERENCIA POR 20800 EN CUPS 903 426 VALOR PACTADO 45750 VALOR COBRADO 7080 0 SE OBJETA LAIFERENCIA POR 25050.ANDRES FER                                                                                                                                                                                                                                                                                                                                                                                                                                                                                                                                                                                                                                                                                                                                                                                                                                                                                                                                                                                                                                                                                                                                                                                                                                                                                                                           "/>
    <s v="TARIFA"/>
    <n v="0"/>
    <n v="83750"/>
  </r>
  <r>
    <n v="891411663"/>
    <s v="HOSP SANTA MONICA E.S.E"/>
    <m/>
    <s v="HSM1256567"/>
    <s v="HSM1256567"/>
    <s v="891411663_HSM1256567"/>
    <d v="2023-02-24T00:00:00"/>
    <d v="2023-03-18T00:00:00"/>
    <n v="249800"/>
    <n v="15325"/>
    <s v="Glosa por contestar IPS"/>
    <x v="2"/>
    <n v="0"/>
    <m/>
    <m/>
    <m/>
    <n v="0"/>
    <n v="0"/>
    <m/>
    <m/>
    <n v="0"/>
    <n v="197450"/>
    <n v="0"/>
    <n v="4800059768"/>
    <d v="2023-05-12T00:00:00"/>
    <n v="12594918"/>
    <s v="Para respuesta prestador"/>
    <d v="2023-02-24T00:00:00"/>
    <d v="2023-03-18T00:00:00"/>
    <d v="2023-03-25T00:00:00"/>
    <n v="249800"/>
    <n v="249800"/>
    <n v="197450"/>
    <n v="0"/>
    <n v="311502"/>
    <n v="0"/>
    <n v="37025"/>
    <n v="25050"/>
    <n v="0"/>
    <n v="25050"/>
    <s v="GLOSA"/>
    <s v="SE SOSTINE GLOSAN MAYOR VALOR COBRADO EN CUPS 904 921 VALOR PACTADO 50000 VALOR COBRADO 77300 SE OBJETA LAIFERENCIA POR 27300 EN CUPS 903 426 VALOR PACTADO 45750 VALOR COBRADO 7080 0 SE OBJETA LAIFERENCIA POR 25050. ANDRES FER                                                                                                                                                                                                                                                                                                                                                                                                                                                                                                                                                                                                                                                                                                                                                                                                                                                                                                                                                                                                                                                                                                                                                                                                                                                                                                                          "/>
    <s v="TARIFA"/>
    <n v="0"/>
    <n v="197450"/>
  </r>
  <r>
    <n v="891411663"/>
    <s v="HOSP SANTA MONICA E.S.E"/>
    <m/>
    <s v="HSM1258645"/>
    <s v="HSM1258645"/>
    <s v="891411663_HSM1258645"/>
    <d v="2023-02-28T00:00:00"/>
    <d v="2023-03-18T00:00:00"/>
    <n v="129500"/>
    <n v="13350"/>
    <s v="Glosa por contestar IPS"/>
    <x v="2"/>
    <n v="0"/>
    <m/>
    <m/>
    <m/>
    <n v="0"/>
    <n v="0"/>
    <m/>
    <m/>
    <n v="0"/>
    <n v="83750"/>
    <n v="0"/>
    <n v="4800059768"/>
    <d v="2023-05-12T00:00:00"/>
    <n v="12594918"/>
    <s v="Para respuesta prestador"/>
    <d v="2023-02-28T00:00:00"/>
    <d v="2023-03-18T00:00:00"/>
    <d v="2023-03-25T00:00:00"/>
    <n v="129500"/>
    <n v="129500"/>
    <n v="83750"/>
    <n v="0"/>
    <n v="83750"/>
    <n v="0"/>
    <n v="32400"/>
    <n v="25050"/>
    <n v="0"/>
    <n v="25050"/>
    <s v="GLOSA"/>
    <s v="SE SOSTINE GLOSAN MAYOR VALOR COBRADO EN CUPS 903 026 VALOR PACTADO 38000 VALOR COBRADO 58700 SE OBJETA LAIFERENCIA POR 20700 EN CUPS 903 426 VALOR PACTADO 45750 VALOR COBRADO 7080 0 SE OBJETA LAIFERENCIA POR 25050. ANDRES FER                                                                                                                                                                                                                                                                                                                                                                                                                                                                                                                                                                                                                                                                                                                                                                                                                                                                                                                                                                                                                                                                                                                                                                                                                                                                                                                          "/>
    <s v="TARIFA"/>
    <n v="0"/>
    <n v="83750"/>
  </r>
  <r>
    <n v="891411663"/>
    <s v="HOSP SANTA MONICA E.S.E"/>
    <m/>
    <s v="HSM1253863"/>
    <s v="HSM1253863"/>
    <s v="891411663_HSM1253863"/>
    <d v="2023-02-07T00:00:00"/>
    <d v="2023-03-18T00:00:00"/>
    <n v="98600"/>
    <n v="10200"/>
    <s v="Glosa por contestar IPS"/>
    <x v="2"/>
    <n v="0"/>
    <m/>
    <m/>
    <m/>
    <n v="0"/>
    <n v="0"/>
    <m/>
    <m/>
    <n v="0"/>
    <n v="63750"/>
    <n v="0"/>
    <n v="4800059768"/>
    <d v="2023-05-12T00:00:00"/>
    <n v="12594918"/>
    <s v="Para respuesta prestador"/>
    <d v="2023-02-07T00:00:00"/>
    <d v="2023-03-18T00:00:00"/>
    <d v="2023-03-25T00:00:00"/>
    <n v="98600"/>
    <n v="98600"/>
    <n v="63750"/>
    <n v="0"/>
    <n v="63750"/>
    <n v="0"/>
    <n v="24650"/>
    <n v="21450"/>
    <n v="0"/>
    <n v="21450"/>
    <s v="GLOSA"/>
    <s v="SE SOSTINE GLOSAN MAYOR VALOR COBRADO EN CUPS 903 864 VALOR PACTADO 24500 VALOR COBRADO 37900 SE OBJETA LAIFERENCIA POR 13400 EN CUPS 903 813 VALOR PACTADO 9500 VALOR COBRADO 14700 SE OBJETA LA FERENCIA POR 5200 EN CUPS 903 859 VALOR PACTAD 29750 VALOR COBRADO 46000 SE OBJETA LAIFERENCIA POR 16250. ANDRES FER                                                                                                                                                                                                                                                                                                                                                                                                                                                                                                                                                                                                                                                                                                                                                                                                                                                                                                                                                                                                                                                                                                                                                                                                                                      "/>
    <s v="TARIFA"/>
    <n v="0"/>
    <n v="63750"/>
  </r>
  <r>
    <n v="891411663"/>
    <s v="HOSP SANTA MONICA E.S.E"/>
    <m/>
    <s v="HSM1255263"/>
    <s v="HSM1255263"/>
    <s v="891411663_HSM1255263"/>
    <d v="2023-02-22T00:00:00"/>
    <d v="2023-03-18T00:00:00"/>
    <n v="129500"/>
    <n v="13350"/>
    <s v="Glosa por contestar IPS"/>
    <x v="2"/>
    <n v="0"/>
    <m/>
    <m/>
    <m/>
    <n v="0"/>
    <n v="0"/>
    <m/>
    <m/>
    <n v="0"/>
    <n v="83750"/>
    <n v="0"/>
    <n v="4800059768"/>
    <d v="2023-05-12T00:00:00"/>
    <n v="12594918"/>
    <s v="Para respuesta prestador"/>
    <d v="2023-02-22T00:00:00"/>
    <d v="2023-03-18T00:00:00"/>
    <d v="2023-03-25T00:00:00"/>
    <n v="129500"/>
    <n v="129500"/>
    <n v="83750"/>
    <n v="0"/>
    <n v="83750"/>
    <n v="0"/>
    <n v="32400"/>
    <n v="20700"/>
    <n v="0"/>
    <n v="20700"/>
    <s v="GLOSA"/>
    <s v="SE SOSTINE GLOSAN MAYOR VALOR COBRADO EN CUPS 903 426 VALOR PACTADO 45750 VALOR COBRADO 70800 SE OBJETA LAIFERENCIA POR 25050 EN CUPS 903 026 VALOR PACTADO 38000 VALOR COBRADO 5870 0 SE OBJETA LAIFERENCIA POR 20700. ANDRES FER                                                                                                                                                                                                                                                                                                                                                                                                                                                                                                                                                                                                                                                                                                                                                                                                                                                                                                                                                                                                                                                                                                                                                                                                                                                                                                                          "/>
    <s v="TARIFA"/>
    <n v="0"/>
    <n v="83750"/>
  </r>
  <r>
    <n v="891411663"/>
    <s v="HOSP SANTA MONICA E.S.E"/>
    <m/>
    <s v="HSM1258713"/>
    <s v="HSM1258713"/>
    <s v="891411663_HSM1258713"/>
    <d v="2023-02-28T00:00:00"/>
    <d v="2023-03-18T00:00:00"/>
    <n v="92400"/>
    <n v="9550"/>
    <s v="Glosa por contestar IPS"/>
    <x v="2"/>
    <n v="0"/>
    <m/>
    <m/>
    <m/>
    <n v="0"/>
    <n v="0"/>
    <m/>
    <m/>
    <n v="0"/>
    <n v="59750"/>
    <n v="0"/>
    <n v="4800059768"/>
    <d v="2023-05-12T00:00:00"/>
    <n v="12594918"/>
    <s v="Para respuesta prestador"/>
    <d v="2023-02-28T00:00:00"/>
    <d v="2023-03-18T00:00:00"/>
    <d v="2023-03-25T00:00:00"/>
    <n v="92400"/>
    <n v="92400"/>
    <n v="59750"/>
    <n v="0"/>
    <n v="59750"/>
    <n v="0"/>
    <n v="23100"/>
    <n v="16550"/>
    <n v="0"/>
    <n v="16550"/>
    <s v="GLOSA"/>
    <s v="SE SOSTINE GLOSAN MAYOR VALOR COBRADO EN CUPS 902 049 VALOR PACTADO 29500 VALOR COBRADO 45600 SE OBJETA LAIFERENCIA POR 16100 EN CUPS 902 045 VALOR PACTADO 30250 VALOR COBRADO 4680 0 SE OBJETA LAIFERENCIA POR 16550. ANDRES FER                                                                                                                                                                                                                                                                                                                                                                                                                                                                                                                                                                                                                                                                                                                                                                                                                                                                                                                                                                                                                                                                                                                                                                                                                                                                                                                          "/>
    <s v="TARIFA"/>
    <n v="0"/>
    <n v="59750"/>
  </r>
  <r>
    <n v="891411663"/>
    <s v="HOSP SANTA MONICA E.S.E"/>
    <m/>
    <s v="HSM1253860"/>
    <s v="HSM1253860"/>
    <s v="891411663_HSM1253860"/>
    <d v="2023-02-07T00:00:00"/>
    <d v="2023-03-18T00:00:00"/>
    <n v="83900"/>
    <n v="8675"/>
    <s v="Glosa por contestar IPS"/>
    <x v="2"/>
    <n v="0"/>
    <m/>
    <m/>
    <m/>
    <n v="0"/>
    <n v="0"/>
    <m/>
    <m/>
    <n v="0"/>
    <n v="54250"/>
    <n v="0"/>
    <n v="4800059768"/>
    <d v="2023-05-12T00:00:00"/>
    <n v="12594918"/>
    <s v="Para respuesta prestador"/>
    <d v="2023-02-07T00:00:00"/>
    <d v="2023-03-18T00:00:00"/>
    <d v="2023-03-25T00:00:00"/>
    <n v="83900"/>
    <n v="83900"/>
    <n v="54250"/>
    <n v="0"/>
    <n v="54250"/>
    <n v="0"/>
    <n v="20975"/>
    <n v="13400"/>
    <n v="0"/>
    <n v="13400"/>
    <s v="GLOSA"/>
    <s v="SE SOSTINE GLOSAN MAYOR VALOR COBRADO EN CUPS 903 859 VALOR PACTADO 29750 VALOR COBRADO 46000 SE OBJETA LAIFERENCIA POR 16250 EN CUPS 903 864 VALOR PACTADO 24500 VALOR COBRADO 3790 0 SE OBJETA LAIFERENCIA POR 13400. ANDRES FER                                                                                                                                                                                                                                                                                                                                                                                                                                                                                                                                                                                                                                                                                                                                                                                                                                                                                                                                                                                                                                                                                                                                                                                                                                                                                                                          "/>
    <s v="TARIFA"/>
    <n v="0"/>
    <n v="54250"/>
  </r>
  <r>
    <n v="891411663"/>
    <s v="HOSP SANTA MONICA E.S.E"/>
    <m/>
    <s v="HSM1258745"/>
    <s v="HSM1258745"/>
    <s v="891411663_HSM1258745"/>
    <d v="2023-02-28T00:00:00"/>
    <d v="2023-03-18T00:00:00"/>
    <n v="185600"/>
    <n v="8675"/>
    <s v="Glosa por contestar IPS"/>
    <x v="2"/>
    <n v="0"/>
    <m/>
    <m/>
    <m/>
    <n v="0"/>
    <n v="0"/>
    <m/>
    <m/>
    <n v="0"/>
    <n v="155950"/>
    <n v="0"/>
    <n v="4800059768"/>
    <d v="2023-05-12T00:00:00"/>
    <n v="12594918"/>
    <s v="Para respuesta prestador"/>
    <d v="2023-02-28T00:00:00"/>
    <d v="2023-03-18T00:00:00"/>
    <d v="2023-03-25T00:00:00"/>
    <n v="185600"/>
    <n v="185600"/>
    <n v="155950"/>
    <n v="0"/>
    <n v="270002"/>
    <n v="0"/>
    <n v="20975"/>
    <n v="13400"/>
    <n v="0"/>
    <n v="13400"/>
    <s v="GLOSA"/>
    <s v="SE SOSTINE GLOSAN MAYOR VALOR COBRADO EN CUPS 903 859 VALOR PACTADO 29750 VALOR COBRADO 46000 SE OBJETA LAIFERENCIA POR 16250 EN CUPS 903 864 VALOR PACTADO 24500 VALOR COBRADO 3790 0 SE OBJETA LAIFERENCIA POR 13400. ANDRES FER                                                                                                                                                                                                                                                                                                                                                                                                                                                                                                                                                                                                                                                                                                                                                                                                                                                                                                                                                                                                                                                                                                                                                                                                                                                                                                                          "/>
    <s v="TARIFA"/>
    <n v="0"/>
    <n v="155950"/>
  </r>
  <r>
    <n v="891411663"/>
    <s v="HOSP SANTA MONICA E.S.E"/>
    <m/>
    <s v="HSM1265443"/>
    <s v="HSM1265443"/>
    <s v="891411663_HSM1265443"/>
    <d v="2023-03-28T00:00:00"/>
    <d v="2023-04-18T00:00:00"/>
    <n v="450700"/>
    <n v="112675"/>
    <s v="Factura aceptada por la IPS"/>
    <x v="1"/>
    <n v="0"/>
    <m/>
    <m/>
    <m/>
    <n v="169525"/>
    <n v="0"/>
    <n v="4800062054"/>
    <d v="2023-12-20T00:00:00"/>
    <n v="1615829"/>
    <n v="168500"/>
    <n v="0"/>
    <n v="4800060161"/>
    <d v="2023-06-14T00:00:00"/>
    <n v="31182847"/>
    <s v="Finalizada"/>
    <d v="2023-03-28T00:00:00"/>
    <d v="2023-04-18T00:00:00"/>
    <m/>
    <n v="450700"/>
    <n v="450700"/>
    <n v="168500"/>
    <n v="0"/>
    <n v="168501"/>
    <n v="0"/>
    <n v="282200"/>
    <n v="0"/>
    <n v="0"/>
    <n v="0"/>
    <m/>
    <m/>
    <m/>
    <n v="0"/>
    <n v="168500"/>
  </r>
  <r>
    <n v="891411663"/>
    <s v="HOSP SANTA MONICA E.S.E"/>
    <m/>
    <s v="HSM1267793"/>
    <s v="HSM1267793"/>
    <s v="891411663_HSM1267793"/>
    <d v="2023-03-30T00:00:00"/>
    <d v="2023-04-18T00:00:00"/>
    <n v="221650"/>
    <n v="14568"/>
    <s v="Factura aceptada por la IPS"/>
    <x v="1"/>
    <n v="0"/>
    <m/>
    <m/>
    <m/>
    <n v="76212"/>
    <n v="0"/>
    <n v="4800062054"/>
    <d v="2023-12-20T00:00:00"/>
    <n v="1615829"/>
    <n v="100050"/>
    <n v="0"/>
    <n v="4800060161"/>
    <d v="2023-06-14T00:00:00"/>
    <n v="31182847"/>
    <s v="Finalizada"/>
    <d v="2023-03-30T00:00:00"/>
    <d v="2023-04-18T00:00:00"/>
    <m/>
    <n v="221650"/>
    <n v="221650"/>
    <n v="100050"/>
    <n v="0"/>
    <n v="534775"/>
    <n v="0"/>
    <n v="121600"/>
    <n v="0"/>
    <n v="0"/>
    <n v="0"/>
    <m/>
    <m/>
    <m/>
    <n v="0"/>
    <n v="100050"/>
  </r>
  <r>
    <n v="891411663"/>
    <s v="HOSP SANTA MONICA E.S.E"/>
    <m/>
    <s v="HSM1270984"/>
    <s v="HSM1270984"/>
    <s v="891411663_HSM1270984"/>
    <d v="2023-04-19T00:00:00"/>
    <d v="2023-05-13T00:00:00"/>
    <n v="66900"/>
    <n v="6700"/>
    <s v="Factura aceptada por la IPS"/>
    <x v="1"/>
    <n v="0"/>
    <m/>
    <m/>
    <m/>
    <n v="37070"/>
    <n v="0"/>
    <n v="4800060840"/>
    <d v="2023-08-17T00:00:00"/>
    <n v="3517301"/>
    <n v="23130"/>
    <n v="0"/>
    <n v="4800060161"/>
    <d v="2023-06-14T00:00:00"/>
    <n v="31182847"/>
    <s v="Finalizada"/>
    <d v="2023-04-19T00:00:00"/>
    <d v="2023-05-13T00:00:00"/>
    <m/>
    <n v="66900"/>
    <n v="43770"/>
    <n v="37070"/>
    <n v="0"/>
    <n v="23130"/>
    <n v="0"/>
    <n v="6700"/>
    <n v="0"/>
    <n v="0"/>
    <n v="0"/>
    <m/>
    <m/>
    <m/>
    <n v="0"/>
    <n v="37070"/>
  </r>
  <r>
    <n v="891411663"/>
    <s v="HOSP SANTA MONICA E.S.E"/>
    <m/>
    <s v="HSM1270902"/>
    <s v="HSM1270902"/>
    <s v="891411663_HSM1270902"/>
    <d v="2023-04-19T00:00:00"/>
    <d v="2023-05-13T00:00:00"/>
    <n v="298000"/>
    <n v="74500"/>
    <s v="Factura aceptada por la IPS"/>
    <x v="1"/>
    <n v="0"/>
    <m/>
    <m/>
    <m/>
    <n v="30750"/>
    <n v="0"/>
    <n v="4800060840"/>
    <d v="2023-08-17T00:00:00"/>
    <n v="3517301"/>
    <n v="192750"/>
    <n v="0"/>
    <n v="4800060161"/>
    <d v="2023-06-14T00:00:00"/>
    <n v="31182847"/>
    <s v="Finalizada"/>
    <d v="2023-04-19T00:00:00"/>
    <d v="2023-05-13T00:00:00"/>
    <m/>
    <n v="298000"/>
    <n v="298000"/>
    <n v="192750"/>
    <n v="0"/>
    <n v="19275"/>
    <n v="0"/>
    <n v="105250"/>
    <n v="0"/>
    <n v="0"/>
    <n v="0"/>
    <m/>
    <m/>
    <m/>
    <n v="0"/>
    <n v="192750"/>
  </r>
  <r>
    <n v="891411663"/>
    <s v="HOSP SANTA MONICA E.S.E"/>
    <m/>
    <s v="HSM1272889"/>
    <s v="HSM1272889"/>
    <s v="891411663_HSM1272889"/>
    <d v="2023-04-21T00:00:00"/>
    <d v="2023-05-13T00:00:00"/>
    <n v="211030"/>
    <n v="7600"/>
    <s v="Factura aceptada por la IPS"/>
    <x v="1"/>
    <n v="0"/>
    <m/>
    <m/>
    <m/>
    <n v="26200"/>
    <n v="0"/>
    <n v="4800060840"/>
    <d v="2023-08-17T00:00:00"/>
    <n v="3517301"/>
    <n v="177230"/>
    <n v="0"/>
    <n v="4800060161"/>
    <d v="2023-06-14T00:00:00"/>
    <n v="31182847"/>
    <s v="Finalizada"/>
    <d v="2023-04-21T00:00:00"/>
    <d v="2023-05-13T00:00:00"/>
    <m/>
    <n v="211030"/>
    <n v="211030"/>
    <n v="177230"/>
    <n v="0"/>
    <n v="371644"/>
    <n v="0"/>
    <n v="33800"/>
    <n v="0"/>
    <n v="0"/>
    <n v="0"/>
    <m/>
    <m/>
    <m/>
    <n v="0"/>
    <n v="177230"/>
  </r>
  <r>
    <n v="891411663"/>
    <s v="HOSP SANTA MONICA E.S.E"/>
    <m/>
    <s v="HSM1265509"/>
    <s v="HSM1265509"/>
    <s v="891411663_HSM1265509"/>
    <d v="2023-03-28T00:00:00"/>
    <d v="2023-04-18T00:00:00"/>
    <n v="159700"/>
    <n v="39925"/>
    <s v="Factura aceptada por la IPS"/>
    <x v="1"/>
    <n v="0"/>
    <m/>
    <m/>
    <m/>
    <n v="17550"/>
    <n v="0"/>
    <n v="4800062054"/>
    <d v="2023-12-20T00:00:00"/>
    <n v="1615829"/>
    <n v="102225"/>
    <n v="0"/>
    <n v="4800060161"/>
    <d v="2023-06-14T00:00:00"/>
    <n v="31182847"/>
    <s v="Finalizada"/>
    <d v="2023-03-28T00:00:00"/>
    <d v="2023-04-18T00:00:00"/>
    <m/>
    <n v="159700"/>
    <n v="159700"/>
    <n v="102225"/>
    <n v="0"/>
    <n v="45250"/>
    <n v="0"/>
    <n v="57475"/>
    <n v="0"/>
    <n v="0"/>
    <n v="0"/>
    <m/>
    <m/>
    <m/>
    <n v="0"/>
    <n v="102225"/>
  </r>
  <r>
    <n v="891411663"/>
    <s v="HOSP SANTA MONICA E.S.E"/>
    <m/>
    <s v="HSM1260191"/>
    <s v="HSM1260191"/>
    <s v="891411663_HSM1260191"/>
    <d v="2023-03-08T00:00:00"/>
    <d v="2023-04-18T00:00:00"/>
    <n v="154750"/>
    <n v="38688"/>
    <s v="Factura aceptada por la IPS"/>
    <x v="1"/>
    <n v="0"/>
    <m/>
    <m/>
    <m/>
    <n v="15975"/>
    <n v="0"/>
    <n v="4800062054"/>
    <d v="2023-12-20T00:00:00"/>
    <n v="1615829"/>
    <n v="100087"/>
    <n v="0"/>
    <n v="4800060161"/>
    <d v="2023-06-14T00:00:00"/>
    <n v="31182847"/>
    <s v="Finalizada"/>
    <d v="2023-03-08T00:00:00"/>
    <d v="2023-04-18T00:00:00"/>
    <m/>
    <n v="154750"/>
    <n v="154750"/>
    <n v="100087"/>
    <n v="0"/>
    <n v="534775"/>
    <n v="0"/>
    <n v="54663"/>
    <n v="0"/>
    <n v="0"/>
    <n v="0"/>
    <m/>
    <m/>
    <m/>
    <n v="0"/>
    <n v="100087"/>
  </r>
  <r>
    <n v="891411663"/>
    <s v="HOSP SANTA MONICA E.S.E"/>
    <m/>
    <s v="HSM1270862"/>
    <s v="HSM1270862"/>
    <s v="891411663_HSM1270862"/>
    <d v="2023-04-19T00:00:00"/>
    <d v="2023-05-13T00:00:00"/>
    <n v="128500"/>
    <n v="16750"/>
    <s v="Factura aceptada por la IPS"/>
    <x v="1"/>
    <n v="0"/>
    <m/>
    <m/>
    <m/>
    <n v="15375"/>
    <n v="0"/>
    <n v="4800060840"/>
    <d v="2023-08-17T00:00:00"/>
    <n v="3517301"/>
    <n v="96375"/>
    <n v="0"/>
    <n v="4800060161"/>
    <d v="2023-06-14T00:00:00"/>
    <n v="31182847"/>
    <s v="Finalizada"/>
    <d v="2023-04-19T00:00:00"/>
    <d v="2023-05-13T00:00:00"/>
    <m/>
    <n v="128500"/>
    <n v="32125"/>
    <n v="15375"/>
    <n v="0"/>
    <n v="19275"/>
    <n v="0"/>
    <n v="16750"/>
    <n v="0"/>
    <n v="0"/>
    <n v="0"/>
    <m/>
    <m/>
    <m/>
    <n v="0"/>
    <n v="15375"/>
  </r>
  <r>
    <n v="891411663"/>
    <s v="HOSP SANTA MONICA E.S.E"/>
    <m/>
    <s v="HSM1262569"/>
    <s v="HSM1262569"/>
    <s v="891411663_HSM1262569"/>
    <d v="2023-03-22T00:00:00"/>
    <d v="2023-04-18T00:00:00"/>
    <n v="174700"/>
    <n v="44700"/>
    <s v="Factura aceptada por la IPS"/>
    <x v="1"/>
    <n v="0"/>
    <m/>
    <m/>
    <m/>
    <n v="14350"/>
    <n v="0"/>
    <n v="4800062054"/>
    <d v="2023-12-20T00:00:00"/>
    <n v="1615829"/>
    <n v="115650"/>
    <n v="0"/>
    <n v="4800060161"/>
    <d v="2023-06-14T00:00:00"/>
    <n v="31182847"/>
    <s v="Finalizada"/>
    <d v="2023-03-22T00:00:00"/>
    <d v="2023-04-18T00:00:00"/>
    <m/>
    <n v="174700"/>
    <n v="174700"/>
    <n v="115650"/>
    <n v="0"/>
    <n v="19275"/>
    <n v="0"/>
    <n v="59050"/>
    <n v="0"/>
    <n v="0"/>
    <n v="0"/>
    <m/>
    <m/>
    <m/>
    <n v="0"/>
    <n v="115650"/>
  </r>
  <r>
    <n v="891411663"/>
    <s v="HOSP SANTA MONICA E.S.E"/>
    <m/>
    <s v="HSM1271149"/>
    <s v="HSM1271149"/>
    <s v="891411663_HSM1271149"/>
    <d v="2023-04-20T00:00:00"/>
    <d v="2023-05-13T00:00:00"/>
    <n v="129500"/>
    <n v="32100"/>
    <s v="Factura aceptada por la IPS"/>
    <x v="1"/>
    <n v="0"/>
    <m/>
    <m/>
    <m/>
    <n v="13650"/>
    <n v="0"/>
    <n v="4800060840"/>
    <d v="2023-08-17T00:00:00"/>
    <n v="3517301"/>
    <n v="83750"/>
    <n v="0"/>
    <n v="4800060161"/>
    <d v="2023-06-14T00:00:00"/>
    <n v="31182847"/>
    <s v="Para respuesta prestador"/>
    <d v="2023-04-20T00:00:00"/>
    <d v="2023-05-13T00:00:00"/>
    <m/>
    <n v="129500"/>
    <n v="129500"/>
    <n v="83750"/>
    <n v="0"/>
    <n v="83750"/>
    <n v="0"/>
    <n v="32100"/>
    <n v="0"/>
    <n v="0"/>
    <n v="20700"/>
    <s v="GLOSA"/>
    <s v=".TARIFA: SE SOSTIENE OBJECCION MAYOR VALOR COBRADO EN PARACLI NICOS MICROALBUMINURIA VP$44.100 Y HEMOGLOBINA GLICOSILADAP$53.100 FAVOR VALIDAR.JENNIFER REBOLLEDO                                                                                                                                                                                                                                                                                                                                                                                                                                                                                                                                                                               PAC: 29137766 FLORELVA ARIAS MARIN                                                                                                                                                                                                                                                                                                                                                                                                                                                                                                                                                                                                                                                                                                                                                                          "/>
    <s v="TARIFA"/>
    <n v="0"/>
    <n v="83750"/>
  </r>
  <r>
    <n v="891411663"/>
    <s v="HOSP SANTA MONICA E.S.E"/>
    <m/>
    <s v="HSM1267790"/>
    <s v="HSM1267790"/>
    <s v="891411663_HSM1267790"/>
    <d v="2023-03-30T00:00:00"/>
    <d v="2023-04-18T00:00:00"/>
    <n v="115600"/>
    <n v="28900"/>
    <s v="Factura aceptada por la IPS"/>
    <x v="1"/>
    <n v="0"/>
    <m/>
    <m/>
    <m/>
    <n v="11950"/>
    <n v="0"/>
    <n v="4800062054"/>
    <d v="2023-12-20T00:00:00"/>
    <n v="1615829"/>
    <n v="74750"/>
    <n v="0"/>
    <n v="4800060161"/>
    <d v="2023-06-14T00:00:00"/>
    <n v="31182847"/>
    <s v="Finalizada"/>
    <d v="2023-03-30T00:00:00"/>
    <d v="2023-04-18T00:00:00"/>
    <m/>
    <n v="115600"/>
    <n v="115600"/>
    <n v="74750"/>
    <n v="0"/>
    <n v="534775"/>
    <n v="0"/>
    <n v="40850"/>
    <n v="0"/>
    <n v="0"/>
    <n v="0"/>
    <m/>
    <m/>
    <m/>
    <n v="0"/>
    <n v="74750"/>
  </r>
  <r>
    <n v="891411663"/>
    <s v="HOSP SANTA MONICA E.S.E"/>
    <m/>
    <s v="HSM1274207"/>
    <s v="HSM1274207"/>
    <s v="891411663_HSM1274207"/>
    <d v="2023-04-25T00:00:00"/>
    <d v="2023-05-13T00:00:00"/>
    <n v="151500"/>
    <n v="17100"/>
    <s v="Factura aceptada por la IPS"/>
    <x v="1"/>
    <n v="0"/>
    <m/>
    <m/>
    <m/>
    <n v="10450"/>
    <n v="0"/>
    <n v="4800062054"/>
    <d v="2023-12-20T00:00:00"/>
    <n v="1615829"/>
    <n v="123950"/>
    <n v="0"/>
    <n v="4800060161"/>
    <d v="2023-06-14T00:00:00"/>
    <n v="31182847"/>
    <s v="Finalizada"/>
    <d v="2023-04-25T00:00:00"/>
    <d v="2023-05-13T00:00:00"/>
    <d v="2023-05-17T00:00:00"/>
    <n v="151500"/>
    <n v="27550"/>
    <n v="0"/>
    <n v="0"/>
    <n v="371644"/>
    <n v="0"/>
    <n v="27550"/>
    <n v="0"/>
    <n v="0"/>
    <n v="0"/>
    <m/>
    <m/>
    <m/>
    <n v="0"/>
    <n v="0"/>
  </r>
  <r>
    <n v="891411663"/>
    <s v="HOSP SANTA MONICA E.S.E"/>
    <m/>
    <s v="HSM1269673"/>
    <s v="HSM1269673"/>
    <s v="891411663_HSM1269673"/>
    <d v="2023-04-13T00:00:00"/>
    <d v="2023-05-13T00:00:00"/>
    <n v="66900"/>
    <n v="6690"/>
    <s v="Factura aceptada por la IPS"/>
    <x v="1"/>
    <n v="0"/>
    <m/>
    <m/>
    <m/>
    <n v="8280"/>
    <n v="0"/>
    <n v="4800060840"/>
    <d v="2023-08-17T00:00:00"/>
    <n v="3517301"/>
    <n v="51930"/>
    <n v="0"/>
    <n v="4800060161"/>
    <d v="2023-06-14T00:00:00"/>
    <n v="31182847"/>
    <s v="Finalizada"/>
    <d v="2023-04-13T00:00:00"/>
    <d v="2023-05-13T00:00:00"/>
    <m/>
    <n v="66900"/>
    <n v="14970"/>
    <n v="8280"/>
    <n v="0"/>
    <n v="51930"/>
    <n v="0"/>
    <n v="6690"/>
    <n v="0"/>
    <n v="0"/>
    <n v="0"/>
    <m/>
    <m/>
    <m/>
    <n v="0"/>
    <n v="8280"/>
  </r>
  <r>
    <n v="891411663"/>
    <s v="HOSP SANTA MONICA E.S.E"/>
    <m/>
    <s v="HSM1269675"/>
    <s v="HSM1269675"/>
    <s v="891411663_HSM1269675"/>
    <d v="2023-04-13T00:00:00"/>
    <d v="2023-05-13T00:00:00"/>
    <n v="66900"/>
    <n v="6690"/>
    <s v="Factura aceptada por la IPS"/>
    <x v="1"/>
    <n v="0"/>
    <m/>
    <m/>
    <m/>
    <n v="8280"/>
    <n v="0"/>
    <n v="4800060840"/>
    <d v="2023-08-17T00:00:00"/>
    <n v="3517301"/>
    <n v="51930"/>
    <n v="0"/>
    <n v="4800060161"/>
    <d v="2023-06-14T00:00:00"/>
    <n v="31182847"/>
    <s v="Finalizada"/>
    <d v="2023-04-13T00:00:00"/>
    <d v="2023-05-13T00:00:00"/>
    <m/>
    <n v="66900"/>
    <n v="66900"/>
    <n v="51930"/>
    <n v="0"/>
    <n v="51930"/>
    <n v="0"/>
    <n v="14970"/>
    <n v="0"/>
    <n v="0"/>
    <n v="0"/>
    <m/>
    <m/>
    <m/>
    <n v="0"/>
    <n v="51930"/>
  </r>
  <r>
    <n v="891411663"/>
    <s v="HOSP SANTA MONICA E.S.E"/>
    <m/>
    <s v="HSM1270983"/>
    <s v="HSM1270983"/>
    <s v="891411663_HSM1270983"/>
    <d v="2023-04-19T00:00:00"/>
    <d v="2023-05-13T00:00:00"/>
    <n v="66900"/>
    <n v="6690"/>
    <s v="Factura aceptada por la IPS"/>
    <x v="1"/>
    <n v="0"/>
    <m/>
    <m/>
    <m/>
    <n v="8280"/>
    <n v="0"/>
    <n v="4800060840"/>
    <d v="2023-08-17T00:00:00"/>
    <n v="3517301"/>
    <n v="51930"/>
    <n v="0"/>
    <n v="4800060161"/>
    <d v="2023-06-14T00:00:00"/>
    <n v="31182847"/>
    <s v="Finalizada"/>
    <d v="2023-04-19T00:00:00"/>
    <d v="2023-05-13T00:00:00"/>
    <m/>
    <n v="66900"/>
    <n v="14970"/>
    <n v="8280"/>
    <n v="0"/>
    <n v="51930"/>
    <n v="0"/>
    <n v="6690"/>
    <n v="0"/>
    <n v="0"/>
    <n v="0"/>
    <m/>
    <m/>
    <m/>
    <n v="0"/>
    <n v="8280"/>
  </r>
  <r>
    <n v="891411663"/>
    <s v="HOSP SANTA MONICA E.S.E"/>
    <m/>
    <s v="HSM1270988"/>
    <s v="HSM1270988"/>
    <s v="891411663_HSM1270988"/>
    <d v="2023-04-19T00:00:00"/>
    <d v="2023-05-13T00:00:00"/>
    <n v="66900"/>
    <n v="6690"/>
    <s v="Factura aceptada por la IPS"/>
    <x v="1"/>
    <n v="0"/>
    <m/>
    <m/>
    <m/>
    <n v="8280"/>
    <n v="0"/>
    <n v="4800060840"/>
    <d v="2023-08-17T00:00:00"/>
    <n v="3517301"/>
    <n v="51930"/>
    <n v="0"/>
    <n v="4800060161"/>
    <d v="2023-06-14T00:00:00"/>
    <n v="31182847"/>
    <s v="Finalizada"/>
    <d v="2023-04-19T00:00:00"/>
    <d v="2023-05-13T00:00:00"/>
    <m/>
    <n v="66900"/>
    <n v="66900"/>
    <n v="51930"/>
    <n v="0"/>
    <n v="51930"/>
    <n v="0"/>
    <n v="14970"/>
    <n v="0"/>
    <n v="0"/>
    <n v="0"/>
    <m/>
    <m/>
    <m/>
    <n v="0"/>
    <n v="51930"/>
  </r>
  <r>
    <n v="891411663"/>
    <s v="HOSP SANTA MONICA E.S.E"/>
    <m/>
    <s v="HSM1270997"/>
    <s v="HSM1270997"/>
    <s v="891411663_HSM1270997"/>
    <d v="2023-04-19T00:00:00"/>
    <d v="2023-05-13T00:00:00"/>
    <n v="66900"/>
    <n v="6690"/>
    <s v="Factura aceptada por la IPS"/>
    <x v="1"/>
    <n v="0"/>
    <m/>
    <m/>
    <m/>
    <n v="8280"/>
    <n v="0"/>
    <n v="4800060840"/>
    <d v="2023-08-17T00:00:00"/>
    <n v="3517301"/>
    <n v="51930"/>
    <n v="0"/>
    <n v="4800060161"/>
    <d v="2023-06-14T00:00:00"/>
    <n v="31182847"/>
    <s v="Finalizada"/>
    <d v="2023-04-19T00:00:00"/>
    <d v="2023-05-13T00:00:00"/>
    <m/>
    <n v="66900"/>
    <n v="14970"/>
    <n v="8280"/>
    <n v="0"/>
    <n v="51930"/>
    <n v="0"/>
    <n v="6690"/>
    <n v="0"/>
    <n v="0"/>
    <n v="0"/>
    <m/>
    <m/>
    <m/>
    <n v="0"/>
    <n v="8280"/>
  </r>
  <r>
    <n v="891411663"/>
    <s v="HOSP SANTA MONICA E.S.E"/>
    <m/>
    <s v="HSM1270998"/>
    <s v="HSM1270998"/>
    <s v="891411663_HSM1270998"/>
    <d v="2023-04-19T00:00:00"/>
    <d v="2023-05-13T00:00:00"/>
    <n v="66900"/>
    <n v="6690"/>
    <s v="Factura aceptada por la IPS"/>
    <x v="1"/>
    <n v="0"/>
    <m/>
    <m/>
    <m/>
    <n v="8280"/>
    <n v="0"/>
    <n v="4800060840"/>
    <d v="2023-08-17T00:00:00"/>
    <n v="3517301"/>
    <n v="51930"/>
    <n v="0"/>
    <n v="4800060161"/>
    <d v="2023-06-14T00:00:00"/>
    <n v="31182847"/>
    <s v="Finalizada"/>
    <d v="2023-04-19T00:00:00"/>
    <d v="2023-05-13T00:00:00"/>
    <m/>
    <n v="66900"/>
    <n v="14970"/>
    <n v="8280"/>
    <n v="0"/>
    <n v="51930"/>
    <n v="0"/>
    <n v="6690"/>
    <n v="0"/>
    <n v="0"/>
    <n v="0"/>
    <m/>
    <m/>
    <m/>
    <n v="0"/>
    <n v="8280"/>
  </r>
  <r>
    <n v="891411663"/>
    <s v="HOSP SANTA MONICA E.S.E"/>
    <m/>
    <s v="HSM1271004"/>
    <s v="HSM1271004"/>
    <s v="891411663_HSM1271004"/>
    <d v="2023-04-19T00:00:00"/>
    <d v="2023-05-13T00:00:00"/>
    <n v="66900"/>
    <n v="6690"/>
    <s v="Factura aceptada por la IPS"/>
    <x v="1"/>
    <n v="0"/>
    <m/>
    <m/>
    <m/>
    <n v="8280"/>
    <n v="0"/>
    <n v="4800060840"/>
    <d v="2023-08-17T00:00:00"/>
    <n v="3517301"/>
    <n v="51930"/>
    <n v="0"/>
    <n v="4800060161"/>
    <d v="2023-06-14T00:00:00"/>
    <n v="31182847"/>
    <s v="Finalizada"/>
    <d v="2023-04-19T00:00:00"/>
    <d v="2023-05-13T00:00:00"/>
    <m/>
    <n v="66900"/>
    <n v="14970"/>
    <n v="8280"/>
    <n v="0"/>
    <n v="51930"/>
    <n v="0"/>
    <n v="6690"/>
    <n v="0"/>
    <n v="0"/>
    <n v="0"/>
    <m/>
    <m/>
    <m/>
    <n v="0"/>
    <n v="8280"/>
  </r>
  <r>
    <n v="891411663"/>
    <s v="HOSP SANTA MONICA E.S.E"/>
    <m/>
    <s v="HSM1269663"/>
    <s v="HSM1269663"/>
    <s v="891411663_HSM1269663"/>
    <d v="2023-04-13T00:00:00"/>
    <d v="2023-05-13T00:00:00"/>
    <n v="70800"/>
    <n v="17700"/>
    <s v="Factura aceptada por la IPS"/>
    <x v="1"/>
    <n v="0"/>
    <m/>
    <m/>
    <m/>
    <n v="7350"/>
    <n v="0"/>
    <n v="4800062054"/>
    <d v="2023-12-20T00:00:00"/>
    <n v="1615829"/>
    <n v="45750"/>
    <n v="0"/>
    <n v="4800060161"/>
    <d v="2023-06-14T00:00:00"/>
    <n v="31182847"/>
    <s v="Finalizada"/>
    <d v="2023-04-13T00:00:00"/>
    <d v="2023-05-13T00:00:00"/>
    <d v="2023-05-19T00:00:00"/>
    <n v="70800"/>
    <n v="70800"/>
    <n v="45750"/>
    <n v="0"/>
    <n v="45750"/>
    <n v="0"/>
    <n v="25050"/>
    <n v="0"/>
    <n v="0"/>
    <n v="0"/>
    <m/>
    <m/>
    <m/>
    <n v="0"/>
    <n v="45750"/>
  </r>
  <r>
    <n v="891411663"/>
    <s v="HOSP SANTA MONICA E.S.E"/>
    <m/>
    <s v="HSM1273876"/>
    <s v="HSM1273876"/>
    <s v="891411663_HSM1273876"/>
    <d v="2023-04-24T00:00:00"/>
    <d v="2023-05-13T00:00:00"/>
    <n v="67600"/>
    <n v="14500"/>
    <s v="Factura aceptada por la IPS"/>
    <x v="1"/>
    <n v="0"/>
    <m/>
    <m/>
    <m/>
    <n v="7350"/>
    <n v="0"/>
    <n v="4800062054"/>
    <d v="2023-12-20T00:00:00"/>
    <n v="1615829"/>
    <n v="45750"/>
    <n v="0"/>
    <n v="4800060161"/>
    <d v="2023-06-14T00:00:00"/>
    <n v="31182847"/>
    <s v="Finalizada"/>
    <d v="2023-04-24T00:00:00"/>
    <d v="2023-05-13T00:00:00"/>
    <m/>
    <n v="67600"/>
    <n v="67600"/>
    <n v="45750"/>
    <n v="0"/>
    <n v="45750"/>
    <n v="0"/>
    <n v="21850"/>
    <n v="0"/>
    <n v="0"/>
    <n v="0"/>
    <m/>
    <m/>
    <m/>
    <n v="0"/>
    <n v="45750"/>
  </r>
  <r>
    <n v="891411663"/>
    <s v="HOSP SANTA MONICA E.S.E"/>
    <m/>
    <s v="HSM1277645"/>
    <s v="HSM1277645"/>
    <s v="891411663_HSM1277645"/>
    <d v="2023-04-28T00:00:00"/>
    <d v="2023-05-13T00:00:00"/>
    <n v="179000"/>
    <n v="20150"/>
    <s v="Factura aceptada por la IPS"/>
    <x v="1"/>
    <n v="0"/>
    <m/>
    <m/>
    <m/>
    <n v="7150"/>
    <n v="0"/>
    <n v="4800062054"/>
    <d v="2023-12-20T00:00:00"/>
    <n v="1615829"/>
    <n v="151700"/>
    <n v="0"/>
    <n v="4800060161"/>
    <d v="2023-06-14T00:00:00"/>
    <n v="31182847"/>
    <s v="Finalizada"/>
    <d v="2023-04-28T00:00:00"/>
    <d v="2023-05-13T00:00:00"/>
    <d v="2023-05-19T00:00:00"/>
    <n v="179000"/>
    <n v="179000"/>
    <n v="151700"/>
    <n v="0"/>
    <n v="265752"/>
    <n v="0"/>
    <n v="27300"/>
    <n v="0"/>
    <n v="0"/>
    <n v="0"/>
    <m/>
    <m/>
    <m/>
    <n v="0"/>
    <n v="151700"/>
  </r>
  <r>
    <n v="891411663"/>
    <s v="HOSP SANTA MONICA E.S.E"/>
    <m/>
    <s v="HSM1273400"/>
    <s v="HSM1273400"/>
    <s v="891411663_HSM1273400"/>
    <d v="2023-04-21T00:00:00"/>
    <d v="2023-05-13T00:00:00"/>
    <n v="58700"/>
    <n v="14600"/>
    <s v="Factura aceptada por la IPS"/>
    <x v="1"/>
    <n v="0"/>
    <m/>
    <m/>
    <m/>
    <n v="6100"/>
    <n v="0"/>
    <n v="4800062054"/>
    <d v="2023-12-20T00:00:00"/>
    <n v="1615829"/>
    <n v="38000"/>
    <n v="0"/>
    <n v="4800060161"/>
    <d v="2023-06-14T00:00:00"/>
    <n v="31182847"/>
    <s v="Finalizada"/>
    <d v="2023-04-21T00:00:00"/>
    <d v="2023-05-13T00:00:00"/>
    <d v="2023-05-19T00:00:00"/>
    <n v="58700"/>
    <n v="58700"/>
    <n v="38000"/>
    <n v="0"/>
    <n v="38000"/>
    <n v="0"/>
    <n v="20700"/>
    <n v="0"/>
    <n v="0"/>
    <n v="0"/>
    <m/>
    <m/>
    <m/>
    <n v="0"/>
    <n v="38000"/>
  </r>
  <r>
    <n v="891411663"/>
    <s v="HOSP SANTA MONICA E.S.E"/>
    <m/>
    <s v="HSM1275061"/>
    <s v="HSM1275061"/>
    <s v="891411663_HSM1275061"/>
    <d v="2023-04-26T00:00:00"/>
    <d v="2023-05-13T00:00:00"/>
    <n v="58700"/>
    <n v="14600"/>
    <s v="Factura aceptada por la IPS"/>
    <x v="1"/>
    <n v="0"/>
    <m/>
    <m/>
    <m/>
    <n v="6100"/>
    <n v="0"/>
    <n v="4800062054"/>
    <d v="2023-12-20T00:00:00"/>
    <n v="1615829"/>
    <n v="38000"/>
    <n v="0"/>
    <n v="4800060161"/>
    <d v="2023-06-14T00:00:00"/>
    <n v="31182847"/>
    <s v="Finalizada"/>
    <d v="2023-04-26T00:00:00"/>
    <d v="2023-05-13T00:00:00"/>
    <d v="2023-05-19T00:00:00"/>
    <n v="58700"/>
    <n v="20700"/>
    <n v="0"/>
    <n v="0"/>
    <n v="38000"/>
    <n v="0"/>
    <n v="20700"/>
    <n v="0"/>
    <n v="0"/>
    <n v="0"/>
    <m/>
    <m/>
    <m/>
    <n v="0"/>
    <n v="0"/>
  </r>
  <r>
    <n v="891411663"/>
    <s v="HOSP SANTA MONICA E.S.E"/>
    <m/>
    <s v="HSM1275292"/>
    <s v="HSM1275292"/>
    <s v="891411663_HSM1275292"/>
    <d v="2023-04-27T00:00:00"/>
    <d v="2023-05-13T00:00:00"/>
    <n v="58700"/>
    <n v="14600"/>
    <s v="Factura aceptada por la IPS"/>
    <x v="1"/>
    <n v="0"/>
    <m/>
    <m/>
    <m/>
    <n v="6100"/>
    <n v="0"/>
    <n v="4800062054"/>
    <d v="2023-12-20T00:00:00"/>
    <n v="1615829"/>
    <n v="38000"/>
    <n v="0"/>
    <n v="4800060161"/>
    <d v="2023-06-14T00:00:00"/>
    <n v="31182847"/>
    <s v="Finalizada"/>
    <d v="2023-04-27T00:00:00"/>
    <d v="2023-05-13T00:00:00"/>
    <d v="2023-05-19T00:00:00"/>
    <n v="58700"/>
    <n v="58700"/>
    <n v="38000"/>
    <n v="0"/>
    <n v="38000"/>
    <n v="0"/>
    <n v="20700"/>
    <n v="0"/>
    <n v="0"/>
    <n v="0"/>
    <m/>
    <m/>
    <m/>
    <n v="0"/>
    <n v="38000"/>
  </r>
  <r>
    <n v="891411663"/>
    <s v="HOSP SANTA MONICA E.S.E"/>
    <m/>
    <s v="HSM1277000"/>
    <s v="HSM1277000"/>
    <s v="891411663_HSM1277000"/>
    <d v="2023-04-28T00:00:00"/>
    <d v="2023-05-13T00:00:00"/>
    <n v="58700"/>
    <n v="14600"/>
    <s v="Factura aceptada por la IPS"/>
    <x v="1"/>
    <n v="0"/>
    <m/>
    <m/>
    <m/>
    <n v="6100"/>
    <n v="0"/>
    <n v="4800062054"/>
    <d v="2023-12-20T00:00:00"/>
    <n v="1615829"/>
    <n v="38000"/>
    <n v="0"/>
    <n v="4800060161"/>
    <d v="2023-06-14T00:00:00"/>
    <n v="31182847"/>
    <s v="Finalizada"/>
    <d v="2023-04-28T00:00:00"/>
    <d v="2023-05-13T00:00:00"/>
    <d v="2023-05-19T00:00:00"/>
    <n v="58700"/>
    <n v="58700"/>
    <n v="38000"/>
    <n v="0"/>
    <n v="38000"/>
    <n v="0"/>
    <n v="20700"/>
    <n v="0"/>
    <n v="0"/>
    <n v="0"/>
    <m/>
    <m/>
    <m/>
    <n v="0"/>
    <n v="38000"/>
  </r>
  <r>
    <n v="891411663"/>
    <s v="HOSP SANTA MONICA E.S.E"/>
    <m/>
    <s v="HSM1271002"/>
    <s v="HSM1271002"/>
    <s v="891411663_HSM1271002"/>
    <d v="2023-04-19T00:00:00"/>
    <d v="2023-05-13T00:00:00"/>
    <n v="31700"/>
    <n v="3170"/>
    <s v="Factura aceptada por la IPS"/>
    <x v="1"/>
    <n v="0"/>
    <m/>
    <m/>
    <m/>
    <n v="3960"/>
    <n v="0"/>
    <n v="4800060840"/>
    <d v="2023-08-17T00:00:00"/>
    <n v="3517301"/>
    <n v="24570"/>
    <n v="0"/>
    <n v="4800060161"/>
    <d v="2023-06-14T00:00:00"/>
    <n v="31182847"/>
    <s v="Finalizada"/>
    <d v="2023-04-19T00:00:00"/>
    <d v="2023-05-13T00:00:00"/>
    <m/>
    <n v="31700"/>
    <n v="31700"/>
    <n v="24570"/>
    <n v="0"/>
    <n v="24570"/>
    <n v="0"/>
    <n v="7130"/>
    <n v="0"/>
    <n v="0"/>
    <n v="0"/>
    <m/>
    <m/>
    <m/>
    <n v="0"/>
    <n v="24570"/>
  </r>
  <r>
    <n v="891411663"/>
    <s v="HOSP SANTA MONICA E.S.E"/>
    <m/>
    <s v="HSM1271009"/>
    <s v="HSM1271009"/>
    <s v="891411663_HSM1271009"/>
    <d v="2023-04-19T00:00:00"/>
    <d v="2023-05-13T00:00:00"/>
    <n v="31700"/>
    <n v="3170"/>
    <s v="Factura aceptada por la IPS"/>
    <x v="1"/>
    <n v="0"/>
    <m/>
    <m/>
    <m/>
    <n v="3960"/>
    <n v="0"/>
    <n v="4800060840"/>
    <d v="2023-08-17T00:00:00"/>
    <n v="3517301"/>
    <n v="24570"/>
    <n v="0"/>
    <n v="4800060161"/>
    <d v="2023-06-14T00:00:00"/>
    <n v="31182847"/>
    <s v="Finalizada"/>
    <d v="2023-04-19T00:00:00"/>
    <d v="2023-05-13T00:00:00"/>
    <m/>
    <n v="31700"/>
    <n v="31700"/>
    <n v="24570"/>
    <n v="0"/>
    <n v="24570"/>
    <n v="0"/>
    <n v="7130"/>
    <n v="0"/>
    <n v="0"/>
    <n v="0"/>
    <m/>
    <m/>
    <m/>
    <n v="0"/>
    <n v="24570"/>
  </r>
  <r>
    <n v="891411663"/>
    <s v="HOSP SANTA MONICA E.S.E"/>
    <m/>
    <s v="HSM1271125"/>
    <s v="HSM1271125"/>
    <s v="891411663_HSM1271125"/>
    <d v="2023-04-20T00:00:00"/>
    <d v="2023-05-13T00:00:00"/>
    <n v="31700"/>
    <n v="3170"/>
    <s v="Factura aceptada por la IPS"/>
    <x v="1"/>
    <n v="0"/>
    <m/>
    <m/>
    <m/>
    <n v="3960"/>
    <n v="0"/>
    <n v="4800060840"/>
    <d v="2023-08-17T00:00:00"/>
    <n v="3517301"/>
    <n v="24570"/>
    <n v="0"/>
    <n v="4800060161"/>
    <d v="2023-06-14T00:00:00"/>
    <n v="31182847"/>
    <s v="Finalizada"/>
    <d v="2023-04-20T00:00:00"/>
    <d v="2023-05-13T00:00:00"/>
    <m/>
    <n v="31700"/>
    <n v="31700"/>
    <n v="24570"/>
    <n v="0"/>
    <n v="24570"/>
    <n v="0"/>
    <n v="7130"/>
    <n v="0"/>
    <n v="0"/>
    <n v="0"/>
    <m/>
    <m/>
    <m/>
    <n v="0"/>
    <n v="24570"/>
  </r>
  <r>
    <n v="891411663"/>
    <s v="HOSP SANTA MONICA E.S.E"/>
    <m/>
    <s v="HSM1228643"/>
    <s v="HSM1228643"/>
    <s v="891411663_HSM1228643"/>
    <d v="2022-10-31T00:00:00"/>
    <d v="2023-05-13T00:00:00"/>
    <n v="129700"/>
    <n v="32450"/>
    <s v="Factura aceptada por la IPS"/>
    <x v="1"/>
    <n v="0"/>
    <m/>
    <m/>
    <m/>
    <n v="0"/>
    <n v="0"/>
    <m/>
    <m/>
    <n v="0"/>
    <n v="97250"/>
    <n v="0"/>
    <n v="4800060161"/>
    <d v="2023-06-14T00:00:00"/>
    <n v="31182847"/>
    <s v="Finalizada"/>
    <d v="2022-10-31T00:00:00"/>
    <d v="2023-05-13T00:00:00"/>
    <d v="2023-05-19T00:00:00"/>
    <n v="129700"/>
    <n v="32450"/>
    <n v="0"/>
    <n v="0"/>
    <n v="97251"/>
    <n v="0"/>
    <n v="32450"/>
    <n v="0"/>
    <n v="0"/>
    <n v="0"/>
    <m/>
    <m/>
    <m/>
    <n v="0"/>
    <n v="0"/>
  </r>
  <r>
    <n v="891411663"/>
    <s v="HOSP SANTA MONICA E.S.E"/>
    <m/>
    <s v="HSM1262574"/>
    <s v="HSM1262574"/>
    <s v="891411663_HSM1262574"/>
    <d v="2023-03-22T00:00:00"/>
    <d v="2023-04-18T00:00:00"/>
    <n v="108400"/>
    <n v="3400"/>
    <s v="Factura aceptada por la IPS"/>
    <x v="1"/>
    <n v="0"/>
    <m/>
    <m/>
    <m/>
    <n v="0"/>
    <n v="0"/>
    <m/>
    <m/>
    <n v="0"/>
    <n v="105000"/>
    <n v="0"/>
    <n v="4800060161"/>
    <d v="2023-06-14T00:00:00"/>
    <n v="31182847"/>
    <s v="Finalizada"/>
    <d v="2023-03-22T00:00:00"/>
    <d v="2023-04-18T00:00:00"/>
    <m/>
    <n v="108400"/>
    <n v="108400"/>
    <n v="105000"/>
    <n v="0"/>
    <n v="105000"/>
    <n v="0"/>
    <n v="3400"/>
    <n v="0"/>
    <n v="0"/>
    <n v="0"/>
    <m/>
    <m/>
    <m/>
    <n v="0"/>
    <n v="105000"/>
  </r>
  <r>
    <n v="891411663"/>
    <s v="HOSP SANTA MONICA E.S.E"/>
    <m/>
    <s v="HSM1265427"/>
    <s v="HSM1265427"/>
    <s v="891411663_HSM1265427"/>
    <d v="2023-03-28T00:00:00"/>
    <d v="2023-04-18T00:00:00"/>
    <n v="108400"/>
    <n v="3400"/>
    <s v="Factura aceptada por la IPS"/>
    <x v="1"/>
    <n v="0"/>
    <m/>
    <m/>
    <m/>
    <n v="0"/>
    <n v="0"/>
    <m/>
    <m/>
    <n v="0"/>
    <n v="105000"/>
    <n v="0"/>
    <n v="4800060161"/>
    <d v="2023-06-14T00:00:00"/>
    <n v="31182847"/>
    <s v="Finalizada"/>
    <d v="2023-03-28T00:00:00"/>
    <d v="2023-04-18T00:00:00"/>
    <m/>
    <n v="108400"/>
    <n v="108400"/>
    <n v="105000"/>
    <n v="0"/>
    <n v="105000"/>
    <n v="0"/>
    <n v="3400"/>
    <n v="0"/>
    <n v="0"/>
    <n v="0"/>
    <m/>
    <m/>
    <m/>
    <n v="0"/>
    <n v="105000"/>
  </r>
  <r>
    <n v="891411663"/>
    <s v="HOSP SANTA MONICA E.S.E"/>
    <m/>
    <s v="HSM1266657"/>
    <s v="HSM1266657"/>
    <s v="891411663_HSM1266657"/>
    <d v="2023-03-29T00:00:00"/>
    <d v="2023-04-18T00:00:00"/>
    <n v="438160"/>
    <n v="11745"/>
    <s v="Factura aceptada por la IPS"/>
    <x v="1"/>
    <n v="0"/>
    <m/>
    <m/>
    <m/>
    <n v="0"/>
    <n v="0"/>
    <m/>
    <m/>
    <n v="0"/>
    <n v="340865"/>
    <n v="0"/>
    <n v="4800060161"/>
    <d v="2023-06-14T00:00:00"/>
    <n v="31182847"/>
    <s v="Finalizada"/>
    <d v="2023-03-29T00:00:00"/>
    <d v="2023-04-18T00:00:00"/>
    <m/>
    <n v="438160"/>
    <n v="438160"/>
    <n v="340865"/>
    <n v="0"/>
    <n v="329227"/>
    <n v="0"/>
    <n v="97295"/>
    <n v="0"/>
    <n v="0"/>
    <n v="0"/>
    <m/>
    <m/>
    <m/>
    <n v="0"/>
    <n v="340865"/>
  </r>
  <r>
    <n v="891411663"/>
    <s v="HOSP SANTA MONICA E.S.E"/>
    <m/>
    <s v="HSM1270886"/>
    <s v="HSM1270886"/>
    <s v="891411663_HSM1270886"/>
    <d v="2023-04-19T00:00:00"/>
    <d v="2023-05-13T00:00:00"/>
    <n v="88010"/>
    <n v="17100"/>
    <s v="Factura aceptada por la IPS"/>
    <x v="1"/>
    <n v="0"/>
    <m/>
    <m/>
    <m/>
    <n v="0"/>
    <n v="0"/>
    <m/>
    <m/>
    <n v="0"/>
    <n v="70910"/>
    <n v="0"/>
    <n v="4800060161"/>
    <d v="2023-06-14T00:00:00"/>
    <n v="31182847"/>
    <s v="Finalizada"/>
    <d v="2023-04-19T00:00:00"/>
    <d v="2023-05-13T00:00:00"/>
    <d v="2023-05-17T00:00:00"/>
    <n v="88010"/>
    <n v="88010"/>
    <n v="70910"/>
    <n v="0"/>
    <n v="371644"/>
    <n v="0"/>
    <n v="17100"/>
    <n v="0"/>
    <n v="0"/>
    <n v="0"/>
    <m/>
    <m/>
    <m/>
    <n v="0"/>
    <n v="70910"/>
  </r>
  <r>
    <n v="891411663"/>
    <s v="HOSP SANTA MONICA E.S.E"/>
    <m/>
    <s v="HSM1272903"/>
    <s v="HSM1272903"/>
    <s v="891411663_HSM1272903"/>
    <d v="2023-04-21T00:00:00"/>
    <d v="2023-05-13T00:00:00"/>
    <n v="92410"/>
    <n v="17100"/>
    <s v="Factura aceptada por la IPS"/>
    <x v="1"/>
    <n v="0"/>
    <m/>
    <m/>
    <m/>
    <n v="0"/>
    <n v="0"/>
    <m/>
    <m/>
    <n v="0"/>
    <n v="75310"/>
    <n v="0"/>
    <n v="4800060161"/>
    <d v="2023-06-14T00:00:00"/>
    <n v="31182847"/>
    <s v="Finalizada"/>
    <d v="2023-04-21T00:00:00"/>
    <d v="2023-05-13T00:00:00"/>
    <d v="2023-05-17T00:00:00"/>
    <n v="92410"/>
    <n v="92410"/>
    <n v="75310"/>
    <n v="0"/>
    <n v="371644"/>
    <n v="0"/>
    <n v="17100"/>
    <n v="0"/>
    <n v="0"/>
    <n v="0"/>
    <m/>
    <m/>
    <m/>
    <n v="0"/>
    <n v="75310"/>
  </r>
  <r>
    <n v="891411663"/>
    <s v="HOSP SANTA MONICA E.S.E"/>
    <m/>
    <s v="HSM1269664"/>
    <s v="HSM1269664"/>
    <s v="891411663_HSM1269664"/>
    <d v="2023-04-13T00:00:00"/>
    <d v="2023-05-13T00:00:00"/>
    <n v="596000"/>
    <n v="149000"/>
    <s v="Factura con glosa aceptada parcialmente - Glosa por contestar IPS"/>
    <x v="2"/>
    <n v="0"/>
    <m/>
    <m/>
    <m/>
    <n v="61500"/>
    <n v="0"/>
    <n v="4800060840"/>
    <d v="2023-08-17T00:00:00"/>
    <n v="3517301"/>
    <n v="385500"/>
    <n v="0"/>
    <n v="4800060161"/>
    <d v="2023-06-14T00:00:00"/>
    <n v="31182847"/>
    <s v="Para respuesta prestador"/>
    <d v="2023-04-13T00:00:00"/>
    <d v="2023-05-13T00:00:00"/>
    <m/>
    <n v="596000"/>
    <n v="596000"/>
    <n v="385500"/>
    <n v="0"/>
    <n v="19275"/>
    <n v="0"/>
    <n v="0"/>
    <n v="210500"/>
    <n v="0"/>
    <n v="149000"/>
    <s v="GLOSA"/>
    <s v=".TARIFA: SE SOSTIENE OBJECCION MAYOR VALOR VALOR COBRADO EN T FISICA VP$22.350 DIFERENCIA POR #149.000 20 SS .JENNIFER RLLED                                                                                                                                                                                                                                                                                                                                                                                                                                                                                                                                                                                                                    PAC: 10072078 JOSE HUGO MEDINA HERNANDE                                                                                                                                                                                                                                                                                                                                                                                                                                                                                                                                                                                                                                                                                                                                                                     "/>
    <s v="TARIFA"/>
    <n v="0"/>
    <n v="385500"/>
  </r>
  <r>
    <n v="891411663"/>
    <s v="HOSP SANTA MONICA E.S.E"/>
    <m/>
    <s v="HSM1267071"/>
    <s v="HSM1267071"/>
    <s v="891411663_HSM1267071"/>
    <d v="2023-03-30T00:00:00"/>
    <d v="2023-04-18T00:00:00"/>
    <n v="190200"/>
    <n v="23775"/>
    <s v="Factura con glosa aceptada parcialmente - Glosa por contestar IPS"/>
    <x v="2"/>
    <n v="0"/>
    <m/>
    <m/>
    <m/>
    <n v="19650"/>
    <n v="0"/>
    <n v="4800062054"/>
    <d v="2023-12-20T00:00:00"/>
    <n v="1615829"/>
    <n v="123000"/>
    <n v="0"/>
    <n v="4800060161"/>
    <d v="2023-06-14T00:00:00"/>
    <n v="31182847"/>
    <s v="Para respuesta prestador"/>
    <d v="2023-03-30T00:00:00"/>
    <d v="2023-04-18T00:00:00"/>
    <m/>
    <n v="190200"/>
    <n v="190200"/>
    <n v="123000"/>
    <n v="0"/>
    <n v="102900"/>
    <n v="0"/>
    <n v="23775"/>
    <n v="67200"/>
    <n v="0"/>
    <n v="23775"/>
    <s v="GLOSA"/>
    <s v=".TARIFA: SE REALIZA OBJECCION MAYOR VALOR COBRADO EN CUPS 906 462 VALOR PACTADO $61500 VALOR COBRADO $95100 DIFERENCIA P $33600 FAVOR VALIDAR.JENNIFER REBOLLEDO                                                                                                                                                                                                                                                                                                                                                                                                                                                                                                                                                                                PAC: 42068020 IRMA ELENA MARULANDA JARA                                                                                                                                                                                                                                                                                                                                                                                                                                                                                                                                                                                                                                                                                                                                                                     "/>
    <s v="TARIFA"/>
    <n v="0"/>
    <n v="123000"/>
  </r>
  <r>
    <n v="891411663"/>
    <s v="HOSP SANTA MONICA E.S.E"/>
    <m/>
    <s v="HSM1274255"/>
    <s v="HSM1274255"/>
    <s v="891411663_HSM1274255"/>
    <d v="2023-04-25T00:00:00"/>
    <d v="2023-05-13T00:00:00"/>
    <n v="357500"/>
    <n v="42500"/>
    <s v="Glosa por contestar IPS"/>
    <x v="2"/>
    <n v="0"/>
    <m/>
    <m/>
    <m/>
    <n v="32950"/>
    <n v="0"/>
    <n v="4800060840"/>
    <d v="2023-08-17T00:00:00"/>
    <n v="3517301"/>
    <n v="282050"/>
    <n v="0"/>
    <n v="4800060161"/>
    <d v="2023-06-14T00:00:00"/>
    <n v="31182847"/>
    <s v="Para respuesta prestador"/>
    <d v="2023-04-25T00:00:00"/>
    <d v="2023-05-13T00:00:00"/>
    <m/>
    <n v="357500"/>
    <n v="357500"/>
    <n v="282050"/>
    <n v="0"/>
    <n v="421503"/>
    <n v="0"/>
    <n v="42500"/>
    <n v="42500"/>
    <n v="0"/>
    <n v="42500"/>
    <s v="GLOSA"/>
    <s v=".TARIFA: SE SOSTIENE OBJECCION MAYOR VALOR COBRADO EN VITAMIN A D25 VP$127.600 .JENNIFER REBOLLEDO                                                                                                                                                                                                                                                                                                                                                                                                                                                                                                                                                                                                                                              PAC: 30323867 NANCY STELLA GARCIA SUARE                                                                                                                                                                                                                                                                                                                                                                                                                                                                                                                                                                                                                                                                                                                                                                     "/>
    <s v="TARIFA"/>
    <n v="0"/>
    <n v="282050"/>
  </r>
  <r>
    <n v="891411663"/>
    <s v="HOSP SANTA MONICA E.S.E"/>
    <m/>
    <s v="HSM1262563"/>
    <s v="HSM1262563"/>
    <s v="891411663_HSM1262563"/>
    <d v="2023-03-22T00:00:00"/>
    <d v="2023-04-18T00:00:00"/>
    <n v="797300"/>
    <n v="749300"/>
    <s v="Glosa por contestar IPS"/>
    <x v="2"/>
    <n v="0"/>
    <m/>
    <m/>
    <m/>
    <n v="0"/>
    <n v="0"/>
    <m/>
    <m/>
    <n v="0"/>
    <n v="48000"/>
    <n v="0"/>
    <n v="4800060161"/>
    <d v="2023-06-14T00:00:00"/>
    <n v="31182847"/>
    <s v="Para respuesta prestador"/>
    <d v="2023-03-22T00:00:00"/>
    <d v="2023-04-18T00:00:00"/>
    <m/>
    <n v="797300"/>
    <n v="797300"/>
    <n v="48000"/>
    <n v="0"/>
    <n v="480000"/>
    <n v="0"/>
    <n v="0"/>
    <n v="749300"/>
    <n v="0"/>
    <n v="749300"/>
    <s v="GLOSA"/>
    <s v=".TARIFA: SE REALIZA OBJECCION MAYOR VALOR COBRADO EN CUPS 881 210 VALOR PACTADO $48000 VALOR COBRADO $797300 DIFERENCIA R $749300 FAVOR VALIDAR.JENNIFER REBOLLEDO                                                                                                                                                                                                                                                                                                                                                                                                                                                                                                                                                                              PAC: 1090149135 HENRY PULGARIN MORA                                                                                                                                                                                                                                                                                                                                                                                                                                                                                                                                                                                                                                                                                                                                                                         "/>
    <s v="TARIFA"/>
    <n v="0"/>
    <n v="48000"/>
  </r>
  <r>
    <n v="891411663"/>
    <s v="HOSP SANTA MONICA E.S.E"/>
    <m/>
    <s v="HSM1265482"/>
    <s v="HSM1265482"/>
    <s v="891411663_HSM1265482"/>
    <d v="2023-03-28T00:00:00"/>
    <d v="2023-04-18T00:00:00"/>
    <n v="797300"/>
    <n v="749300"/>
    <s v="Glosa por contestar IPS"/>
    <x v="2"/>
    <n v="0"/>
    <m/>
    <m/>
    <m/>
    <n v="0"/>
    <n v="0"/>
    <m/>
    <m/>
    <n v="0"/>
    <n v="48000"/>
    <n v="0"/>
    <n v="4800060161"/>
    <d v="2023-06-14T00:00:00"/>
    <n v="31182847"/>
    <s v="Para respuesta prestador"/>
    <d v="2023-03-28T00:00:00"/>
    <d v="2023-04-18T00:00:00"/>
    <m/>
    <n v="797300"/>
    <n v="797300"/>
    <n v="48000"/>
    <n v="0"/>
    <n v="480000"/>
    <n v="0"/>
    <n v="0"/>
    <n v="749300"/>
    <n v="0"/>
    <n v="749300"/>
    <s v="GLOSA"/>
    <s v=".TARIFA: SE REALIZA OBJECCION MAYOR VALOR COBRADO EN CUPS 881 210 VALOR PACTADO $48000 VALOR COBRADO $797300 DIFERENCIA R $749300 FAVOR VALIDAR.JENNIFER REBOLLEDO                                                                                                                                                                                                                                                                                                                                                                                                                                                                                                                                                                              PAC: 4591073 GERMAN TULIO HURTADO                                                                                                                                                                                                                                                                                                                                                                                                                                                                                                                                                                                                                                                                                                                                                                           "/>
    <s v="TARIFA"/>
    <n v="0"/>
    <n v="48000"/>
  </r>
  <r>
    <n v="891411663"/>
    <s v="HOSP SANTA MONICA E.S.E"/>
    <m/>
    <s v="HSM1270905"/>
    <s v="HSM1270905"/>
    <s v="891411663_HSM1270905"/>
    <d v="2023-04-19T00:00:00"/>
    <d v="2023-05-13T00:00:00"/>
    <n v="522100"/>
    <n v="445800"/>
    <s v="Glosa por contestar IPS"/>
    <x v="2"/>
    <n v="0"/>
    <m/>
    <m/>
    <m/>
    <n v="0"/>
    <n v="0"/>
    <m/>
    <m/>
    <n v="0"/>
    <n v="76300"/>
    <n v="0"/>
    <n v="4800060161"/>
    <d v="2023-06-14T00:00:00"/>
    <n v="31182847"/>
    <s v="Para respuesta prestador"/>
    <d v="2023-04-19T00:00:00"/>
    <d v="2023-05-13T00:00:00"/>
    <d v="2023-05-17T00:00:00"/>
    <n v="522100"/>
    <n v="445800"/>
    <n v="0"/>
    <n v="0"/>
    <n v="215752"/>
    <n v="0"/>
    <n v="0"/>
    <n v="445800"/>
    <n v="0"/>
    <n v="445800"/>
    <s v="GLOSA"/>
    <s v="PGP/CAPITA/TARIFA:SE SOSTIENE OBJECCION  PARACLINICOS INCLUI ID OS DENTRO DE LA CAPITA USUARIO DEL REGIMEN SUBSIDIADO SEEE ATENCION SANTA MONICA : 906127 $88.500906129 $88.500 9062 41 $80.000906243 $84.100906317 $104.700 MVC EN PARACLIN    OS.JENNIFER REBOLLEDO                                                                                                                                                                                                                                                                                                                                                                                                                                                                                                                                                                                                                                                                                                                                                                                                                                                                                                                                                                                                                                                                                                                                                                                                                                                                                       "/>
    <s v="PGP"/>
    <n v="0"/>
    <n v="0"/>
  </r>
  <r>
    <n v="891411663"/>
    <s v="HOSP SANTA MONICA E.S.E"/>
    <m/>
    <s v="HSM1228627"/>
    <s v="HSM1228627"/>
    <s v="891411663_HSM1228627"/>
    <d v="2022-10-31T00:00:00"/>
    <d v="2023-05-13T00:00:00"/>
    <n v="687300"/>
    <n v="437300"/>
    <s v="Glosa por contestar IPS"/>
    <x v="2"/>
    <n v="0"/>
    <m/>
    <m/>
    <m/>
    <n v="0"/>
    <n v="0"/>
    <m/>
    <m/>
    <n v="0"/>
    <n v="250000"/>
    <n v="0"/>
    <n v="4800060161"/>
    <d v="2023-06-14T00:00:00"/>
    <n v="31182847"/>
    <s v="Para respuesta prestador"/>
    <d v="2022-10-31T00:00:00"/>
    <d v="2023-05-13T00:00:00"/>
    <d v="2023-05-19T00:00:00"/>
    <n v="687300"/>
    <n v="437300"/>
    <n v="0"/>
    <n v="0"/>
    <n v="250000"/>
    <n v="0"/>
    <n v="0"/>
    <n v="437300"/>
    <n v="0"/>
    <n v="437300"/>
    <s v="GLOSA"/>
    <s v="TARIFA: SE SOSTIENE OBJECION MAYOR VALOR COBRADO EN ECOCARDI OGRAMA VP TARIFA PROPIA $250.000 FAVOR VALIDAR.JENNIFER REBLLEDO                                                                                                                                                                                                                                                                                                                                                                                                                                                                                                                                                                                                                                                                                                                                                                                                                                                                                                                                                                                                                                                                                                                                                                                                                                                                                                                                                                                                                               "/>
    <s v="TARIFA"/>
    <n v="0"/>
    <n v="0"/>
  </r>
  <r>
    <n v="891411663"/>
    <s v="HOSP SANTA MONICA E.S.E"/>
    <m/>
    <s v="HSM1262557"/>
    <s v="HSM1262557"/>
    <s v="891411663_HSM1262557"/>
    <d v="2023-03-22T00:00:00"/>
    <d v="2023-04-18T00:00:00"/>
    <n v="298000"/>
    <n v="105250"/>
    <s v="Glosa por contestar IPS"/>
    <x v="2"/>
    <n v="0"/>
    <m/>
    <m/>
    <m/>
    <n v="0"/>
    <n v="0"/>
    <m/>
    <m/>
    <n v="0"/>
    <n v="192750"/>
    <n v="0"/>
    <n v="4800060161"/>
    <d v="2023-06-14T00:00:00"/>
    <n v="31182847"/>
    <s v="Para respuesta prestador"/>
    <d v="2023-03-22T00:00:00"/>
    <d v="2023-04-18T00:00:00"/>
    <m/>
    <n v="298000"/>
    <n v="298000"/>
    <n v="192750"/>
    <n v="0"/>
    <n v="19275"/>
    <n v="0"/>
    <n v="0"/>
    <n v="105250"/>
    <n v="0"/>
    <n v="105250"/>
    <s v="GLOSA"/>
    <s v=".TARIFA: SE REALIZA OBJECCION MAYOR VALOR COBRADO EN CUPS 931 001 VALOR PACTADO $19275 VALOR COBRADO $298000 DIFERENCIA R $105250 FAVOR VALIDAR.JENNIFER REBOLLEDO                                                                                                                                                                                                                                                                                                                                                                                                                                                                                                                                                                              PAC: 34940966 AMADA STELLA OTERO OJEDA                                                                                                                                                                                                                                                                                                                                                                                                                                                                                                                                                                                                                                                                                                                                                                      "/>
    <s v="TARIFA"/>
    <n v="0"/>
    <n v="192750"/>
  </r>
  <r>
    <n v="891411663"/>
    <s v="HOSP SANTA MONICA E.S.E"/>
    <m/>
    <s v="HSM1215568"/>
    <s v="HSM1215568"/>
    <s v="891411663_HSM1215568"/>
    <d v="2022-09-14T00:00:00"/>
    <d v="2023-05-13T00:00:00"/>
    <n v="79600"/>
    <n v="19850"/>
    <s v="Glosa por contestar IPS"/>
    <x v="2"/>
    <n v="0"/>
    <m/>
    <m/>
    <m/>
    <n v="0"/>
    <n v="0"/>
    <m/>
    <m/>
    <n v="0"/>
    <n v="59750"/>
    <n v="0"/>
    <n v="4800060161"/>
    <d v="2023-06-14T00:00:00"/>
    <n v="31182847"/>
    <s v="Para respuesta prestador"/>
    <d v="2022-09-14T00:00:00"/>
    <d v="2023-05-13T00:00:00"/>
    <d v="2023-05-19T00:00:00"/>
    <n v="79600"/>
    <n v="19850"/>
    <n v="0"/>
    <n v="0"/>
    <n v="59750"/>
    <n v="0"/>
    <n v="0"/>
    <n v="19850"/>
    <n v="0"/>
    <n v="19850"/>
    <s v="GLOSA"/>
    <s v="TARIFA: SE SOSTIENE OBJECCION MAYOR VALOR COBRADO EN PARACLI NICOS PT Y PTT TARIFA CONVENIDA SOAT-25% .JENNIFER REBOLLED                                                                                                                                                                                                                                                                                                                                                                                                                                                                                                                                                                                                                                                                                                                                                                                                                                                                                                                                                                                                                                                                                                                                                                                                                                                                                                                                                                                                                                    "/>
    <s v="TARIFA"/>
    <n v="0"/>
    <n v="0"/>
  </r>
  <r>
    <n v="891411663"/>
    <s v="HOSP SANTA MONICA E.S.E"/>
    <m/>
    <s v="HSM1269657"/>
    <s v="HSM1269657"/>
    <s v="891411663_HSM1269657"/>
    <d v="2023-04-13T00:00:00"/>
    <d v="2023-05-13T00:00:00"/>
    <n v="231200"/>
    <n v="32300"/>
    <s v="Glosa por contestar IPS"/>
    <x v="2"/>
    <n v="0"/>
    <m/>
    <m/>
    <m/>
    <n v="13450"/>
    <n v="0"/>
    <n v="4800060840"/>
    <d v="2023-08-17T00:00:00"/>
    <n v="3517301"/>
    <n v="185450"/>
    <n v="0"/>
    <n v="4800060161"/>
    <d v="2023-06-14T00:00:00"/>
    <n v="31182847"/>
    <s v="Para respuesta prestador"/>
    <d v="2023-04-13T00:00:00"/>
    <d v="2023-05-13T00:00:00"/>
    <m/>
    <n v="231200"/>
    <n v="45750"/>
    <n v="13450"/>
    <n v="0"/>
    <n v="299502"/>
    <n v="0"/>
    <n v="32300"/>
    <n v="25050"/>
    <n v="0"/>
    <n v="25050"/>
    <s v="GLOSA"/>
    <s v=".TARIFA: SE SOSTIENE OBJECCIN MAYOR VALOR COBRADO EN PARACLIN ICOS HEMOGLOBINA GLICOSILADA VP$53.100 DIF$17.700 MICROALMINURIA VP$44.1000 DIF $14.600  SE RECONOCE SOAT 2023 -25%.J NNIFER REBOLLEDO                                                                                                                                                                                                                                                                                                                                                                                                                                                                                                                                           PAC: 42149724 MARTA CECILIA CARDONA OSP                                                                                                                                                                                                                                                                                                                                                                                                                                                                                                                                                                                                                                                                                                                                                                     "/>
    <s v="TARIFA"/>
    <n v="0"/>
    <n v="13450"/>
  </r>
  <r>
    <n v="891411663"/>
    <s v="HOSP SANTA MONICA E.S.E"/>
    <m/>
    <s v="HSM1262564"/>
    <s v="HSM1262564"/>
    <s v="891411663_HSM1262564"/>
    <d v="2023-03-22T00:00:00"/>
    <d v="2023-04-18T00:00:00"/>
    <n v="613300"/>
    <n v="447975"/>
    <s v="Glosa por contestar IPS"/>
    <x v="2"/>
    <n v="0"/>
    <m/>
    <m/>
    <m/>
    <n v="0"/>
    <n v="0"/>
    <m/>
    <m/>
    <n v="0"/>
    <n v="150000"/>
    <n v="0"/>
    <n v="4800060161"/>
    <d v="2023-06-14T00:00:00"/>
    <n v="31182847"/>
    <s v="Para respuesta prestador"/>
    <d v="2023-03-22T00:00:00"/>
    <d v="2023-04-18T00:00:00"/>
    <m/>
    <n v="613300"/>
    <n v="613300"/>
    <n v="150000"/>
    <n v="0"/>
    <n v="150000"/>
    <n v="0"/>
    <n v="0"/>
    <n v="463300"/>
    <n v="0"/>
    <n v="463300"/>
    <s v="GLOSA"/>
    <s v=".TARIFA: SE REALIZA OBJECCION MAYOR VALOR COBRADO EN CUPS 895 004 VALOR PACTADO $150000 VALOR COBRADO $613300 DIFERENCIAOR $463300 FAVOR VALIDAR.JENNIFER REBOLLEDO                                                                                                                                                                                                                                                                                                                                                                                                                                                                                                                                                                             PAC: 4590753 LUIS ALFONSO LOPEZ LONDOÑ                                                                                                                                                                                                                                                                                                                                                                                                                                                                                                                                                                                                                                                                                                                                                                      "/>
    <s v="TARIFA"/>
    <n v="0"/>
    <n v="150000"/>
  </r>
  <r>
    <n v="891411663"/>
    <s v="HOSP SANTA MONICA E.S.E"/>
    <m/>
    <s v="HSM1265437"/>
    <s v="HSM1265437"/>
    <s v="891411663_HSM1265437"/>
    <d v="2023-03-28T00:00:00"/>
    <d v="2023-04-18T00:00:00"/>
    <n v="613300"/>
    <n v="447975"/>
    <s v="Glosa por contestar IPS"/>
    <x v="2"/>
    <n v="0"/>
    <m/>
    <m/>
    <m/>
    <n v="0"/>
    <n v="0"/>
    <m/>
    <m/>
    <n v="0"/>
    <n v="150000"/>
    <n v="0"/>
    <n v="4800060161"/>
    <d v="2023-06-14T00:00:00"/>
    <n v="31182847"/>
    <s v="Para respuesta prestador"/>
    <d v="2023-03-28T00:00:00"/>
    <d v="2023-04-18T00:00:00"/>
    <m/>
    <n v="613300"/>
    <n v="613300"/>
    <n v="150000"/>
    <n v="0"/>
    <n v="150000"/>
    <n v="0"/>
    <n v="0"/>
    <n v="463300"/>
    <n v="0"/>
    <n v="463300"/>
    <s v="GLOSA"/>
    <s v=".TARIFA: SE REALIZA OBJECCION MAYOR VALOR COBRADO EN CUPS 895 004 VALOR PACTADO $150000 VALOR COBRADO $613300 DIFERENCIAOR $463300 FAVOR VALIDAR.JENNIFER REBOLLEDO                                                                                                                                                                                                                                                                                                                                                                                                                                                                                                                                                                             PAC: 42004310 MARIA ESTER MONTOYA PULGA                                                                                                                                                                                                                                                                                                                                                                                                                                                                                                                                                                                                                                                                                                                                                                     "/>
    <s v="TARIFA"/>
    <n v="0"/>
    <n v="150000"/>
  </r>
  <r>
    <n v="891411663"/>
    <s v="HOSP SANTA MONICA E.S.E"/>
    <m/>
    <s v="HSM1265495"/>
    <s v="HSM1265495"/>
    <s v="891411663_HSM1265495"/>
    <d v="2023-03-28T00:00:00"/>
    <d v="2023-04-18T00:00:00"/>
    <n v="613300"/>
    <n v="447975"/>
    <s v="Glosa por contestar IPS"/>
    <x v="2"/>
    <n v="0"/>
    <m/>
    <m/>
    <m/>
    <n v="0"/>
    <n v="0"/>
    <m/>
    <m/>
    <n v="0"/>
    <n v="150000"/>
    <n v="0"/>
    <n v="4800060161"/>
    <d v="2023-06-14T00:00:00"/>
    <n v="31182847"/>
    <s v="Para respuesta prestador"/>
    <d v="2023-03-28T00:00:00"/>
    <d v="2023-04-18T00:00:00"/>
    <m/>
    <n v="613300"/>
    <n v="613300"/>
    <n v="150000"/>
    <n v="0"/>
    <n v="150000"/>
    <n v="0"/>
    <n v="0"/>
    <n v="463300"/>
    <n v="0"/>
    <n v="463300"/>
    <s v="GLOSA"/>
    <s v=".TARIFA: SE REALIZA OBJECCION MAYOR VALOR COBRADO EN CUPS 895 004 VALOR PACTADO $150000 VALOR COBRADO $613300 DIFERENCIAOR $463300 FAVOR VALIDAR.JENNIFER REBOLLEDO                                                                                                                                                                                                                                                                                                                                                                                                                                                                                                                                                                             PAC: 10022225 LUIS FERNANDO AGUALIMPIA                                                                                                                                                                                                                                                                                                                                                                                                                                                                                                                                                                                                                                                                                                                                                                      "/>
    <s v="TARIFA"/>
    <n v="0"/>
    <n v="150000"/>
  </r>
  <r>
    <n v="891411663"/>
    <s v="HOSP SANTA MONICA E.S.E"/>
    <m/>
    <s v="HSM1268093"/>
    <s v="HSM1268093"/>
    <s v="891411663_HSM1268093"/>
    <d v="2023-03-31T00:00:00"/>
    <d v="2023-04-18T00:00:00"/>
    <n v="613300"/>
    <n v="447975"/>
    <s v="Glosa por contestar IPS"/>
    <x v="2"/>
    <n v="0"/>
    <m/>
    <m/>
    <m/>
    <n v="0"/>
    <n v="0"/>
    <m/>
    <m/>
    <n v="0"/>
    <n v="150000"/>
    <n v="0"/>
    <n v="4800060161"/>
    <d v="2023-06-14T00:00:00"/>
    <n v="31182847"/>
    <s v="Para respuesta prestador"/>
    <d v="2023-03-31T00:00:00"/>
    <d v="2023-04-18T00:00:00"/>
    <m/>
    <n v="613300"/>
    <n v="613300"/>
    <n v="150000"/>
    <n v="0"/>
    <n v="150000"/>
    <n v="0"/>
    <n v="0"/>
    <n v="463300"/>
    <n v="0"/>
    <n v="463300"/>
    <s v="GLOSA"/>
    <s v=".TARIFA: SE REALIZA OBJECCION MAYOR VALOR COBRADO EN CUPS 895 004 VALOR PACTADO $150000 VALOR COBRADO $613300 DIFERENCIAOR $463300 FAVOR VALIDAR.JENNIFER REBOLLEDO                                                                                                                                                                                                                                                                                                                                                                                                                                                                                                                                                                             PAC: 1089380343 JOHAN SANTIAGO RODRIGUEZ                                                                                                                                                                                                                                                                                                                                                                                                                                                                                                                                                                                                                                                                                                                                                                    "/>
    <s v="TARIFA"/>
    <n v="0"/>
    <n v="150000"/>
  </r>
  <r>
    <n v="891411663"/>
    <s v="HOSP SANTA MONICA E.S.E"/>
    <m/>
    <s v="HSM1262561"/>
    <s v="HSM1262561"/>
    <s v="891411663_HSM1262561"/>
    <d v="2023-03-22T00:00:00"/>
    <d v="2023-04-18T00:00:00"/>
    <n v="610100"/>
    <n v="52550"/>
    <s v="Glosa por contestar IPS"/>
    <x v="2"/>
    <n v="0"/>
    <m/>
    <m/>
    <m/>
    <n v="0"/>
    <n v="0"/>
    <m/>
    <m/>
    <n v="0"/>
    <n v="430450"/>
    <n v="0"/>
    <n v="4800060161"/>
    <d v="2023-06-14T00:00:00"/>
    <n v="31182847"/>
    <s v="Para respuesta prestador"/>
    <d v="2023-03-22T00:00:00"/>
    <d v="2023-04-18T00:00:00"/>
    <m/>
    <n v="610100"/>
    <n v="610100"/>
    <n v="430450"/>
    <n v="0"/>
    <n v="483003"/>
    <n v="0"/>
    <n v="0"/>
    <n v="179650"/>
    <n v="0"/>
    <n v="179650"/>
    <s v="GLOSA"/>
    <s v=".TARIFA: SE REALIZA OBJECCION MAYOR VALOR COBRADO EN CUPS 903 426 VALOR PACTADO $45750 VALOR COBRADO $70800 DIFERENCIA P $25050 FAVOR VALIDAR.JENNIFER REBOLLEDO                                                                                                                                                                                                                                                                                                                                                                                                                                                                                                                                                                                PAC: 1088008586 MARIA SALOME VILLA AGUILA                                                                                                                                                                                                                                                                                                                                                                                                                                                                                                                                                                                                                                                                                                                                                                   "/>
    <s v="TARIFA"/>
    <n v="0"/>
    <n v="430450"/>
  </r>
  <r>
    <n v="891411663"/>
    <s v="HOSP SANTA MONICA E.S.E"/>
    <m/>
    <s v="HSM1265516"/>
    <s v="HSM1265516"/>
    <s v="891411663_HSM1265516"/>
    <d v="2023-03-28T00:00:00"/>
    <d v="2023-04-18T00:00:00"/>
    <n v="311300"/>
    <n v="91375"/>
    <s v="Glosa por contestar IPS"/>
    <x v="2"/>
    <n v="0"/>
    <m/>
    <m/>
    <m/>
    <n v="0"/>
    <n v="0"/>
    <m/>
    <m/>
    <n v="0"/>
    <n v="142100"/>
    <n v="0"/>
    <n v="4800060161"/>
    <d v="2023-06-14T00:00:00"/>
    <n v="31182847"/>
    <s v="Para respuesta prestador"/>
    <d v="2023-03-28T00:00:00"/>
    <d v="2023-04-18T00:00:00"/>
    <m/>
    <n v="311300"/>
    <n v="311300"/>
    <n v="142100"/>
    <n v="0"/>
    <n v="142100"/>
    <n v="0"/>
    <n v="0"/>
    <n v="169200"/>
    <n v="0"/>
    <n v="169200"/>
    <s v="GLOSA"/>
    <s v=".TARIFA: SE REALIZA OBJECCION MAYOR VALOR COBRADO EN CUPS 879 301 VALOR PACTADO $142100 VALOR COBRADO $311300 DIFERENCIAOR $169200 FAVOR VALIDAR.JENNIFER REBOLLEDO                                                                                                                                                                                                                                                                                                                                                                                                                                                                                                                                                                             PAC: 34054366 BLANCA ISABEL ESCALANTE M                                                                                                                                                                                                                                                                                                                                                                                                                                                                                                                                                                                                                                                                                                                                                                     "/>
    <s v="TARIFA"/>
    <n v="0"/>
    <n v="142100"/>
  </r>
  <r>
    <n v="891411663"/>
    <s v="HOSP SANTA MONICA E.S.E"/>
    <m/>
    <s v="HSM1262570"/>
    <s v="HSM1262570"/>
    <s v="891411663_HSM1262570"/>
    <d v="2023-03-22T00:00:00"/>
    <d v="2023-04-18T00:00:00"/>
    <n v="327100"/>
    <n v="33900"/>
    <s v="Glosa por contestar IPS"/>
    <x v="2"/>
    <n v="0"/>
    <m/>
    <m/>
    <m/>
    <n v="0"/>
    <n v="0"/>
    <m/>
    <m/>
    <n v="0"/>
    <n v="211500"/>
    <n v="0"/>
    <n v="4800060161"/>
    <d v="2023-06-14T00:00:00"/>
    <n v="31182847"/>
    <s v="Para respuesta prestador"/>
    <d v="2023-03-22T00:00:00"/>
    <d v="2023-04-18T00:00:00"/>
    <m/>
    <n v="327100"/>
    <n v="327100"/>
    <n v="211500"/>
    <n v="0"/>
    <n v="211501"/>
    <n v="0"/>
    <n v="0"/>
    <n v="115600"/>
    <n v="0"/>
    <n v="115600"/>
    <s v="GLOSA"/>
    <s v=".TARIFA: SE REALIZA OBJECCION MAYOR VALOR COBRADO EN CUPS 903 026 VALOR PACTADO $38000 VALOR COBRADO $58700 DIFERENCIA P $20700 FAVOR VALIDAR.JENNIFER REBOLLEDO                                                                                                                                                                                                                                                                                                                                                                                                                                                                                                                                                                                PAC: 24414161 ELVIA DE JESUS JIMENEZ QU                                                                                                                                                                                                                                                                                                                                                                                                                                                                                                                                                                                                                                                                                                                                                                     "/>
    <s v="TARIFA"/>
    <n v="0"/>
    <n v="211500"/>
  </r>
  <r>
    <n v="891411663"/>
    <s v="HOSP SANTA MONICA E.S.E"/>
    <m/>
    <s v="HSM1263386"/>
    <s v="HSM1263386"/>
    <s v="891411663_HSM1263386"/>
    <d v="2023-03-23T00:00:00"/>
    <d v="2023-04-18T00:00:00"/>
    <n v="224700"/>
    <n v="124700"/>
    <s v="Glosa por contestar IPS"/>
    <x v="2"/>
    <n v="0"/>
    <m/>
    <m/>
    <m/>
    <n v="0"/>
    <n v="0"/>
    <m/>
    <m/>
    <n v="0"/>
    <n v="100000"/>
    <n v="0"/>
    <n v="4800060161"/>
    <d v="2023-06-14T00:00:00"/>
    <n v="31182847"/>
    <s v="Para respuesta prestador"/>
    <d v="2023-03-23T00:00:00"/>
    <d v="2023-04-18T00:00:00"/>
    <m/>
    <n v="224700"/>
    <n v="224700"/>
    <n v="100000"/>
    <n v="0"/>
    <n v="100000"/>
    <n v="0"/>
    <n v="33400"/>
    <n v="91300"/>
    <n v="0"/>
    <n v="91300"/>
    <s v="GLOSA"/>
    <s v=".PGP/CAPITA: SE REALIZA OBJECCION SERVICIOS INCLUIDOS DENTRO E LA CAPITA: 903895 CREATININA 903815 COLESTEROL HDL90381COLESTEROL TOTAL903856 NITROGENO. JENNIFER REBOLLEDO                                                                                                                                                                                                                                                                                                                                                                                                                                                                                                                                                                                                                                                                                                                                                                                                                                                                                                                                                                                                                                                                                                                                                                                                                                                                                                                                                                               "/>
    <s v="PGP"/>
    <n v="0"/>
    <n v="100000"/>
  </r>
  <r>
    <n v="891411663"/>
    <s v="HOSP SANTA MONICA E.S.E"/>
    <m/>
    <s v="HSM1273877"/>
    <s v="HSM1273877"/>
    <s v="891411663_HSM1273877"/>
    <d v="2023-04-24T00:00:00"/>
    <d v="2023-05-13T00:00:00"/>
    <n v="188100"/>
    <n v="28050"/>
    <s v="Glosa por contestar IPS"/>
    <x v="2"/>
    <n v="0"/>
    <m/>
    <m/>
    <m/>
    <n v="0"/>
    <n v="0"/>
    <m/>
    <m/>
    <n v="0"/>
    <n v="160050"/>
    <n v="0"/>
    <n v="4800060161"/>
    <d v="2023-06-14T00:00:00"/>
    <n v="31182847"/>
    <s v="Para respuesta prestador"/>
    <d v="2023-04-24T00:00:00"/>
    <d v="2023-05-13T00:00:00"/>
    <d v="2023-05-19T00:00:00"/>
    <n v="188100"/>
    <n v="28050"/>
    <n v="0"/>
    <n v="0"/>
    <n v="299502"/>
    <n v="0"/>
    <n v="14600"/>
    <n v="34150"/>
    <n v="0"/>
    <n v="34150"/>
    <s v="GLOSA"/>
    <s v=".TARIFA: SE REALIZA OBJECCION MAYOR VALOR COBRADO EN CUPS 90 3 026 VALOR PACTADO $38000 VALOR COBRADO$58700 DIFERENCIA P$20700 FAVOR VALIDAR. ELIZABETH FERNANDEZ                                                                                                                                                                                                                                                                                                                                                                                                                                                                                                                                                                                                                                                                                                                                                                                                                                                                                                                                                                                                                                                                                                                                                                                                                                                                                                                                                                                           "/>
    <s v="TARIFA"/>
    <n v="0"/>
    <n v="0"/>
  </r>
  <r>
    <n v="891411663"/>
    <s v="HOSP SANTA MONICA E.S.E"/>
    <m/>
    <s v="HSM1273874"/>
    <s v="HSM1273874"/>
    <s v="891411663_HSM1273874"/>
    <d v="2023-04-24T00:00:00"/>
    <d v="2023-05-13T00:00:00"/>
    <n v="111800"/>
    <n v="28050"/>
    <s v="Glosa por contestar IPS"/>
    <x v="2"/>
    <n v="0"/>
    <m/>
    <m/>
    <m/>
    <n v="0"/>
    <n v="0"/>
    <m/>
    <m/>
    <n v="0"/>
    <n v="83750"/>
    <n v="0"/>
    <n v="4800060161"/>
    <d v="2023-06-14T00:00:00"/>
    <n v="31182847"/>
    <s v="Para respuesta prestador"/>
    <d v="2023-04-24T00:00:00"/>
    <d v="2023-05-13T00:00:00"/>
    <d v="2023-05-19T00:00:00"/>
    <n v="111800"/>
    <n v="111800"/>
    <n v="83750"/>
    <n v="0"/>
    <n v="83750"/>
    <n v="0"/>
    <n v="14600"/>
    <n v="20800"/>
    <n v="0"/>
    <n v="20800"/>
    <s v="GLOSA"/>
    <s v=".TARIFA: SE REALIZA OBJECCION MAYOR VALOR COBRADO EN CUPS 90 3 026 VALOR PACTADO $38000 VALOR COBRADO$58700 DIFERENCIA P$20700 FAVOR VALIDAR. ELIZABETH FERNANDEZ                                                                                                                                                                                                                                                                                                                                                                                                                                                                                                                                                                                                                                                                                                                                                                                                                                                                                                                                                                                                                                                                                                                                                                                                                                                                                                                                                                                           "/>
    <s v="TARIFA"/>
    <n v="0"/>
    <n v="83750"/>
  </r>
  <r>
    <n v="891411663"/>
    <s v="HOSP SANTA MONICA E.S.E"/>
    <m/>
    <s v="HSM1276647"/>
    <s v="HSM1276647"/>
    <s v="891411663_HSM1276647"/>
    <d v="2023-04-28T00:00:00"/>
    <d v="2023-05-13T00:00:00"/>
    <n v="111800"/>
    <n v="28050"/>
    <s v="Glosa por contestar IPS"/>
    <x v="2"/>
    <n v="0"/>
    <m/>
    <m/>
    <m/>
    <n v="0"/>
    <n v="0"/>
    <m/>
    <m/>
    <n v="0"/>
    <n v="83750"/>
    <n v="0"/>
    <n v="4800060161"/>
    <d v="2023-06-14T00:00:00"/>
    <n v="31182847"/>
    <s v="Para respuesta prestador"/>
    <d v="2023-04-28T00:00:00"/>
    <d v="2023-05-13T00:00:00"/>
    <d v="2023-05-19T00:00:00"/>
    <n v="111800"/>
    <n v="111800"/>
    <n v="83750"/>
    <n v="0"/>
    <n v="83750"/>
    <n v="0"/>
    <n v="14600"/>
    <n v="20800"/>
    <n v="0"/>
    <n v="20800"/>
    <s v="GLOSA"/>
    <s v="TARIFA: SE REALIZA OBJECCION MAYOR VALOR COBRADO EN CUPS 90 3 026 VALOR PACTADO $38000 VALOR COBRADO$58700 DIFERENCIA PO$20700 FAVOR VALIDAR. ELIZABETH FERNANDEZ                                                                                                                                                                                                                                                                                                                                                                                                                                                                                                                                                                                                                                                                                                                                                                                                                                                                                                                                                                                                                                                                                                                                                                                                                                                                                                                                                                                           "/>
    <s v="TARIFA"/>
    <n v="0"/>
    <n v="83750"/>
  </r>
  <r>
    <n v="891411663"/>
    <s v="HOSP SANTA MONICA E.S.E"/>
    <m/>
    <s v="HSM1279789"/>
    <s v="HSM1279789"/>
    <s v="891411663_HSM1279789"/>
    <d v="2023-05-15T00:00:00"/>
    <d v="2023-06-22T00:00:00"/>
    <n v="85800"/>
    <n v="21300"/>
    <s v="Factura aceptada por la IPS"/>
    <x v="1"/>
    <n v="0"/>
    <m/>
    <m/>
    <m/>
    <n v="0"/>
    <n v="0"/>
    <m/>
    <m/>
    <n v="0"/>
    <n v="64500"/>
    <n v="0"/>
    <n v="4800060509"/>
    <d v="2023-07-18T00:00:00"/>
    <n v="7408230"/>
    <s v="Finalizada"/>
    <d v="2023-05-15T00:00:00"/>
    <d v="2023-06-22T00:00:00"/>
    <m/>
    <n v="85800"/>
    <n v="85800"/>
    <n v="64500"/>
    <n v="0"/>
    <n v="24570"/>
    <n v="0"/>
    <n v="21300"/>
    <n v="0"/>
    <n v="0"/>
    <n v="0"/>
    <m/>
    <m/>
    <m/>
    <n v="0"/>
    <n v="64500"/>
  </r>
  <r>
    <n v="891411663"/>
    <s v="HOSP SANTA MONICA E.S.E"/>
    <m/>
    <s v="HSM1279790"/>
    <s v="HSM1279790"/>
    <s v="891411663_HSM1279790"/>
    <d v="2023-05-15T00:00:00"/>
    <d v="2023-06-22T00:00:00"/>
    <n v="57200"/>
    <n v="14200"/>
    <s v="Factura aceptada por la IPS"/>
    <x v="1"/>
    <n v="0"/>
    <m/>
    <m/>
    <m/>
    <n v="0"/>
    <n v="0"/>
    <m/>
    <m/>
    <n v="0"/>
    <n v="43000"/>
    <n v="0"/>
    <n v="4800060509"/>
    <d v="2023-07-18T00:00:00"/>
    <n v="7408230"/>
    <s v="Finalizada"/>
    <d v="2023-05-15T00:00:00"/>
    <d v="2023-06-22T00:00:00"/>
    <m/>
    <n v="57200"/>
    <n v="57200"/>
    <n v="43000"/>
    <n v="0"/>
    <n v="24570"/>
    <n v="0"/>
    <n v="14200"/>
    <n v="0"/>
    <n v="0"/>
    <n v="0"/>
    <m/>
    <m/>
    <m/>
    <n v="0"/>
    <n v="43000"/>
  </r>
  <r>
    <n v="891411663"/>
    <s v="HOSP SANTA MONICA E.S.E"/>
    <m/>
    <s v="HSM1279791"/>
    <s v="HSM1279791"/>
    <s v="891411663_HSM1279791"/>
    <d v="2023-05-15T00:00:00"/>
    <d v="2023-06-22T00:00:00"/>
    <n v="85800"/>
    <n v="21300"/>
    <s v="Factura aceptada por la IPS"/>
    <x v="1"/>
    <n v="0"/>
    <m/>
    <m/>
    <m/>
    <n v="0"/>
    <n v="0"/>
    <m/>
    <m/>
    <n v="0"/>
    <n v="64500"/>
    <n v="0"/>
    <n v="4800060509"/>
    <d v="2023-07-18T00:00:00"/>
    <n v="7408230"/>
    <s v="Finalizada"/>
    <d v="2023-05-15T00:00:00"/>
    <d v="2023-06-22T00:00:00"/>
    <m/>
    <n v="85800"/>
    <n v="85800"/>
    <n v="64500"/>
    <n v="0"/>
    <n v="24570"/>
    <n v="0"/>
    <n v="21300"/>
    <n v="0"/>
    <n v="0"/>
    <n v="0"/>
    <m/>
    <m/>
    <m/>
    <n v="0"/>
    <n v="64500"/>
  </r>
  <r>
    <n v="891411663"/>
    <s v="HOSP SANTA MONICA E.S.E"/>
    <m/>
    <s v="HSM1279793"/>
    <s v="HSM1279793"/>
    <s v="891411663_HSM1279793"/>
    <d v="2023-05-15T00:00:00"/>
    <d v="2023-06-22T00:00:00"/>
    <n v="152100"/>
    <n v="2500"/>
    <s v="Factura aceptada por la IPS"/>
    <x v="1"/>
    <n v="0"/>
    <m/>
    <m/>
    <m/>
    <n v="0"/>
    <n v="0"/>
    <m/>
    <m/>
    <n v="0"/>
    <n v="149600"/>
    <n v="0"/>
    <n v="4800060509"/>
    <d v="2023-07-18T00:00:00"/>
    <n v="7408230"/>
    <s v="Finalizada"/>
    <d v="2023-05-15T00:00:00"/>
    <d v="2023-06-22T00:00:00"/>
    <m/>
    <n v="152100"/>
    <n v="152100"/>
    <n v="149600"/>
    <n v="0"/>
    <n v="368237"/>
    <n v="0"/>
    <n v="2500"/>
    <n v="0"/>
    <n v="0"/>
    <n v="0"/>
    <m/>
    <m/>
    <m/>
    <n v="0"/>
    <n v="149600"/>
  </r>
  <r>
    <n v="891411663"/>
    <s v="HOSP SANTA MONICA E.S.E"/>
    <m/>
    <s v="HSM1279801"/>
    <s v="HSM1279801"/>
    <s v="891411663_HSM1279801"/>
    <d v="2023-05-15T00:00:00"/>
    <d v="2023-06-22T00:00:00"/>
    <n v="55400"/>
    <n v="5200"/>
    <s v="Factura aceptada por la IPS"/>
    <x v="1"/>
    <n v="0"/>
    <m/>
    <m/>
    <m/>
    <n v="0"/>
    <n v="0"/>
    <m/>
    <m/>
    <n v="0"/>
    <n v="50200"/>
    <n v="0"/>
    <n v="4800060509"/>
    <d v="2023-07-18T00:00:00"/>
    <n v="7408230"/>
    <s v="Finalizada"/>
    <d v="2023-05-15T00:00:00"/>
    <d v="2023-06-22T00:00:00"/>
    <m/>
    <n v="55400"/>
    <n v="55400"/>
    <n v="50200"/>
    <n v="0"/>
    <n v="51930"/>
    <n v="0"/>
    <n v="5200"/>
    <n v="0"/>
    <n v="0"/>
    <n v="0"/>
    <m/>
    <m/>
    <m/>
    <n v="0"/>
    <n v="50200"/>
  </r>
  <r>
    <n v="891411663"/>
    <s v="HOSP SANTA MONICA E.S.E"/>
    <m/>
    <s v="HSM1279808"/>
    <s v="HSM1279808"/>
    <s v="891411663_HSM1279808"/>
    <d v="2023-05-15T00:00:00"/>
    <d v="2023-06-22T00:00:00"/>
    <n v="50200"/>
    <n v="3400"/>
    <s v="Factura aceptada por la IPS"/>
    <x v="1"/>
    <n v="0"/>
    <m/>
    <m/>
    <m/>
    <n v="0"/>
    <n v="0"/>
    <m/>
    <m/>
    <n v="0"/>
    <n v="46800"/>
    <n v="0"/>
    <n v="4800060509"/>
    <d v="2023-07-18T00:00:00"/>
    <n v="7408230"/>
    <s v="Finalizada"/>
    <d v="2023-05-15T00:00:00"/>
    <d v="2023-06-22T00:00:00"/>
    <m/>
    <n v="50200"/>
    <n v="50200"/>
    <n v="46800"/>
    <n v="0"/>
    <n v="23130"/>
    <n v="0"/>
    <n v="3400"/>
    <n v="0"/>
    <n v="0"/>
    <n v="0"/>
    <m/>
    <m/>
    <m/>
    <n v="0"/>
    <n v="46800"/>
  </r>
  <r>
    <n v="891411663"/>
    <s v="HOSP SANTA MONICA E.S.E"/>
    <m/>
    <s v="HSM1280365"/>
    <s v="HSM1280365"/>
    <s v="891411663_HSM1280365"/>
    <d v="2023-05-17T00:00:00"/>
    <d v="2023-06-22T00:00:00"/>
    <n v="111800"/>
    <n v="14600"/>
    <s v="Factura aceptada por la IPS"/>
    <x v="1"/>
    <n v="0"/>
    <m/>
    <m/>
    <m/>
    <n v="0"/>
    <n v="0"/>
    <m/>
    <m/>
    <n v="0"/>
    <n v="97200"/>
    <n v="0"/>
    <n v="4800060509"/>
    <d v="2023-07-18T00:00:00"/>
    <n v="7408230"/>
    <s v="Finalizada"/>
    <d v="2023-05-17T00:00:00"/>
    <d v="2023-06-22T00:00:00"/>
    <m/>
    <n v="111800"/>
    <n v="111800"/>
    <n v="97200"/>
    <n v="0"/>
    <n v="83750"/>
    <n v="0"/>
    <n v="14600"/>
    <n v="0"/>
    <n v="0"/>
    <n v="0"/>
    <m/>
    <m/>
    <m/>
    <n v="0"/>
    <n v="97200"/>
  </r>
  <r>
    <n v="891411663"/>
    <s v="HOSP SANTA MONICA E.S.E"/>
    <m/>
    <s v="HSM1280367"/>
    <s v="HSM1280367"/>
    <s v="891411663_HSM1280367"/>
    <d v="2023-05-17T00:00:00"/>
    <d v="2023-06-22T00:00:00"/>
    <n v="67200"/>
    <n v="16800"/>
    <s v="Factura aceptada por la IPS"/>
    <x v="1"/>
    <n v="0"/>
    <m/>
    <m/>
    <m/>
    <n v="0"/>
    <n v="0"/>
    <m/>
    <m/>
    <n v="0"/>
    <n v="50400"/>
    <n v="0"/>
    <n v="4800060509"/>
    <d v="2023-07-18T00:00:00"/>
    <n v="7408230"/>
    <s v="Finalizada"/>
    <d v="2023-05-17T00:00:00"/>
    <d v="2023-06-22T00:00:00"/>
    <m/>
    <n v="67200"/>
    <n v="67200"/>
    <n v="50400"/>
    <n v="0"/>
    <n v="21750"/>
    <n v="0"/>
    <n v="16800"/>
    <n v="0"/>
    <n v="0"/>
    <n v="0"/>
    <m/>
    <m/>
    <m/>
    <n v="0"/>
    <n v="50400"/>
  </r>
  <r>
    <n v="891411663"/>
    <s v="HOSP SANTA MONICA E.S.E"/>
    <m/>
    <s v="HSM1280385"/>
    <s v="HSM1280385"/>
    <s v="891411663_HSM1280385"/>
    <d v="2023-05-17T00:00:00"/>
    <d v="2023-06-22T00:00:00"/>
    <n v="111800"/>
    <n v="14600"/>
    <s v="Factura aceptada por la IPS"/>
    <x v="1"/>
    <n v="0"/>
    <m/>
    <m/>
    <m/>
    <n v="0"/>
    <n v="0"/>
    <m/>
    <m/>
    <n v="0"/>
    <n v="97200"/>
    <n v="0"/>
    <n v="4800060509"/>
    <d v="2023-07-18T00:00:00"/>
    <n v="7408230"/>
    <s v="Finalizada"/>
    <d v="2023-05-17T00:00:00"/>
    <d v="2023-06-22T00:00:00"/>
    <m/>
    <n v="111800"/>
    <n v="111800"/>
    <n v="97200"/>
    <n v="0"/>
    <n v="83750"/>
    <n v="0"/>
    <n v="14600"/>
    <n v="0"/>
    <n v="0"/>
    <n v="0"/>
    <m/>
    <m/>
    <m/>
    <n v="0"/>
    <n v="97200"/>
  </r>
  <r>
    <n v="891411663"/>
    <s v="HOSP SANTA MONICA E.S.E"/>
    <m/>
    <s v="HSM1280875"/>
    <s v="HSM1280875"/>
    <s v="891411663_HSM1280875"/>
    <d v="2023-05-18T00:00:00"/>
    <d v="2023-06-22T00:00:00"/>
    <n v="66900"/>
    <n v="16700"/>
    <s v="Factura aceptada por la IPS"/>
    <x v="1"/>
    <n v="0"/>
    <m/>
    <m/>
    <m/>
    <n v="0"/>
    <n v="0"/>
    <m/>
    <m/>
    <n v="0"/>
    <n v="50200"/>
    <n v="0"/>
    <n v="4800060509"/>
    <d v="2023-07-18T00:00:00"/>
    <n v="7408230"/>
    <s v="Finalizada"/>
    <d v="2023-05-18T00:00:00"/>
    <d v="2023-06-22T00:00:00"/>
    <m/>
    <n v="66900"/>
    <n v="66900"/>
    <n v="50200"/>
    <n v="0"/>
    <n v="51930"/>
    <n v="0"/>
    <n v="16700"/>
    <n v="0"/>
    <n v="0"/>
    <n v="0"/>
    <m/>
    <m/>
    <m/>
    <n v="0"/>
    <n v="50200"/>
  </r>
  <r>
    <n v="891411663"/>
    <s v="HOSP SANTA MONICA E.S.E"/>
    <m/>
    <s v="HSM1280879"/>
    <s v="HSM1280879"/>
    <s v="891411663_HSM1280879"/>
    <d v="2023-05-18T00:00:00"/>
    <d v="2023-06-22T00:00:00"/>
    <n v="31700"/>
    <n v="7900"/>
    <s v="Factura aceptada por la IPS"/>
    <x v="1"/>
    <n v="0"/>
    <m/>
    <m/>
    <m/>
    <n v="0"/>
    <n v="0"/>
    <m/>
    <m/>
    <n v="0"/>
    <n v="23800"/>
    <n v="0"/>
    <n v="4800060509"/>
    <d v="2023-07-18T00:00:00"/>
    <n v="7408230"/>
    <s v="Finalizada"/>
    <d v="2023-05-18T00:00:00"/>
    <d v="2023-06-22T00:00:00"/>
    <m/>
    <n v="31700"/>
    <n v="31700"/>
    <n v="23800"/>
    <n v="0"/>
    <n v="24570"/>
    <n v="0"/>
    <n v="7900"/>
    <n v="0"/>
    <n v="0"/>
    <n v="0"/>
    <m/>
    <m/>
    <m/>
    <n v="0"/>
    <n v="23800"/>
  </r>
  <r>
    <n v="891411663"/>
    <s v="HOSP SANTA MONICA E.S.E"/>
    <m/>
    <s v="HSM1280916"/>
    <s v="HSM1280916"/>
    <s v="891411663_HSM1280916"/>
    <d v="2023-05-18T00:00:00"/>
    <d v="2023-06-22T00:00:00"/>
    <n v="33600"/>
    <n v="8400"/>
    <s v="Factura aceptada por la IPS"/>
    <x v="1"/>
    <n v="0"/>
    <m/>
    <m/>
    <m/>
    <n v="0"/>
    <n v="0"/>
    <m/>
    <m/>
    <n v="0"/>
    <n v="25200"/>
    <n v="0"/>
    <n v="4800060509"/>
    <d v="2023-07-18T00:00:00"/>
    <n v="7408230"/>
    <s v="Finalizada"/>
    <d v="2023-05-18T00:00:00"/>
    <d v="2023-06-22T00:00:00"/>
    <m/>
    <n v="33600"/>
    <n v="33600"/>
    <n v="25200"/>
    <n v="0"/>
    <n v="26100"/>
    <n v="0"/>
    <n v="8400"/>
    <n v="0"/>
    <n v="0"/>
    <n v="0"/>
    <m/>
    <m/>
    <m/>
    <n v="0"/>
    <n v="25200"/>
  </r>
  <r>
    <n v="891411663"/>
    <s v="HOSP SANTA MONICA E.S.E"/>
    <m/>
    <s v="HSM1281257"/>
    <s v="HSM1281257"/>
    <s v="891411663_HSM1281257"/>
    <d v="2023-05-18T00:00:00"/>
    <d v="2023-06-22T00:00:00"/>
    <n v="536000"/>
    <n v="89400"/>
    <s v="Factura aceptada por la IPS"/>
    <x v="1"/>
    <n v="0"/>
    <m/>
    <m/>
    <m/>
    <n v="0"/>
    <n v="0"/>
    <m/>
    <m/>
    <n v="0"/>
    <n v="446600"/>
    <n v="0"/>
    <n v="4800060509"/>
    <d v="2023-07-18T00:00:00"/>
    <n v="7408230"/>
    <s v="Finalizada"/>
    <d v="2023-05-18T00:00:00"/>
    <d v="2023-06-22T00:00:00"/>
    <m/>
    <n v="536000"/>
    <n v="536000"/>
    <n v="446600"/>
    <n v="0"/>
    <n v="19275"/>
    <n v="0"/>
    <n v="89400"/>
    <n v="0"/>
    <n v="0"/>
    <n v="0"/>
    <m/>
    <m/>
    <m/>
    <n v="0"/>
    <n v="446600"/>
  </r>
  <r>
    <n v="891411663"/>
    <s v="HOSP SANTA MONICA E.S.E"/>
    <m/>
    <s v="HSM1281258"/>
    <s v="HSM1281258"/>
    <s v="891411663_HSM1281258"/>
    <d v="2023-05-18T00:00:00"/>
    <d v="2023-06-22T00:00:00"/>
    <n v="149000"/>
    <n v="37250"/>
    <s v="Factura aceptada por la IPS"/>
    <x v="1"/>
    <n v="0"/>
    <m/>
    <m/>
    <m/>
    <n v="0"/>
    <n v="0"/>
    <m/>
    <m/>
    <n v="0"/>
    <n v="111750"/>
    <n v="0"/>
    <n v="4800060509"/>
    <d v="2023-07-18T00:00:00"/>
    <n v="7408230"/>
    <s v="Finalizada"/>
    <d v="2023-05-18T00:00:00"/>
    <d v="2023-06-22T00:00:00"/>
    <m/>
    <n v="149000"/>
    <n v="149000"/>
    <n v="111750"/>
    <n v="0"/>
    <n v="19275"/>
    <n v="0"/>
    <n v="37250"/>
    <n v="0"/>
    <n v="0"/>
    <n v="0"/>
    <m/>
    <m/>
    <m/>
    <n v="0"/>
    <n v="111750"/>
  </r>
  <r>
    <n v="891411663"/>
    <s v="HOSP SANTA MONICA E.S.E"/>
    <m/>
    <s v="HSM1281260"/>
    <s v="HSM1281260"/>
    <s v="891411663_HSM1281260"/>
    <d v="2023-05-18T00:00:00"/>
    <d v="2023-06-22T00:00:00"/>
    <n v="298000"/>
    <n v="74500"/>
    <s v="Factura aceptada por la IPS"/>
    <x v="1"/>
    <n v="0"/>
    <m/>
    <m/>
    <m/>
    <n v="0"/>
    <n v="0"/>
    <m/>
    <m/>
    <n v="0"/>
    <n v="223500"/>
    <n v="0"/>
    <n v="4800060509"/>
    <d v="2023-07-18T00:00:00"/>
    <n v="7408230"/>
    <s v="Finalizada"/>
    <d v="2023-05-18T00:00:00"/>
    <d v="2023-06-22T00:00:00"/>
    <m/>
    <n v="298000"/>
    <n v="298000"/>
    <n v="223500"/>
    <n v="0"/>
    <n v="19275"/>
    <n v="0"/>
    <n v="74500"/>
    <n v="0"/>
    <n v="0"/>
    <n v="0"/>
    <m/>
    <m/>
    <m/>
    <n v="0"/>
    <n v="223500"/>
  </r>
  <r>
    <n v="891411663"/>
    <s v="HOSP SANTA MONICA E.S.E"/>
    <m/>
    <s v="HSM1282419"/>
    <s v="HSM1282419"/>
    <s v="891411663_HSM1282419"/>
    <d v="2023-05-24T00:00:00"/>
    <d v="2023-06-22T00:00:00"/>
    <n v="102800"/>
    <n v="25700"/>
    <s v="Factura aceptada por la IPS"/>
    <x v="1"/>
    <n v="0"/>
    <m/>
    <m/>
    <m/>
    <n v="0"/>
    <n v="0"/>
    <m/>
    <m/>
    <n v="0"/>
    <n v="77100"/>
    <n v="0"/>
    <n v="4800060509"/>
    <d v="2023-07-18T00:00:00"/>
    <n v="7408230"/>
    <s v="Finalizada"/>
    <d v="2023-05-24T00:00:00"/>
    <d v="2023-06-22T00:00:00"/>
    <m/>
    <n v="102800"/>
    <n v="102800"/>
    <n v="77100"/>
    <n v="0"/>
    <n v="19275"/>
    <n v="0"/>
    <n v="25700"/>
    <n v="0"/>
    <n v="0"/>
    <n v="0"/>
    <m/>
    <m/>
    <m/>
    <n v="0"/>
    <n v="77100"/>
  </r>
  <r>
    <n v="891411663"/>
    <s v="HOSP SANTA MONICA E.S.E"/>
    <m/>
    <s v="HSM1282952"/>
    <s v="HSM1282952"/>
    <s v="891411663_HSM1282952"/>
    <d v="2023-05-26T00:00:00"/>
    <d v="2023-06-22T00:00:00"/>
    <n v="330780"/>
    <n v="8000"/>
    <s v="Factura aceptada por la IPS"/>
    <x v="1"/>
    <n v="0"/>
    <m/>
    <m/>
    <m/>
    <n v="0"/>
    <n v="0"/>
    <m/>
    <m/>
    <n v="0"/>
    <n v="322780"/>
    <n v="0"/>
    <n v="4800060509"/>
    <d v="2023-07-18T00:00:00"/>
    <n v="7408230"/>
    <s v="Finalizada"/>
    <d v="2023-05-26T00:00:00"/>
    <d v="2023-06-22T00:00:00"/>
    <m/>
    <n v="330780"/>
    <n v="330780"/>
    <n v="322780"/>
    <n v="0"/>
    <n v="368237"/>
    <n v="0"/>
    <n v="8000"/>
    <n v="0"/>
    <n v="0"/>
    <n v="0"/>
    <m/>
    <m/>
    <m/>
    <n v="0"/>
    <n v="322780"/>
  </r>
  <r>
    <n v="891411663"/>
    <s v="HOSP SANTA MONICA E.S.E"/>
    <m/>
    <s v="HSM1283049"/>
    <s v="HSM1283049"/>
    <s v="891411663_HSM1283049"/>
    <d v="2023-05-26T00:00:00"/>
    <d v="2023-06-22T00:00:00"/>
    <n v="29800"/>
    <n v="7450"/>
    <s v="Factura aceptada por la IPS"/>
    <x v="1"/>
    <n v="0"/>
    <m/>
    <m/>
    <m/>
    <n v="0"/>
    <n v="0"/>
    <m/>
    <m/>
    <n v="0"/>
    <n v="22350"/>
    <n v="0"/>
    <n v="4800060509"/>
    <d v="2023-07-18T00:00:00"/>
    <n v="7408230"/>
    <s v="Finalizada"/>
    <d v="2023-05-26T00:00:00"/>
    <d v="2023-06-22T00:00:00"/>
    <m/>
    <n v="29800"/>
    <n v="29800"/>
    <n v="22350"/>
    <n v="0"/>
    <n v="19275"/>
    <n v="0"/>
    <n v="7450"/>
    <n v="0"/>
    <n v="0"/>
    <n v="0"/>
    <m/>
    <m/>
    <m/>
    <n v="0"/>
    <n v="22350"/>
  </r>
  <r>
    <n v="891411663"/>
    <s v="HOSP SANTA MONICA E.S.E"/>
    <m/>
    <s v="HSM1283095"/>
    <s v="HSM1283095"/>
    <s v="891411663_HSM1283095"/>
    <d v="2023-05-26T00:00:00"/>
    <d v="2023-06-22T00:00:00"/>
    <n v="320100"/>
    <n v="52150"/>
    <s v="Factura aceptada por la IPS"/>
    <x v="1"/>
    <n v="0"/>
    <m/>
    <m/>
    <m/>
    <n v="0"/>
    <n v="0"/>
    <m/>
    <m/>
    <n v="0"/>
    <n v="267950"/>
    <n v="0"/>
    <n v="4800060509"/>
    <d v="2023-07-18T00:00:00"/>
    <n v="7408230"/>
    <s v="Finalizada"/>
    <d v="2023-05-26T00:00:00"/>
    <d v="2023-06-22T00:00:00"/>
    <m/>
    <n v="320100"/>
    <n v="320100"/>
    <n v="267950"/>
    <n v="0"/>
    <n v="19275"/>
    <n v="0"/>
    <n v="52150"/>
    <n v="0"/>
    <n v="0"/>
    <n v="0"/>
    <m/>
    <m/>
    <m/>
    <n v="0"/>
    <n v="267950"/>
  </r>
  <r>
    <n v="891411663"/>
    <s v="HOSP SANTA MONICA E.S.E"/>
    <m/>
    <s v="HSM1283096"/>
    <s v="HSM1283096"/>
    <s v="891411663_HSM1283096"/>
    <d v="2023-05-26T00:00:00"/>
    <d v="2023-06-22T00:00:00"/>
    <n v="149000"/>
    <n v="37250"/>
    <s v="Factura aceptada por la IPS"/>
    <x v="1"/>
    <n v="0"/>
    <m/>
    <m/>
    <m/>
    <n v="0"/>
    <n v="0"/>
    <m/>
    <m/>
    <n v="0"/>
    <n v="111750"/>
    <n v="0"/>
    <n v="4800060509"/>
    <d v="2023-07-18T00:00:00"/>
    <n v="7408230"/>
    <s v="Finalizada"/>
    <d v="2023-05-26T00:00:00"/>
    <d v="2023-06-22T00:00:00"/>
    <m/>
    <n v="149000"/>
    <n v="149000"/>
    <n v="111750"/>
    <n v="0"/>
    <n v="19275"/>
    <n v="0"/>
    <n v="37250"/>
    <n v="0"/>
    <n v="0"/>
    <n v="0"/>
    <m/>
    <m/>
    <m/>
    <n v="0"/>
    <n v="111750"/>
  </r>
  <r>
    <n v="891411663"/>
    <s v="HOSP SANTA MONICA E.S.E"/>
    <m/>
    <s v="HSM1283097"/>
    <s v="HSM1283097"/>
    <s v="891411663_HSM1283097"/>
    <d v="2023-05-26T00:00:00"/>
    <d v="2023-06-22T00:00:00"/>
    <n v="268200"/>
    <n v="67050"/>
    <s v="Factura aceptada por la IPS"/>
    <x v="1"/>
    <n v="0"/>
    <m/>
    <m/>
    <m/>
    <n v="0"/>
    <n v="0"/>
    <m/>
    <m/>
    <n v="0"/>
    <n v="201150"/>
    <n v="0"/>
    <n v="4800060509"/>
    <d v="2023-07-18T00:00:00"/>
    <n v="7408230"/>
    <s v="Finalizada"/>
    <d v="2023-05-26T00:00:00"/>
    <d v="2023-06-22T00:00:00"/>
    <m/>
    <n v="268200"/>
    <n v="268200"/>
    <n v="201150"/>
    <n v="0"/>
    <n v="19275"/>
    <n v="0"/>
    <n v="67050"/>
    <n v="0"/>
    <n v="0"/>
    <n v="0"/>
    <m/>
    <m/>
    <m/>
    <n v="0"/>
    <n v="201150"/>
  </r>
  <r>
    <n v="891411663"/>
    <s v="HOSP SANTA MONICA E.S.E"/>
    <m/>
    <s v="HSM1283098"/>
    <s v="HSM1283098"/>
    <s v="891411663_HSM1283098"/>
    <d v="2023-05-26T00:00:00"/>
    <d v="2023-06-22T00:00:00"/>
    <n v="178800"/>
    <n v="44700"/>
    <s v="Factura aceptada por la IPS"/>
    <x v="1"/>
    <n v="0"/>
    <m/>
    <m/>
    <m/>
    <n v="0"/>
    <n v="0"/>
    <m/>
    <m/>
    <n v="0"/>
    <n v="134100"/>
    <n v="0"/>
    <n v="4800060509"/>
    <d v="2023-07-18T00:00:00"/>
    <n v="7408230"/>
    <s v="Finalizada"/>
    <d v="2023-05-26T00:00:00"/>
    <d v="2023-06-22T00:00:00"/>
    <m/>
    <n v="178800"/>
    <n v="178800"/>
    <n v="134100"/>
    <n v="0"/>
    <n v="19275"/>
    <n v="0"/>
    <n v="44700"/>
    <n v="0"/>
    <n v="0"/>
    <n v="0"/>
    <m/>
    <m/>
    <m/>
    <n v="0"/>
    <n v="134100"/>
  </r>
  <r>
    <n v="891411663"/>
    <s v="HOSP SANTA MONICA E.S.E"/>
    <m/>
    <s v="HSM1283104"/>
    <s v="HSM1283104"/>
    <s v="891411663_HSM1283104"/>
    <d v="2023-05-26T00:00:00"/>
    <d v="2023-06-22T00:00:00"/>
    <n v="59600"/>
    <n v="14900"/>
    <s v="Factura aceptada por la IPS"/>
    <x v="1"/>
    <n v="0"/>
    <m/>
    <m/>
    <m/>
    <n v="0"/>
    <n v="0"/>
    <m/>
    <m/>
    <n v="0"/>
    <n v="44700"/>
    <n v="0"/>
    <n v="4800060509"/>
    <d v="2023-07-18T00:00:00"/>
    <n v="7408230"/>
    <s v="Finalizada"/>
    <d v="2023-05-26T00:00:00"/>
    <d v="2023-06-22T00:00:00"/>
    <m/>
    <n v="59600"/>
    <n v="59600"/>
    <n v="44700"/>
    <n v="0"/>
    <n v="19275"/>
    <n v="0"/>
    <n v="14900"/>
    <n v="0"/>
    <n v="0"/>
    <n v="0"/>
    <m/>
    <m/>
    <m/>
    <n v="0"/>
    <n v="44700"/>
  </r>
  <r>
    <n v="891411663"/>
    <s v="HOSP SANTA MONICA E.S.E"/>
    <m/>
    <s v="HSM1283105"/>
    <s v="HSM1283105"/>
    <s v="891411663_HSM1283105"/>
    <d v="2023-05-26T00:00:00"/>
    <d v="2023-06-22T00:00:00"/>
    <n v="59600"/>
    <n v="14900"/>
    <s v="Factura aceptada por la IPS"/>
    <x v="1"/>
    <n v="0"/>
    <m/>
    <m/>
    <m/>
    <n v="0"/>
    <n v="0"/>
    <m/>
    <m/>
    <n v="0"/>
    <n v="44700"/>
    <n v="0"/>
    <n v="4800060509"/>
    <d v="2023-07-18T00:00:00"/>
    <n v="7408230"/>
    <s v="Finalizada"/>
    <d v="2023-05-26T00:00:00"/>
    <d v="2023-06-22T00:00:00"/>
    <m/>
    <n v="59600"/>
    <n v="59600"/>
    <n v="44700"/>
    <n v="0"/>
    <n v="19275"/>
    <n v="0"/>
    <n v="14900"/>
    <n v="0"/>
    <n v="0"/>
    <n v="0"/>
    <m/>
    <m/>
    <m/>
    <n v="0"/>
    <n v="44700"/>
  </r>
  <r>
    <n v="891411663"/>
    <s v="HOSP SANTA MONICA E.S.E"/>
    <m/>
    <s v="HSM1281255"/>
    <s v="HSM1281255"/>
    <s v="891411663_HSM1281255"/>
    <d v="2023-05-18T00:00:00"/>
    <d v="2023-06-22T00:00:00"/>
    <n v="208600"/>
    <n v="65450"/>
    <s v="Glosa por contestar IPS"/>
    <x v="2"/>
    <n v="0"/>
    <m/>
    <m/>
    <m/>
    <n v="0"/>
    <n v="0"/>
    <m/>
    <m/>
    <n v="0"/>
    <n v="143150"/>
    <n v="0"/>
    <n v="4800060509"/>
    <d v="2023-07-18T00:00:00"/>
    <n v="7408230"/>
    <s v="Para respuesta prestador"/>
    <d v="2023-05-18T00:00:00"/>
    <d v="2023-06-22T00:00:00"/>
    <m/>
    <n v="208600"/>
    <n v="208600"/>
    <n v="143150"/>
    <n v="0"/>
    <n v="19275"/>
    <n v="0"/>
    <n v="52150"/>
    <n v="13300"/>
    <n v="0"/>
    <n v="13300"/>
    <s v="GLOSA"/>
    <s v=".TARIFA/C.MODERADORA/COPAGO: SE REALIZA OBJECCION MAYOR VALOR COBRADO EN TERAPIA FISICA VP$22.350 DIFERENCIA POR 7SS $5250 , RECIBO DE PAGO COMPARTIDO NO RECAUDADO $13.300 .JENNIFE R REBOLLEDO                                                                                                                                                                                                                                                                                                                                                                                                                                                                                                                                                PAC: 22225639 ANA JOAQUINA GARCIA VALEN                                                                                                                                                                                                                                                                                                                                                                                                                                                                                                                                                                                                                                                                                                                                                                     "/>
    <s v="TARIFA"/>
    <n v="0"/>
    <n v="143150"/>
  </r>
  <r>
    <n v="891411663"/>
    <s v="HOSP SANTA MONICA E.S.E"/>
    <m/>
    <s v="HSM1280998"/>
    <s v="HSM1280998"/>
    <s v="891411663_HSM1280998"/>
    <d v="2023-05-18T00:00:00"/>
    <d v="2023-06-22T00:00:00"/>
    <n v="975800"/>
    <n v="112200"/>
    <s v="Glosa por contestar IPS"/>
    <x v="2"/>
    <n v="0"/>
    <m/>
    <m/>
    <m/>
    <n v="0"/>
    <n v="0"/>
    <m/>
    <m/>
    <n v="0"/>
    <n v="863600"/>
    <n v="0"/>
    <n v="4800060840"/>
    <d v="2023-08-17T00:00:00"/>
    <n v="3517301"/>
    <s v="Para respuesta prestador"/>
    <d v="2023-05-18T00:00:00"/>
    <d v="2023-06-22T00:00:00"/>
    <m/>
    <n v="975800"/>
    <n v="975800"/>
    <n v="863600"/>
    <n v="0"/>
    <n v="652305"/>
    <n v="0"/>
    <n v="0"/>
    <n v="112200"/>
    <n v="0"/>
    <n v="112200"/>
    <s v="GLOSA"/>
    <s v=".C.MODERADORA/COPAGO: SE REALIZA OBJECCION RECIBO DE PAGO COM PARTIDO DEJADO DE RECAUDAR EN SERVICIO.JENNIFER REBOLLEDO                                                                                                                                                                                                                                                                                                                                                                                                                                                                                                                                                                                                                         PAC: 43441214 LILIA MARGARITA HENAO OSP                                                                                                                                                                                                                                                                                                                                                                                                                                                                                                                                                                                                                                                                                                                                                                     "/>
    <s v="COPAGO/CUOTA MODERADORA"/>
    <n v="0"/>
    <n v="863600"/>
  </r>
  <r>
    <n v="891411663"/>
    <s v="HOSP SANTA MONICA E.S.E"/>
    <m/>
    <s v="HSM1279807"/>
    <s v="HSM1279807"/>
    <s v="891411663_HSM1279807"/>
    <d v="2023-05-15T00:00:00"/>
    <d v="2023-06-22T00:00:00"/>
    <n v="664540"/>
    <n v="101500"/>
    <s v="Glosa por contestar IPS"/>
    <x v="2"/>
    <n v="0"/>
    <m/>
    <m/>
    <m/>
    <n v="0"/>
    <n v="0"/>
    <m/>
    <m/>
    <n v="0"/>
    <n v="563040"/>
    <n v="0"/>
    <n v="4800060840"/>
    <d v="2023-08-17T00:00:00"/>
    <n v="3517301"/>
    <s v="Para respuesta prestador"/>
    <d v="2023-05-15T00:00:00"/>
    <d v="2023-06-22T00:00:00"/>
    <m/>
    <n v="664540"/>
    <n v="664540"/>
    <n v="563040"/>
    <n v="0"/>
    <n v="329227"/>
    <n v="0"/>
    <n v="0"/>
    <n v="101500"/>
    <n v="0"/>
    <n v="101500"/>
    <s v="GLOSA"/>
    <s v=".SPTE.INCOMPLETO: SE REALIZA OBJECCION PARACLINICO NO SOPORTA DO GASES $53.9000 EKG NO INTERPRETADO EN HISTORIA CLINICA7.600 . JENNIFER REBOLLEDO                                                                                                                                                                                                                                                                                                                                                                                                                                                                                                                                                                                              PAC: 3566052 OCTAVIO DE JESUS OSORIO C                                                                                                                                                                                                                                                                                                                                                                                                                                                                                                                                                                                                                                                                                                                                                                      "/>
    <s v="SOPORTE"/>
    <n v="0"/>
    <n v="563040"/>
  </r>
  <r>
    <n v="891411663"/>
    <s v="HOSP SANTA MONICA E.S.E"/>
    <m/>
    <s v="HSM1189444"/>
    <s v="HSM1189444"/>
    <s v="891411663_HSM1189444"/>
    <d v="2022-05-16T00:00:00"/>
    <d v="2022-07-21T00:00:00"/>
    <n v="12300"/>
    <n v="12300"/>
    <s v="Factura devuelta"/>
    <x v="7"/>
    <n v="0"/>
    <m/>
    <m/>
    <m/>
    <n v="0"/>
    <n v="0"/>
    <m/>
    <m/>
    <n v="0"/>
    <n v="0"/>
    <n v="0"/>
    <m/>
    <m/>
    <n v="0"/>
    <s v="Devuelta"/>
    <d v="2022-05-16T00:00:00"/>
    <d v="2022-07-21T00:00:00"/>
    <d v="2022-07-28T00:00:00"/>
    <n v="12300"/>
    <n v="12300"/>
    <n v="0"/>
    <n v="0"/>
    <n v="0"/>
    <n v="0"/>
    <n v="0"/>
    <n v="0"/>
    <n v="12300"/>
    <n v="12300"/>
    <s v="DEVOLUCION"/>
    <s v="AUTORIZACION, se devuelve factura con soportes completos no trae autorizacion del servicio.                             yufrey hernandez                                                                                                                                                                                                                                                                                                                                                                                                                                                                                                                                                                                                        "/>
    <s v="AUTORIZACION"/>
    <n v="0"/>
    <n v="0"/>
  </r>
  <r>
    <n v="891411663"/>
    <s v="HOSP SANTA MONICA E.S.E"/>
    <m/>
    <s v="HSM1191339"/>
    <s v="HSM1191339"/>
    <s v="891411663_HSM1191339"/>
    <d v="2022-05-24T00:00:00"/>
    <d v="2022-07-21T00:00:00"/>
    <n v="12300"/>
    <n v="12300"/>
    <s v="Factura devuelta"/>
    <x v="7"/>
    <n v="0"/>
    <m/>
    <m/>
    <m/>
    <n v="0"/>
    <n v="0"/>
    <m/>
    <m/>
    <n v="0"/>
    <n v="0"/>
    <n v="0"/>
    <m/>
    <m/>
    <n v="0"/>
    <s v="Devuelta"/>
    <d v="2022-05-24T00:00:00"/>
    <d v="2022-07-21T00:00:00"/>
    <d v="2022-07-26T00:00:00"/>
    <n v="12300"/>
    <n v="12300"/>
    <n v="0"/>
    <n v="0"/>
    <n v="0"/>
    <n v="0"/>
    <n v="0"/>
    <n v="0"/>
    <n v="12300"/>
    <n v="12300"/>
    <s v="DEVOLUCION"/>
    <s v="AUTORIZACION: SE GLOSA FACTURA POR LA AUTORIZACION FAVOR ANEXAR CONTINUAR TRAMITE                                       YUFREY HERNNSDEZ                                                                                                                                                                                                                                                                                                                                                                                                                                                                                                                                                                                                        "/>
    <s v="AUTORIZACION"/>
    <n v="0"/>
    <n v="0"/>
  </r>
  <r>
    <n v="891411663"/>
    <s v="HOSP SANTA MONICA E.S.E"/>
    <m/>
    <s v="HSM1192228"/>
    <s v="HSM1192228"/>
    <s v="891411663_HSM1192228"/>
    <d v="2022-05-28T00:00:00"/>
    <d v="2022-07-21T00:00:00"/>
    <n v="12300"/>
    <n v="12300"/>
    <s v="Factura devuelta"/>
    <x v="7"/>
    <n v="0"/>
    <m/>
    <m/>
    <m/>
    <n v="0"/>
    <n v="0"/>
    <m/>
    <m/>
    <n v="0"/>
    <n v="0"/>
    <n v="0"/>
    <m/>
    <m/>
    <n v="0"/>
    <s v="Devuelta"/>
    <d v="2022-05-28T00:00:00"/>
    <d v="2022-07-21T00:00:00"/>
    <d v="2022-07-28T00:00:00"/>
    <n v="12300"/>
    <n v="12300"/>
    <n v="0"/>
    <n v="0"/>
    <n v="0"/>
    <n v="0"/>
    <n v="0"/>
    <n v="0"/>
    <n v="12300"/>
    <n v="12300"/>
    <s v="DEVOLUCION"/>
    <s v="AUTORIZACION. se devuelve factura con soportes completos por no hay autorizacion de servicio.                           yufrey hwernndez                                                                                                                                                                                                                                                                                                                                                                                                                                                                                                                                                                                                        "/>
    <s v="AUTORIZACION"/>
    <n v="0"/>
    <n v="0"/>
  </r>
  <r>
    <n v="891411663"/>
    <s v="HOSP SANTA MONICA E.S.E"/>
    <m/>
    <s v="HSM1195429"/>
    <s v="HSM1195429"/>
    <s v="891411663_HSM1195429"/>
    <d v="2022-06-14T00:00:00"/>
    <d v="2022-09-12T00:00:00"/>
    <n v="12300"/>
    <n v="12300"/>
    <s v="Factura devuelta"/>
    <x v="7"/>
    <n v="0"/>
    <m/>
    <m/>
    <m/>
    <n v="0"/>
    <n v="0"/>
    <m/>
    <m/>
    <n v="0"/>
    <n v="0"/>
    <n v="0"/>
    <m/>
    <m/>
    <n v="0"/>
    <s v="Devuelta"/>
    <d v="2022-06-14T00:00:00"/>
    <d v="2022-09-12T00:00:00"/>
    <d v="2022-09-23T00:00:00"/>
    <n v="12300"/>
    <n v="12300"/>
    <n v="0"/>
    <n v="0"/>
    <n v="0"/>
    <n v="0"/>
    <n v="0"/>
    <n v="0"/>
    <n v="12300"/>
    <n v="12300"/>
    <s v="DEVOLUCION"/>
    <s v="AUT: SERVICIO FACTURADO NO CUENTA CON AUTORIZACION. ANDRES FERNANDEZ                                                                                                                                                                                                                                                                                                                                                                                                                                                                                                                                                                                                                                                                            "/>
    <s v="AUTORIZACION"/>
    <n v="0"/>
    <n v="0"/>
  </r>
  <r>
    <n v="891411663"/>
    <s v="HOSP SANTA MONICA E.S.E"/>
    <m/>
    <s v="HSM1195442"/>
    <s v="HSM1195442"/>
    <s v="891411663_HSM1195442"/>
    <d v="2022-06-14T00:00:00"/>
    <d v="2022-09-12T00:00:00"/>
    <n v="12300"/>
    <n v="12300"/>
    <s v="Factura devuelta"/>
    <x v="7"/>
    <n v="0"/>
    <m/>
    <m/>
    <m/>
    <n v="0"/>
    <n v="0"/>
    <m/>
    <m/>
    <n v="0"/>
    <n v="0"/>
    <n v="0"/>
    <m/>
    <m/>
    <n v="0"/>
    <s v="Devuelta"/>
    <d v="2022-06-14T00:00:00"/>
    <d v="2022-09-12T00:00:00"/>
    <d v="2022-09-23T00:00:00"/>
    <n v="12300"/>
    <n v="12300"/>
    <n v="0"/>
    <n v="0"/>
    <n v="0"/>
    <n v="0"/>
    <n v="0"/>
    <n v="0"/>
    <n v="12300"/>
    <n v="12300"/>
    <s v="DEVOLUCION"/>
    <s v="AUT: SERVICIO FACTURADO NO CUENTA CON AUTORIZACION. ANDRES FERNANDEZ                                                                                                                                                                                                                                                                                                                                                                                                                                                                                                                                                                                                                                                                            "/>
    <s v="AUTORIZACION"/>
    <n v="0"/>
    <n v="0"/>
  </r>
  <r>
    <n v="891411663"/>
    <s v="HOSP SANTA MONICA E.S.E"/>
    <m/>
    <s v="HSM1199463"/>
    <s v="HSM1199463"/>
    <s v="891411663_HSM1199463"/>
    <d v="2022-06-30T00:00:00"/>
    <d v="2022-09-12T00:00:00"/>
    <n v="12300"/>
    <n v="12300"/>
    <s v="Factura devuelta"/>
    <x v="7"/>
    <n v="0"/>
    <m/>
    <m/>
    <m/>
    <n v="0"/>
    <n v="0"/>
    <m/>
    <m/>
    <n v="0"/>
    <n v="0"/>
    <n v="0"/>
    <m/>
    <m/>
    <n v="0"/>
    <s v="Devuelta"/>
    <d v="2022-06-30T00:00:00"/>
    <d v="2022-09-12T00:00:00"/>
    <d v="2022-09-23T00:00:00"/>
    <n v="12300"/>
    <n v="12300"/>
    <n v="0"/>
    <n v="0"/>
    <n v="0"/>
    <n v="0"/>
    <n v="0"/>
    <n v="0"/>
    <n v="12300"/>
    <n v="12300"/>
    <s v="DEVOLUCION"/>
    <s v="AUT: SERVICIO FACTURADO NO CUENTA CON AUTORIZACION. ANDRES FERNANDEZ                                                                                                                                                                                                                                                                                                                                                                                                                                                                                                                                                                                                                                                                            "/>
    <s v="AUTORIZACION"/>
    <n v="0"/>
    <n v="0"/>
  </r>
  <r>
    <n v="891411663"/>
    <s v="HOSP SANTA MONICA E.S.E"/>
    <m/>
    <s v="HSM1200141"/>
    <s v="HSM1200141"/>
    <s v="891411663_HSM1200141"/>
    <d v="2022-07-05T00:00:00"/>
    <d v="2022-09-12T00:00:00"/>
    <n v="12300"/>
    <n v="12300"/>
    <s v="Factura devuelta"/>
    <x v="7"/>
    <n v="0"/>
    <m/>
    <m/>
    <m/>
    <n v="0"/>
    <n v="0"/>
    <m/>
    <m/>
    <n v="0"/>
    <n v="0"/>
    <n v="0"/>
    <m/>
    <m/>
    <n v="0"/>
    <s v="Devuelta"/>
    <d v="2022-07-05T00:00:00"/>
    <d v="2022-09-12T00:00:00"/>
    <d v="2022-09-23T00:00:00"/>
    <n v="12300"/>
    <n v="12300"/>
    <n v="0"/>
    <n v="0"/>
    <n v="0"/>
    <n v="0"/>
    <n v="0"/>
    <n v="0"/>
    <n v="12300"/>
    <n v="12300"/>
    <s v="DEVOLUCION"/>
    <s v="AUT: SERVICIO FACTURADO NO CUENTA CON AUTORIZACION. ANDRES FERNANDEZ                                                                                                                                                                                                                                                                                                                                                                                                                                                                                                                                                                                                                                                                            "/>
    <s v="AUTORIZACION"/>
    <n v="0"/>
    <n v="0"/>
  </r>
  <r>
    <n v="891411663"/>
    <s v="HOSP SANTA MONICA E.S.E"/>
    <m/>
    <s v="HSM1215686"/>
    <s v="HSM1215686"/>
    <s v="891411663_HSM1215686"/>
    <d v="2022-09-16T00:00:00"/>
    <d v="2022-11-02T00:00:00"/>
    <n v="12300"/>
    <n v="12300"/>
    <s v="Factura devuelta"/>
    <x v="7"/>
    <n v="0"/>
    <m/>
    <m/>
    <m/>
    <n v="0"/>
    <n v="0"/>
    <m/>
    <m/>
    <n v="0"/>
    <n v="0"/>
    <n v="0"/>
    <m/>
    <m/>
    <n v="0"/>
    <s v="Devuelta"/>
    <d v="2022-09-16T00:00:00"/>
    <d v="2022-11-02T00:00:00"/>
    <d v="2022-11-03T00:00:00"/>
    <n v="12300"/>
    <n v="12300"/>
    <n v="0"/>
    <n v="0"/>
    <n v="0"/>
    <n v="0"/>
    <n v="0"/>
    <n v="0"/>
    <n v="12300"/>
    <n v="12300"/>
    <s v="DEVOLUCION"/>
    <s v="SPTE.INCOMPLETO/TARIFA: SE DEVUELVE FACTURA AL VALIDAR EL SE RVICIO NO SE ENCUENTRA REPORTADO EN PAIWEB,2-NO SE EVIDENCI SOPORTE DE APLICACION DE VACUNA CONTRA FIEBRE AMARILLA,3-MA YOR VALOR COBRADO EN SERVICIOS VP$9.225 VC$12.300 SE OBJETALA DIFERENCIA, FAVOR VALIDAR.JENNIFER REBOLLEDO                                                                                                                                                                                                                                                                                                                                                                                                                                                 "/>
    <s v="VACUNA"/>
    <n v="0"/>
    <n v="0"/>
  </r>
  <r>
    <n v="891411663"/>
    <s v="HOSP SANTA MONICA E.S.E"/>
    <m/>
    <s v="HSM1226595"/>
    <s v="HSM1226595"/>
    <s v="891411663_HSM1226595"/>
    <d v="2022-10-29T00:00:00"/>
    <d v="2022-11-16T00:00:00"/>
    <n v="12300"/>
    <n v="12300"/>
    <s v="Factura devuelta"/>
    <x v="7"/>
    <n v="0"/>
    <m/>
    <m/>
    <m/>
    <n v="0"/>
    <n v="0"/>
    <m/>
    <m/>
    <n v="0"/>
    <n v="0"/>
    <n v="0"/>
    <m/>
    <m/>
    <n v="0"/>
    <s v="Devuelta"/>
    <d v="2022-10-29T00:00:00"/>
    <d v="2022-11-16T00:00:00"/>
    <d v="2022-11-22T00:00:00"/>
    <n v="12300"/>
    <n v="12300"/>
    <n v="0"/>
    <n v="0"/>
    <n v="0"/>
    <n v="0"/>
    <n v="0"/>
    <n v="0"/>
    <n v="12300"/>
    <n v="12300"/>
    <s v="DEVOLUCION"/>
    <s v="PGP/CAPITA: SE DEVUELVE FACTURA EL SERVICIO DE VACUNA CONTRA  VPH SE ENCUENTRA INCLUIDO DENTRO DE LA CAPITA.JENNIFER REBLLEDO                                                                                                                                                                                                                                                                                                                                                                                                                                                                                                                                                                                                                   "/>
    <s v="PGP"/>
    <n v="0"/>
    <n v="0"/>
  </r>
  <r>
    <n v="891411663"/>
    <s v="HOSP SANTA MONICA E.S.E"/>
    <m/>
    <s v="HSM1240699"/>
    <s v="HSM1240699"/>
    <s v="891411663_HSM1240699"/>
    <d v="2022-12-23T00:00:00"/>
    <d v="2023-01-16T00:00:00"/>
    <n v="12300"/>
    <n v="12300"/>
    <s v="Factura devuelta"/>
    <x v="7"/>
    <n v="0"/>
    <m/>
    <m/>
    <m/>
    <n v="0"/>
    <n v="0"/>
    <m/>
    <m/>
    <n v="0"/>
    <n v="0"/>
    <n v="0"/>
    <m/>
    <m/>
    <n v="0"/>
    <s v="Devuelta"/>
    <d v="2022-12-23T00:00:00"/>
    <d v="2023-01-16T00:00:00"/>
    <d v="2023-01-23T00:00:00"/>
    <n v="12300"/>
    <n v="12300"/>
    <n v="0"/>
    <n v="0"/>
    <n v="0"/>
    <n v="0"/>
    <n v="0"/>
    <n v="0"/>
    <n v="12300"/>
    <n v="12300"/>
    <s v="DEVOLUCION"/>
    <s v="PAIWEB: SE DEVUELVE FACTURA AL VALIDAR EL SERVICIO NO SE ENC ENTRA REPORTADO EN PAIWEB, FAVOR VALIDAR PARA DAR TRAMITE.JNIFER REBOLLEDO                                                                                                                                                                                                                                                                                                                                                                                                                                                                                                                                                                                                         "/>
    <s v="VACUNA"/>
    <n v="0"/>
    <n v="0"/>
  </r>
  <r>
    <n v="891411663"/>
    <s v="HOSP SANTA MONICA E.S.E"/>
    <m/>
    <s v="HSM1243569"/>
    <s v="HSM1243569"/>
    <s v="891411663_HSM1243569"/>
    <d v="2022-12-30T00:00:00"/>
    <d v="2023-01-16T00:00:00"/>
    <n v="12300"/>
    <n v="12300"/>
    <s v="Factura devuelta"/>
    <x v="7"/>
    <n v="0"/>
    <m/>
    <m/>
    <m/>
    <n v="0"/>
    <n v="0"/>
    <m/>
    <m/>
    <n v="0"/>
    <n v="0"/>
    <n v="0"/>
    <m/>
    <m/>
    <n v="0"/>
    <s v="Devuelta"/>
    <d v="2022-12-30T00:00:00"/>
    <d v="2023-01-16T00:00:00"/>
    <d v="2023-01-23T00:00:00"/>
    <n v="12300"/>
    <n v="12300"/>
    <n v="0"/>
    <n v="0"/>
    <n v="0"/>
    <n v="0"/>
    <n v="0"/>
    <n v="0"/>
    <n v="12300"/>
    <n v="12300"/>
    <s v="DEVOLUCION"/>
    <s v="PAIWEB/TARIFA: SE DEVUELVE FACTURA AMBULATORIA EL SERVICIO F CTURADO VPH NO SE ENCUENTRA REPORTADO EN PAIWEB,2-MAYOR VALR COBRADO EN SERVICIO VP$9.225 VC$12.300 FAVOR VALIDAR Y ANE XAR LO REQUERIDO PARA DAR TRAMITE.JENNIFER REBOLLEDO                                                                                                                                                                                                                                                                                                                                                                                                                                                                                                       "/>
    <s v="VACUNA"/>
    <n v="0"/>
    <n v="0"/>
  </r>
  <r>
    <n v="891411663"/>
    <s v="HOSP SANTA MONICA E.S.E"/>
    <m/>
    <s v="HSM1270925"/>
    <s v="HSM1270925"/>
    <s v="891411663_HSM1270925"/>
    <d v="2023-04-19T00:00:00"/>
    <d v="2023-05-13T00:00:00"/>
    <n v="12300"/>
    <n v="12300"/>
    <s v="Factura devuelta"/>
    <x v="7"/>
    <n v="0"/>
    <m/>
    <m/>
    <m/>
    <n v="0"/>
    <n v="0"/>
    <m/>
    <m/>
    <n v="0"/>
    <n v="0"/>
    <n v="0"/>
    <m/>
    <m/>
    <n v="0"/>
    <s v="Devuelta"/>
    <d v="2023-04-19T00:00:00"/>
    <d v="2023-05-13T00:00:00"/>
    <d v="2023-05-15T00:00:00"/>
    <n v="12300"/>
    <n v="12300"/>
    <n v="0"/>
    <n v="0"/>
    <n v="0"/>
    <n v="0"/>
    <n v="0"/>
    <n v="0"/>
    <n v="12300"/>
    <n v="12300"/>
    <s v="DEVOLUCION"/>
    <s v="PAIWEB: SE DEVUELVE FACTURA VACUNA NO SE ENCUENTRA REPORTADA  EN PAIWEB NO SE EVIDENCIA COMPROBANTE DE RECIBIDO O SOPOR DE VACUNACION.JENNIFER REBOLLEDO                                                                                                                                                                                                                                                                                                                                                                                                                                                                                                                                                                                                                                                                                                                                                                                                                                                                                                                                                                                                                                                                                                                                                                                                                                                                                                                                                                                                   "/>
    <s v="VACUNA"/>
    <n v="0"/>
    <n v="0"/>
  </r>
  <r>
    <n v="891411663"/>
    <s v="HOSP SANTA MONICA E.S.E"/>
    <m/>
    <s v="HSM1178507"/>
    <s v="HSM1178507"/>
    <s v="891411663_HSM1178507"/>
    <d v="2022-03-28T00:00:00"/>
    <d v="2022-07-21T00:00:00"/>
    <n v="13600"/>
    <n v="13600"/>
    <s v="Factura devuelta"/>
    <x v="7"/>
    <n v="0"/>
    <m/>
    <m/>
    <m/>
    <n v="0"/>
    <n v="0"/>
    <m/>
    <m/>
    <n v="0"/>
    <n v="0"/>
    <n v="0"/>
    <m/>
    <m/>
    <n v="0"/>
    <s v="Devuelta"/>
    <d v="2022-03-28T00:00:00"/>
    <d v="2022-07-21T00:00:00"/>
    <d v="2022-08-28T00:00:00"/>
    <n v="13600"/>
    <n v="13600"/>
    <n v="0"/>
    <n v="0"/>
    <n v="0"/>
    <n v="0"/>
    <n v="0"/>
    <n v="0"/>
    <n v="13600"/>
    <n v="13600"/>
    <s v="DEVOLUCION"/>
    <s v="PGP O CAPITA; SE DEVUELVE FACTURA CON SOPORTES COMPLETOS SERVICIO DE VACUNACION PERTENECE ALA CAPITA                    YUFREY HERNNSDWZ                                                                                                                                                                                                                                                                                                                                                                                                                                                                                                                                                                                                        "/>
    <s v="PGP"/>
    <n v="0"/>
    <n v="0"/>
  </r>
  <r>
    <n v="891411663"/>
    <s v="HOSP SANTA MONICA E.S.E"/>
    <m/>
    <s v="HSM1247271"/>
    <s v="HSM1247271"/>
    <s v="891411663_HSM1247271"/>
    <d v="2023-01-19T00:00:00"/>
    <d v="2023-02-20T00:00:00"/>
    <n v="14300"/>
    <n v="14300"/>
    <s v="Factura devuelta"/>
    <x v="7"/>
    <n v="0"/>
    <m/>
    <m/>
    <m/>
    <n v="0"/>
    <n v="0"/>
    <m/>
    <m/>
    <n v="0"/>
    <n v="0"/>
    <n v="0"/>
    <m/>
    <m/>
    <n v="0"/>
    <s v="Devuelta"/>
    <d v="2023-01-19T00:00:00"/>
    <d v="2023-02-20T00:00:00"/>
    <d v="2023-02-24T00:00:00"/>
    <n v="14300"/>
    <n v="14300"/>
    <n v="0"/>
    <n v="0"/>
    <n v="0"/>
    <n v="0"/>
    <n v="0"/>
    <n v="0"/>
    <n v="14300"/>
    <n v="14300"/>
    <s v="DEVOLUCION"/>
    <s v="PAIWEB: SE DEVUELVE FACTURA SERVICIO AMBULATORIO VACUNACION SERVICIO NO SE ENCUENTRA REPORTADO EN PAIWEB FAVOR VALIDAR PARA DAR TRAMITE.JENNIFER REBOLLEDO                                                                                                                                                                                                                                                                                                                                                                                                                                                                                                                                                                                                                                                                                                                                                                                                                                                                                                                                                                                                                                                                                                                                                                                                                                                                                                                                                                                                  "/>
    <s v="VACUNA"/>
    <n v="0"/>
    <n v="0"/>
  </r>
  <r>
    <n v="891411663"/>
    <s v="HOSP SANTA MONICA E.S.E"/>
    <m/>
    <s v="HSM1251827"/>
    <s v="HSM1251827"/>
    <s v="891411663_HSM1251827"/>
    <d v="2023-01-31T00:00:00"/>
    <d v="2023-02-20T00:00:00"/>
    <n v="14300"/>
    <n v="14300"/>
    <s v="Factura devuelta"/>
    <x v="7"/>
    <n v="0"/>
    <m/>
    <m/>
    <m/>
    <n v="0"/>
    <n v="0"/>
    <m/>
    <m/>
    <n v="0"/>
    <n v="0"/>
    <n v="0"/>
    <m/>
    <m/>
    <n v="0"/>
    <s v="Devuelta"/>
    <d v="2023-01-31T00:00:00"/>
    <d v="2023-02-20T00:00:00"/>
    <d v="2023-02-24T00:00:00"/>
    <n v="14300"/>
    <n v="14300"/>
    <n v="0"/>
    <n v="0"/>
    <n v="0"/>
    <n v="0"/>
    <n v="0"/>
    <n v="0"/>
    <n v="14300"/>
    <n v="14300"/>
    <s v="DEVOLUCION"/>
    <s v="PAIWEB: SE DEVUELVE FACTURA SERVICIO AMBULATORIA DE VACUNA N SERVICIO NO SE ENCUENTRA REPORTADO EN PAIWEB FAVOR VALIDAR RA DAR TRAMITE.JENNIFER REBOLLEDO                                                                                                                                                                                                                                                                                                                                                                                                                                                                                                                                                                                                                                                                                                                                                                                                                                                                                                                                                                                                                                                                                                                                                                                                                                                                                                                                                                                                   "/>
    <s v="VACUNA"/>
    <n v="0"/>
    <n v="0"/>
  </r>
  <r>
    <n v="891411663"/>
    <s v="HOSP SANTA MONICA E.S.E"/>
    <m/>
    <s v="HSM1257772"/>
    <s v="HSM1257772"/>
    <s v="891411663_HSM1257772"/>
    <d v="2023-02-27T00:00:00"/>
    <d v="2023-03-17T00:00:00"/>
    <n v="14300"/>
    <n v="14300"/>
    <s v="Factura devuelta"/>
    <x v="7"/>
    <n v="0"/>
    <m/>
    <m/>
    <m/>
    <n v="0"/>
    <n v="0"/>
    <m/>
    <m/>
    <n v="0"/>
    <n v="0"/>
    <n v="0"/>
    <m/>
    <m/>
    <n v="0"/>
    <s v="Devuelta"/>
    <d v="2023-02-27T00:00:00"/>
    <d v="2023-03-17T00:00:00"/>
    <d v="2023-03-24T00:00:00"/>
    <n v="14300"/>
    <n v="14300"/>
    <n v="0"/>
    <n v="0"/>
    <n v="0"/>
    <n v="0"/>
    <n v="0"/>
    <n v="0"/>
    <n v="14300"/>
    <n v="14300"/>
    <s v="DEVOLUCION"/>
    <s v="PAIWEB: SE DEVUELVE FACTURA SERVICIO DE VACUNACION NO SE ENC UENTRA REPORTADO EN PAIWEB .JENNIFER REBOLLEDO                                                                                                                                                                                                                                                                                                                                                                                                                                                                                                                                                                                                                                                                                                                                                                                                                                                                                                                                                                                                                                                                                                                                                                                                                                                                                                                                                                                                                                                 "/>
    <s v="VACUNA"/>
    <n v="0"/>
    <n v="0"/>
  </r>
  <r>
    <n v="891411663"/>
    <s v="HOSP SANTA MONICA E.S.E"/>
    <m/>
    <s v="HSM1281519"/>
    <s v="HSM1281519"/>
    <s v="891411663_HSM1281519"/>
    <d v="2023-05-23T00:00:00"/>
    <d v="2023-06-22T00:00:00"/>
    <n v="14300"/>
    <n v="14300"/>
    <s v="Factura devuelta"/>
    <x v="7"/>
    <n v="0"/>
    <m/>
    <m/>
    <m/>
    <n v="0"/>
    <n v="0"/>
    <m/>
    <m/>
    <n v="0"/>
    <n v="0"/>
    <n v="0"/>
    <m/>
    <m/>
    <n v="0"/>
    <s v="Devuelta"/>
    <d v="2023-05-23T00:00:00"/>
    <d v="2023-06-22T00:00:00"/>
    <d v="2023-06-23T00:00:00"/>
    <n v="14300"/>
    <n v="14300"/>
    <n v="0"/>
    <n v="0"/>
    <n v="0"/>
    <n v="0"/>
    <n v="0"/>
    <n v="0"/>
    <n v="14300"/>
    <n v="14300"/>
    <s v="DEVOLUCION"/>
    <s v="PAIWEB/SPTE.INCOMPLETO: SE DEVUELVE FACTURA SERVICIO DE VACU NACION AL VALIDAR EN PAIWEB NO SE ENCUENTRA REPORTADO EL SEVICIO SOPORTES ILEGIBLES.JENNIFER REBOLLEDO                                                                                                                                                                                                                                                                                                                                                                                                                                                                                                                                                                                                                                        "/>
    <s v="VACUNA"/>
    <n v="0"/>
    <n v="0"/>
  </r>
  <r>
    <n v="891411663"/>
    <s v="HOSP SANTA MONICA E.S.E"/>
    <m/>
    <s v="HSM1235634"/>
    <s v="HSM1235634"/>
    <s v="891411663_HSM1235634"/>
    <d v="2022-11-30T00:00:00"/>
    <d v="2022-12-17T00:00:00"/>
    <n v="16000"/>
    <n v="16000"/>
    <s v="Factura devuelta"/>
    <x v="7"/>
    <n v="0"/>
    <m/>
    <m/>
    <m/>
    <n v="0"/>
    <n v="0"/>
    <m/>
    <m/>
    <n v="0"/>
    <n v="0"/>
    <n v="0"/>
    <m/>
    <m/>
    <n v="0"/>
    <s v="Devuelta"/>
    <d v="2022-11-30T00:00:00"/>
    <d v="2022-12-17T00:00:00"/>
    <d v="2022-12-21T00:00:00"/>
    <n v="16000"/>
    <n v="16000"/>
    <n v="0"/>
    <n v="0"/>
    <n v="0"/>
    <n v="0"/>
    <n v="0"/>
    <n v="0"/>
    <n v="16000"/>
    <n v="16000"/>
    <s v="DEVOLUCION"/>
    <s v="PGP/CAPITA: SE DEVUELVE FACTURA AL VALIDAR LOS SERVICIOS FAC TURADOS SE ENCUENTRAN INCLUIDOS DENTRO DE LA CAPITA.JENNIFEREBOLLEDO                                                                                                                                                                                                                                                                                                                                                                                                                                                                                                                                                                                                               "/>
    <s v="PGP"/>
    <n v="0"/>
    <n v="0"/>
  </r>
  <r>
    <n v="891411663"/>
    <s v="HOSP SANTA MONICA E.S.E"/>
    <m/>
    <s v="HSM1283051"/>
    <s v="HSM1283051"/>
    <s v="891411663_HSM1283051"/>
    <d v="2023-05-26T00:00:00"/>
    <d v="2023-06-22T00:00:00"/>
    <n v="18900"/>
    <n v="18900"/>
    <s v="Factura devuelta"/>
    <x v="7"/>
    <n v="0"/>
    <m/>
    <m/>
    <m/>
    <n v="0"/>
    <n v="0"/>
    <m/>
    <m/>
    <n v="0"/>
    <n v="0"/>
    <n v="0"/>
    <m/>
    <m/>
    <n v="0"/>
    <s v="Devuelta"/>
    <d v="2023-05-26T00:00:00"/>
    <d v="2023-06-22T00:00:00"/>
    <d v="2023-06-23T00:00:00"/>
    <n v="18900"/>
    <n v="18900"/>
    <n v="0"/>
    <n v="0"/>
    <n v="0"/>
    <n v="0"/>
    <n v="0"/>
    <n v="0"/>
    <n v="18900"/>
    <n v="18900"/>
    <s v="DEVOLUCION"/>
    <s v="AUT: SE DEVUELVE FACTURA SERVICIO DERIVADO DE URGENCIAS NO C UENTA CON AUTORIZACION POR PARACLINICOS FAVOR SOLICITAR PAR DAR TRAMITE.JENNIFER REBOLLEDO                                                                                                                                                                                                                                                                                                                                                                                                                                                                                                                                                                                                                                                                                                                                                                                                                                                                                                                                                                                                                                                                                                                                                                                                                                                                                                                                                                                                     "/>
    <s v="AUTORIZACION"/>
    <n v="0"/>
    <n v="0"/>
  </r>
  <r>
    <n v="891411663"/>
    <s v="HOSP SANTA MONICA E.S.E"/>
    <m/>
    <s v="HSM1192212"/>
    <s v="HSM1192212"/>
    <s v="891411663_HSM1192212"/>
    <d v="2022-05-28T00:00:00"/>
    <d v="2022-07-21T00:00:00"/>
    <n v="23200"/>
    <n v="23200"/>
    <s v="Factura devuelta"/>
    <x v="7"/>
    <n v="0"/>
    <m/>
    <m/>
    <m/>
    <n v="0"/>
    <n v="0"/>
    <m/>
    <m/>
    <n v="0"/>
    <n v="0"/>
    <n v="0"/>
    <m/>
    <m/>
    <n v="0"/>
    <s v="Devuelta"/>
    <d v="2022-05-28T00:00:00"/>
    <d v="2022-07-21T00:00:00"/>
    <d v="2022-07-23T00:00:00"/>
    <n v="23200"/>
    <n v="23200"/>
    <n v="0"/>
    <n v="0"/>
    <n v="0"/>
    <n v="0"/>
    <n v="0"/>
    <n v="0"/>
    <n v="23200"/>
    <n v="23200"/>
    <s v="DEVOLUCION"/>
    <s v="SPTE.INCOMPLETO: SE DEVEULVE FACTURA CON SOPORTES COMPLETOS NO ANEXAN HISTORIA DE LA NUTRICION "/>
    <s v="SOPORTE"/>
    <n v="0"/>
    <n v="0"/>
  </r>
  <r>
    <n v="891411663"/>
    <s v="HOSP SANTA MONICA E.S.E"/>
    <m/>
    <s v="HSM1205882"/>
    <s v="HSM1205882"/>
    <s v="891411663_HSM1205882"/>
    <d v="2022-07-28T00:00:00"/>
    <d v="2022-09-12T00:00:00"/>
    <n v="23200"/>
    <n v="23200"/>
    <s v="Factura devuelta"/>
    <x v="7"/>
    <n v="0"/>
    <m/>
    <m/>
    <m/>
    <n v="0"/>
    <n v="0"/>
    <m/>
    <m/>
    <n v="0"/>
    <n v="0"/>
    <n v="0"/>
    <m/>
    <m/>
    <n v="0"/>
    <s v="Devuelta"/>
    <d v="2022-07-28T00:00:00"/>
    <d v="2022-09-12T00:00:00"/>
    <d v="2022-09-23T00:00:00"/>
    <n v="23200"/>
    <n v="23200"/>
    <n v="0"/>
    <n v="0"/>
    <n v="0"/>
    <n v="0"/>
    <n v="0"/>
    <n v="0"/>
    <n v="23200"/>
    <n v="23200"/>
    <s v="DEVOLUCION"/>
    <s v="AUT: SERVICIO FACTURADO NO CUENTA CON AUTORIZACION. ANDRES FERNANDEZ                                                                                                                                                                                                                                                                                                                                                                                                                                                                                                                                                                                                                                                                            "/>
    <s v="AUTORIZACION"/>
    <n v="0"/>
    <n v="0"/>
  </r>
  <r>
    <n v="891411663"/>
    <s v="HOSP SANTA MONICA E.S.E"/>
    <m/>
    <s v="HSM1279799"/>
    <s v="HSM1279799"/>
    <s v="891411663_HSM1279799"/>
    <d v="2023-05-15T00:00:00"/>
    <d v="2023-06-22T00:00:00"/>
    <n v="23800"/>
    <n v="23800"/>
    <s v="Factura devuelta"/>
    <x v="7"/>
    <n v="0"/>
    <m/>
    <m/>
    <m/>
    <n v="0"/>
    <n v="0"/>
    <m/>
    <m/>
    <n v="0"/>
    <n v="0"/>
    <n v="0"/>
    <m/>
    <m/>
    <n v="0"/>
    <s v="Devuelta"/>
    <d v="2023-05-15T00:00:00"/>
    <d v="2023-06-22T00:00:00"/>
    <d v="2023-06-23T00:00:00"/>
    <n v="23800"/>
    <n v="23800"/>
    <n v="0"/>
    <n v="0"/>
    <n v="0"/>
    <n v="0"/>
    <n v="0"/>
    <n v="0"/>
    <n v="23800"/>
    <n v="23800"/>
    <s v="DEVOLUCION"/>
    <s v="AUT: SE DEVUELVE FACTURA NO CUENTA CON AUTORIZACION POR EL S ERVICIO PRESTADO EL NAP QUE ANEXAN ESTA PRESENTADO Y PAGO E LA FACTURA HSM-1280879 . JENNIFER REBOLLEDO                                                                                                                                                                                                                                                                                                                                                                                                                                                                                                                                                                                                                                                                                                                                                                                                                                                                                                                                                                                                                                                                                                                                                                                                                                                                                                                                                                                        "/>
    <s v="AUTORIZACION"/>
    <n v="0"/>
    <n v="0"/>
  </r>
  <r>
    <n v="891411663"/>
    <s v="HOSP SANTA MONICA E.S.E"/>
    <m/>
    <s v="HSM1241552"/>
    <s v="HSM1241552"/>
    <s v="891411663_HSM1241552"/>
    <d v="2022-12-28T00:00:00"/>
    <d v="2023-01-16T00:00:00"/>
    <n v="25700"/>
    <n v="25700"/>
    <s v="Factura devuelta"/>
    <x v="7"/>
    <n v="0"/>
    <m/>
    <m/>
    <m/>
    <n v="0"/>
    <n v="0"/>
    <m/>
    <m/>
    <n v="0"/>
    <n v="0"/>
    <n v="0"/>
    <m/>
    <m/>
    <n v="0"/>
    <s v="Devuelta"/>
    <d v="2022-12-28T00:00:00"/>
    <d v="2023-01-16T00:00:00"/>
    <d v="2023-01-24T00:00:00"/>
    <n v="25700"/>
    <n v="25700"/>
    <n v="0"/>
    <n v="0"/>
    <n v="0"/>
    <n v="0"/>
    <n v="0"/>
    <n v="0"/>
    <n v="25700"/>
    <n v="25700"/>
    <s v="DEVOLUCION"/>
    <s v="AUT/TARIFA: SE DEVUELVE FACTURA AMBULATORIA NO CUENTA CON AU TORIZACION POR EL SERVICIO FACTURADO AL VALIDAR EL NAP QUE NEXAN SE ENCUENTRA PAGO EN LA FACTURA HSM-1211268 FAVOR VALI AR.JENNIFER REBOLLEDO                                                                                                                                                                                                                                                                                                                                                                                                                                                                                                                                      "/>
    <s v="AUTORIZACION"/>
    <n v="0"/>
    <n v="0"/>
  </r>
  <r>
    <n v="891411663"/>
    <s v="HOSP SANTA MONICA E.S.E"/>
    <m/>
    <s v="HSM1271020"/>
    <s v="HSM1271020"/>
    <s v="891411663_HSM1271020"/>
    <d v="2023-04-19T00:00:00"/>
    <d v="2023-05-13T00:00:00"/>
    <n v="25700"/>
    <n v="25700"/>
    <s v="Factura devuelta"/>
    <x v="7"/>
    <n v="0"/>
    <m/>
    <m/>
    <m/>
    <n v="0"/>
    <n v="0"/>
    <m/>
    <m/>
    <n v="0"/>
    <n v="0"/>
    <n v="0"/>
    <m/>
    <m/>
    <n v="0"/>
    <s v="Devuelta"/>
    <d v="2023-04-19T00:00:00"/>
    <d v="2023-05-13T00:00:00"/>
    <d v="2023-05-16T00:00:00"/>
    <n v="25700"/>
    <n v="25700"/>
    <n v="0"/>
    <n v="0"/>
    <n v="0"/>
    <n v="0"/>
    <n v="0"/>
    <n v="0"/>
    <n v="25700"/>
    <n v="25700"/>
    <s v="DEVOLUCION"/>
    <s v="AUT/TARIFA: SE DEVUELVE FACTURA NO CUENTA CON AUTORIZACION P OR LOS SERVICIOS FACTURADOS  EL NAP QUE ANEXAN SE ENCUENTRPRESENTADO Y PAGO N LA FACTURA HSM-1203444  MAYOR VALOR COB RADO EN CONSULTA VP$19.275 . JENNIFER REBOLLEDO                                                                                                                                                                                                                                                                                                                                                                                                                                                                                                                                                                                                                                                                                                                                                                                                                                                                                                                                                                                                                                                                                                                                                                                                                                                                                                                        "/>
    <s v="AUTORIZACION"/>
    <n v="0"/>
    <n v="0"/>
  </r>
  <r>
    <n v="891411663"/>
    <s v="HOSP SANTA MONICA E.S.E"/>
    <m/>
    <s v="HSM1283094"/>
    <s v="HSM1283094"/>
    <s v="891411663_HSM1283094"/>
    <d v="2023-05-26T00:00:00"/>
    <d v="2023-06-22T00:00:00"/>
    <n v="26100"/>
    <n v="26100"/>
    <s v="Factura devuelta"/>
    <x v="7"/>
    <n v="0"/>
    <m/>
    <m/>
    <m/>
    <n v="0"/>
    <n v="0"/>
    <m/>
    <m/>
    <n v="0"/>
    <n v="0"/>
    <n v="0"/>
    <m/>
    <m/>
    <n v="0"/>
    <s v="Devuelta"/>
    <d v="2023-05-26T00:00:00"/>
    <d v="2023-06-22T00:00:00"/>
    <d v="2023-06-23T00:00:00"/>
    <n v="26100"/>
    <n v="26100"/>
    <n v="0"/>
    <n v="0"/>
    <n v="0"/>
    <n v="0"/>
    <n v="0"/>
    <n v="0"/>
    <n v="26100"/>
    <n v="26100"/>
    <s v="DEVOLUCION"/>
    <s v="AUT: SE DEVUELVE FACTURA SERVICIO DERIVADO DE URGENCIAS NO C UENTA CON AUTORIZACION POR SERVICIO FAVOR SOLICITAR PARA    DAR TRAMITE.JENNIFER REBOLLEDO                                                                                                                                                                                                                                                                                                                                                                                                                                                                                                                                                                                                                                                                                                                                                                                                                                                                                                                                                                                                                                                                                                                                                                                                                                                                                                                                                                                                     "/>
    <s v="AUTORIZACION"/>
    <n v="0"/>
    <n v="0"/>
  </r>
  <r>
    <n v="891411663"/>
    <s v="HOSP SANTA MONICA E.S.E"/>
    <m/>
    <s v="HSM1240059"/>
    <s v="HSM1240059"/>
    <s v="891411663_HSM1240059"/>
    <d v="2022-12-22T00:00:00"/>
    <d v="2023-01-16T00:00:00"/>
    <n v="27300"/>
    <n v="27300"/>
    <s v="Factura devuelta"/>
    <x v="7"/>
    <n v="0"/>
    <m/>
    <m/>
    <m/>
    <n v="0"/>
    <n v="0"/>
    <m/>
    <m/>
    <n v="0"/>
    <n v="0"/>
    <n v="0"/>
    <m/>
    <m/>
    <n v="0"/>
    <s v="Devuelta"/>
    <d v="2022-12-22T00:00:00"/>
    <d v="2023-01-16T00:00:00"/>
    <d v="2023-01-24T00:00:00"/>
    <n v="27300"/>
    <n v="27300"/>
    <n v="0"/>
    <n v="0"/>
    <n v="0"/>
    <n v="0"/>
    <n v="0"/>
    <n v="0"/>
    <n v="27300"/>
    <n v="27300"/>
    <s v="DEVOLUCION"/>
    <s v="AUT/TARIFA: SE DEVUELVE FACTURA AMBULATORIA AL VALIDAR EL NA  QUE ANEXAN SE ENCUENTRA PAGO EN LA FACTURA HSM-1226294 FAVR SOLICITAR AUTORIZACION POR EL SERVICIO, MAYOR VALOR COBRAD  EN CONSULTA VALOR PACTADO $24.570. FAVOR VALIDAR .JENNIFER                                                                                                                                                                                                                                                                                                                                                                                                                                                                                                "/>
    <s v="AUTORIZACION"/>
    <n v="0"/>
    <n v="0"/>
  </r>
  <r>
    <n v="891411663"/>
    <s v="HOSP SANTA MONICA E.S.E"/>
    <m/>
    <s v="HSM1242624"/>
    <s v="HSM1242624"/>
    <s v="891411663_HSM1242624"/>
    <d v="2022-12-29T00:00:00"/>
    <d v="2023-02-20T00:00:00"/>
    <n v="27300"/>
    <n v="27300"/>
    <s v="Factura devuelta"/>
    <x v="7"/>
    <n v="0"/>
    <m/>
    <m/>
    <m/>
    <n v="0"/>
    <n v="0"/>
    <m/>
    <m/>
    <n v="0"/>
    <n v="0"/>
    <n v="0"/>
    <m/>
    <m/>
    <n v="0"/>
    <s v="Devuelta"/>
    <d v="2022-12-29T00:00:00"/>
    <d v="2023-02-20T00:00:00"/>
    <d v="2023-02-23T00:00:00"/>
    <n v="27300"/>
    <n v="27300"/>
    <n v="0"/>
    <n v="0"/>
    <n v="0"/>
    <n v="0"/>
    <n v="0"/>
    <n v="0"/>
    <n v="27300"/>
    <n v="27300"/>
    <s v="DEVOLUCION"/>
    <s v="AUT: SE DEVUELVE FACTURA AMBULATORIA AL VALIDAR NO CUENTA CO N AUTORIZACION EL NAP QUE ANEXAN SE ENCUENTRA PRESENTADO Y GO EN LA FACTURA HSM-1247251 IGUAL FECHA DE PRESTACION.JENNI FER REBOLLEDO                                                                                                                                                                                                                                                                                                                                                                                                                                                                                                                                                                                                                                                                                                                                                                                                                                                                                                                                                                                                                                                                                                                                                                                                                                                                                                                                                          "/>
    <s v="AUTORIZACION"/>
    <n v="0"/>
    <n v="0"/>
  </r>
  <r>
    <n v="891411663"/>
    <s v="HOSP SANTA MONICA E.S.E"/>
    <m/>
    <s v="HSM1270992"/>
    <s v="HSM1270992"/>
    <s v="891411663_HSM1270992"/>
    <d v="2023-04-19T00:00:00"/>
    <d v="2023-05-13T00:00:00"/>
    <n v="27300"/>
    <n v="27300"/>
    <s v="Factura devuelta"/>
    <x v="7"/>
    <n v="0"/>
    <m/>
    <m/>
    <m/>
    <n v="0"/>
    <n v="0"/>
    <m/>
    <m/>
    <n v="0"/>
    <n v="0"/>
    <n v="0"/>
    <m/>
    <m/>
    <n v="0"/>
    <s v="Devuelta"/>
    <d v="2023-04-19T00:00:00"/>
    <d v="2023-05-13T00:00:00"/>
    <d v="2023-05-17T00:00:00"/>
    <n v="27300"/>
    <n v="27300"/>
    <n v="0"/>
    <n v="0"/>
    <n v="0"/>
    <n v="0"/>
    <n v="0"/>
    <n v="0"/>
    <n v="27300"/>
    <n v="27300"/>
    <s v="DEVOLUCION"/>
    <s v="AUT: SE DEVUELVE FACTURA NO CUENTA CON AUTORIZACION POR LOS ERVICIOS PRESTADOS EL NAP QUE ANEXAN SE ENCUENTRA PRESENTADO Y PAGO EN LA FACTURA HSM-1240053  MAYOR VALOR COBRADO EN C UPS 890308  VP$24.570 . JENNIFER REBOLLEDO                                                                                                                                                                                                                                                                                                                                                                                                                                                                                                                                                                                                                                                                                                                                                                                                                                                                                                                                                                                                                                                                                                                                                                                                                                                                                                                             "/>
    <s v="AUTORIZACION"/>
    <n v="0"/>
    <n v="0"/>
  </r>
  <r>
    <n v="891411663"/>
    <s v="HOSP SANTA MONICA E.S.E"/>
    <m/>
    <s v="HSM1270995"/>
    <s v="HSM1270995"/>
    <s v="891411663_HSM1270995"/>
    <d v="2023-04-19T00:00:00"/>
    <d v="2023-05-13T00:00:00"/>
    <n v="27300"/>
    <n v="27300"/>
    <s v="Factura devuelta"/>
    <x v="7"/>
    <n v="0"/>
    <m/>
    <m/>
    <m/>
    <n v="0"/>
    <n v="0"/>
    <m/>
    <m/>
    <n v="0"/>
    <n v="0"/>
    <n v="0"/>
    <m/>
    <m/>
    <n v="0"/>
    <s v="Devuelta"/>
    <d v="2023-04-19T00:00:00"/>
    <d v="2023-05-13T00:00:00"/>
    <d v="2023-05-16T00:00:00"/>
    <n v="27300"/>
    <n v="27300"/>
    <n v="0"/>
    <n v="0"/>
    <n v="0"/>
    <n v="0"/>
    <n v="0"/>
    <n v="0"/>
    <n v="27300"/>
    <n v="27300"/>
    <s v="DEVOLUCION"/>
    <s v="AUT/TARIFA: SE DEVUELVE FACTURA NO CUENTA CON AUTORIZACION P OR LOS SERVICIOS PRESTADOS EL NAP QUE ANEXAN SE ENUENTRA PRSENTADO Y PAGO EN LA FACTURA HSM-1235658  MAYOR VALOR COBRA DO EN CONSULTA VP$24.570 .JENNIFER REBOLLEDO                                                                                                                                                                                                                                                                                                                                                                                                                                                                                                                                                                                                                                                                                                                                                                                                                                                                                                                                                                                                                                                                                                                                                                                                                                                                                                                           "/>
    <s v="AUTORIZACION"/>
    <n v="0"/>
    <n v="0"/>
  </r>
  <r>
    <n v="891411663"/>
    <s v="HOSP SANTA MONICA E.S.E"/>
    <m/>
    <s v="HSM1263349"/>
    <s v="HSM1263349"/>
    <s v="891411663_HSM1263349"/>
    <d v="2023-03-23T00:00:00"/>
    <d v="2023-04-18T00:00:00"/>
    <n v="28600"/>
    <n v="28600"/>
    <s v="Factura devuelta"/>
    <x v="7"/>
    <n v="0"/>
    <m/>
    <m/>
    <m/>
    <n v="0"/>
    <n v="0"/>
    <m/>
    <m/>
    <n v="0"/>
    <n v="0"/>
    <n v="0"/>
    <m/>
    <m/>
    <n v="0"/>
    <s v="Devuelta"/>
    <d v="2023-03-23T00:00:00"/>
    <d v="2023-04-18T00:00:00"/>
    <d v="2023-04-19T00:00:00"/>
    <n v="28600"/>
    <n v="28600"/>
    <n v="0"/>
    <n v="0"/>
    <n v="0"/>
    <n v="0"/>
    <n v="0"/>
    <n v="0"/>
    <n v="28600"/>
    <n v="28600"/>
    <s v="DEVOLUCION"/>
    <s v="PAIWEB: SE DEVUELVE FACTURA AL VALIDAR EL SERVICIO DE VACUNA CION NO SE ENCUENTRA REPORTADO EN PAIWEB FAVOR VALIDAR.JENNFER REBOLLEDO                                                                                                                                                                                                                                                                                                                                                                                                                                                                                                                                                                                                                                                                                                                                                                                                                                                                                                                                                                                                                                                                                                                                                                                                                                                                                                                                                                                                                       "/>
    <s v="VACUNA"/>
    <n v="0"/>
    <n v="0"/>
  </r>
  <r>
    <n v="891411663"/>
    <s v="HOSP SANTA MONICA E.S.E"/>
    <m/>
    <s v="HSM1263450"/>
    <s v="HSM1263450"/>
    <s v="891411663_HSM1263450"/>
    <d v="2023-03-23T00:00:00"/>
    <d v="2023-04-18T00:00:00"/>
    <n v="28600"/>
    <n v="28600"/>
    <s v="Factura devuelta"/>
    <x v="7"/>
    <n v="0"/>
    <m/>
    <m/>
    <m/>
    <n v="0"/>
    <n v="0"/>
    <m/>
    <m/>
    <n v="0"/>
    <n v="0"/>
    <n v="0"/>
    <m/>
    <m/>
    <n v="0"/>
    <s v="Devuelta"/>
    <d v="2023-03-23T00:00:00"/>
    <d v="2023-04-18T00:00:00"/>
    <d v="2023-04-24T00:00:00"/>
    <n v="28600"/>
    <n v="28600"/>
    <n v="0"/>
    <n v="0"/>
    <n v="0"/>
    <n v="0"/>
    <n v="0"/>
    <n v="0"/>
    <n v="28600"/>
    <n v="28600"/>
    <s v="DEVOLUCION"/>
    <s v="PAIWEB/TARIFA: SE DEVUELVE FACTURA AL VALIDAR EL SERVICIO DE VACUNACION NO SE ENCUENTRAN REPORTADOS EN PAIWEB MAYOR VAL COBRADO EN CUPS 993503993120 VP$9.225 FAVOR VALIDAR Y ANEX AR LO REQUERIDO .JENNIFER REBOLLEDO                                                                                                                                                                                                                                                                                                                                                                                                                                                                                                                                                                                    "/>
    <s v="VACUNA"/>
    <n v="0"/>
    <n v="0"/>
  </r>
  <r>
    <n v="891411663"/>
    <s v="HOSP SANTA MONICA E.S.E"/>
    <m/>
    <s v="HSM1279788"/>
    <s v="HSM1279788"/>
    <s v="891411663_HSM1279788"/>
    <d v="2023-05-15T00:00:00"/>
    <d v="2023-06-22T00:00:00"/>
    <n v="28600"/>
    <n v="28600"/>
    <s v="Factura devuelta"/>
    <x v="7"/>
    <n v="0"/>
    <m/>
    <m/>
    <m/>
    <n v="0"/>
    <n v="0"/>
    <m/>
    <m/>
    <n v="0"/>
    <n v="0"/>
    <n v="0"/>
    <m/>
    <m/>
    <n v="0"/>
    <s v="Devuelta"/>
    <d v="2023-05-15T00:00:00"/>
    <d v="2023-06-22T00:00:00"/>
    <d v="2023-06-23T00:00:00"/>
    <n v="28600"/>
    <n v="28600"/>
    <n v="0"/>
    <n v="0"/>
    <n v="0"/>
    <n v="0"/>
    <n v="0"/>
    <n v="0"/>
    <n v="28600"/>
    <n v="28600"/>
    <s v="DEVOLUCION"/>
    <s v="TARIFA: SE DEVUELVE FACTURA NO CUENTA CON AUTORIZACION POR L OS SERVICIOS PRESTADOS EL NAP QUE ANEXAN SE ENCUENTRA PRESETADO Y PAGO EN LA FACTURA HSM-1263959 .JENNIFER REBOLLEDO                                                                                                                                                                                                                                                                                                                                                                                                                                                                                                                                                                                                                                                                                                                                                                                                                                                                                                                                                                                                                                                                                                                                                                                                                                                                                                                                                                           "/>
    <s v="TARIFA"/>
    <n v="0"/>
    <n v="0"/>
  </r>
  <r>
    <n v="891411663"/>
    <s v="HOSP SANTA MONICA E.S.E"/>
    <m/>
    <s v="HSM1192264"/>
    <s v="HSM1192264"/>
    <s v="891411663_HSM1192264"/>
    <d v="2022-05-28T00:00:00"/>
    <d v="2022-07-21T00:00:00"/>
    <n v="29000"/>
    <n v="29000"/>
    <s v="Factura devuelta"/>
    <x v="7"/>
    <n v="0"/>
    <m/>
    <m/>
    <m/>
    <n v="0"/>
    <n v="0"/>
    <m/>
    <m/>
    <n v="0"/>
    <n v="0"/>
    <n v="0"/>
    <m/>
    <m/>
    <n v="0"/>
    <s v="Devuelta"/>
    <d v="2022-05-28T00:00:00"/>
    <d v="2022-07-21T00:00:00"/>
    <d v="2022-07-23T00:00:00"/>
    <n v="29000"/>
    <n v="29000"/>
    <n v="0"/>
    <n v="0"/>
    <n v="0"/>
    <n v="0"/>
    <n v="0"/>
    <n v="0"/>
    <n v="29000"/>
    <n v="29000"/>
    <s v="DEVOLUCION"/>
    <s v="SPTE.INCOMPLETO: se devuelve factura con soportes completos no anexan soporte de historia de nutricion favor anexar     continuar tramite. yufrey hernandez                                                                                                                                                                                                                                                                                                                                                                                                                                                                                                                                                                                     "/>
    <s v="SOPORTE"/>
    <n v="0"/>
    <n v="0"/>
  </r>
  <r>
    <n v="891411663"/>
    <s v="HOSP SANTA MONICA E.S.E"/>
    <m/>
    <s v="HSM1270996"/>
    <s v="HSM1270996"/>
    <s v="891411663_HSM1270996"/>
    <d v="2023-04-19T00:00:00"/>
    <d v="2023-05-13T00:00:00"/>
    <n v="31700"/>
    <n v="31700"/>
    <s v="Factura devuelta"/>
    <x v="7"/>
    <n v="0"/>
    <m/>
    <m/>
    <m/>
    <n v="0"/>
    <n v="0"/>
    <m/>
    <m/>
    <n v="0"/>
    <n v="0"/>
    <n v="0"/>
    <m/>
    <m/>
    <n v="0"/>
    <s v="Devuelta"/>
    <d v="2023-04-19T00:00:00"/>
    <d v="2023-05-13T00:00:00"/>
    <d v="2023-05-16T00:00:00"/>
    <n v="31700"/>
    <n v="31700"/>
    <n v="0"/>
    <n v="0"/>
    <n v="0"/>
    <n v="0"/>
    <n v="0"/>
    <n v="0"/>
    <n v="31700"/>
    <n v="31700"/>
    <s v="DEVOLUCION"/>
    <s v="AUT/TARIFA: SE DEVUELVE FACTURA AMBULATORIA NO CUENTA CON AU TORIZACION POR LOS SERVICIOS FACTURADOS EL NAP QUE ANEXAN SENCUENTRA PRESENTADO Y PAGO EN LA FACTURA HSM-1241559 FAVOR VALIDAR MAYOR VALOR COBRADO EN CONSULTA VP $24.570.JENIFER                                                                                                                                                                                                                                                                                                                                                                                                                                                                                                                                                                                                                                                                                                                                                                                                                                                                                                                                                                                                                                                                                                                                                                                                                                                                                                             "/>
    <s v="AUTORIZACION"/>
    <n v="0"/>
    <n v="0"/>
  </r>
  <r>
    <n v="891411663"/>
    <s v="HOSP SANTA MONICA E.S.E"/>
    <m/>
    <s v="HSM1270990"/>
    <s v="HSM1270990"/>
    <s v="891411663_HSM1270990"/>
    <d v="2023-04-19T00:00:00"/>
    <d v="2023-05-13T00:00:00"/>
    <n v="33600"/>
    <n v="33600"/>
    <s v="Factura devuelta"/>
    <x v="7"/>
    <n v="0"/>
    <m/>
    <m/>
    <m/>
    <n v="0"/>
    <n v="0"/>
    <m/>
    <m/>
    <n v="0"/>
    <n v="0"/>
    <n v="0"/>
    <m/>
    <m/>
    <n v="0"/>
    <s v="Devuelta"/>
    <d v="2023-04-19T00:00:00"/>
    <d v="2023-05-13T00:00:00"/>
    <d v="2023-05-16T00:00:00"/>
    <n v="33600"/>
    <n v="33600"/>
    <n v="0"/>
    <n v="0"/>
    <n v="0"/>
    <n v="0"/>
    <n v="0"/>
    <n v="0"/>
    <n v="33600"/>
    <n v="33600"/>
    <s v="DEVOLUCION"/>
    <s v="SPTE.INCOMPLETO/TARIFA: SE DEVUELVE FACTURA NO SE EVIDENCIA SOPORTE DE CONSULTA POR NUTRICIONISTA FAVOR ANEXAR PARA DAR RAMITE MAYOR VALOR COBRADO EN CONSULTA VP$26.100 .JENNIFER REBOLLEDO                                                                                                                                                                                                                                                                                                                                                                                                                                                                                                                                                                                                                                                                                                                                                                                                                                                                                                                                                                                                                                                                                                                                                                                                                                                                                                                                                               "/>
    <s v="SOPORTE"/>
    <n v="0"/>
    <n v="0"/>
  </r>
  <r>
    <n v="891411663"/>
    <s v="HOSP SANTA MONICA E.S.E"/>
    <m/>
    <s v="HSM1264256"/>
    <s v="HSM1264256"/>
    <s v="891411663_HSM1264256"/>
    <d v="2023-03-24T00:00:00"/>
    <d v="2023-04-18T00:00:00"/>
    <n v="34800"/>
    <n v="34800"/>
    <s v="Factura devuelta"/>
    <x v="7"/>
    <n v="0"/>
    <m/>
    <m/>
    <m/>
    <n v="0"/>
    <n v="0"/>
    <m/>
    <m/>
    <n v="0"/>
    <n v="0"/>
    <n v="0"/>
    <m/>
    <m/>
    <n v="0"/>
    <s v="Devuelta"/>
    <d v="2023-03-24T00:00:00"/>
    <d v="2023-04-18T00:00:00"/>
    <d v="2023-04-20T00:00:00"/>
    <n v="34800"/>
    <n v="34800"/>
    <n v="0"/>
    <n v="0"/>
    <n v="0"/>
    <n v="0"/>
    <n v="0"/>
    <n v="0"/>
    <n v="34800"/>
    <n v="34800"/>
    <s v="DEVOLUCION"/>
    <s v="AUT/TARIFA: SE DEVUELVE FACTURA NO CUENTA CON AUTORIZACION P OR MONITORIA FETAL SERVICIO DERIVADO DE URGENCIAS MAYOR VAOR COBRADO.JENNIFER REBOLLEOD                                                                                                                                                                                                                                                                                                                                                                                                                                                                                                                                                                                                                                                                                                                                                                                                                                                                                                                                                                                                                                                                                                                                                                                                                                                                                                                                                                                                       "/>
    <s v="AUTORIZACION"/>
    <n v="0"/>
    <n v="0"/>
  </r>
  <r>
    <n v="891411663"/>
    <s v="HOSP SANTA MONICA E.S.E"/>
    <m/>
    <s v="HSM1270883"/>
    <s v="HSM1270883"/>
    <s v="891411663_HSM1270883"/>
    <d v="2023-04-19T00:00:00"/>
    <d v="2023-05-13T00:00:00"/>
    <n v="41800"/>
    <n v="41800"/>
    <s v="Factura devuelta"/>
    <x v="7"/>
    <n v="0"/>
    <m/>
    <m/>
    <m/>
    <n v="0"/>
    <n v="0"/>
    <m/>
    <m/>
    <n v="0"/>
    <n v="0"/>
    <n v="0"/>
    <m/>
    <m/>
    <n v="0"/>
    <s v="Devuelta"/>
    <d v="2023-04-19T00:00:00"/>
    <d v="2023-05-13T00:00:00"/>
    <d v="2023-05-16T00:00:00"/>
    <n v="41800"/>
    <n v="41800"/>
    <n v="0"/>
    <n v="0"/>
    <n v="0"/>
    <n v="0"/>
    <n v="0"/>
    <n v="0"/>
    <n v="41800"/>
    <n v="41800"/>
    <s v="DEVOLUCION"/>
    <s v="AUT/TARIFA:SE DEVUELVE FACTURA SERVICIOS DERIVADOS DE URGENC AS NO CUENTA CON AUTORIZACION 2-MAYOR VALOR COBRADO EN CONULTAS .JENNIFER REBOLLEDO                                                                                                                                                                                                                                                                                                                                                                                                                                                                                                                                                                                                                                                                                                                                                                                                                                                                                                                                                                                                                                                                                                                                                                                                                                                                                                                                                                                                           "/>
    <s v="AUTORIZACION"/>
    <n v="0"/>
    <n v="0"/>
  </r>
  <r>
    <n v="891411663"/>
    <s v="HOSP SANTA MONICA E.S.E"/>
    <m/>
    <s v="HSM1203630"/>
    <s v="HSM1203630"/>
    <s v="891411663_HSM1203630"/>
    <d v="2022-07-22T00:00:00"/>
    <d v="2022-09-12T00:00:00"/>
    <n v="42400"/>
    <n v="42400"/>
    <s v="Factura devuelta"/>
    <x v="7"/>
    <n v="0"/>
    <m/>
    <m/>
    <m/>
    <n v="0"/>
    <n v="0"/>
    <m/>
    <m/>
    <n v="0"/>
    <n v="0"/>
    <n v="0"/>
    <m/>
    <m/>
    <n v="0"/>
    <s v="Devuelta"/>
    <d v="2022-07-22T00:00:00"/>
    <d v="2022-09-12T00:00:00"/>
    <d v="2022-09-23T00:00:00"/>
    <n v="42400"/>
    <n v="42400"/>
    <n v="0"/>
    <n v="0"/>
    <n v="0"/>
    <n v="0"/>
    <n v="0"/>
    <n v="0"/>
    <n v="42400"/>
    <n v="42400"/>
    <s v="DEVOLUCION"/>
    <s v="DEVOLUCION LA NAP 221233360458190 RELACIONADA ESTA PAGADA EN LA FACTURA HSM-1189219                                     ANDRES FERNANDEZ                                                                                                                                                                                                                                                                                                                                                                                                                                                                                                                                                                                                        "/>
    <s v="AUTORIZACION"/>
    <n v="0"/>
    <n v="0"/>
  </r>
  <r>
    <n v="891411663"/>
    <s v="HOSP SANTA MONICA E.S.E"/>
    <m/>
    <s v="HSM1251830"/>
    <s v="HSM1251830"/>
    <s v="891411663_HSM1251830"/>
    <d v="2023-01-31T00:00:00"/>
    <d v="2023-02-20T00:00:00"/>
    <n v="42900"/>
    <n v="42900"/>
    <s v="Factura devuelta"/>
    <x v="7"/>
    <n v="0"/>
    <m/>
    <m/>
    <m/>
    <n v="0"/>
    <n v="0"/>
    <m/>
    <m/>
    <n v="0"/>
    <n v="0"/>
    <n v="0"/>
    <m/>
    <m/>
    <n v="0"/>
    <s v="Devuelta"/>
    <d v="2023-01-31T00:00:00"/>
    <d v="2023-02-20T00:00:00"/>
    <d v="2023-02-24T00:00:00"/>
    <n v="42900"/>
    <n v="42900"/>
    <n v="0"/>
    <n v="0"/>
    <n v="0"/>
    <n v="0"/>
    <n v="0"/>
    <n v="0"/>
    <n v="42900"/>
    <n v="42900"/>
    <s v="DEVOLUCION"/>
    <s v="PAIWEB: SE DEVUELVE FACTURA SERVICIO DE VACUNACION NO SE ENC ENTRA REPORTADO EN PAIWEB FAVOR VALIDAR Y ANEXAR LO SOLICITDO PARA DAR TRAMITE.JENNIFER REBOLLEDO                                                                                                                                                                                                                                                                                                                                                                                                                                                                                                                                                                                                                                                                                                                                                                                                                                                                                                                                                                                                                                                                                                                                                                                                                                                                                                                                                                                              "/>
    <s v="VACUNA"/>
    <n v="0"/>
    <n v="0"/>
  </r>
  <r>
    <n v="891411663"/>
    <s v="HOSP SANTA MONICA E.S.E"/>
    <m/>
    <s v="HSM1198818"/>
    <s v="HSM1198818"/>
    <s v="891411663_HSM1198818"/>
    <d v="2022-06-30T00:00:00"/>
    <d v="2022-09-19T00:00:00"/>
    <n v="48000"/>
    <n v="48000"/>
    <s v="Factura devuelta"/>
    <x v="7"/>
    <n v="0"/>
    <m/>
    <m/>
    <m/>
    <n v="0"/>
    <n v="0"/>
    <m/>
    <m/>
    <n v="0"/>
    <n v="0"/>
    <n v="0"/>
    <m/>
    <m/>
    <n v="0"/>
    <s v="Devuelta"/>
    <d v="2022-06-30T00:00:00"/>
    <d v="2022-09-19T00:00:00"/>
    <d v="2022-09-23T00:00:00"/>
    <n v="48000"/>
    <n v="48000"/>
    <n v="0"/>
    <n v="0"/>
    <n v="0"/>
    <n v="0"/>
    <n v="0"/>
    <n v="0"/>
    <n v="48000"/>
    <n v="48000"/>
    <s v="DEVOLUCION"/>
    <s v="AUT: SERVICIO FACTURADO NO CUENTA CON AUTORIZACION. ANDRES FERNANDEZ                                                                                                                                                                                                                                                                                                                                                                                                                                                                                                                                                                                                                                                                            "/>
    <s v="AUTORIZACION"/>
    <n v="0"/>
    <n v="0"/>
  </r>
  <r>
    <n v="891411663"/>
    <s v="HOSP SANTA MONICA E.S.E"/>
    <m/>
    <s v="HSM1270978"/>
    <s v="HSM1270978"/>
    <s v="891411663_HSM1270978"/>
    <d v="2023-04-19T00:00:00"/>
    <d v="2023-05-13T00:00:00"/>
    <n v="49000"/>
    <n v="49000"/>
    <s v="Factura devuelta"/>
    <x v="7"/>
    <n v="0"/>
    <m/>
    <m/>
    <m/>
    <n v="0"/>
    <n v="0"/>
    <m/>
    <m/>
    <n v="0"/>
    <n v="0"/>
    <n v="0"/>
    <m/>
    <m/>
    <n v="0"/>
    <s v="Devuelta"/>
    <d v="2023-04-19T00:00:00"/>
    <d v="2023-05-13T00:00:00"/>
    <d v="2023-05-16T00:00:00"/>
    <n v="49000"/>
    <n v="49000"/>
    <n v="0"/>
    <n v="0"/>
    <n v="0"/>
    <n v="0"/>
    <n v="0"/>
    <n v="0"/>
    <n v="49000"/>
    <n v="49000"/>
    <s v="DEVOLUCION"/>
    <s v="AUT/TARIFA: SE DEVUELVE FACTURA NO CUENTA CON AUTORIZACION POR PARACLINICIO DERIVADO DE URGENCIAS MAYOR VALOR COBRADO E N PCR .JENNIFER REBOLLEDO                                                                                                                                                                                                                                                                                                                                                                                                                                                                                                                                                                                                                                                                                                                                                                                                                                                                                                                                                                                                                                                                                                                                                                                                                                                                                                                                                                                                           "/>
    <s v="AUTORIZACION"/>
    <n v="0"/>
    <n v="0"/>
  </r>
  <r>
    <n v="891411663"/>
    <s v="HOSP SANTA MONICA E.S.E"/>
    <m/>
    <s v="HSM1271119"/>
    <s v="HSM1271119"/>
    <s v="891411663_HSM1271119"/>
    <d v="2023-04-20T00:00:00"/>
    <d v="2023-05-13T00:00:00"/>
    <n v="49000"/>
    <n v="49000"/>
    <s v="Factura devuelta"/>
    <x v="7"/>
    <n v="0"/>
    <m/>
    <m/>
    <m/>
    <n v="0"/>
    <n v="0"/>
    <m/>
    <m/>
    <n v="0"/>
    <n v="0"/>
    <n v="0"/>
    <m/>
    <m/>
    <n v="0"/>
    <s v="Devuelta"/>
    <d v="2023-04-20T00:00:00"/>
    <d v="2023-05-13T00:00:00"/>
    <d v="2023-05-16T00:00:00"/>
    <n v="49000"/>
    <n v="49000"/>
    <n v="0"/>
    <n v="0"/>
    <n v="0"/>
    <n v="0"/>
    <n v="0"/>
    <n v="0"/>
    <n v="49000"/>
    <n v="49000"/>
    <s v="DEVOLUCION"/>
    <s v="AUT/TARIFA: SE DEVUELVE FACTURA SERVICIO DERIVADO DE URGENCI AS NO CUENTA CON AUTORIZACION MAYOR VALOR COBRADO EN PCR V$42.250 .JENNIFER REBOLLEDO                                                                                                                                                                                                                                                                                                                                                                                                                                                                                                                                                                                                                                                                                                                                                                                                                                                                                                                                                                                                                                                                                                                                                                                                                                                                                                                                                                                                         "/>
    <s v="AUTORIZACION"/>
    <n v="0"/>
    <n v="0"/>
  </r>
  <r>
    <n v="891411663"/>
    <s v="HOSP SANTA MONICA E.S.E"/>
    <m/>
    <s v="HSM1279703"/>
    <s v="HSM1279703"/>
    <s v="891411663_HSM1279703"/>
    <d v="2023-05-15T00:00:00"/>
    <d v="2023-06-22T00:00:00"/>
    <n v="49000"/>
    <n v="49000"/>
    <s v="Factura devuelta"/>
    <x v="7"/>
    <n v="0"/>
    <m/>
    <m/>
    <m/>
    <n v="0"/>
    <n v="0"/>
    <m/>
    <m/>
    <n v="0"/>
    <n v="0"/>
    <n v="0"/>
    <m/>
    <m/>
    <n v="0"/>
    <s v="Devuelta"/>
    <d v="2023-05-15T00:00:00"/>
    <d v="2023-06-22T00:00:00"/>
    <d v="2023-06-23T00:00:00"/>
    <n v="49000"/>
    <n v="49000"/>
    <n v="0"/>
    <n v="0"/>
    <n v="0"/>
    <n v="0"/>
    <n v="0"/>
    <n v="0"/>
    <n v="49000"/>
    <n v="49000"/>
    <s v="DEVOLUCION"/>
    <s v="AUT: SE DVUELVE FACTURA SERVICIO DERIVADO DE URGENCIAS NO CU ENTA CON AUTORIZACION POR PARACLINICO PCR FAVOR SOLICITAR.JNNIFER REBOLLEDO                                                                                                                                                                                                                                                                                                                                                                                                                                                                                                                                                                                                                                                                                                                                                                                                                                                                                                                                                                                                                                                                                                                                                                                                                                                                                                                                                                                                                    "/>
    <s v="AUTORIZACION"/>
    <n v="0"/>
    <n v="0"/>
  </r>
  <r>
    <n v="891411663"/>
    <s v="HOSP SANTA MONICA E.S.E"/>
    <m/>
    <s v="HSM1279716"/>
    <s v="HSM1279716"/>
    <s v="891411663_HSM1279716"/>
    <d v="2023-05-15T00:00:00"/>
    <d v="2023-06-22T00:00:00"/>
    <n v="49000"/>
    <n v="49000"/>
    <s v="Factura devuelta"/>
    <x v="7"/>
    <n v="0"/>
    <m/>
    <m/>
    <m/>
    <n v="0"/>
    <n v="0"/>
    <m/>
    <m/>
    <n v="0"/>
    <n v="0"/>
    <n v="0"/>
    <m/>
    <m/>
    <n v="0"/>
    <s v="Devuelta"/>
    <d v="2023-05-15T00:00:00"/>
    <d v="2023-06-22T00:00:00"/>
    <d v="2023-06-23T00:00:00"/>
    <n v="49000"/>
    <n v="49000"/>
    <n v="0"/>
    <n v="0"/>
    <n v="0"/>
    <n v="0"/>
    <n v="0"/>
    <n v="0"/>
    <n v="49000"/>
    <n v="49000"/>
    <s v="DEVOLUCION"/>
    <s v="AUT: SE DEVUELVE FACTURA SERVICIO DERIVADO DE URGENCIAS NO C UENTA CON AUTORIZACION POR PARACLINICO FAVOR SOLICITAR PARADAR TRAMITE.JENNIFER REBOLLEDO                                                                                                                                                                                                                                                                                                                                                                                                                                                                                                                                                                                                                                                                                                                                                                                                                                                                                                                                                                                                                                                                                                                                                                                                                                                                                                                                                                                                      "/>
    <s v="AUTORIZACION"/>
    <n v="0"/>
    <n v="0"/>
  </r>
  <r>
    <n v="891411663"/>
    <s v="HOSP SANTA MONICA E.S.E"/>
    <m/>
    <s v="HSM1279792"/>
    <s v="HSM1279792"/>
    <s v="891411663_HSM1279792"/>
    <d v="2023-05-15T00:00:00"/>
    <d v="2023-06-22T00:00:00"/>
    <n v="49000"/>
    <n v="49000"/>
    <s v="Factura devuelta"/>
    <x v="7"/>
    <n v="0"/>
    <m/>
    <m/>
    <m/>
    <n v="0"/>
    <n v="0"/>
    <m/>
    <m/>
    <n v="0"/>
    <n v="0"/>
    <n v="0"/>
    <m/>
    <m/>
    <n v="0"/>
    <s v="Devuelta"/>
    <d v="2023-05-15T00:00:00"/>
    <d v="2023-06-22T00:00:00"/>
    <d v="2023-06-23T00:00:00"/>
    <n v="49000"/>
    <n v="49000"/>
    <n v="0"/>
    <n v="0"/>
    <n v="0"/>
    <n v="0"/>
    <n v="0"/>
    <n v="0"/>
    <n v="49000"/>
    <n v="49000"/>
    <s v="DEVOLUCION"/>
    <s v="AUT: SE DEVUELVE FACTURA SERVICIO DERIVADO DE URGENCIAS NO C UENTA CON AUTORIZACION POR EL PARACLINICO FAVOR SOLICITAR.JNNIFER REBOLLEDO                                                                                                                                                                                                                                                                                                                                                                                                                                                                                                                                                                                                                                                                                                                                                                                                                                                                                                                                                                                                                                                                                                                                                                                                                                                                                                                                                                                                                    "/>
    <s v="AUTORIZACION"/>
    <n v="0"/>
    <n v="0"/>
  </r>
  <r>
    <n v="891411663"/>
    <s v="HOSP SANTA MONICA E.S.E"/>
    <m/>
    <s v="HSM1281250"/>
    <s v="HSM1281250"/>
    <s v="891411663_HSM1281250"/>
    <d v="2023-05-18T00:00:00"/>
    <d v="2023-06-22T00:00:00"/>
    <n v="49000"/>
    <n v="49000"/>
    <s v="Factura devuelta"/>
    <x v="7"/>
    <n v="0"/>
    <m/>
    <m/>
    <m/>
    <n v="0"/>
    <n v="0"/>
    <m/>
    <m/>
    <n v="0"/>
    <n v="0"/>
    <n v="0"/>
    <m/>
    <m/>
    <n v="0"/>
    <s v="Devuelta"/>
    <d v="2023-05-18T00:00:00"/>
    <d v="2023-06-24T00:00:00"/>
    <d v="2023-06-26T00:00:00"/>
    <n v="49000"/>
    <n v="49000"/>
    <n v="0"/>
    <n v="0"/>
    <n v="0"/>
    <n v="0"/>
    <n v="0"/>
    <n v="0"/>
    <n v="49000"/>
    <n v="49000"/>
    <s v="DEVOLUCION"/>
    <s v="AUT: SE DEVUELVE FACTURA SERVICIO DERIVADO DE URGENCIAS NO C UENTA CON AUTORIZACION POR PARACLINICO  FAVOR VALIDAR Y SOICITAR PARA DAR TRAMITE.JENNIFER REBOLLEDO                                                                                                                                                                                                                                                                                                                                                                                                                                                                                                                                                                                                                                                                                                                                                                                                                                                                                                                                                                                                                                                                                                                                                                                                                                                                                                                                                                                          "/>
    <s v="AUTORIZACION"/>
    <n v="0"/>
    <n v="0"/>
  </r>
  <r>
    <n v="891411663"/>
    <s v="HOSP SANTA MONICA E.S.E"/>
    <m/>
    <s v="HSM1281252"/>
    <s v="HSM1281252"/>
    <s v="891411663_HSM1281252"/>
    <d v="2023-05-18T00:00:00"/>
    <d v="2023-06-22T00:00:00"/>
    <n v="49000"/>
    <n v="49000"/>
    <s v="Factura devuelta"/>
    <x v="7"/>
    <n v="0"/>
    <m/>
    <m/>
    <m/>
    <n v="0"/>
    <n v="0"/>
    <m/>
    <m/>
    <n v="0"/>
    <n v="0"/>
    <n v="0"/>
    <m/>
    <m/>
    <n v="0"/>
    <s v="Devuelta"/>
    <d v="2023-05-18T00:00:00"/>
    <d v="2023-06-22T00:00:00"/>
    <d v="2023-06-23T00:00:00"/>
    <n v="49000"/>
    <n v="49000"/>
    <n v="0"/>
    <n v="0"/>
    <n v="0"/>
    <n v="0"/>
    <n v="0"/>
    <n v="0"/>
    <n v="49000"/>
    <n v="49000"/>
    <s v="DEVOLUCION"/>
    <s v="AUT: SE DEVUELVE FACTURA SERVICIO DERIVADO DE URGENCIAS NO C UENTA CON AUTORIZACION POR PARACLINICO FAVOR SOLICITAR.JENNER REBOLLEDO                                                                                                                                                                                                                                                                                                                                                                                                                                                                                                                                                                                                                                                                                                                                                                                                                                                                                                                                                                                                                                                                                                                                                                                                                                                                                                                                                                                                                        "/>
    <s v="AUTORIZACION"/>
    <n v="0"/>
    <n v="0"/>
  </r>
  <r>
    <n v="891411663"/>
    <s v="HOSP SANTA MONICA E.S.E"/>
    <m/>
    <s v="HSM1186019"/>
    <s v="HSM1186019"/>
    <s v="891411663_HSM1186019"/>
    <d v="2022-04-30T00:00:00"/>
    <d v="2022-11-02T00:00:00"/>
    <n v="49200"/>
    <n v="49200"/>
    <s v="Factura devuelta"/>
    <x v="7"/>
    <n v="0"/>
    <m/>
    <m/>
    <m/>
    <n v="0"/>
    <n v="0"/>
    <m/>
    <m/>
    <n v="0"/>
    <n v="0"/>
    <n v="0"/>
    <m/>
    <m/>
    <n v="0"/>
    <s v="Devuelta"/>
    <d v="2022-04-30T00:00:00"/>
    <d v="2022-11-03T00:00:00"/>
    <d v="2022-11-08T00:00:00"/>
    <n v="49200"/>
    <n v="49200"/>
    <n v="0"/>
    <n v="0"/>
    <n v="0"/>
    <n v="0"/>
    <n v="0"/>
    <n v="0"/>
    <n v="49200"/>
    <n v="49200"/>
    <s v="DEVOLUCION"/>
    <s v="SPTE INCOMPLETO/TARIFA/PAIWEB:SE DEVUELVE FACTURA AL VALIDAR  LOS SERVICIOS NO SE ENCUENTRAN REPORTADOS EN PAIWEB,2-NO SEVIDENCIA EPICRISIS O SOPORTE DE APLICACION DE LAS VACUNAS, MAYOR VALOR COBRADO EN VACUNAS VALOR A RECONOCER SOAT-25% $9$.225 FAVOR VALIDAR.JENNIFER REBOLLEDO                                                                                                                                                                                                                                                                                                                                                                                                                                                          "/>
    <s v="VACUNA"/>
    <n v="0"/>
    <n v="0"/>
  </r>
  <r>
    <n v="891411663"/>
    <s v="HOSP SANTA MONICA E.S.E"/>
    <m/>
    <s v="HSM1195443"/>
    <s v="HSM1195443"/>
    <s v="891411663_HSM1195443"/>
    <d v="2022-06-14T00:00:00"/>
    <d v="2022-09-12T00:00:00"/>
    <n v="49200"/>
    <n v="49200"/>
    <s v="Factura devuelta"/>
    <x v="7"/>
    <n v="0"/>
    <m/>
    <m/>
    <m/>
    <n v="0"/>
    <n v="0"/>
    <m/>
    <m/>
    <n v="0"/>
    <n v="0"/>
    <n v="0"/>
    <m/>
    <m/>
    <n v="0"/>
    <s v="Devuelta"/>
    <d v="2022-06-14T00:00:00"/>
    <d v="2022-09-12T00:00:00"/>
    <d v="2022-09-23T00:00:00"/>
    <n v="49200"/>
    <n v="49200"/>
    <n v="0"/>
    <n v="0"/>
    <n v="0"/>
    <n v="0"/>
    <n v="0"/>
    <n v="0"/>
    <n v="49200"/>
    <n v="49200"/>
    <s v="DEVOLUCION"/>
    <s v="AUT: SERVICIO FACTURADO NO CUENTA CON AUTORIZACION. ANDRES FERNANDEZ                                                                                                                                                                                                                                                                                                                                                                                                                                                                                                                                                                                                                                                                            "/>
    <s v="AUTORIZACION"/>
    <n v="0"/>
    <n v="0"/>
  </r>
  <r>
    <n v="891411663"/>
    <s v="HOSP SANTA MONICA E.S.E"/>
    <m/>
    <s v="HSM1205828"/>
    <s v="HSM1205828"/>
    <s v="891411663_HSM1205828"/>
    <d v="2022-07-28T00:00:00"/>
    <d v="2022-09-12T00:00:00"/>
    <n v="49200"/>
    <n v="49200"/>
    <s v="Factura devuelta"/>
    <x v="7"/>
    <n v="0"/>
    <m/>
    <m/>
    <m/>
    <n v="0"/>
    <n v="0"/>
    <m/>
    <m/>
    <n v="0"/>
    <n v="0"/>
    <n v="0"/>
    <m/>
    <m/>
    <n v="0"/>
    <s v="Devuelta"/>
    <d v="2022-07-28T00:00:00"/>
    <d v="2022-09-12T00:00:00"/>
    <d v="2022-09-23T00:00:00"/>
    <n v="49200"/>
    <n v="49200"/>
    <n v="0"/>
    <n v="0"/>
    <n v="0"/>
    <n v="0"/>
    <n v="0"/>
    <n v="0"/>
    <n v="49200"/>
    <n v="49200"/>
    <s v="DEVOLUCION"/>
    <s v="AUT: SERVICIO FACTURADO NO CUENTA CON AUTORIZACION. ANDRES FERNANDEZ                                                                                                                                                                                                                                                                                                                                                                                                                                                                                                                                                                                                                                                                            "/>
    <s v="AUTORIZACION"/>
    <n v="0"/>
    <n v="0"/>
  </r>
  <r>
    <n v="891411663"/>
    <s v="HOSP SANTA MONICA E.S.E"/>
    <m/>
    <s v="HSM1205858"/>
    <s v="HSM1205858"/>
    <s v="891411663_HSM1205858"/>
    <d v="2022-07-28T00:00:00"/>
    <d v="2022-09-12T00:00:00"/>
    <n v="49200"/>
    <n v="49200"/>
    <s v="Factura devuelta"/>
    <x v="7"/>
    <n v="0"/>
    <m/>
    <m/>
    <m/>
    <n v="0"/>
    <n v="0"/>
    <m/>
    <m/>
    <n v="0"/>
    <n v="0"/>
    <n v="0"/>
    <m/>
    <m/>
    <n v="0"/>
    <s v="Devuelta"/>
    <d v="2022-07-28T00:00:00"/>
    <d v="2022-09-12T00:00:00"/>
    <d v="2022-09-23T00:00:00"/>
    <n v="49200"/>
    <n v="49200"/>
    <n v="0"/>
    <n v="0"/>
    <n v="0"/>
    <n v="0"/>
    <n v="0"/>
    <n v="0"/>
    <n v="49200"/>
    <n v="49200"/>
    <s v="DEVOLUCION"/>
    <s v="AUT: SERVICIO FACTURADO NO CUENTA CON AUTORIZACION. ANDRES FERNANDEZ                                                                                                                                                                                                                                                                                                                                                                                                                                                                                                                                                                                                                                                                            "/>
    <s v="AUTORIZACION"/>
    <n v="0"/>
    <n v="0"/>
  </r>
  <r>
    <n v="891411663"/>
    <s v="HOSP SANTA MONICA E.S.E"/>
    <m/>
    <s v="HSM1225646"/>
    <s v="HSM1225646"/>
    <s v="891411663_HSM1225646"/>
    <d v="2022-10-29T00:00:00"/>
    <d v="2023-05-13T00:00:00"/>
    <n v="49200"/>
    <n v="49200"/>
    <s v="Factura devuelta"/>
    <x v="7"/>
    <n v="0"/>
    <m/>
    <m/>
    <m/>
    <n v="0"/>
    <n v="0"/>
    <m/>
    <m/>
    <n v="0"/>
    <n v="0"/>
    <n v="0"/>
    <m/>
    <m/>
    <n v="0"/>
    <s v="Devuelta"/>
    <d v="2022-10-29T00:00:00"/>
    <d v="2023-05-13T00:00:00"/>
    <d v="2023-05-15T00:00:00"/>
    <n v="49200"/>
    <n v="49200"/>
    <n v="0"/>
    <n v="0"/>
    <n v="0"/>
    <n v="0"/>
    <n v="0"/>
    <n v="0"/>
    <n v="49200"/>
    <n v="49200"/>
    <s v="DEVOLUCION"/>
    <s v="PAIWEB: SE DEVUELVE FACTURA AL VALIDAR LAS VACUNAS NO SE ENC ENTRAN REPORTADAS EN PAIWEB2- NO SE EVIDENCIA SOPORTE DE ALICACION DE VACUNAS FAVOR ANEXAR LO REQUERIDO PARA DAR TRAMI TE.JENNIFER REBOLLEOD                                                                                                                                                                                                                                                                                                                                                                                                                                                                                                                                                                                                                                                                                                                                                                                                                                                                                                                                                                                                                                                                                                                                                                                                                                                                                                                                                  "/>
    <s v="VACUNA"/>
    <n v="0"/>
    <n v="0"/>
  </r>
  <r>
    <n v="891411663"/>
    <s v="HOSP SANTA MONICA E.S.E"/>
    <m/>
    <s v="HSM1276635"/>
    <s v="HSM1276635"/>
    <s v="891411663_HSM1276635"/>
    <d v="2023-04-28T00:00:00"/>
    <d v="2023-05-13T00:00:00"/>
    <n v="50200"/>
    <n v="50200"/>
    <s v="Factura devuelta"/>
    <x v="7"/>
    <n v="0"/>
    <m/>
    <m/>
    <m/>
    <n v="0"/>
    <n v="0"/>
    <m/>
    <m/>
    <n v="0"/>
    <n v="0"/>
    <n v="0"/>
    <m/>
    <m/>
    <n v="0"/>
    <s v="Devuelta"/>
    <d v="2023-04-28T00:00:00"/>
    <d v="2023-05-13T00:00:00"/>
    <d v="2023-05-17T00:00:00"/>
    <n v="50200"/>
    <n v="50200"/>
    <n v="0"/>
    <n v="0"/>
    <n v="0"/>
    <n v="0"/>
    <n v="0"/>
    <n v="0"/>
    <n v="50200"/>
    <n v="50200"/>
    <s v="DEVOLUCION"/>
    <s v="FACTURACION/SPTE.INCOMPLETO: SE DEVUELVE FACTURA AL VALIDAR LO FACTURADO NO CORRESPONDE CON LO SOPORTADO FACTURA CONSULTA POR ORTOPEDIA Y SOPORTA CONSULTA POR MEDICINA INTERNA MAY R VALOR COBRADO EN CONSULTA.JENNIFER REBOLLEOD                                                                                                                                                                                                                                                                                                                                                                                                                                                                                                                                                                                                                                                                                                                                                                                                                                                                                                                                                                                                                                                                                                                                                                                                                                                                                                                         "/>
    <s v="FACTURACION"/>
    <n v="0"/>
    <n v="0"/>
  </r>
  <r>
    <n v="891411663"/>
    <s v="HOSP SANTA MONICA E.S.E"/>
    <m/>
    <s v="HSM1280369"/>
    <s v="HSM1280369"/>
    <s v="891411663_HSM1280369"/>
    <d v="2023-05-17T00:00:00"/>
    <d v="2023-06-22T00:00:00"/>
    <n v="50200"/>
    <n v="50200"/>
    <s v="Factura devuelta"/>
    <x v="7"/>
    <n v="0"/>
    <m/>
    <m/>
    <m/>
    <n v="0"/>
    <n v="0"/>
    <m/>
    <m/>
    <n v="0"/>
    <n v="0"/>
    <n v="0"/>
    <m/>
    <m/>
    <n v="0"/>
    <s v="Devuelta"/>
    <d v="2023-05-17T00:00:00"/>
    <d v="2023-06-22T00:00:00"/>
    <d v="2023-06-23T00:00:00"/>
    <n v="50200"/>
    <n v="50200"/>
    <n v="0"/>
    <n v="0"/>
    <n v="0"/>
    <n v="0"/>
    <n v="0"/>
    <n v="0"/>
    <n v="50200"/>
    <n v="50200"/>
    <s v="DEVOLUCION"/>
    <s v="AUT: SE DEVUELVE FACTURA NO CUENTA CON AUTORIZACION EL NAP Q UE ANEXAN SE ENCUENTRA PRESENTADO Y PAGO EN LA FACTURA HSM-271132 FAVOR VALIDAR.JENNIFER REBOLLEDO                                                                                                                                                                                                                                                                                                                                                                                                                                                                                                                                                                                                                                                                                                                                                                                                                                                                                                                                                                                                                                                                                                                                                                                                                                                                                                                                                                                             "/>
    <s v="AUTORIZACION"/>
    <n v="0"/>
    <n v="0"/>
  </r>
  <r>
    <n v="891411663"/>
    <s v="HOSP SANTA MONICA E.S.E"/>
    <m/>
    <s v="HSM1192222"/>
    <s v="HSM1192222"/>
    <s v="891411663_HSM1192222"/>
    <d v="2022-05-28T00:00:00"/>
    <d v="2022-07-21T00:00:00"/>
    <n v="52500"/>
    <n v="52500"/>
    <s v="Factura devuelta"/>
    <x v="7"/>
    <n v="0"/>
    <m/>
    <m/>
    <m/>
    <n v="0"/>
    <n v="0"/>
    <m/>
    <m/>
    <n v="0"/>
    <n v="0"/>
    <n v="0"/>
    <m/>
    <m/>
    <n v="0"/>
    <s v="Devuelta"/>
    <d v="2022-05-28T00:00:00"/>
    <d v="2022-07-21T00:00:00"/>
    <d v="2022-08-28T00:00:00"/>
    <n v="52500"/>
    <n v="52500"/>
    <n v="0"/>
    <n v="0"/>
    <n v="0"/>
    <n v="0"/>
    <n v="0"/>
    <n v="0"/>
    <n v="52500"/>
    <n v="52500"/>
    <s v="DEVOLUCION"/>
    <s v="PGP O CAPITA: SE DEVUELVE FACTURA CON SOPORTES COMPLETOS EL SERVICIO DE URGENCIA PERTENECE ALA CAPITA                   YUFREY HERNDANDEZ                                                                                                                                                                                                                                                                                                                                                                                                                                                                                                                                                                                                       "/>
    <s v="PGP"/>
    <n v="0"/>
    <n v="0"/>
  </r>
  <r>
    <n v="891411663"/>
    <s v="HOSP SANTA MONICA E.S.E"/>
    <m/>
    <s v="HSM1193224"/>
    <s v="HSM1193224"/>
    <s v="891411663_HSM1193224"/>
    <d v="2022-05-31T00:00:00"/>
    <d v="2022-07-21T00:00:00"/>
    <n v="52500"/>
    <n v="52500"/>
    <s v="Factura devuelta"/>
    <x v="7"/>
    <n v="0"/>
    <m/>
    <m/>
    <m/>
    <n v="0"/>
    <n v="0"/>
    <m/>
    <m/>
    <n v="0"/>
    <n v="0"/>
    <n v="0"/>
    <m/>
    <m/>
    <n v="0"/>
    <s v="Devuelta"/>
    <d v="2022-05-31T00:00:00"/>
    <d v="2022-07-21T00:00:00"/>
    <d v="2022-07-28T00:00:00"/>
    <n v="52500"/>
    <n v="52500"/>
    <n v="0"/>
    <n v="0"/>
    <n v="0"/>
    <n v="0"/>
    <n v="0"/>
    <n v="0"/>
    <n v="52500"/>
    <n v="52500"/>
    <s v="DEVOLUCION"/>
    <s v="AUTORIZACION, se devuelve factura con soportes completos no presenta autorizacion de urgencia.                          yufrey hernandez                                                                                                                                                                                                                                                                                                                                                                                                                                                                                                                                                                                                        "/>
    <s v="AUTORIZACION"/>
    <n v="0"/>
    <n v="0"/>
  </r>
  <r>
    <n v="891411663"/>
    <s v="HOSP SANTA MONICA E.S.E"/>
    <m/>
    <s v="HSM1195433"/>
    <s v="HSM1195433"/>
    <s v="891411663_HSM1195433"/>
    <d v="2022-06-14T00:00:00"/>
    <d v="2022-09-12T00:00:00"/>
    <n v="52500"/>
    <n v="52500"/>
    <s v="Factura devuelta"/>
    <x v="7"/>
    <n v="0"/>
    <m/>
    <m/>
    <m/>
    <n v="0"/>
    <n v="0"/>
    <m/>
    <m/>
    <n v="0"/>
    <n v="0"/>
    <n v="0"/>
    <m/>
    <m/>
    <n v="0"/>
    <s v="Devuelta"/>
    <d v="2022-06-14T00:00:00"/>
    <d v="2022-09-12T00:00:00"/>
    <d v="2022-09-23T00:00:00"/>
    <n v="52500"/>
    <n v="52500"/>
    <n v="0"/>
    <n v="0"/>
    <n v="0"/>
    <n v="0"/>
    <n v="0"/>
    <n v="0"/>
    <n v="52500"/>
    <n v="52500"/>
    <s v="DEVOLUCION"/>
    <s v="AUT: SERVICIO FACTURADO NO CUENTA CON AUTORIZACION. ANDRES FERNANDEZ                                                                                                                                                                                                                                                                                                                                                                                                                                                                                                                                                                                                                                                                            "/>
    <s v="AUTORIZACION"/>
    <n v="0"/>
    <n v="0"/>
  </r>
  <r>
    <n v="891411663"/>
    <s v="HOSP SANTA MONICA E.S.E"/>
    <m/>
    <s v="HSM1195435"/>
    <s v="HSM1195435"/>
    <s v="891411663_HSM1195435"/>
    <d v="2022-06-14T00:00:00"/>
    <d v="2022-09-12T00:00:00"/>
    <n v="52500"/>
    <n v="52500"/>
    <s v="Factura devuelta"/>
    <x v="7"/>
    <n v="0"/>
    <m/>
    <m/>
    <m/>
    <n v="0"/>
    <n v="0"/>
    <m/>
    <m/>
    <n v="0"/>
    <n v="0"/>
    <n v="0"/>
    <m/>
    <m/>
    <n v="0"/>
    <s v="Devuelta"/>
    <d v="2022-06-14T00:00:00"/>
    <d v="2022-09-12T00:00:00"/>
    <d v="2022-09-23T00:00:00"/>
    <n v="52500"/>
    <n v="52500"/>
    <n v="0"/>
    <n v="0"/>
    <n v="0"/>
    <n v="0"/>
    <n v="0"/>
    <n v="0"/>
    <n v="52500"/>
    <n v="52500"/>
    <s v="DEVOLUCION"/>
    <s v="AUT: SERVICIO FACTURADO NO CUENTA CON AUTORIZACION. ANDRES FERNANDEZ                                                                                                                                                                                                                                                                                                                                                                                                                                                                                                                                                                                                                                                                            "/>
    <s v="AUTORIZACION"/>
    <n v="0"/>
    <n v="0"/>
  </r>
  <r>
    <n v="891411663"/>
    <s v="HOSP SANTA MONICA E.S.E"/>
    <m/>
    <s v="HSM1196882"/>
    <s v="HSM1196882"/>
    <s v="891411663_HSM1196882"/>
    <d v="2022-06-24T00:00:00"/>
    <d v="2022-09-12T00:00:00"/>
    <n v="52500"/>
    <n v="52500"/>
    <s v="Factura devuelta"/>
    <x v="7"/>
    <n v="0"/>
    <m/>
    <m/>
    <m/>
    <n v="0"/>
    <n v="0"/>
    <m/>
    <m/>
    <n v="0"/>
    <n v="0"/>
    <n v="0"/>
    <m/>
    <m/>
    <n v="0"/>
    <s v="Devuelta"/>
    <d v="2022-06-24T00:00:00"/>
    <d v="2022-09-12T00:00:00"/>
    <d v="2022-09-23T00:00:00"/>
    <n v="52500"/>
    <n v="52500"/>
    <n v="0"/>
    <n v="0"/>
    <n v="0"/>
    <n v="0"/>
    <n v="0"/>
    <n v="0"/>
    <n v="52500"/>
    <n v="52500"/>
    <s v="DEVOLUCION"/>
    <s v="AUT: SERVICIO FACTURADO NO CUENTA CON AUTORIZACION. ANDRES FERNANDEZ                                                                                                                                                                                                                                                                                                                                                                                                                                                                                                                                                                                                                                                                            "/>
    <s v="AUTORIZACION"/>
    <n v="0"/>
    <n v="0"/>
  </r>
  <r>
    <n v="891411663"/>
    <s v="HOSP SANTA MONICA E.S.E"/>
    <m/>
    <s v="HSM1198633"/>
    <s v="HSM1198633"/>
    <s v="891411663_HSM1198633"/>
    <d v="2022-06-29T00:00:00"/>
    <d v="2022-09-12T00:00:00"/>
    <n v="52500"/>
    <n v="52500"/>
    <s v="Factura devuelta"/>
    <x v="7"/>
    <n v="0"/>
    <m/>
    <m/>
    <m/>
    <n v="0"/>
    <n v="0"/>
    <m/>
    <m/>
    <n v="0"/>
    <n v="0"/>
    <n v="0"/>
    <m/>
    <m/>
    <n v="0"/>
    <s v="Devuelta"/>
    <d v="2022-06-29T00:00:00"/>
    <d v="2022-09-12T00:00:00"/>
    <d v="2022-09-23T00:00:00"/>
    <n v="52500"/>
    <n v="52500"/>
    <n v="0"/>
    <n v="0"/>
    <n v="0"/>
    <n v="0"/>
    <n v="0"/>
    <n v="0"/>
    <n v="52500"/>
    <n v="52500"/>
    <s v="DEVOLUCION"/>
    <s v="AUT: SERVICIO FACTURADO NO CUENTA CON AUTORIZACION. ANDRES FERNANDEZ                                                                                                                                                                                                                                                                                                                                                                                                                                                                                                                                                                                                                                                                            "/>
    <s v="AUTORIZACION"/>
    <n v="0"/>
    <n v="0"/>
  </r>
  <r>
    <n v="891411663"/>
    <s v="HOSP SANTA MONICA E.S.E"/>
    <m/>
    <s v="HSM1198647"/>
    <s v="HSM1198647"/>
    <s v="891411663_HSM1198647"/>
    <d v="2022-06-29T00:00:00"/>
    <d v="2022-09-12T00:00:00"/>
    <n v="52500"/>
    <n v="52500"/>
    <s v="Factura devuelta"/>
    <x v="7"/>
    <n v="0"/>
    <m/>
    <m/>
    <m/>
    <n v="0"/>
    <n v="0"/>
    <m/>
    <m/>
    <n v="0"/>
    <n v="0"/>
    <n v="0"/>
    <m/>
    <m/>
    <n v="0"/>
    <s v="Devuelta"/>
    <d v="2022-06-29T00:00:00"/>
    <d v="2022-09-12T00:00:00"/>
    <d v="2022-09-23T00:00:00"/>
    <n v="52500"/>
    <n v="52500"/>
    <n v="0"/>
    <n v="0"/>
    <n v="0"/>
    <n v="0"/>
    <n v="0"/>
    <n v="0"/>
    <n v="52500"/>
    <n v="52500"/>
    <s v="DEVOLUCION"/>
    <s v="AUT: SERVICIO FACTURADO NO CUENTA CON AUTORIZACION. ANDRES FERNANDEZ                                                                                                                                                                                                                                                                                                                                                                                                                                                                                                                                                                                                                                                                            "/>
    <s v="AUTORIZACION"/>
    <n v="0"/>
    <n v="0"/>
  </r>
  <r>
    <n v="891411663"/>
    <s v="HOSP SANTA MONICA E.S.E"/>
    <m/>
    <s v="HSM1204998"/>
    <s v="HSM1204998"/>
    <s v="891411663_HSM1204998"/>
    <d v="2022-07-27T00:00:00"/>
    <d v="2022-09-12T00:00:00"/>
    <n v="52500"/>
    <n v="52500"/>
    <s v="Factura devuelta"/>
    <x v="7"/>
    <n v="0"/>
    <m/>
    <m/>
    <m/>
    <n v="0"/>
    <n v="0"/>
    <m/>
    <m/>
    <n v="0"/>
    <n v="0"/>
    <n v="0"/>
    <m/>
    <m/>
    <n v="0"/>
    <s v="Devuelta"/>
    <d v="2022-07-27T00:00:00"/>
    <d v="2022-09-12T00:00:00"/>
    <d v="2022-09-23T00:00:00"/>
    <n v="52500"/>
    <n v="52500"/>
    <n v="0"/>
    <n v="0"/>
    <n v="0"/>
    <n v="0"/>
    <n v="0"/>
    <n v="0"/>
    <n v="52500"/>
    <n v="52500"/>
    <s v="DEVOLUCION"/>
    <s v="AUT: SERVICIO FACTURADO NO CUENTA CON AUTORIZACION. ANDRES FERNANDEZ                                                                                                                                                                                                                                                                                                                                                                                                                                                                                                                                                                                                                                                                            "/>
    <s v="AUTORIZACION"/>
    <n v="0"/>
    <n v="0"/>
  </r>
  <r>
    <n v="891411663"/>
    <s v="HOSP SANTA MONICA E.S.E"/>
    <m/>
    <s v="HSM1215682"/>
    <s v="HSM1215682"/>
    <s v="891411663_HSM1215682"/>
    <d v="2022-09-16T00:00:00"/>
    <d v="2022-11-02T00:00:00"/>
    <n v="52500"/>
    <n v="52500"/>
    <s v="Factura devuelta"/>
    <x v="7"/>
    <n v="0"/>
    <m/>
    <m/>
    <m/>
    <n v="0"/>
    <n v="0"/>
    <m/>
    <m/>
    <n v="0"/>
    <n v="0"/>
    <n v="0"/>
    <m/>
    <m/>
    <n v="0"/>
    <s v="Devuelta"/>
    <d v="2022-09-16T00:00:00"/>
    <d v="2022-11-02T00:00:00"/>
    <d v="2022-11-03T00:00:00"/>
    <n v="52500"/>
    <n v="52500"/>
    <n v="0"/>
    <n v="0"/>
    <n v="0"/>
    <n v="0"/>
    <n v="0"/>
    <n v="0"/>
    <n v="52500"/>
    <n v="52500"/>
    <s v="DEVOLUCION"/>
    <s v="AUT: SE DEVUELVE FACTURA NO CUENTA CON AUTORIZACION POR LOS SERVICIOS PRESTADOS FAVOR SOLICITAR PARA DAR TRAMITE.JENNIFER REBOLLEDO                                                                                                                                                                                                                                                                                                                                                                                                                                                                                                                                                                                                             "/>
    <s v="AUTORIZACION"/>
    <n v="0"/>
    <n v="0"/>
  </r>
  <r>
    <n v="891411663"/>
    <s v="HOSP SANTA MONICA E.S.E"/>
    <m/>
    <s v="HSM1221013"/>
    <s v="HSM1221013"/>
    <s v="891411663_HSM1221013"/>
    <d v="2022-10-13T00:00:00"/>
    <d v="2022-11-16T00:00:00"/>
    <n v="52500"/>
    <n v="52500"/>
    <s v="Factura devuelta"/>
    <x v="7"/>
    <n v="0"/>
    <m/>
    <m/>
    <m/>
    <n v="0"/>
    <n v="0"/>
    <m/>
    <m/>
    <n v="0"/>
    <n v="0"/>
    <n v="0"/>
    <m/>
    <m/>
    <n v="0"/>
    <s v="Devuelta"/>
    <d v="2022-10-13T00:00:00"/>
    <d v="2022-11-16T00:00:00"/>
    <d v="2022-11-23T00:00:00"/>
    <n v="52500"/>
    <n v="52500"/>
    <n v="0"/>
    <n v="0"/>
    <n v="0"/>
    <n v="0"/>
    <n v="0"/>
    <n v="0"/>
    <n v="52500"/>
    <n v="52500"/>
    <s v="DEVOLUCION"/>
    <s v="AUT: SE DEVUELVE FACTURA NO CUENTA CON AUTORIZACION POR LOS ERVICIOS FACTURADOS, FAVOR SOLICITAR PARA DAR TRAMITE.JENNIFER REBOLLEOD                                                                                                                                                                                                                                                                                                                                                                                                                                                                                                                                                                                                            "/>
    <s v="AUTORIZACION"/>
    <n v="0"/>
    <n v="0"/>
  </r>
  <r>
    <n v="891411663"/>
    <s v="HOSP SANTA MONICA E.S.E"/>
    <m/>
    <s v="HSM1232391"/>
    <s v="HSM1232391"/>
    <s v="891411663_HSM1232391"/>
    <d v="2022-11-22T00:00:00"/>
    <d v="2022-12-17T00:00:00"/>
    <n v="52500"/>
    <n v="52500"/>
    <s v="Factura devuelta"/>
    <x v="7"/>
    <n v="0"/>
    <m/>
    <m/>
    <m/>
    <n v="0"/>
    <n v="0"/>
    <m/>
    <m/>
    <n v="0"/>
    <n v="0"/>
    <n v="0"/>
    <m/>
    <m/>
    <n v="0"/>
    <s v="Devuelta"/>
    <d v="2022-11-22T00:00:00"/>
    <d v="2022-12-17T00:00:00"/>
    <d v="2022-12-19T00:00:00"/>
    <n v="52500"/>
    <n v="52500"/>
    <n v="0"/>
    <n v="0"/>
    <n v="0"/>
    <n v="0"/>
    <n v="0"/>
    <n v="0"/>
    <n v="52500"/>
    <n v="52500"/>
    <s v="DEVOLUCION"/>
    <s v="AUTORIZACION. se deveulve factura con soportes completos no anexan autorizacion de los servicios solicitarla ala capa   utorizaciones@epsdelagente.com.co.para darle tramite ala fac tura--yufrey/jenifer                                                                                                                                                                                                                                                                                                                                                                                                                                                                                                                                       "/>
    <s v="AUTORIZACION"/>
    <n v="0"/>
    <n v="0"/>
  </r>
  <r>
    <n v="891411663"/>
    <s v="HOSP SANTA MONICA E.S.E"/>
    <m/>
    <s v="HSM1233848"/>
    <s v="HSM1233848"/>
    <s v="891411663_HSM1233848"/>
    <d v="2022-11-26T00:00:00"/>
    <d v="2022-12-17T00:00:00"/>
    <n v="53390"/>
    <n v="53390"/>
    <s v="Factura devuelta"/>
    <x v="7"/>
    <n v="0"/>
    <m/>
    <m/>
    <m/>
    <n v="0"/>
    <n v="0"/>
    <m/>
    <m/>
    <n v="0"/>
    <n v="0"/>
    <n v="0"/>
    <m/>
    <m/>
    <n v="0"/>
    <s v="Devuelta"/>
    <d v="2022-11-26T00:00:00"/>
    <d v="2022-12-17T00:00:00"/>
    <d v="2022-12-19T00:00:00"/>
    <n v="53390"/>
    <n v="53390"/>
    <n v="0"/>
    <n v="0"/>
    <n v="0"/>
    <n v="0"/>
    <n v="0"/>
    <n v="0"/>
    <n v="53390"/>
    <n v="53390"/>
    <s v="DEVOLUCION"/>
    <s v="AUTORIZACION. se devuelve factura con soportes completos por la autorizacion delos servicios . la solicitud de autori   zacion solicitada por ustedes no corresponde al correo de la cap. pediarla capautorizaciones@epsdelagente.com.co ..yufey                                                                                                                                                                                                                                                                                                                                                                                                                                                                                                "/>
    <s v="AUTORIZACION"/>
    <n v="0"/>
    <n v="0"/>
  </r>
  <r>
    <n v="891411663"/>
    <s v="HOSP SANTA MONICA E.S.E"/>
    <m/>
    <s v="HSM1228641"/>
    <s v="HSM1228641"/>
    <s v="891411663_HSM1228641"/>
    <d v="2022-10-31T00:00:00"/>
    <d v="2022-11-16T00:00:00"/>
    <n v="54390"/>
    <n v="54390"/>
    <s v="Factura devuelta"/>
    <x v="7"/>
    <n v="0"/>
    <m/>
    <m/>
    <m/>
    <n v="0"/>
    <n v="0"/>
    <m/>
    <m/>
    <n v="0"/>
    <n v="0"/>
    <n v="0"/>
    <m/>
    <m/>
    <n v="0"/>
    <s v="Devuelta"/>
    <d v="2022-10-31T00:00:00"/>
    <d v="2022-11-16T00:00:00"/>
    <d v="2022-11-23T00:00:00"/>
    <n v="54390"/>
    <n v="54390"/>
    <n v="0"/>
    <n v="0"/>
    <n v="0"/>
    <n v="0"/>
    <n v="0"/>
    <n v="0"/>
    <n v="54390"/>
    <n v="54390"/>
    <s v="DEVOLUCION"/>
    <s v="AUT: SE DEVUELVE FACTURA NO CUENTA CON AUTORIZACION POR LOS ERVICIOS FACTURADOS, FAVOR SOLICITAR PARA DAR TRAMITE.JENNIFER REBOLLEDO                                                                                                                                                                                                                                                                                                                                                                                                                                                                                                                                                                                                            "/>
    <s v="AUTORIZACION"/>
    <n v="0"/>
    <n v="0"/>
  </r>
  <r>
    <n v="891411663"/>
    <s v="HOSP SANTA MONICA E.S.E"/>
    <m/>
    <s v="HSM1270986"/>
    <s v="HSM1270986"/>
    <s v="891411663_HSM1270986"/>
    <d v="2023-04-19T00:00:00"/>
    <d v="2023-05-13T00:00:00"/>
    <n v="54500"/>
    <n v="54500"/>
    <s v="Factura devuelta"/>
    <x v="7"/>
    <n v="0"/>
    <m/>
    <m/>
    <m/>
    <n v="0"/>
    <n v="0"/>
    <m/>
    <m/>
    <n v="0"/>
    <n v="0"/>
    <n v="0"/>
    <m/>
    <m/>
    <n v="0"/>
    <s v="Devuelta"/>
    <d v="2023-04-19T00:00:00"/>
    <d v="2023-05-13T00:00:00"/>
    <d v="2023-05-16T00:00:00"/>
    <n v="54500"/>
    <n v="54500"/>
    <n v="0"/>
    <n v="0"/>
    <n v="0"/>
    <n v="0"/>
    <n v="0"/>
    <n v="0"/>
    <n v="54500"/>
    <n v="54500"/>
    <s v="DEVOLUCION"/>
    <s v="NOPBS/TARIFA: SE DEVUELVE FACTURA SERVICIO NOPBS NO SE ENCUE TRA REPORTADO EN LA WEB SERVICES LOS DATOS REPORTADOS DEBENE COINCIDIR CON LOS FACTURADOS CODIGO MIPRES FECHA DE SERV ICIO VALORCANTIDAD  MAYOR VALOR COBRADO EN CONSULTA VP$4.300 DIFERENCIA POR $12.200 FAVOR VALIDAR.JENNIFER REBOLLEDO MIPRES CORRECTO 20230330143035538592 AUT 231106286297381.                                                                                                                                                                                                                                                                                                                                                                          "/>
    <s v="NO PBS"/>
    <n v="0"/>
    <n v="0"/>
  </r>
  <r>
    <n v="891411663"/>
    <s v="HOSP SANTA MONICA E.S.E"/>
    <m/>
    <s v="HSM1262568"/>
    <s v="HSM1262568"/>
    <s v="891411663_HSM1262568"/>
    <d v="2023-03-22T00:00:00"/>
    <d v="2023-04-18T00:00:00"/>
    <n v="55700"/>
    <n v="55700"/>
    <s v="Factura devuelta"/>
    <x v="7"/>
    <n v="0"/>
    <m/>
    <m/>
    <m/>
    <n v="0"/>
    <n v="0"/>
    <m/>
    <m/>
    <n v="0"/>
    <n v="0"/>
    <n v="0"/>
    <m/>
    <m/>
    <n v="0"/>
    <s v="Devuelta"/>
    <d v="2023-03-22T00:00:00"/>
    <d v="2023-04-18T00:00:00"/>
    <d v="2023-04-20T00:00:00"/>
    <n v="55700"/>
    <n v="55700"/>
    <n v="0"/>
    <n v="0"/>
    <n v="0"/>
    <n v="0"/>
    <n v="0"/>
    <n v="0"/>
    <n v="55700"/>
    <n v="55700"/>
    <s v="DEVOLUCION"/>
    <s v="AUT/TARIFA: SE DEVUELVE FACTURA SERVICIO DERIVADO DE URGNCIA S NO CUENTA CON AUTRORIZACION POR CONSULTAS FAVOR SOLICITAR MAYOR VALOR COBRADO EN SERVICIOS.JENNIFER REBOLLEDO                                                                                                                                                                                                                                                                                                                                                                                                                                                                                                                                                                                                                                                                                                                                                                                                                                                                                                                                                                                                                                                                                                                                                                                                                                                                                                                                                                               "/>
    <s v="AUTORIZACION"/>
    <n v="0"/>
    <n v="0"/>
  </r>
  <r>
    <n v="891411663"/>
    <s v="HOSP SANTA MONICA E.S.E"/>
    <m/>
    <s v="HSM1181098"/>
    <s v="HSM1181098"/>
    <s v="891411663_HSM1181098"/>
    <d v="2022-03-31T00:00:00"/>
    <d v="2022-07-21T00:00:00"/>
    <n v="56300"/>
    <n v="56300"/>
    <s v="Factura devuelta"/>
    <x v="7"/>
    <n v="0"/>
    <m/>
    <m/>
    <m/>
    <n v="0"/>
    <n v="0"/>
    <m/>
    <m/>
    <n v="0"/>
    <n v="0"/>
    <n v="0"/>
    <m/>
    <m/>
    <n v="0"/>
    <s v="Devuelta"/>
    <d v="2022-03-31T00:00:00"/>
    <d v="2022-07-21T00:00:00"/>
    <d v="2022-08-29T00:00:00"/>
    <n v="56300"/>
    <n v="56300"/>
    <n v="0"/>
    <n v="0"/>
    <n v="0"/>
    <n v="0"/>
    <n v="0"/>
    <n v="0"/>
    <n v="56300"/>
    <n v="56300"/>
    <s v="DEVOLUCION"/>
    <s v="AUT: se devuelve factura con soportes completos servicios facturados no cuentan con autorizacion                        favor validar continuar tramite. YUFREY HERNANDEZ                                                                                                                                                                                                                                                                                                                                                                                                                                                                                                                                                                       "/>
    <s v="AUTORIZACION"/>
    <n v="0"/>
    <n v="0"/>
  </r>
  <r>
    <n v="891411663"/>
    <s v="HOSP SANTA MONICA E.S.E"/>
    <m/>
    <s v="HSM1182306"/>
    <s v="HSM1182306"/>
    <s v="891411663_HSM1182306"/>
    <d v="2022-04-12T00:00:00"/>
    <d v="2022-07-21T00:00:00"/>
    <n v="56300"/>
    <n v="56300"/>
    <s v="Factura devuelta"/>
    <x v="7"/>
    <n v="0"/>
    <m/>
    <m/>
    <m/>
    <n v="0"/>
    <n v="0"/>
    <m/>
    <m/>
    <n v="0"/>
    <n v="0"/>
    <n v="0"/>
    <m/>
    <m/>
    <n v="0"/>
    <s v="Devuelta"/>
    <d v="2022-04-12T00:00:00"/>
    <d v="2022-07-21T00:00:00"/>
    <d v="2022-08-29T00:00:00"/>
    <n v="56300"/>
    <n v="56300"/>
    <n v="0"/>
    <n v="0"/>
    <n v="0"/>
    <n v="0"/>
    <n v="0"/>
    <n v="0"/>
    <n v="56300"/>
    <n v="56300"/>
    <s v="DEVOLUCION"/>
    <s v="AUT:SEDEVUELVE FACTURA CON SOPORTES COMPLETOS servicios facturados no cuentan con autorizacion                          favor validar continuar tramite. YUFREY HERNANDEZ                                                                                                                                                                                                                                                                                                                                                                                                                                                                                                                                                                       "/>
    <s v="AUTORIZACION"/>
    <n v="0"/>
    <n v="0"/>
  </r>
  <r>
    <n v="891411663"/>
    <s v="HOSP SANTA MONICA E.S.E"/>
    <m/>
    <s v="HSM1184540"/>
    <s v="HSM1184540"/>
    <s v="891411663_HSM1184540"/>
    <d v="2022-04-25T00:00:00"/>
    <d v="2022-07-21T00:00:00"/>
    <n v="56300"/>
    <n v="56300"/>
    <s v="Factura devuelta"/>
    <x v="7"/>
    <n v="0"/>
    <m/>
    <m/>
    <m/>
    <n v="0"/>
    <n v="0"/>
    <m/>
    <m/>
    <n v="0"/>
    <n v="0"/>
    <n v="0"/>
    <m/>
    <m/>
    <n v="0"/>
    <s v="Devuelta"/>
    <d v="2022-04-25T00:00:00"/>
    <d v="2022-07-21T00:00:00"/>
    <d v="2022-08-29T00:00:00"/>
    <n v="56300"/>
    <n v="56300"/>
    <n v="0"/>
    <n v="0"/>
    <n v="0"/>
    <n v="0"/>
    <n v="0"/>
    <n v="0"/>
    <n v="56300"/>
    <n v="56300"/>
    <s v="DEVOLUCION"/>
    <s v="AUT.se devuelve factura con soportes completos servicios facturados no cuentan con autorizacion                         favor validar continuar tramite. yufrey hernandez                                                                                                                                                                                                                                                                                                                                                                                                                                                                                                                                                                       "/>
    <s v="AUTORIZACION"/>
    <n v="0"/>
    <n v="0"/>
  </r>
  <r>
    <n v="891411663"/>
    <s v="HOSP SANTA MONICA E.S.E"/>
    <m/>
    <s v="HSM1185042"/>
    <s v="HSM1185042"/>
    <s v="891411663_HSM1185042"/>
    <d v="2022-04-27T00:00:00"/>
    <d v="2022-07-21T00:00:00"/>
    <n v="56300"/>
    <n v="56300"/>
    <s v="Factura devuelta"/>
    <x v="7"/>
    <n v="0"/>
    <m/>
    <m/>
    <m/>
    <n v="0"/>
    <n v="0"/>
    <m/>
    <m/>
    <n v="0"/>
    <n v="0"/>
    <n v="0"/>
    <m/>
    <m/>
    <n v="0"/>
    <s v="Devuelta"/>
    <d v="2022-04-27T00:00:00"/>
    <d v="2022-07-21T00:00:00"/>
    <d v="2022-08-29T00:00:00"/>
    <n v="56300"/>
    <n v="56300"/>
    <n v="0"/>
    <n v="0"/>
    <n v="0"/>
    <n v="0"/>
    <n v="0"/>
    <n v="0"/>
    <n v="56300"/>
    <n v="56300"/>
    <s v="DEVOLUCION"/>
    <s v="AUT:se devuelve factura con soportes completos servicios facturados no cuentan con autorizacion                         favor validar continuar tramite. YUFREY HERNNDEZ                                                                                                                                                                                                                                                                                                                                                                                                                                                                                                                                                                        "/>
    <s v="AUTORIZACION"/>
    <n v="0"/>
    <n v="0"/>
  </r>
  <r>
    <n v="891411663"/>
    <s v="HOSP SANTA MONICA E.S.E"/>
    <m/>
    <s v="HSM1185045"/>
    <s v="HSM1185045"/>
    <s v="891411663_HSM1185045"/>
    <d v="2022-04-27T00:00:00"/>
    <d v="2022-07-21T00:00:00"/>
    <n v="56300"/>
    <n v="56300"/>
    <s v="Factura devuelta"/>
    <x v="7"/>
    <n v="0"/>
    <m/>
    <m/>
    <m/>
    <n v="0"/>
    <n v="0"/>
    <m/>
    <m/>
    <n v="0"/>
    <n v="0"/>
    <n v="0"/>
    <m/>
    <m/>
    <n v="0"/>
    <s v="Devuelta"/>
    <d v="2022-04-27T00:00:00"/>
    <d v="2022-07-21T00:00:00"/>
    <d v="2022-08-29T00:00:00"/>
    <n v="56300"/>
    <n v="56300"/>
    <n v="0"/>
    <n v="0"/>
    <n v="0"/>
    <n v="0"/>
    <n v="0"/>
    <n v="0"/>
    <n v="56300"/>
    <n v="56300"/>
    <s v="DEVOLUCION"/>
    <s v="AUT: se devuelve factura con soportes completos servicios facturados no cuentan con autorizacion                        favor validar continuar tramite. YUFREY HERNANDEZ                                                                                                                                                                                                                                                                                                                                                                                                                                                                                                                                                                       "/>
    <s v="AUTORIZACION"/>
    <n v="0"/>
    <n v="0"/>
  </r>
  <r>
    <n v="891411663"/>
    <s v="HOSP SANTA MONICA E.S.E"/>
    <m/>
    <s v="HSM1185863"/>
    <s v="HSM1185863"/>
    <s v="891411663_HSM1185863"/>
    <d v="2022-04-30T00:00:00"/>
    <d v="2022-07-21T00:00:00"/>
    <n v="56300"/>
    <n v="56300"/>
    <s v="Factura devuelta"/>
    <x v="7"/>
    <n v="0"/>
    <m/>
    <m/>
    <m/>
    <n v="0"/>
    <n v="0"/>
    <m/>
    <m/>
    <n v="0"/>
    <n v="0"/>
    <n v="0"/>
    <m/>
    <m/>
    <n v="0"/>
    <s v="Devuelta"/>
    <d v="2022-04-30T00:00:00"/>
    <d v="2022-07-21T00:00:00"/>
    <d v="2022-07-22T00:00:00"/>
    <n v="56300"/>
    <n v="56300"/>
    <n v="0"/>
    <n v="0"/>
    <n v="0"/>
    <n v="0"/>
    <n v="0"/>
    <n v="0"/>
    <n v="56300"/>
    <n v="56300"/>
    <s v="DEVOLUCION"/>
    <s v="AUTORIZACION"/>
    <s v="AUTORIZACION"/>
    <n v="0"/>
    <n v="0"/>
  </r>
  <r>
    <n v="891411663"/>
    <s v="HOSP SANTA MONICA E.S.E"/>
    <m/>
    <s v="HSM1186435"/>
    <s v="HSM1186435"/>
    <s v="891411663_HSM1186435"/>
    <d v="2022-04-30T00:00:00"/>
    <d v="2022-07-21T00:00:00"/>
    <n v="56300"/>
    <n v="56300"/>
    <s v="Factura devuelta"/>
    <x v="7"/>
    <n v="0"/>
    <m/>
    <m/>
    <m/>
    <n v="0"/>
    <n v="0"/>
    <m/>
    <m/>
    <n v="0"/>
    <n v="0"/>
    <n v="0"/>
    <m/>
    <m/>
    <n v="0"/>
    <s v="Devuelta"/>
    <d v="2022-04-30T00:00:00"/>
    <d v="2022-07-21T00:00:00"/>
    <d v="2022-07-22T00:00:00"/>
    <n v="56300"/>
    <n v="56300"/>
    <n v="0"/>
    <n v="0"/>
    <n v="0"/>
    <n v="0"/>
    <n v="0"/>
    <n v="0"/>
    <n v="56300"/>
    <n v="56300"/>
    <s v="DEVOLUCION"/>
    <s v="AUT:se devuelve factura con soportes completos "/>
    <s v="AUTORIZACION"/>
    <n v="0"/>
    <n v="0"/>
  </r>
  <r>
    <n v="891411663"/>
    <s v="HOSP SANTA MONICA E.S.E"/>
    <m/>
    <s v="HSM1188494"/>
    <s v="HSM1188494"/>
    <s v="891411663_HSM1188494"/>
    <d v="2022-05-12T00:00:00"/>
    <d v="2022-07-21T00:00:00"/>
    <n v="56300"/>
    <n v="56300"/>
    <s v="Factura devuelta"/>
    <x v="7"/>
    <n v="0"/>
    <m/>
    <m/>
    <m/>
    <n v="0"/>
    <n v="0"/>
    <m/>
    <m/>
    <n v="0"/>
    <n v="0"/>
    <n v="0"/>
    <m/>
    <m/>
    <n v="0"/>
    <s v="Devuelta"/>
    <d v="2022-05-12T00:00:00"/>
    <d v="2022-07-21T00:00:00"/>
    <d v="2022-07-26T00:00:00"/>
    <n v="56300"/>
    <n v="56300"/>
    <n v="0"/>
    <n v="0"/>
    <n v="0"/>
    <n v="0"/>
    <n v="0"/>
    <n v="0"/>
    <n v="56300"/>
    <n v="56300"/>
    <s v="DEVOLUCION"/>
    <s v="AUT: SE DEVUELVE FACTURA CON SOPORTES COMPLETOS NO ANEXAR AUTORIZACION , ANEXAR CONTINUAR TRAMITE.                      YUFREY HERNNADEZ                                                                                                                                                                                                                                                                                                                                                                                                                                                                                                                                                                                                        "/>
    <s v="AUTORIZACION"/>
    <n v="0"/>
    <n v="0"/>
  </r>
  <r>
    <n v="891411663"/>
    <s v="HOSP SANTA MONICA E.S.E"/>
    <m/>
    <s v="HSM1191202"/>
    <s v="HSM1191202"/>
    <s v="891411663_HSM1191202"/>
    <d v="2022-05-24T00:00:00"/>
    <d v="2022-07-21T00:00:00"/>
    <n v="56300"/>
    <n v="56300"/>
    <s v="Factura devuelta"/>
    <x v="7"/>
    <n v="0"/>
    <m/>
    <m/>
    <m/>
    <n v="0"/>
    <n v="0"/>
    <m/>
    <m/>
    <n v="0"/>
    <n v="0"/>
    <n v="0"/>
    <m/>
    <m/>
    <n v="0"/>
    <s v="Devuelta"/>
    <d v="2022-05-24T00:00:00"/>
    <d v="2022-07-21T00:00:00"/>
    <d v="2022-07-26T00:00:00"/>
    <n v="56300"/>
    <n v="56300"/>
    <n v="0"/>
    <n v="0"/>
    <n v="0"/>
    <n v="0"/>
    <n v="0"/>
    <n v="0"/>
    <n v="56300"/>
    <n v="56300"/>
    <s v="DEVOLUCION"/>
    <s v="AUTO: SE DEVEULVE FACTURA CON SOPORTES COMPLETOS NO REPORTAN  AURORIZACION , FAVOR ANEXAR CONTINUAR TRAMITE             YUFREY HERNNADEZ                                                                                                                                                                                                                                                                                                                                                                                                                                                                                                                                                                                                        "/>
    <s v="AUTORIZACION"/>
    <n v="0"/>
    <n v="0"/>
  </r>
  <r>
    <n v="891411663"/>
    <s v="HOSP SANTA MONICA E.S.E"/>
    <m/>
    <s v="HSM1191203"/>
    <s v="HSM1191203"/>
    <s v="891411663_HSM1191203"/>
    <d v="2022-05-24T00:00:00"/>
    <d v="2022-07-21T00:00:00"/>
    <n v="56300"/>
    <n v="56300"/>
    <s v="Factura devuelta"/>
    <x v="7"/>
    <n v="0"/>
    <m/>
    <m/>
    <m/>
    <n v="0"/>
    <n v="0"/>
    <m/>
    <m/>
    <n v="0"/>
    <n v="0"/>
    <n v="0"/>
    <m/>
    <m/>
    <n v="0"/>
    <s v="Devuelta"/>
    <d v="2022-05-24T00:00:00"/>
    <d v="2022-07-21T00:00:00"/>
    <d v="2022-07-26T00:00:00"/>
    <n v="56300"/>
    <n v="56300"/>
    <n v="0"/>
    <n v="0"/>
    <n v="0"/>
    <n v="0"/>
    <n v="0"/>
    <n v="0"/>
    <n v="56300"/>
    <n v="56300"/>
    <s v="DEVOLUCION"/>
    <s v="AUTO: SE DEVEULVE FACTURA CON SOPORTES COMPLETOS NO REPORTAN AUTORIZACION , FAVOR ANEXAR CONTINUAR TRAMITE              YUFREY HERNNADEZ                                                                                                                                                                                                                                                                                                                                                                                                                                                                                                                                                                                                        "/>
    <s v="AUTORIZACION"/>
    <n v="0"/>
    <n v="0"/>
  </r>
  <r>
    <n v="891411663"/>
    <s v="HOSP SANTA MONICA E.S.E"/>
    <m/>
    <s v="HSM1196884"/>
    <s v="HSM1196884"/>
    <s v="891411663_HSM1196884"/>
    <d v="2022-06-24T00:00:00"/>
    <d v="2022-09-12T00:00:00"/>
    <n v="56300"/>
    <n v="56300"/>
    <s v="Factura devuelta"/>
    <x v="7"/>
    <n v="0"/>
    <m/>
    <m/>
    <m/>
    <n v="0"/>
    <n v="0"/>
    <m/>
    <m/>
    <n v="0"/>
    <n v="0"/>
    <n v="0"/>
    <m/>
    <m/>
    <n v="0"/>
    <s v="Devuelta"/>
    <d v="2022-06-24T00:00:00"/>
    <d v="2022-09-12T00:00:00"/>
    <d v="2022-09-23T00:00:00"/>
    <n v="56300"/>
    <n v="56300"/>
    <n v="0"/>
    <n v="0"/>
    <n v="0"/>
    <n v="0"/>
    <n v="0"/>
    <n v="0"/>
    <n v="56300"/>
    <n v="56300"/>
    <s v="DEVOLUCION"/>
    <s v="AUT: SERVICIO FACTURADO NO CUENTA CON AUTORIZACION. ANDRES FERNANDEZ                                                                                                                                                                                                                                                                                                                                                                                                                                                                                                                                                                                                                                                                            "/>
    <s v="AUTORIZACION"/>
    <n v="0"/>
    <n v="0"/>
  </r>
  <r>
    <n v="891411663"/>
    <s v="HOSP SANTA MONICA E.S.E"/>
    <m/>
    <s v="HSM1198001"/>
    <s v="HSM1198001"/>
    <s v="891411663_HSM1198001"/>
    <d v="2022-06-29T00:00:00"/>
    <d v="2022-09-19T00:00:00"/>
    <n v="56300"/>
    <n v="56300"/>
    <s v="Factura devuelta"/>
    <x v="7"/>
    <n v="0"/>
    <m/>
    <m/>
    <m/>
    <n v="0"/>
    <n v="0"/>
    <m/>
    <m/>
    <n v="0"/>
    <n v="0"/>
    <n v="0"/>
    <m/>
    <m/>
    <n v="0"/>
    <s v="Devuelta"/>
    <d v="2022-06-29T00:00:00"/>
    <d v="2022-09-19T00:00:00"/>
    <d v="2022-09-23T00:00:00"/>
    <n v="56300"/>
    <n v="56300"/>
    <n v="0"/>
    <n v="0"/>
    <n v="0"/>
    <n v="0"/>
    <n v="0"/>
    <n v="0"/>
    <n v="56300"/>
    <n v="56300"/>
    <s v="DEVOLUCION"/>
    <s v="AUT: SERVICIO FACTURADO NO CUENTA CON AUTORIZACION. ANDRES FERNANDEZ                                                                                                                                                                                                                                                                                                                                                                                                                                                                                                                                                                                                                                                                            "/>
    <s v="AUTORIZACION"/>
    <n v="0"/>
    <n v="0"/>
  </r>
  <r>
    <n v="891411663"/>
    <s v="HOSP SANTA MONICA E.S.E"/>
    <m/>
    <s v="HSM1203382"/>
    <s v="HSM1203382"/>
    <s v="891411663_HSM1203382"/>
    <d v="2022-07-22T00:00:00"/>
    <d v="2022-09-12T00:00:00"/>
    <n v="56300"/>
    <n v="56300"/>
    <s v="Factura devuelta"/>
    <x v="7"/>
    <n v="0"/>
    <m/>
    <m/>
    <m/>
    <n v="0"/>
    <n v="0"/>
    <m/>
    <m/>
    <n v="0"/>
    <n v="0"/>
    <n v="0"/>
    <m/>
    <m/>
    <n v="0"/>
    <s v="Devuelta"/>
    <d v="2022-07-22T00:00:00"/>
    <d v="2022-09-12T00:00:00"/>
    <d v="2022-09-23T00:00:00"/>
    <n v="56300"/>
    <n v="56300"/>
    <n v="0"/>
    <n v="0"/>
    <n v="0"/>
    <n v="0"/>
    <n v="0"/>
    <n v="0"/>
    <n v="56300"/>
    <n v="56300"/>
    <s v="DEVOLUCION"/>
    <s v="AUT: SERVICIO FACTURADO NO CUENTA CON AUTORIZACION. ANDRES FERNANDEZ                                                                                                                                                                                                                                                                                                                                                                                                                                                                                                                                                                                                                                                                            "/>
    <s v="AUTORIZACION"/>
    <n v="0"/>
    <n v="0"/>
  </r>
  <r>
    <n v="891411663"/>
    <s v="HOSP SANTA MONICA E.S.E"/>
    <m/>
    <s v="HSM1203389"/>
    <s v="HSM1203389"/>
    <s v="891411663_HSM1203389"/>
    <d v="2022-07-22T00:00:00"/>
    <d v="2022-09-12T00:00:00"/>
    <n v="56300"/>
    <n v="56300"/>
    <s v="Factura devuelta"/>
    <x v="7"/>
    <n v="0"/>
    <m/>
    <m/>
    <m/>
    <n v="0"/>
    <n v="0"/>
    <m/>
    <m/>
    <n v="0"/>
    <n v="0"/>
    <n v="0"/>
    <m/>
    <m/>
    <n v="0"/>
    <s v="Devuelta"/>
    <d v="2022-07-22T00:00:00"/>
    <d v="2022-09-12T00:00:00"/>
    <d v="2022-09-23T00:00:00"/>
    <n v="56300"/>
    <n v="56300"/>
    <n v="0"/>
    <n v="0"/>
    <n v="0"/>
    <n v="0"/>
    <n v="0"/>
    <n v="0"/>
    <n v="56300"/>
    <n v="56300"/>
    <s v="DEVOLUCION"/>
    <s v="AUT: SERVICIO FACTURADO NO CUENTA CON AUTORIZACION. ANDRES FERNANDEZ                                                                                                                                                                                                                                                                                                                                                                                                                                                                                                                                                                                                                                                                            "/>
    <s v="AUTORIZACION"/>
    <n v="0"/>
    <n v="0"/>
  </r>
  <r>
    <n v="891411663"/>
    <s v="HOSP SANTA MONICA E.S.E"/>
    <m/>
    <s v="HSM1203391"/>
    <s v="HSM1203391"/>
    <s v="891411663_HSM1203391"/>
    <d v="2022-07-22T00:00:00"/>
    <d v="2022-09-12T00:00:00"/>
    <n v="56300"/>
    <n v="56300"/>
    <s v="Factura devuelta"/>
    <x v="7"/>
    <n v="0"/>
    <m/>
    <m/>
    <m/>
    <n v="0"/>
    <n v="0"/>
    <m/>
    <m/>
    <n v="0"/>
    <n v="0"/>
    <n v="0"/>
    <m/>
    <m/>
    <n v="0"/>
    <s v="Devuelta"/>
    <d v="2022-07-22T00:00:00"/>
    <d v="2022-09-12T00:00:00"/>
    <d v="2022-09-23T00:00:00"/>
    <n v="56300"/>
    <n v="56300"/>
    <n v="0"/>
    <n v="0"/>
    <n v="0"/>
    <n v="0"/>
    <n v="0"/>
    <n v="0"/>
    <n v="56300"/>
    <n v="56300"/>
    <s v="DEVOLUCION"/>
    <s v="AUT: SERVICIO FACTURADO NO CUENTA CON AUTORIZACION. ANDRES FERNANDEZ                                                                                                                                                                                                                                                                                                                                                                                                                                                                                                                                                                                                                                                                            "/>
    <s v="AUTORIZACION"/>
    <n v="0"/>
    <n v="0"/>
  </r>
  <r>
    <n v="891411663"/>
    <s v="HOSP SANTA MONICA E.S.E"/>
    <m/>
    <s v="HSM1208914"/>
    <s v="HSM1208914"/>
    <s v="891411663_HSM1208914"/>
    <d v="2022-08-11T00:00:00"/>
    <d v="2022-09-19T00:00:00"/>
    <n v="56300"/>
    <n v="56300"/>
    <s v="Factura devuelta"/>
    <x v="7"/>
    <n v="0"/>
    <m/>
    <m/>
    <m/>
    <n v="0"/>
    <n v="0"/>
    <m/>
    <m/>
    <n v="0"/>
    <n v="0"/>
    <n v="0"/>
    <m/>
    <m/>
    <n v="0"/>
    <s v="Devuelta"/>
    <d v="2022-08-11T00:00:00"/>
    <d v="2022-09-19T00:00:00"/>
    <d v="2022-09-23T00:00:00"/>
    <n v="56300"/>
    <n v="56300"/>
    <n v="0"/>
    <n v="0"/>
    <n v="0"/>
    <n v="0"/>
    <n v="0"/>
    <n v="0"/>
    <n v="56300"/>
    <n v="56300"/>
    <s v="DEVOLUCION"/>
    <s v="AUT: SERVICIO FACTURADO NO CUENTA CON AUTORIZACION. ANDRES FERNANDEZ                                                                                                                                                                                                                                                                                                                                                                                                                                                                                                                                                                                                                                                                            "/>
    <s v="AUTORIZACION"/>
    <n v="0"/>
    <n v="0"/>
  </r>
  <r>
    <n v="891411663"/>
    <s v="HOSP SANTA MONICA E.S.E"/>
    <m/>
    <s v="HSM1215398"/>
    <s v="HSM1215398"/>
    <s v="891411663_HSM1215398"/>
    <d v="2022-09-14T00:00:00"/>
    <d v="2022-11-02T00:00:00"/>
    <n v="56300"/>
    <n v="56300"/>
    <s v="Factura devuelta"/>
    <x v="7"/>
    <n v="0"/>
    <m/>
    <m/>
    <m/>
    <n v="0"/>
    <n v="0"/>
    <m/>
    <m/>
    <n v="0"/>
    <n v="0"/>
    <n v="0"/>
    <m/>
    <m/>
    <n v="0"/>
    <s v="Devuelta"/>
    <d v="2022-09-14T00:00:00"/>
    <d v="2022-11-03T00:00:00"/>
    <d v="2022-11-08T00:00:00"/>
    <n v="56300"/>
    <n v="56300"/>
    <n v="0"/>
    <n v="0"/>
    <n v="0"/>
    <n v="0"/>
    <n v="0"/>
    <n v="0"/>
    <n v="56300"/>
    <n v="56300"/>
    <s v="DEVOLUCION"/>
    <s v="AUT/TARIFA: SE DEVUELVE FACTURA EL SERVICIO FACTURADO NO CUE TA CON AUTORIZACION, 2-MAYOR VALOR COBRADO EN PCR CUPS 90693 VP$42.250 VC$56.300 FAVOR VALIDAR.JENNIFER REBOLLEDO                                                                                                                                                                                                                                                                                                                                                                                                                                                                                                                                                                  "/>
    <s v="AUTORIZACION"/>
    <n v="0"/>
    <n v="0"/>
  </r>
  <r>
    <n v="891411663"/>
    <s v="HOSP SANTA MONICA E.S.E"/>
    <m/>
    <s v="HSM1225663"/>
    <s v="HSM1225663"/>
    <s v="891411663_HSM1225663"/>
    <d v="2022-10-29T00:00:00"/>
    <d v="2022-11-16T00:00:00"/>
    <n v="56300"/>
    <n v="56300"/>
    <s v="Factura devuelta"/>
    <x v="7"/>
    <n v="0"/>
    <m/>
    <m/>
    <m/>
    <n v="0"/>
    <n v="0"/>
    <m/>
    <m/>
    <n v="0"/>
    <n v="0"/>
    <n v="0"/>
    <m/>
    <m/>
    <n v="0"/>
    <s v="Devuelta"/>
    <d v="2022-10-29T00:00:00"/>
    <d v="2022-11-16T00:00:00"/>
    <d v="2022-11-22T00:00:00"/>
    <n v="56300"/>
    <n v="56300"/>
    <n v="0"/>
    <n v="0"/>
    <n v="0"/>
    <n v="0"/>
    <n v="0"/>
    <n v="0"/>
    <n v="56300"/>
    <n v="56300"/>
    <s v="DEVOLUCION"/>
    <s v="AUT: SE DEVUELVE FACTURA NO CUENTA CON AUTORIZACION POR LOS SERVICIOS FACTURADOS FAVOR VALIDAR.JENNIFER REBOLLEDO                                                                                                                                                                                                                                                                                                                                                                                                                                                                                                                                                                                                                               "/>
    <s v="AUTORIZACION"/>
    <n v="0"/>
    <n v="0"/>
  </r>
  <r>
    <n v="891411663"/>
    <s v="HOSP SANTA MONICA E.S.E"/>
    <m/>
    <s v="HSM1226459"/>
    <s v="HSM1226459"/>
    <s v="891411663_HSM1226459"/>
    <d v="2022-10-29T00:00:00"/>
    <d v="2022-11-16T00:00:00"/>
    <n v="56300"/>
    <n v="56300"/>
    <s v="Factura devuelta"/>
    <x v="7"/>
    <n v="0"/>
    <m/>
    <m/>
    <m/>
    <n v="0"/>
    <n v="0"/>
    <m/>
    <m/>
    <n v="0"/>
    <n v="0"/>
    <n v="0"/>
    <m/>
    <m/>
    <n v="0"/>
    <s v="Devuelta"/>
    <d v="2022-10-29T00:00:00"/>
    <d v="2022-11-16T00:00:00"/>
    <d v="2022-11-22T00:00:00"/>
    <n v="56300"/>
    <n v="56300"/>
    <n v="0"/>
    <n v="0"/>
    <n v="0"/>
    <n v="0"/>
    <n v="0"/>
    <n v="0"/>
    <n v="56300"/>
    <n v="56300"/>
    <s v="DEVOLUCION"/>
    <s v="AUT: SE DEVUELVE FACTURA NO CUENTA CON AUTORIZACION POR LOS ERVICIOS PRESTADOS.JENNIFER REBOLLEDO                                                                                                                                                                                                                                                                                                                                                                                                                                                                                                                                                                                                                                               "/>
    <s v="AUTORIZACION"/>
    <n v="0"/>
    <n v="0"/>
  </r>
  <r>
    <n v="891411663"/>
    <s v="HOSP SANTA MONICA E.S.E"/>
    <m/>
    <s v="HSM1226539"/>
    <s v="HSM1226539"/>
    <s v="891411663_HSM1226539"/>
    <d v="2022-10-29T00:00:00"/>
    <d v="2022-11-16T00:00:00"/>
    <n v="56300"/>
    <n v="56300"/>
    <s v="Factura devuelta"/>
    <x v="7"/>
    <n v="0"/>
    <m/>
    <m/>
    <m/>
    <n v="0"/>
    <n v="0"/>
    <m/>
    <m/>
    <n v="0"/>
    <n v="0"/>
    <n v="0"/>
    <m/>
    <m/>
    <n v="0"/>
    <s v="Devuelta"/>
    <d v="2022-10-29T00:00:00"/>
    <d v="2022-11-16T00:00:00"/>
    <d v="2022-11-22T00:00:00"/>
    <n v="56300"/>
    <n v="56300"/>
    <n v="0"/>
    <n v="0"/>
    <n v="0"/>
    <n v="0"/>
    <n v="0"/>
    <n v="0"/>
    <n v="56300"/>
    <n v="56300"/>
    <s v="DEVOLUCION"/>
    <s v="AUT: SE DEVUELVE FACTURA SERVICIO FACTURADO NO CUENTA CON AU TORIZACION .JENNIFER REBOLLEDO                                                                                                                                                                                                                                                                                                                                                                                                                                                                                                                                                                                                                                                     "/>
    <s v="AUTORIZACION"/>
    <n v="0"/>
    <n v="0"/>
  </r>
  <r>
    <n v="891411663"/>
    <s v="HOSP SANTA MONICA E.S.E"/>
    <m/>
    <s v="HSM1226598"/>
    <s v="HSM1226598"/>
    <s v="891411663_HSM1226598"/>
    <d v="2022-10-29T00:00:00"/>
    <d v="2022-11-16T00:00:00"/>
    <n v="56300"/>
    <n v="56300"/>
    <s v="Factura devuelta"/>
    <x v="7"/>
    <n v="0"/>
    <m/>
    <m/>
    <m/>
    <n v="0"/>
    <n v="0"/>
    <m/>
    <m/>
    <n v="0"/>
    <n v="0"/>
    <n v="0"/>
    <m/>
    <m/>
    <n v="0"/>
    <s v="Devuelta"/>
    <d v="2022-10-29T00:00:00"/>
    <d v="2022-11-16T00:00:00"/>
    <d v="2022-11-22T00:00:00"/>
    <n v="56300"/>
    <n v="56300"/>
    <n v="0"/>
    <n v="0"/>
    <n v="0"/>
    <n v="0"/>
    <n v="0"/>
    <n v="0"/>
    <n v="56300"/>
    <n v="56300"/>
    <s v="DEVOLUCION"/>
    <s v="CPGP/CAPITA: SE DEVUELVE FACTURA EL SERVICIO FACTURADO SE EN UENTRA INCLUIDO DENTRO DE LA CAPITA.JENNIFER REBOLLEDO                                                                                                                                                                                                                                                                                                                                                                                                                                                                                                                                                                                                                             "/>
    <s v="PGP"/>
    <n v="0"/>
    <n v="0"/>
  </r>
  <r>
    <n v="891411663"/>
    <s v="HOSP SANTA MONICA E.S.E"/>
    <m/>
    <s v="HSM1228137"/>
    <s v="HSM1228137"/>
    <s v="891411663_HSM1228137"/>
    <d v="2022-10-31T00:00:00"/>
    <d v="2022-11-16T00:00:00"/>
    <n v="56300"/>
    <n v="56300"/>
    <s v="Factura devuelta"/>
    <x v="7"/>
    <n v="0"/>
    <m/>
    <m/>
    <m/>
    <n v="0"/>
    <n v="0"/>
    <m/>
    <m/>
    <n v="0"/>
    <n v="0"/>
    <n v="0"/>
    <m/>
    <m/>
    <n v="0"/>
    <s v="Devuelta"/>
    <d v="2022-10-31T00:00:00"/>
    <d v="2022-11-16T00:00:00"/>
    <d v="2022-11-22T00:00:00"/>
    <n v="56300"/>
    <n v="56300"/>
    <n v="0"/>
    <n v="0"/>
    <n v="0"/>
    <n v="0"/>
    <n v="0"/>
    <n v="0"/>
    <n v="56300"/>
    <n v="56300"/>
    <s v="DEVOLUCION"/>
    <s v="AUT: SE DEVUELVE FACTURA NO CUENTA CON AUTORIZACION POR EL S ERVICIO FACTURADO .JENNIFER REBOLLEDO                                                                                                                                                                                                                                                                                                                                                                                                                                                                                                                                                                                                                                              "/>
    <s v="AUTORIZACION"/>
    <n v="0"/>
    <n v="0"/>
  </r>
  <r>
    <n v="891411663"/>
    <s v="HOSP SANTA MONICA E.S.E"/>
    <m/>
    <s v="HSM1228562"/>
    <s v="HSM1228562"/>
    <s v="891411663_HSM1228562"/>
    <d v="2022-10-31T00:00:00"/>
    <d v="2022-11-16T00:00:00"/>
    <n v="56300"/>
    <n v="56300"/>
    <s v="Factura devuelta"/>
    <x v="7"/>
    <n v="0"/>
    <m/>
    <m/>
    <m/>
    <n v="0"/>
    <n v="0"/>
    <m/>
    <m/>
    <n v="0"/>
    <n v="0"/>
    <n v="0"/>
    <m/>
    <m/>
    <n v="0"/>
    <s v="Devuelta"/>
    <d v="2022-10-31T00:00:00"/>
    <d v="2022-11-16T00:00:00"/>
    <d v="2022-11-22T00:00:00"/>
    <n v="56300"/>
    <n v="56300"/>
    <n v="0"/>
    <n v="0"/>
    <n v="0"/>
    <n v="0"/>
    <n v="0"/>
    <n v="0"/>
    <n v="56300"/>
    <n v="56300"/>
    <s v="DEVOLUCION"/>
    <s v="AUT:SE DEVUELVE FACTURA NO CUENTA CON AUTORIZACION POR EL SE RVICIO PRESTADO.JENNIFER REBOLLEDO                                                                                                                                                                                                                                                                                                                                                                                                                                                                                                                                                                                                                                                 "/>
    <s v="AUTORIZACION"/>
    <n v="0"/>
    <n v="0"/>
  </r>
  <r>
    <n v="891411663"/>
    <s v="HOSP SANTA MONICA E.S.E"/>
    <m/>
    <s v="HSM1232227"/>
    <s v="HSM1232227"/>
    <s v="891411663_HSM1232227"/>
    <d v="2022-11-22T00:00:00"/>
    <d v="2022-12-17T00:00:00"/>
    <n v="56300"/>
    <n v="56300"/>
    <s v="Factura devuelta"/>
    <x v="7"/>
    <n v="0"/>
    <m/>
    <m/>
    <m/>
    <n v="0"/>
    <n v="0"/>
    <m/>
    <m/>
    <n v="0"/>
    <n v="0"/>
    <n v="0"/>
    <m/>
    <m/>
    <n v="0"/>
    <s v="Devuelta"/>
    <d v="2022-11-22T00:00:00"/>
    <d v="2022-12-17T00:00:00"/>
    <d v="2022-12-20T00:00:00"/>
    <n v="56300"/>
    <n v="56300"/>
    <n v="0"/>
    <n v="0"/>
    <n v="0"/>
    <n v="0"/>
    <n v="0"/>
    <n v="0"/>
    <n v="56300"/>
    <n v="56300"/>
    <s v="DEVOLUCION"/>
    <s v="AUT: SE DEVUELVE FACTURA NO CUENTA CON AUTORIZACION POR LOS SERVICIOS FACTURADOS, FAVOR SOLICITAR PARA DAR TRAMITE EL NAP QUE ANEXAN NO CORRESPONDE AL SERVICIO.JENNIFER REBOLLEDO                                                                                                                                                                                                                                                                                                                                                                                                                                                                                                                                                              "/>
    <s v="AUTORIZACION"/>
    <n v="0"/>
    <n v="0"/>
  </r>
  <r>
    <n v="891411663"/>
    <s v="HOSP SANTA MONICA E.S.E"/>
    <m/>
    <s v="HSM1233814"/>
    <s v="HSM1233814"/>
    <s v="891411663_HSM1233814"/>
    <d v="2022-11-26T00:00:00"/>
    <d v="2022-12-17T00:00:00"/>
    <n v="56300"/>
    <n v="56300"/>
    <s v="Factura devuelta"/>
    <x v="7"/>
    <n v="0"/>
    <m/>
    <m/>
    <m/>
    <n v="0"/>
    <n v="0"/>
    <m/>
    <m/>
    <n v="0"/>
    <n v="0"/>
    <n v="0"/>
    <m/>
    <m/>
    <n v="0"/>
    <s v="Devuelta"/>
    <d v="2022-11-26T00:00:00"/>
    <d v="2022-12-17T00:00:00"/>
    <d v="2022-12-21T00:00:00"/>
    <n v="56300"/>
    <n v="56300"/>
    <n v="0"/>
    <n v="0"/>
    <n v="0"/>
    <n v="0"/>
    <n v="0"/>
    <n v="0"/>
    <n v="56300"/>
    <n v="56300"/>
    <s v="DEVOLUCION"/>
    <s v="AUT: SE DEVUELVE FACTURA NO CUENTA CON AUTORIZACION POR LOS SERVICIOS PRESTADOS ,MAYOR VALOR COBRADO EN SERVICIOS TARIFA SOAT-25%.JENNIFER REBOLLEDO                                                                                                                                                                                                                                                                                                                                                                                                                                                                                                                                                                                            "/>
    <s v="AUTORIZACION"/>
    <n v="0"/>
    <n v="0"/>
  </r>
  <r>
    <n v="891411663"/>
    <s v="HOSP SANTA MONICA E.S.E"/>
    <m/>
    <s v="HSM1235642"/>
    <s v="HSM1235642"/>
    <s v="891411663_HSM1235642"/>
    <d v="2022-11-30T00:00:00"/>
    <d v="2022-12-17T00:00:00"/>
    <n v="56300"/>
    <n v="56300"/>
    <s v="Factura devuelta"/>
    <x v="7"/>
    <n v="0"/>
    <m/>
    <m/>
    <m/>
    <n v="0"/>
    <n v="0"/>
    <m/>
    <m/>
    <n v="0"/>
    <n v="0"/>
    <n v="0"/>
    <m/>
    <m/>
    <n v="0"/>
    <s v="Devuelta"/>
    <d v="2022-11-30T00:00:00"/>
    <d v="2022-12-17T00:00:00"/>
    <d v="2022-12-21T00:00:00"/>
    <n v="56300"/>
    <n v="56300"/>
    <n v="0"/>
    <n v="0"/>
    <n v="0"/>
    <n v="0"/>
    <n v="0"/>
    <n v="0"/>
    <n v="56300"/>
    <n v="56300"/>
    <s v="DEVOLUCION"/>
    <s v="AUT: SE DEVUELVE FACTURA NO CUENTA CON AUTORIZACION POR LOS SERVICIOS FACTURADOS.JENNIFER REBOLLEDO                                                                                                                                                                                                                                                                                                                                                                                                                                                                                                                                                                                                                                             "/>
    <s v="AUTORIZACION"/>
    <n v="0"/>
    <n v="0"/>
  </r>
  <r>
    <n v="891411663"/>
    <s v="HOSP SANTA MONICA E.S.E"/>
    <m/>
    <s v="HSM1236639"/>
    <s v="HSM1236639"/>
    <s v="891411663_HSM1236639"/>
    <d v="2022-11-30T00:00:00"/>
    <d v="2022-12-17T00:00:00"/>
    <n v="56300"/>
    <n v="56300"/>
    <s v="Factura devuelta"/>
    <x v="7"/>
    <n v="0"/>
    <m/>
    <m/>
    <m/>
    <n v="0"/>
    <n v="0"/>
    <m/>
    <m/>
    <n v="0"/>
    <n v="0"/>
    <n v="0"/>
    <m/>
    <m/>
    <n v="0"/>
    <s v="Devuelta"/>
    <d v="2022-11-30T00:00:00"/>
    <d v="2022-12-17T00:00:00"/>
    <d v="2022-12-22T00:00:00"/>
    <n v="56300"/>
    <n v="56300"/>
    <n v="0"/>
    <n v="0"/>
    <n v="0"/>
    <n v="0"/>
    <n v="0"/>
    <n v="0"/>
    <n v="56300"/>
    <n v="56300"/>
    <s v="DEVOLUCION"/>
    <s v="AUT: SE DEVUELVE FACTURA NO CUENTA CON AUTORIZACION POR LOS ERVICIOS FACTURADOS, FAVOR SOLICITAR ,MAYOR VALOR COBRADO EN SERVIVICIO SE RECONOCE SOAT-25%.JENNIFER REBOLLEDO                                                                                                                                                                                                                                                                                                                                                                                                                                                                                                                                                                     "/>
    <s v="AUTORIZACION"/>
    <n v="0"/>
    <n v="0"/>
  </r>
  <r>
    <n v="891411663"/>
    <s v="HOSP SANTA MONICA E.S.E"/>
    <m/>
    <s v="HSM1240061"/>
    <s v="HSM1240061"/>
    <s v="891411663_HSM1240061"/>
    <d v="2022-12-22T00:00:00"/>
    <d v="2023-01-16T00:00:00"/>
    <n v="56300"/>
    <n v="56300"/>
    <s v="Factura devuelta"/>
    <x v="7"/>
    <n v="0"/>
    <m/>
    <m/>
    <m/>
    <n v="0"/>
    <n v="0"/>
    <m/>
    <m/>
    <n v="0"/>
    <n v="0"/>
    <n v="0"/>
    <m/>
    <m/>
    <n v="0"/>
    <s v="Devuelta"/>
    <d v="2022-12-22T00:00:00"/>
    <d v="2023-01-16T00:00:00"/>
    <d v="2023-01-24T00:00:00"/>
    <n v="56300"/>
    <n v="56300"/>
    <n v="0"/>
    <n v="0"/>
    <n v="0"/>
    <n v="0"/>
    <n v="0"/>
    <n v="0"/>
    <n v="56300"/>
    <n v="56300"/>
    <s v="DEVOLUCION"/>
    <s v="AUT: SE DEVUELVE FACTURA AMBULATORIA AL VALIDAR NO CUENTA CO N AUTORIZACION POR LOS SERVICIOS FACTURADOS FAVOR SOLICITARPARA DAR TRAMITE.JENNIFER REBOLLEDO                                                                                                                                                                                                                                                                                                                                                                                                                                                                                                                                                                                     "/>
    <s v="AUTORIZACION"/>
    <n v="0"/>
    <n v="0"/>
  </r>
  <r>
    <n v="891411663"/>
    <s v="HOSP SANTA MONICA E.S.E"/>
    <m/>
    <s v="HSM1240730"/>
    <s v="HSM1240730"/>
    <s v="891411663_HSM1240730"/>
    <d v="2022-12-23T00:00:00"/>
    <d v="2023-01-16T00:00:00"/>
    <n v="56300"/>
    <n v="56300"/>
    <s v="Factura devuelta"/>
    <x v="7"/>
    <n v="0"/>
    <m/>
    <m/>
    <m/>
    <n v="0"/>
    <n v="0"/>
    <m/>
    <m/>
    <n v="0"/>
    <n v="0"/>
    <n v="0"/>
    <m/>
    <m/>
    <n v="0"/>
    <s v="Devuelta"/>
    <d v="2022-12-23T00:00:00"/>
    <d v="2023-01-16T00:00:00"/>
    <d v="2023-01-24T00:00:00"/>
    <n v="56300"/>
    <n v="56300"/>
    <n v="0"/>
    <n v="0"/>
    <n v="0"/>
    <n v="0"/>
    <n v="0"/>
    <n v="0"/>
    <n v="56300"/>
    <n v="56300"/>
    <s v="DEVOLUCION"/>
    <s v="AUT/TARIFA: SE DEVUELVE FACTURA AMBULATORIA NO CUENTA CON AU TORIZACION POR EL SERVICIO FACTURADO PCR, MAYOR VALOR COBRAO EN SERVICIO SE RECONOCE SOAT-25%, FAVOR VALIDAR .JENNIFER REBOLLEDO                                                                                                                                                                                                                                                                                                                                                                                                                                                                                                                                                   "/>
    <s v="AUTORIZACION"/>
    <n v="0"/>
    <n v="0"/>
  </r>
  <r>
    <n v="891411663"/>
    <s v="HOSP SANTA MONICA E.S.E"/>
    <m/>
    <s v="HSM1244767"/>
    <s v="HSM1244767"/>
    <s v="891411663_HSM1244767"/>
    <d v="2023-01-07T00:00:00"/>
    <d v="2023-02-20T00:00:00"/>
    <n v="56300"/>
    <n v="56300"/>
    <s v="Factura devuelta"/>
    <x v="7"/>
    <n v="0"/>
    <m/>
    <m/>
    <m/>
    <n v="0"/>
    <n v="0"/>
    <m/>
    <m/>
    <n v="0"/>
    <n v="0"/>
    <n v="0"/>
    <m/>
    <m/>
    <n v="0"/>
    <s v="Devuelta"/>
    <d v="2023-01-07T00:00:00"/>
    <d v="2023-02-20T00:00:00"/>
    <d v="2023-02-24T00:00:00"/>
    <n v="56300"/>
    <n v="56300"/>
    <n v="0"/>
    <n v="0"/>
    <n v="0"/>
    <n v="0"/>
    <n v="0"/>
    <n v="0"/>
    <n v="56300"/>
    <n v="56300"/>
    <s v="DEVOLUCION"/>
    <s v="AUT/TARIFA: SE DEVUELVE FACTURA NO CUENTA CON AUTORIZACION P OR LOS PARACLINICOS DERIVADOS DEL SERVICIO DE URGENCIAS FAVR SOLICITAR 2-MAYOR VALOR COBRADO SE RECONOCE SOAT-25%.JENN IFER REBOLLEDO                                                                                                                                                                                                                                                                                                                                                                                                                                                                                                                                                                                                                                                                                                                                                                                                                                                                                                                                                                                                                                                                                                                                                                                                                                                                                                                                                         "/>
    <s v="SOAT"/>
    <n v="0"/>
    <n v="0"/>
  </r>
  <r>
    <n v="891411663"/>
    <s v="HOSP SANTA MONICA E.S.E"/>
    <m/>
    <s v="HSM1244769"/>
    <s v="HSM1244769"/>
    <s v="891411663_HSM1244769"/>
    <d v="2023-01-07T00:00:00"/>
    <d v="2023-02-20T00:00:00"/>
    <n v="56300"/>
    <n v="56300"/>
    <s v="Factura devuelta"/>
    <x v="7"/>
    <n v="0"/>
    <m/>
    <m/>
    <m/>
    <n v="0"/>
    <n v="0"/>
    <m/>
    <m/>
    <n v="0"/>
    <n v="0"/>
    <n v="0"/>
    <m/>
    <m/>
    <n v="0"/>
    <s v="Devuelta"/>
    <d v="2023-01-07T00:00:00"/>
    <d v="2023-02-20T00:00:00"/>
    <d v="2023-02-24T00:00:00"/>
    <n v="56300"/>
    <n v="56300"/>
    <n v="0"/>
    <n v="0"/>
    <n v="0"/>
    <n v="0"/>
    <n v="0"/>
    <n v="0"/>
    <n v="56300"/>
    <n v="56300"/>
    <s v="DEVOLUCION"/>
    <s v="AUT/TARIFA: SE DEVUELVE FACTURA NO CUENTA CON AUTORIZACION P OR LOS PARACLINICOS DERIVADOS DEL SERVICIO DE URGENCIAS FAVR SOLICITAR 2-MAYOR VALOR COBRADO SE RECONOCE SOAT-25%.JENN IFER REBOLLEDO                                                                                                                                                                                                                                                                                                                                                                                                                                                                                                                                                                                                                                                                                                                                                                                                                                                                                                                                                                                                                                                                                                                                                                                                                                                                                                                                                         "/>
    <s v="SOAT"/>
    <n v="0"/>
    <n v="0"/>
  </r>
  <r>
    <n v="891411663"/>
    <s v="HOSP SANTA MONICA E.S.E"/>
    <m/>
    <s v="HSM1247214"/>
    <s v="HSM1247214"/>
    <s v="891411663_HSM1247214"/>
    <d v="2023-01-19T00:00:00"/>
    <d v="2023-02-20T00:00:00"/>
    <n v="56300"/>
    <n v="56300"/>
    <s v="Factura devuelta"/>
    <x v="7"/>
    <n v="0"/>
    <m/>
    <m/>
    <m/>
    <n v="0"/>
    <n v="0"/>
    <m/>
    <m/>
    <n v="0"/>
    <n v="0"/>
    <n v="0"/>
    <m/>
    <m/>
    <n v="0"/>
    <s v="Devuelta"/>
    <d v="2023-01-19T00:00:00"/>
    <d v="2023-02-20T00:00:00"/>
    <d v="2023-02-24T00:00:00"/>
    <n v="56300"/>
    <n v="56300"/>
    <n v="0"/>
    <n v="0"/>
    <n v="0"/>
    <n v="0"/>
    <n v="0"/>
    <n v="0"/>
    <n v="56300"/>
    <n v="56300"/>
    <s v="DEVOLUCION"/>
    <s v="AUT/TARIFA: SE DEVUELVE FACTURA NO CUENTA CON AUTORIZACION P OR LOS PARACLINICOS DERIVADOS DEL SERVICIO DE URGENCIAS FAVR SOLICITAR 2-MAYOR VALOR COBRADO SE RECONOCE SOAT-25%.JENN IFER REBOLLEDO                                                                                                                                                                                                                                                                                                                                                                                                                                                                                                                                                                                                                                                                                                                                                                                                                                                                                                                                                                                                                                                                                                                                                                                                                                                                                                                                                         "/>
    <s v="SOAT"/>
    <n v="0"/>
    <n v="0"/>
  </r>
  <r>
    <n v="891411663"/>
    <s v="HOSP SANTA MONICA E.S.E"/>
    <m/>
    <s v="HSM1247215"/>
    <s v="HSM1247215"/>
    <s v="891411663_HSM1247215"/>
    <d v="2023-01-19T00:00:00"/>
    <d v="2023-02-20T00:00:00"/>
    <n v="56300"/>
    <n v="56300"/>
    <s v="Factura devuelta"/>
    <x v="7"/>
    <n v="0"/>
    <m/>
    <m/>
    <m/>
    <n v="0"/>
    <n v="0"/>
    <m/>
    <m/>
    <n v="0"/>
    <n v="0"/>
    <n v="0"/>
    <m/>
    <m/>
    <n v="0"/>
    <s v="Devuelta"/>
    <d v="2023-01-19T00:00:00"/>
    <d v="2023-02-20T00:00:00"/>
    <d v="2023-02-24T00:00:00"/>
    <n v="56300"/>
    <n v="56300"/>
    <n v="0"/>
    <n v="0"/>
    <n v="0"/>
    <n v="0"/>
    <n v="0"/>
    <n v="0"/>
    <n v="56300"/>
    <n v="56300"/>
    <s v="DEVOLUCION"/>
    <s v="AUT/TARIFA: SE DEVUELVE FACTURA NO CUENTA CON AUTORIZACION P OR LOS PARACLINICOS DERIVADOS DEL SERVICIO DE URGENCIAS FAVR SOLICITAR 2-MAYOR VALOR COBRADO SE RECONOCE SOAT-25%.JENN IFER REBOLLEDO                                                                                                                                                                                                                                                                                                                                                                                                                                                                                                                                                                                                                                                                                                                                                                                                                                                                                                                                                                                                                                                                                                                                                                                                                                                                                                                                                         "/>
    <s v="SOAT"/>
    <n v="0"/>
    <n v="0"/>
  </r>
  <r>
    <n v="891411663"/>
    <s v="HOSP SANTA MONICA E.S.E"/>
    <m/>
    <s v="HSM1247262"/>
    <s v="HSM1247262"/>
    <s v="891411663_HSM1247262"/>
    <d v="2023-01-19T00:00:00"/>
    <d v="2023-02-20T00:00:00"/>
    <n v="56300"/>
    <n v="56300"/>
    <s v="Factura devuelta"/>
    <x v="7"/>
    <n v="0"/>
    <m/>
    <m/>
    <m/>
    <n v="0"/>
    <n v="0"/>
    <m/>
    <m/>
    <n v="0"/>
    <n v="0"/>
    <n v="0"/>
    <m/>
    <m/>
    <n v="0"/>
    <s v="Devuelta"/>
    <d v="2023-01-19T00:00:00"/>
    <d v="2023-02-20T00:00:00"/>
    <d v="2023-02-24T00:00:00"/>
    <n v="56300"/>
    <n v="56300"/>
    <n v="0"/>
    <n v="0"/>
    <n v="0"/>
    <n v="0"/>
    <n v="0"/>
    <n v="0"/>
    <n v="56300"/>
    <n v="56300"/>
    <s v="DEVOLUCION"/>
    <s v="AUT/TARIFA: SE DEVUELVE FACTURA NO CUENTA CON AUTORIZACION P OR LOS PARACLINICOS DERIVADOS DEL SERVICIO DE URGENCIAS FAVR SOLICITAR 2-MAYOR VALOR COBRADO SE RECONOCE SOAT-25%.JENN IFER REBOLLEDO                                                                                                                                                                                                                                                                                                                                                                                                                                                                                                                                                                                                                                                                                                                                                                                                                                                                                                                                                                                                                                                                                                                                                                                                                                                                                                                                                         "/>
    <s v="SOAT"/>
    <n v="0"/>
    <n v="0"/>
  </r>
  <r>
    <n v="891411663"/>
    <s v="HOSP SANTA MONICA E.S.E"/>
    <m/>
    <s v="HSM1247267"/>
    <s v="HSM1247267"/>
    <s v="891411663_HSM1247267"/>
    <d v="2023-01-19T00:00:00"/>
    <d v="2023-02-20T00:00:00"/>
    <n v="56300"/>
    <n v="56300"/>
    <s v="Factura devuelta"/>
    <x v="7"/>
    <n v="0"/>
    <m/>
    <m/>
    <m/>
    <n v="0"/>
    <n v="0"/>
    <m/>
    <m/>
    <n v="0"/>
    <n v="0"/>
    <n v="0"/>
    <m/>
    <m/>
    <n v="0"/>
    <s v="Devuelta"/>
    <d v="2023-01-19T00:00:00"/>
    <d v="2023-02-20T00:00:00"/>
    <d v="2023-02-24T00:00:00"/>
    <n v="56300"/>
    <n v="56300"/>
    <n v="0"/>
    <n v="0"/>
    <n v="0"/>
    <n v="0"/>
    <n v="0"/>
    <n v="0"/>
    <n v="56300"/>
    <n v="56300"/>
    <s v="DEVOLUCION"/>
    <s v="AUT/TARIFA: SE DEVUELVE FACTURA NO CUENTA CON AUTORIZACION P OR LOS PARACLINICOS DERIVADOS DEL SERVICIO DE URGENCIAS FAVR SOLICITAR 2-MAYOR VALOR COBRADO SE RECONOCE SOAT-25%.JENN IFER REBOLLEDO                                                                                                                                                                                                                                                                                                                                                                                                                                                                                                                                                                                                                                                                                                                                                                                                                                                                                                                                                                                                                                                                                                                                                                                                                                                                                                                                                         "/>
    <s v="SOAT"/>
    <n v="0"/>
    <n v="0"/>
  </r>
  <r>
    <n v="891411663"/>
    <s v="HOSP SANTA MONICA E.S.E"/>
    <m/>
    <s v="HSM1247302"/>
    <s v="HSM1247302"/>
    <s v="891411663_HSM1247302"/>
    <d v="2023-01-19T00:00:00"/>
    <d v="2023-03-18T00:00:00"/>
    <n v="56300"/>
    <n v="56300"/>
    <s v="Factura devuelta"/>
    <x v="7"/>
    <n v="0"/>
    <m/>
    <m/>
    <m/>
    <n v="0"/>
    <n v="0"/>
    <m/>
    <m/>
    <n v="0"/>
    <n v="0"/>
    <n v="0"/>
    <m/>
    <m/>
    <n v="0"/>
    <s v="Devuelta"/>
    <d v="2023-01-19T00:00:00"/>
    <d v="2023-03-18T00:00:00"/>
    <d v="2023-03-23T00:00:00"/>
    <n v="56300"/>
    <n v="56300"/>
    <n v="0"/>
    <n v="0"/>
    <n v="0"/>
    <n v="0"/>
    <n v="0"/>
    <n v="0"/>
    <n v="56300"/>
    <n v="56300"/>
    <s v="DEVOLUCION"/>
    <s v="AUT/TARIFA: SE DEVUELVE FACTURA SERVICIO DERIVADO DE URGENCI AS NO CUENTA CON AUTORIZACION POR PARACLINICO  MAYOR VALORCOBRADO EN PCR VP$42.250 FAVOR VALIDAR.JENNIFER REBOLLEDO                                                                                                                                                                                                                                                                                                                                                                                                                                                                                                                                                                                                                                                                                                                                                                                                                                                                                                                                                                                                                                                                                                                                                                                                                                                                                                                                                                           "/>
    <s v="AUTORIZACION"/>
    <n v="0"/>
    <n v="0"/>
  </r>
  <r>
    <n v="891411663"/>
    <s v="HOSP SANTA MONICA E.S.E"/>
    <m/>
    <s v="HSM1277007"/>
    <s v="HSM1277007"/>
    <s v="891411663_HSM1277007"/>
    <d v="2023-04-28T00:00:00"/>
    <d v="2023-05-13T00:00:00"/>
    <n v="57100"/>
    <n v="57100"/>
    <s v="Factura devuelta"/>
    <x v="7"/>
    <n v="0"/>
    <m/>
    <m/>
    <m/>
    <n v="0"/>
    <n v="0"/>
    <m/>
    <m/>
    <n v="0"/>
    <n v="0"/>
    <n v="0"/>
    <m/>
    <m/>
    <n v="0"/>
    <s v="Devuelta"/>
    <d v="2023-04-28T00:00:00"/>
    <d v="2023-05-13T00:00:00"/>
    <d v="2023-05-15T00:00:00"/>
    <n v="57100"/>
    <n v="57100"/>
    <n v="0"/>
    <n v="0"/>
    <n v="0"/>
    <n v="0"/>
    <n v="0"/>
    <n v="0"/>
    <n v="57100"/>
    <n v="57100"/>
    <s v="DEVOLUCION"/>
    <s v="AUT: SE DEVUELVE FACTURA NO CUENTA CON AUTORIZACION POR URGE CIAS FAVOR SOLICITAR.JENNIFER REBOLLEOD                                                                                                                                                                                                                                                                                                                                                                                                                                                                                                                                                                                                                                                                                                                                                                                                                                                                                                                                                                                                                                                                                                                                                                                                                                                                                                                                                                                                                                                        "/>
    <s v="AUTORIZACION"/>
    <n v="0"/>
    <n v="0"/>
  </r>
  <r>
    <n v="891411663"/>
    <s v="HOSP SANTA MONICA E.S.E"/>
    <m/>
    <s v="HSM1257080"/>
    <s v="HSM1257080"/>
    <s v="891411663_HSM1257080"/>
    <d v="2023-02-27T00:00:00"/>
    <d v="2023-03-18T00:00:00"/>
    <n v="57200"/>
    <n v="57200"/>
    <s v="Factura devuelta"/>
    <x v="7"/>
    <n v="0"/>
    <m/>
    <m/>
    <m/>
    <n v="0"/>
    <n v="0"/>
    <m/>
    <m/>
    <n v="0"/>
    <n v="0"/>
    <n v="0"/>
    <m/>
    <m/>
    <n v="0"/>
    <s v="Devuelta"/>
    <d v="2023-02-27T00:00:00"/>
    <d v="2023-03-24T00:00:00"/>
    <d v="2023-03-24T00:00:00"/>
    <n v="57200"/>
    <n v="57200"/>
    <n v="0"/>
    <n v="0"/>
    <n v="0"/>
    <n v="0"/>
    <n v="0"/>
    <n v="0"/>
    <n v="57200"/>
    <n v="57200"/>
    <s v="DEVOLUCION"/>
    <s v="PAIWEB: SE DEVUELVE FACTURA AL VALIDAR LOS SERVICIOS DE VACU NACION NO SE ENCUENTRAN REPORTADOS EN PAIWEB FAVOR VALIDAR.NNIFER REBOLLEDO                                                                                                                                                                                                                                                                                                                                                                                                                                                                                                                                                                                                                                                                                                                                                                                                                                                                                                                                                                                                                                                                                                                                                                                                                                                                                                                                                                                                                    "/>
    <s v="VACUNA"/>
    <n v="0"/>
    <n v="0"/>
  </r>
  <r>
    <n v="891411663"/>
    <s v="HOSP SANTA MONICA E.S.E"/>
    <m/>
    <s v="HSM1258678"/>
    <s v="HSM1258678"/>
    <s v="891411663_HSM1258678"/>
    <d v="2023-02-28T00:00:00"/>
    <d v="2023-03-17T00:00:00"/>
    <n v="57200"/>
    <n v="57200"/>
    <s v="Factura devuelta"/>
    <x v="7"/>
    <n v="0"/>
    <m/>
    <m/>
    <m/>
    <n v="0"/>
    <n v="0"/>
    <m/>
    <m/>
    <n v="0"/>
    <n v="0"/>
    <n v="0"/>
    <m/>
    <m/>
    <n v="0"/>
    <s v="Devuelta"/>
    <d v="2023-02-28T00:00:00"/>
    <d v="2023-03-17T00:00:00"/>
    <d v="2023-03-24T00:00:00"/>
    <n v="57200"/>
    <n v="57200"/>
    <n v="0"/>
    <n v="0"/>
    <n v="0"/>
    <n v="0"/>
    <n v="0"/>
    <n v="0"/>
    <n v="57200"/>
    <n v="57200"/>
    <s v="DEVOLUCION"/>
    <s v="PAIWEB: SE DEVUELVE FACTURA SERVICIO DE VACUNACION NO SE ENC ENTRAN REPORTADAS EN PAIWEB FAVOR VALIDAR.JENNIFER REBOLLED                                                                                                                                                                                                                                                                                                                                                                                                                                                                                                                                                                                                                                                                                                                                                                                                                                                                                                                                                                                                                                                                                                                                                                                                                                                                                                                                                                                                                                    "/>
    <s v="VACUNA"/>
    <n v="0"/>
    <n v="0"/>
  </r>
  <r>
    <n v="891411663"/>
    <s v="HOSP SANTA MONICA E.S.E"/>
    <m/>
    <s v="HSM1226616"/>
    <s v="HSM1226616"/>
    <s v="891411663_HSM1226616"/>
    <d v="2022-10-29T00:00:00"/>
    <d v="2022-11-16T00:00:00"/>
    <n v="57700"/>
    <n v="57700"/>
    <s v="Factura devuelta"/>
    <x v="7"/>
    <n v="0"/>
    <m/>
    <m/>
    <m/>
    <n v="0"/>
    <n v="0"/>
    <m/>
    <m/>
    <n v="0"/>
    <n v="0"/>
    <n v="0"/>
    <m/>
    <m/>
    <n v="0"/>
    <s v="Devuelta"/>
    <d v="2022-10-29T00:00:00"/>
    <d v="2022-11-16T00:00:00"/>
    <d v="2022-11-17T00:00:00"/>
    <n v="57700"/>
    <n v="57700"/>
    <n v="0"/>
    <n v="0"/>
    <n v="0"/>
    <n v="0"/>
    <n v="0"/>
    <n v="0"/>
    <n v="57700"/>
    <n v="57700"/>
    <s v="DEVOLUCION"/>
    <s v="FACTURACION: SE DEVEULVE FACTURA CON SOPORTES COMPLETOS LA AUTORIZACION 222423360409555 YA FUE PAGADA EN LA FACTURA     HSM 1215666. YUFREY HERNANDEZ                                                                                                                                                                                                                                                                                                                                                                                                                                                                                                                                                                                           "/>
    <s v="FACTURACION"/>
    <n v="0"/>
    <n v="0"/>
  </r>
  <r>
    <n v="891411663"/>
    <s v="HOSP SANTA MONICA E.S.E"/>
    <m/>
    <s v="HSM1242952"/>
    <s v="HSM1242952"/>
    <s v="891411663_HSM1242952"/>
    <d v="2022-12-29T00:00:00"/>
    <d v="2023-02-20T00:00:00"/>
    <n v="57700"/>
    <n v="57700"/>
    <s v="Factura devuelta"/>
    <x v="7"/>
    <n v="0"/>
    <m/>
    <m/>
    <m/>
    <n v="0"/>
    <n v="0"/>
    <m/>
    <m/>
    <n v="0"/>
    <n v="0"/>
    <n v="0"/>
    <m/>
    <m/>
    <n v="0"/>
    <s v="Devuelta"/>
    <d v="2022-12-29T00:00:00"/>
    <d v="2023-02-20T00:00:00"/>
    <d v="2023-02-23T00:00:00"/>
    <n v="57700"/>
    <n v="57700"/>
    <n v="0"/>
    <n v="0"/>
    <n v="0"/>
    <n v="0"/>
    <n v="0"/>
    <n v="0"/>
    <n v="57700"/>
    <n v="57700"/>
    <s v="DEVOLUCION"/>
    <s v="AUT/TARIFA: SE DEVUELVE FACTURA AMBULATORIA AL VALIDAR EL NA P QUE ANEXAN SE ENCUENTRA PRESENTADO Y PAGO EN LA FACTURA HM-1240031 NO CUENTA CON MAS AUTORIZACIONES POR EL SERVICIOM YOR VALOR COBRADO EN CONSULTA SOAT-25%.JENNIFER REBOLELDO                                                                                                                                                                                                                                                                                                                                                                                                                                                                                                                                                                                                                                                                                                                                                                                                                                                                                                                                                                                                                                                                                                                                                                                                                                                                                                              "/>
    <s v="SOAT"/>
    <n v="0"/>
    <n v="0"/>
  </r>
  <r>
    <n v="891411663"/>
    <s v="HOSP SANTA MONICA E.S.E"/>
    <m/>
    <s v="HSM1182305"/>
    <s v="HSM1182305"/>
    <s v="891411663_HSM1182305"/>
    <d v="2022-04-12T00:00:00"/>
    <d v="2022-07-21T00:00:00"/>
    <n v="58000"/>
    <n v="58000"/>
    <s v="Factura devuelta"/>
    <x v="7"/>
    <n v="0"/>
    <m/>
    <m/>
    <m/>
    <n v="0"/>
    <n v="0"/>
    <m/>
    <m/>
    <n v="0"/>
    <n v="0"/>
    <n v="0"/>
    <m/>
    <m/>
    <n v="0"/>
    <s v="Devuelta"/>
    <d v="2022-04-12T00:00:00"/>
    <d v="2022-07-21T00:00:00"/>
    <d v="2022-08-29T00:00:00"/>
    <n v="58000"/>
    <n v="58000"/>
    <n v="0"/>
    <n v="0"/>
    <n v="0"/>
    <n v="0"/>
    <n v="0"/>
    <n v="0"/>
    <n v="58000"/>
    <n v="58000"/>
    <s v="DEVOLUCION"/>
    <s v="AUT.SE DEVUELVE FACTURA CON SOPORTES COMPLETOS servicios facturados no cuentan con autorizacion                         favor validar continuar tramite. YUFREY HERMNANDEZ                                                                                                                                                                                                                                                                                                                                                                                                                                                                                                                                                                      "/>
    <s v="AUTORIZACION"/>
    <n v="0"/>
    <n v="0"/>
  </r>
  <r>
    <n v="891411663"/>
    <s v="HOSP SANTA MONICA E.S.E"/>
    <m/>
    <s v="HSM1187925"/>
    <s v="HSM1187925"/>
    <s v="891411663_HSM1187925"/>
    <d v="2022-05-07T00:00:00"/>
    <d v="2022-07-21T00:00:00"/>
    <n v="58000"/>
    <n v="58000"/>
    <s v="Factura devuelta"/>
    <x v="7"/>
    <n v="0"/>
    <m/>
    <m/>
    <m/>
    <n v="0"/>
    <n v="0"/>
    <m/>
    <m/>
    <n v="0"/>
    <n v="0"/>
    <n v="0"/>
    <m/>
    <m/>
    <n v="0"/>
    <s v="Devuelta"/>
    <d v="2022-05-07T00:00:00"/>
    <d v="2022-07-21T00:00:00"/>
    <d v="2022-07-26T00:00:00"/>
    <n v="58000"/>
    <n v="58000"/>
    <n v="0"/>
    <n v="0"/>
    <n v="0"/>
    <n v="0"/>
    <n v="0"/>
    <n v="0"/>
    <n v="58000"/>
    <n v="58000"/>
    <s v="DEVOLUCION"/>
    <s v="AUTO: SE DEVUELVE FACTURA CON SOPORTES COMPLETOS NO ANEXAN AUTORIZACION DEL SERVICIO , ANEXAR CONTINUAR                 TRAMITE. YUFREY HERNNSDEZ                                                                                                                                                                                                                                                                                                                                                                                                                                                                                                                                                                                               "/>
    <s v="AUTORIZACION"/>
    <n v="0"/>
    <n v="0"/>
  </r>
  <r>
    <n v="891411663"/>
    <s v="HOSP SANTA MONICA E.S.E"/>
    <m/>
    <s v="HSM1203826"/>
    <s v="HSM1203826"/>
    <s v="891411663_HSM1203826"/>
    <d v="2022-07-23T00:00:00"/>
    <d v="2022-09-12T00:00:00"/>
    <n v="58000"/>
    <n v="58000"/>
    <s v="Factura devuelta"/>
    <x v="7"/>
    <n v="0"/>
    <m/>
    <m/>
    <m/>
    <n v="0"/>
    <n v="0"/>
    <m/>
    <m/>
    <n v="0"/>
    <n v="0"/>
    <n v="0"/>
    <m/>
    <m/>
    <n v="0"/>
    <s v="Devuelta"/>
    <d v="2022-07-23T00:00:00"/>
    <d v="2022-09-12T00:00:00"/>
    <d v="2022-09-23T00:00:00"/>
    <n v="58000"/>
    <n v="58000"/>
    <n v="0"/>
    <n v="0"/>
    <n v="0"/>
    <n v="0"/>
    <n v="0"/>
    <n v="0"/>
    <n v="58000"/>
    <n v="58000"/>
    <s v="DEVOLUCION"/>
    <s v="AUT: SERVICIO FACTURADO NO CUENTA CON AUTORIZACION. ANDRES FERNANDEZ                                                                                                                                                                                                                                                                                                                                                                                                                                                                                                                                                                                                                                                                            "/>
    <s v="AUTORIZACION"/>
    <n v="0"/>
    <n v="0"/>
  </r>
  <r>
    <n v="891411663"/>
    <s v="HOSP SANTA MONICA E.S.E"/>
    <m/>
    <s v="HSM1240717"/>
    <s v="HSM1240717"/>
    <s v="891411663_HSM1240717"/>
    <d v="2022-12-23T00:00:00"/>
    <d v="2023-01-16T00:00:00"/>
    <n v="58000"/>
    <n v="58000"/>
    <s v="Factura devuelta"/>
    <x v="7"/>
    <n v="0"/>
    <m/>
    <m/>
    <m/>
    <n v="0"/>
    <n v="0"/>
    <m/>
    <m/>
    <n v="0"/>
    <n v="0"/>
    <n v="0"/>
    <m/>
    <m/>
    <n v="0"/>
    <s v="Devuelta"/>
    <d v="2022-12-23T00:00:00"/>
    <d v="2023-01-16T00:00:00"/>
    <d v="2023-01-24T00:00:00"/>
    <n v="58000"/>
    <n v="58000"/>
    <n v="0"/>
    <n v="0"/>
    <n v="0"/>
    <n v="0"/>
    <n v="0"/>
    <n v="0"/>
    <n v="58000"/>
    <n v="58000"/>
    <s v="DEVOLUCION"/>
    <s v="AUT/TARIFA: SE DEVUELVE FACTURA AMBULATORIA NO CUENTA CON AU TORIZACION POR LOS SERVICIOS PRESTADOS, FAVOR SOLICITAR , MYOR VALOR COBRADO EN PARACLINICOS TRANSAMINASAS SE RECONOCE SOAT-25%, FAVOR VALIDAR .JENNIFER REBOLLEDO                                                                                                                                                                                                                                                                                                                                                                                                                                                                                                                 "/>
    <s v="AUTORIZACION"/>
    <n v="0"/>
    <n v="0"/>
  </r>
  <r>
    <n v="891411663"/>
    <s v="HOSP SANTA MONICA E.S.E"/>
    <m/>
    <s v="HSM1245689"/>
    <s v="HSM1245689"/>
    <s v="891411663_HSM1245689"/>
    <d v="2023-01-12T00:00:00"/>
    <d v="2023-02-20T00:00:00"/>
    <n v="58000"/>
    <n v="58000"/>
    <s v="Factura devuelta"/>
    <x v="7"/>
    <n v="0"/>
    <m/>
    <m/>
    <m/>
    <n v="0"/>
    <n v="0"/>
    <m/>
    <m/>
    <n v="0"/>
    <n v="0"/>
    <n v="0"/>
    <m/>
    <m/>
    <n v="0"/>
    <s v="Devuelta"/>
    <d v="2023-01-12T00:00:00"/>
    <d v="2023-02-20T00:00:00"/>
    <d v="2023-02-24T00:00:00"/>
    <n v="58000"/>
    <n v="58000"/>
    <n v="0"/>
    <n v="0"/>
    <n v="0"/>
    <n v="0"/>
    <n v="0"/>
    <n v="0"/>
    <n v="58000"/>
    <n v="58000"/>
    <s v="DEVOLUCION"/>
    <s v="AUT/TARIFA: SE DEVUELVE FACTURA NO CUENTA CON AUTORIZACION P OR LOS PARACLINICOS DERIVADOS DEL SERVICIO DE URGENCIAS FAVR SOLICITAR 2-MAYOR VALOR COBRADO SE RECONOCE SOAT-25%.JENN IFER REBOLLEDO                                                                                                                                                                                                                                                                                                                                                                                                                                                                                                                                                                                                                                                                                                                                                                                                                                                                                                                                                                                                                                                                                                                                                                                                                                                                                                                                                         "/>
    <s v="SOAT"/>
    <n v="0"/>
    <n v="0"/>
  </r>
  <r>
    <n v="891411663"/>
    <s v="HOSP SANTA MONICA E.S.E"/>
    <m/>
    <s v="HSM1273388"/>
    <s v="HSM1273388"/>
    <s v="891411663_HSM1273388"/>
    <d v="2023-04-21T00:00:00"/>
    <d v="2023-05-13T00:00:00"/>
    <n v="58700"/>
    <n v="58700"/>
    <s v="Factura devuelta"/>
    <x v="7"/>
    <n v="0"/>
    <m/>
    <m/>
    <m/>
    <n v="0"/>
    <n v="0"/>
    <m/>
    <m/>
    <n v="0"/>
    <n v="0"/>
    <n v="0"/>
    <m/>
    <m/>
    <n v="0"/>
    <s v="Devuelta"/>
    <d v="2023-04-21T00:00:00"/>
    <d v="2023-05-13T00:00:00"/>
    <d v="2023-05-17T00:00:00"/>
    <n v="58700"/>
    <n v="58700"/>
    <n v="0"/>
    <n v="0"/>
    <n v="0"/>
    <n v="0"/>
    <n v="0"/>
    <n v="0"/>
    <n v="58700"/>
    <n v="58700"/>
    <s v="DEVOLUCION"/>
    <s v="AUT/TARIFA: SE DEVUELVE FACTURA NO CUENTA CON AUTORIZACION P OR EL SERVICIO PRESTADO EL NAP QUE ANEXAN SE ENCUENTRA PRESNTADO Y PAGO EN LA FACTURA HSM-1267066  MAYOR VALOR COBRADO  EN CUPS 903026 .JENNIFER REBOLLEDO                                                                                                                                                                                                                                                                                                                                                                                                                                                                                                                                                                                                                                                                                                                                                                                                                                                                                                                                                                                                                                                                                                                                                                                                                                                                                                                                    "/>
    <s v="AUTORIZACION"/>
    <n v="0"/>
    <n v="0"/>
  </r>
  <r>
    <n v="891411663"/>
    <s v="HOSP SANTA MONICA E.S.E"/>
    <m/>
    <s v="HSM1275042"/>
    <s v="HSM1275042"/>
    <s v="891411663_HSM1275042"/>
    <d v="2023-04-26T00:00:00"/>
    <d v="2023-05-13T00:00:00"/>
    <n v="58700"/>
    <n v="58700"/>
    <s v="Factura devuelta"/>
    <x v="7"/>
    <n v="0"/>
    <m/>
    <m/>
    <m/>
    <n v="0"/>
    <n v="0"/>
    <m/>
    <m/>
    <n v="0"/>
    <n v="0"/>
    <n v="0"/>
    <m/>
    <m/>
    <n v="0"/>
    <s v="Devuelta"/>
    <d v="2023-04-26T00:00:00"/>
    <d v="2023-05-13T00:00:00"/>
    <d v="2023-05-17T00:00:00"/>
    <n v="58700"/>
    <n v="58700"/>
    <n v="0"/>
    <n v="0"/>
    <n v="0"/>
    <n v="0"/>
    <n v="0"/>
    <n v="0"/>
    <n v="58700"/>
    <n v="58700"/>
    <s v="DEVOLUCION"/>
    <s v="AUT/TARIFA: SE DEVUELVE FACTURA AMBULATORIA NO CUENTA CON AU TORIZACION POR LOS SERVICIOS FACTURADOS EL NAP QUE ANEXAN SENCUENTRA PRESENTADO Y PAGO EN LA FACTURA HSM-1265442  MAYO R VALOR COBRADO EN CUPS 903026. JENNIFER REBOLLEDO                                                                                                                                                                                                                                                                                                                                                                                                                                                                                                                                                                                                                                                                                                                                                                                                                                                                                                                                                                                                                                                                                                                                                                                                                                                                                                                     "/>
    <s v="AUTORIZACION"/>
    <n v="0"/>
    <n v="0"/>
  </r>
  <r>
    <n v="891411663"/>
    <s v="HOSP SANTA MONICA E.S.E"/>
    <m/>
    <s v="HSM1232371"/>
    <s v="HSM1232371"/>
    <s v="891411663_HSM1232371"/>
    <d v="2022-11-22T00:00:00"/>
    <d v="2022-12-17T00:00:00"/>
    <n v="60300"/>
    <n v="60300"/>
    <s v="Factura devuelta"/>
    <x v="7"/>
    <n v="0"/>
    <m/>
    <m/>
    <m/>
    <n v="0"/>
    <n v="0"/>
    <m/>
    <m/>
    <n v="0"/>
    <n v="0"/>
    <n v="0"/>
    <m/>
    <m/>
    <n v="0"/>
    <s v="Devuelta"/>
    <d v="2022-11-22T00:00:00"/>
    <d v="2022-12-17T00:00:00"/>
    <d v="2022-12-21T00:00:00"/>
    <n v="60300"/>
    <n v="60300"/>
    <n v="0"/>
    <n v="0"/>
    <n v="0"/>
    <n v="0"/>
    <n v="0"/>
    <n v="0"/>
    <n v="60300"/>
    <n v="60300"/>
    <s v="DEVOLUCION"/>
    <s v="PGP/CAPITA: SE DEVUELVE FACTURA AL VALIDAR LOS SERVICIOS FAC TURADOS SE ENCUENTRAN INCLUIDOS DENTRO DE LA CAPITA.JENNIFEREBOLLEDO                                                                                                                                                                                                                                                                                                                                                                                                                                                                                                                                                                                                               "/>
    <s v="PGP"/>
    <n v="0"/>
    <n v="0"/>
  </r>
  <r>
    <n v="891411663"/>
    <s v="HOSP SANTA MONICA E.S.E"/>
    <m/>
    <s v="HSM1270937"/>
    <s v="HSM1270937"/>
    <s v="891411663_HSM1270937"/>
    <d v="2023-04-19T00:00:00"/>
    <d v="2023-05-13T00:00:00"/>
    <n v="60300"/>
    <n v="60300"/>
    <s v="Factura devuelta"/>
    <x v="7"/>
    <n v="0"/>
    <m/>
    <m/>
    <m/>
    <n v="0"/>
    <n v="0"/>
    <m/>
    <m/>
    <n v="0"/>
    <n v="0"/>
    <n v="0"/>
    <m/>
    <m/>
    <n v="0"/>
    <s v="Devuelta"/>
    <d v="2023-04-19T00:00:00"/>
    <d v="2023-05-13T00:00:00"/>
    <d v="2023-05-15T00:00:00"/>
    <n v="60300"/>
    <n v="60300"/>
    <n v="0"/>
    <n v="0"/>
    <n v="0"/>
    <n v="0"/>
    <n v="0"/>
    <n v="0"/>
    <n v="60300"/>
    <n v="60300"/>
    <s v="DEVOLUCION"/>
    <s v="AUT: SE DEVUELVE FACTURA NO CUENTA CON AUTORIZACION POR LOS SERVICIOS PRESTADOS FAVOR SOLICITAR  ANEXAR HISTORIA CLINICA LEGIBLE .JENNIFER REBOLLEDO                                                                                                                                                                                                                                                                                                                                                                                                                                                                                                                                                                                                                                                                                                                                                                                                                                                                                                                                                                                                                                                                                                                                                                                                                                                                                                                                                                                                       "/>
    <s v="AUTORIZACION"/>
    <n v="0"/>
    <n v="0"/>
  </r>
  <r>
    <n v="891411663"/>
    <s v="HOSP SANTA MONICA E.S.E"/>
    <m/>
    <s v="HSM1211252"/>
    <s v="HSM1211252"/>
    <s v="891411663_HSM1211252"/>
    <d v="2022-08-23T00:00:00"/>
    <d v="2022-09-19T00:00:00"/>
    <n v="60400"/>
    <n v="60400"/>
    <s v="Factura devuelta"/>
    <x v="7"/>
    <n v="0"/>
    <m/>
    <m/>
    <m/>
    <n v="0"/>
    <n v="0"/>
    <m/>
    <m/>
    <n v="0"/>
    <n v="0"/>
    <n v="0"/>
    <m/>
    <m/>
    <n v="0"/>
    <s v="Devuelta"/>
    <d v="2022-08-23T00:00:00"/>
    <d v="2022-09-19T00:00:00"/>
    <d v="2022-09-23T00:00:00"/>
    <n v="60400"/>
    <n v="60400"/>
    <n v="0"/>
    <n v="0"/>
    <n v="0"/>
    <n v="0"/>
    <n v="0"/>
    <n v="0"/>
    <n v="60400"/>
    <n v="60400"/>
    <s v="DEVOLUCION"/>
    <s v="PGP: DEVOLUCION SERVICIO FACTURADO 903895 CREATININA EN SUERO U OTROS FLUIDOS ESTA DENTRO DEL PGP                       CAPITA. ANDRES FERNANDEZ                                                                                                                                                                                                                                                                                                                                                                                                                                                                                                                                                                                                "/>
    <s v="PGP"/>
    <n v="0"/>
    <n v="0"/>
  </r>
  <r>
    <n v="891411663"/>
    <s v="HOSP SANTA MONICA E.S.E"/>
    <m/>
    <s v="HSM1195380"/>
    <s v="HSM1195380"/>
    <s v="891411663_HSM1195380"/>
    <d v="2022-06-14T00:00:00"/>
    <d v="2022-09-12T00:00:00"/>
    <n v="61000"/>
    <n v="61000"/>
    <s v="Factura devuelta"/>
    <x v="7"/>
    <n v="0"/>
    <m/>
    <m/>
    <m/>
    <n v="0"/>
    <n v="0"/>
    <m/>
    <m/>
    <n v="0"/>
    <n v="0"/>
    <n v="0"/>
    <m/>
    <m/>
    <n v="0"/>
    <s v="Devuelta"/>
    <d v="2022-06-14T00:00:00"/>
    <d v="2022-09-12T00:00:00"/>
    <d v="2022-09-23T00:00:00"/>
    <n v="61000"/>
    <n v="61000"/>
    <n v="0"/>
    <n v="0"/>
    <n v="0"/>
    <n v="0"/>
    <n v="0"/>
    <n v="0"/>
    <n v="61000"/>
    <n v="61000"/>
    <s v="DEVOLUCION"/>
    <s v="AUT: SERVICIO FACTURADO NO CUENTA CON AUTORIZACION. ANDRES FERNANDEZ                                                                                                                                                                                                                                                                                                                                                                                                                                                                                                                                                                                                                                                                            "/>
    <s v="AUTORIZACION"/>
    <n v="0"/>
    <n v="0"/>
  </r>
  <r>
    <n v="891411663"/>
    <s v="HOSP SANTA MONICA E.S.E"/>
    <m/>
    <s v="HSM1203385"/>
    <s v="HSM1203385"/>
    <s v="891411663_HSM1203385"/>
    <d v="2022-07-22T00:00:00"/>
    <d v="2022-09-12T00:00:00"/>
    <n v="61000"/>
    <n v="61000"/>
    <s v="Factura devuelta"/>
    <x v="7"/>
    <n v="0"/>
    <m/>
    <m/>
    <m/>
    <n v="0"/>
    <n v="0"/>
    <m/>
    <m/>
    <n v="0"/>
    <n v="0"/>
    <n v="0"/>
    <m/>
    <m/>
    <n v="0"/>
    <s v="Devuelta"/>
    <d v="2022-07-22T00:00:00"/>
    <d v="2022-09-12T00:00:00"/>
    <d v="2022-09-23T00:00:00"/>
    <n v="61000"/>
    <n v="61000"/>
    <n v="0"/>
    <n v="0"/>
    <n v="0"/>
    <n v="0"/>
    <n v="0"/>
    <n v="0"/>
    <n v="61000"/>
    <n v="61000"/>
    <s v="DEVOLUCION"/>
    <s v="AUT: SERVICIO FACTURADO NO CUENTA CON AUTORIZACION. ANDRES FERNANDEZ                                                                                                                                                                                                                                                                                                                                                                                                                                                                                                                                                                                                                                                                            "/>
    <s v="AUTORIZACION"/>
    <n v="0"/>
    <n v="0"/>
  </r>
  <r>
    <n v="891411663"/>
    <s v="HOSP SANTA MONICA E.S.E"/>
    <m/>
    <s v="HSM1221188"/>
    <s v="HSM1221188"/>
    <s v="891411663_HSM1221188"/>
    <d v="2022-10-14T00:00:00"/>
    <d v="2022-11-16T00:00:00"/>
    <n v="61000"/>
    <n v="61000"/>
    <s v="Factura devuelta"/>
    <x v="7"/>
    <n v="0"/>
    <m/>
    <m/>
    <m/>
    <n v="0"/>
    <n v="0"/>
    <m/>
    <m/>
    <n v="0"/>
    <n v="0"/>
    <n v="0"/>
    <m/>
    <m/>
    <n v="0"/>
    <s v="Devuelta"/>
    <d v="2022-10-14T00:00:00"/>
    <d v="2022-11-16T00:00:00"/>
    <d v="2022-11-17T00:00:00"/>
    <n v="61000"/>
    <n v="61000"/>
    <n v="0"/>
    <n v="0"/>
    <n v="0"/>
    <n v="0"/>
    <n v="0"/>
    <n v="0"/>
    <n v="61000"/>
    <n v="61000"/>
    <s v="DEVOLUCION"/>
    <s v="AUT: SE DEVUELVE FACTURA NO CUENTA CON AUTORIZACION POR EL S ERVICIO FACTURADO FAVOR SOLICITAR.JENNIFER REBOLLEDO                                                                                                                                                                                                                                                                                                                                                                                                                                                                                                                                                                                                                               "/>
    <s v="AUTORIZACION"/>
    <n v="0"/>
    <n v="0"/>
  </r>
  <r>
    <n v="891411663"/>
    <s v="HOSP SANTA MONICA E.S.E"/>
    <m/>
    <s v="HSM1226543"/>
    <s v="HSM1226543"/>
    <s v="891411663_HSM1226543"/>
    <d v="2022-10-29T00:00:00"/>
    <d v="2022-11-16T00:00:00"/>
    <n v="61000"/>
    <n v="61000"/>
    <s v="Factura devuelta"/>
    <x v="7"/>
    <n v="0"/>
    <m/>
    <m/>
    <m/>
    <n v="0"/>
    <n v="0"/>
    <m/>
    <m/>
    <n v="0"/>
    <n v="0"/>
    <n v="0"/>
    <m/>
    <m/>
    <n v="0"/>
    <s v="Devuelta"/>
    <d v="2022-10-29T00:00:00"/>
    <d v="2022-11-16T00:00:00"/>
    <d v="2022-11-22T00:00:00"/>
    <n v="61000"/>
    <n v="61000"/>
    <n v="0"/>
    <n v="0"/>
    <n v="0"/>
    <n v="0"/>
    <n v="0"/>
    <n v="0"/>
    <n v="61000"/>
    <n v="61000"/>
    <s v="DEVOLUCION"/>
    <s v="AUT: SE DEVUELVE FACTURA NO CUENTA CON AUTORIZACION PARA LOS CSERVICIOS FACTURADOS,MAYOR VALOR COBRADO EN HEMOGLOBINA GLDILADA SE RECONOCE SOAT-25%.JENNIFER REBOLLEDO                                                                                                                                                                                                                                                                                                                                                                                                                                                                                                                                                                          "/>
    <s v="AUTORIZACION"/>
    <n v="0"/>
    <n v="0"/>
  </r>
  <r>
    <n v="891411663"/>
    <s v="HOSP SANTA MONICA E.S.E"/>
    <m/>
    <s v="HSM1236642"/>
    <s v="HSM1236642"/>
    <s v="891411663_HSM1236642"/>
    <d v="2022-11-30T00:00:00"/>
    <d v="2022-12-17T00:00:00"/>
    <n v="61000"/>
    <n v="61000"/>
    <s v="Factura devuelta"/>
    <x v="7"/>
    <n v="0"/>
    <m/>
    <m/>
    <m/>
    <n v="0"/>
    <n v="0"/>
    <m/>
    <m/>
    <n v="0"/>
    <n v="0"/>
    <n v="0"/>
    <m/>
    <m/>
    <n v="0"/>
    <s v="Devuelta"/>
    <d v="2022-11-30T00:00:00"/>
    <d v="2022-12-17T00:00:00"/>
    <d v="2022-12-21T00:00:00"/>
    <n v="61000"/>
    <n v="61000"/>
    <n v="0"/>
    <n v="0"/>
    <n v="0"/>
    <n v="0"/>
    <n v="0"/>
    <n v="0"/>
    <n v="61000"/>
    <n v="61000"/>
    <s v="DEVOLUCION"/>
    <s v="AUT: SE DEVUELVE FACTURA NO CUENTA CON AUTORIZACION POR LOS ERVICIOS FACTURADOS, FAVOR SOLICITAR ,MAYOR VALOR COBRADO EN SERVIVICIO SE RECONOCE SOAT-25%.JENNIFER REBOLLEDO                                                                                                                                                                                                                                                                                                                                                                                                                                                                                                                                                                     "/>
    <s v="AUTORIZACION"/>
    <n v="0"/>
    <n v="0"/>
  </r>
  <r>
    <n v="891411663"/>
    <s v="HOSP SANTA MONICA E.S.E"/>
    <m/>
    <s v="HSM1189144"/>
    <s v="HSM1189144"/>
    <s v="891411663_HSM1189144"/>
    <d v="2022-05-14T00:00:00"/>
    <d v="2022-07-21T00:00:00"/>
    <n v="62000"/>
    <n v="62000"/>
    <s v="Factura devuelta"/>
    <x v="7"/>
    <n v="0"/>
    <m/>
    <m/>
    <m/>
    <n v="0"/>
    <n v="0"/>
    <m/>
    <m/>
    <n v="0"/>
    <n v="0"/>
    <n v="0"/>
    <m/>
    <m/>
    <n v="0"/>
    <s v="Devuelta"/>
    <d v="2022-05-14T00:00:00"/>
    <d v="2022-07-21T00:00:00"/>
    <d v="2022-07-26T00:00:00"/>
    <n v="62000"/>
    <n v="62000"/>
    <n v="0"/>
    <n v="0"/>
    <n v="0"/>
    <n v="0"/>
    <n v="0"/>
    <n v="0"/>
    <n v="62000"/>
    <n v="62000"/>
    <s v="DEVOLUCION"/>
    <s v="AUT: SE DEVUELVE FACTURA CON SOPORTES COMPLETOS NO REPORTAN AUTORIZACION FAVOR ANEXAR CONTINUAR TRAMITE.                YUFREY HERNNDE                                                                                                                                                                                                                                                                                                                                                                                                                                                                                                                                                                                                          "/>
    <s v="AUTORIZACION"/>
    <n v="0"/>
    <n v="0"/>
  </r>
  <r>
    <n v="891411663"/>
    <s v="HOSP SANTA MONICA E.S.E"/>
    <m/>
    <s v="HSM1247280"/>
    <s v="HSM1247280"/>
    <s v="891411663_HSM1247280"/>
    <d v="2023-01-19T00:00:00"/>
    <d v="2023-02-20T00:00:00"/>
    <n v="62000"/>
    <n v="62000"/>
    <s v="Factura devuelta"/>
    <x v="7"/>
    <n v="0"/>
    <m/>
    <m/>
    <m/>
    <n v="0"/>
    <n v="0"/>
    <m/>
    <m/>
    <n v="0"/>
    <n v="0"/>
    <n v="0"/>
    <m/>
    <m/>
    <n v="0"/>
    <s v="Devuelta"/>
    <d v="2023-01-19T00:00:00"/>
    <d v="2023-02-20T00:00:00"/>
    <d v="2023-02-24T00:00:00"/>
    <n v="62000"/>
    <n v="62000"/>
    <n v="0"/>
    <n v="0"/>
    <n v="0"/>
    <n v="0"/>
    <n v="0"/>
    <n v="0"/>
    <n v="62000"/>
    <n v="62000"/>
    <s v="DEVOLUCION"/>
    <s v="AUT/TARIFA: SE DEVUELVE FACTURA NO CUENTA CON AUTORIZACION P OR IMAGEN DIAGNOSTICA DERIVADA DE URGENCIAS2- 2-MAYOR VALOCOBRADO SE RECONOCE SOAT-25%.JENNIFER REBOLLEDO                                                                                                                                                                                                                                                                                                                                                                                                                                                                                                                                                                                                                                                                                                                                                                                                                                                                                                                                                                                                                                                                                                                                                                                                                                                                                                                                                                                     "/>
    <s v="SOAT"/>
    <n v="0"/>
    <n v="0"/>
  </r>
  <r>
    <n v="891411663"/>
    <s v="HOSP SANTA MONICA E.S.E"/>
    <m/>
    <s v="HSM1247320"/>
    <s v="HSM1247320"/>
    <s v="891411663_HSM1247320"/>
    <d v="2023-01-19T00:00:00"/>
    <d v="2023-02-20T00:00:00"/>
    <n v="62680"/>
    <n v="62680"/>
    <s v="Factura devuelta"/>
    <x v="7"/>
    <n v="0"/>
    <m/>
    <m/>
    <m/>
    <n v="0"/>
    <n v="0"/>
    <m/>
    <m/>
    <n v="0"/>
    <n v="0"/>
    <n v="0"/>
    <m/>
    <m/>
    <n v="0"/>
    <s v="Devuelta"/>
    <d v="2023-01-19T00:00:00"/>
    <d v="2023-02-20T00:00:00"/>
    <d v="2023-02-23T00:00:00"/>
    <n v="62680"/>
    <n v="62680"/>
    <n v="0"/>
    <n v="0"/>
    <n v="0"/>
    <n v="0"/>
    <n v="0"/>
    <n v="0"/>
    <n v="62680"/>
    <n v="62680"/>
    <s v="DEVOLUCION"/>
    <s v="AUT: SE DEVUELVE FACTURA NO CUENTA CON AUTORIZACION POR LOS SERVICIOS FACTURA AMBITO URGENCIAS.JENNIFER REBOLLEDO                                                                                                                                                                                                                                                                                                                                                                                                                                                                                                                                                                                                                                                                                                                                                                                                                                                                                                                                                                                                                                                                                                                                                                                                                                                                                                                                                                                                                                           "/>
    <s v="AUTORIZACION"/>
    <n v="0"/>
    <n v="0"/>
  </r>
  <r>
    <n v="891411663"/>
    <s v="HOSP SANTA MONICA E.S.E"/>
    <m/>
    <s v="HSM1279810"/>
    <s v="HSM1279810"/>
    <s v="891411663_HSM1279810"/>
    <d v="2023-05-15T00:00:00"/>
    <d v="2023-06-22T00:00:00"/>
    <n v="62900"/>
    <n v="62900"/>
    <s v="Factura devuelta"/>
    <x v="7"/>
    <n v="0"/>
    <m/>
    <m/>
    <m/>
    <n v="0"/>
    <n v="0"/>
    <m/>
    <m/>
    <n v="0"/>
    <n v="0"/>
    <n v="0"/>
    <m/>
    <m/>
    <n v="0"/>
    <s v="Devuelta"/>
    <d v="2023-05-15T00:00:00"/>
    <d v="2023-06-22T00:00:00"/>
    <d v="2023-06-23T00:00:00"/>
    <n v="62900"/>
    <n v="62900"/>
    <n v="0"/>
    <n v="0"/>
    <n v="0"/>
    <n v="0"/>
    <n v="0"/>
    <n v="0"/>
    <n v="62900"/>
    <n v="62900"/>
    <s v="DEVOLUCION"/>
    <s v="AUT: SE DEVUELVE FACTURA SERVICIO DERIVADO DE URGENCIAS NO C UENTA CON AUTORIZACION POR PARACLINICOS FAVOR SOLICITAR.JENIFER REBOLLEDO                                                                                                                                                                                                                                                                                                                                                                                                                                                                                                                                                                                                                                                                                                                                                                                                                                                                                                                                                                                                                                                                                                                                                                                                                                                                                                                                                                                                                      "/>
    <s v="AUTORIZACION"/>
    <n v="0"/>
    <n v="0"/>
  </r>
  <r>
    <n v="891411663"/>
    <s v="HOSP SANTA MONICA E.S.E"/>
    <m/>
    <s v="HSM1282416"/>
    <s v="HSM1282416"/>
    <s v="891411663_HSM1282416"/>
    <d v="2023-05-24T00:00:00"/>
    <d v="2023-06-22T00:00:00"/>
    <n v="62900"/>
    <n v="62900"/>
    <s v="Factura devuelta"/>
    <x v="7"/>
    <n v="0"/>
    <m/>
    <m/>
    <m/>
    <n v="0"/>
    <n v="0"/>
    <m/>
    <m/>
    <n v="0"/>
    <n v="0"/>
    <n v="0"/>
    <m/>
    <m/>
    <n v="0"/>
    <s v="Devuelta"/>
    <d v="2023-05-24T00:00:00"/>
    <d v="2023-06-22T00:00:00"/>
    <d v="2023-06-23T00:00:00"/>
    <n v="62900"/>
    <n v="62900"/>
    <n v="0"/>
    <n v="0"/>
    <n v="0"/>
    <n v="0"/>
    <n v="0"/>
    <n v="0"/>
    <n v="62900"/>
    <n v="62900"/>
    <s v="DEVOLUCION"/>
    <s v="AUT: SE DEVUELVE FACTURA SERVICIO DERIVADO DE URGENCIAS NO C UENTA CON AUTORIZACION POR PARACLINICOS FAVOR SOLICITAR PAR DAR TRAMITE.JENNIFER REBOLLEDO                                                                                                                                                                                                                                                                                                                                                                                                                                                                                                                                                                                                                                                                                                                                                                                                                                                                                                                                                                                                                                                                                                                                                                                                                                                                                                                                                                                                     "/>
    <s v="AUTORIZACION"/>
    <n v="0"/>
    <n v="0"/>
  </r>
  <r>
    <n v="891411663"/>
    <s v="HOSP SANTA MONICA E.S.E"/>
    <m/>
    <s v="HSM1257774"/>
    <s v="HSM1257774"/>
    <s v="891411663_HSM1257774"/>
    <d v="2023-02-27T00:00:00"/>
    <d v="2023-03-17T00:00:00"/>
    <n v="63130"/>
    <n v="63130"/>
    <s v="Factura devuelta"/>
    <x v="7"/>
    <n v="0"/>
    <m/>
    <m/>
    <m/>
    <n v="0"/>
    <n v="0"/>
    <m/>
    <m/>
    <n v="0"/>
    <n v="0"/>
    <n v="0"/>
    <m/>
    <m/>
    <n v="0"/>
    <s v="Devuelta"/>
    <d v="2023-02-27T00:00:00"/>
    <d v="2023-03-24T00:00:00"/>
    <d v="2023-03-24T00:00:00"/>
    <n v="63130"/>
    <n v="63130"/>
    <n v="0"/>
    <n v="0"/>
    <n v="0"/>
    <n v="0"/>
    <n v="0"/>
    <n v="0"/>
    <n v="63130"/>
    <n v="63130"/>
    <s v="DEVOLUCION"/>
    <s v="AUT: SE DEVUELVE FACTURA SERVICIO DE URGENCIAS NO CUENTA CON  AUTORIZACION POR LOS SERVICIOS FAVOR SOLICITAR.JENNIFER RELLEDO                                                                                                                                                                                                                                                                                                                                                                                                                                                                                                                                                                                                                                                                                                                                                                                                                                                                                                                                                                                                                                                                                                                                                                                                                                                                                                                                                                                                                               "/>
    <s v="AUTORIZACION"/>
    <n v="0"/>
    <n v="0"/>
  </r>
  <r>
    <n v="891411663"/>
    <s v="HOSP SANTA MONICA E.S.E"/>
    <m/>
    <s v="HSM1192791"/>
    <s v="HSM1192791"/>
    <s v="891411663_HSM1192791"/>
    <d v="2022-05-31T00:00:00"/>
    <d v="2022-07-21T00:00:00"/>
    <n v="63700"/>
    <n v="63700"/>
    <s v="Factura devuelta"/>
    <x v="7"/>
    <n v="0"/>
    <m/>
    <m/>
    <m/>
    <n v="0"/>
    <n v="0"/>
    <m/>
    <m/>
    <n v="0"/>
    <n v="0"/>
    <n v="0"/>
    <m/>
    <m/>
    <n v="0"/>
    <s v="Devuelta"/>
    <d v="2022-05-31T00:00:00"/>
    <d v="2022-07-21T00:00:00"/>
    <d v="2022-07-26T00:00:00"/>
    <n v="63700"/>
    <n v="63700"/>
    <n v="0"/>
    <n v="0"/>
    <n v="0"/>
    <n v="0"/>
    <n v="0"/>
    <n v="0"/>
    <n v="63700"/>
    <n v="63700"/>
    <s v="DEVOLUCION"/>
    <s v="AUTORIZACION. se devuelve factura con soportes completos no reportan autorizacion de srvicios                           yufrey hernnade                                                                                                                                                                                                                                                                                                                                                                                                                                                                                                                                                                                                         "/>
    <s v="AUTORIZACION"/>
    <n v="0"/>
    <n v="0"/>
  </r>
  <r>
    <n v="891411663"/>
    <s v="HOSP SANTA MONICA E.S.E"/>
    <m/>
    <s v="HSM1207066"/>
    <s v="HSM1207066"/>
    <s v="891411663_HSM1207066"/>
    <d v="2022-07-30T00:00:00"/>
    <d v="2022-09-12T00:00:00"/>
    <n v="63700"/>
    <n v="63700"/>
    <s v="Factura devuelta"/>
    <x v="7"/>
    <n v="0"/>
    <m/>
    <m/>
    <m/>
    <n v="0"/>
    <n v="0"/>
    <m/>
    <m/>
    <n v="0"/>
    <n v="0"/>
    <n v="0"/>
    <m/>
    <m/>
    <n v="0"/>
    <s v="Devuelta"/>
    <d v="2022-07-30T00:00:00"/>
    <d v="2022-09-12T00:00:00"/>
    <d v="2022-09-23T00:00:00"/>
    <n v="63700"/>
    <n v="63700"/>
    <n v="0"/>
    <n v="0"/>
    <n v="0"/>
    <n v="0"/>
    <n v="0"/>
    <n v="0"/>
    <n v="63700"/>
    <n v="63700"/>
    <s v="DEVOLUCION"/>
    <s v="AUT: SERVICIO FACTURADO NO CUENTA CON AUTORIZACION. ANDRES FERNANDEZ                                                                                                                                                                                                                                                                                                                                                                                                                                                                                                                                                                                                                                                                            "/>
    <s v="AUTORIZACION"/>
    <n v="0"/>
    <n v="0"/>
  </r>
  <r>
    <n v="891411663"/>
    <s v="HOSP SANTA MONICA E.S.E"/>
    <m/>
    <s v="HSM1211260"/>
    <s v="HSM1211260"/>
    <s v="891411663_HSM1211260"/>
    <d v="2022-08-23T00:00:00"/>
    <d v="2022-09-19T00:00:00"/>
    <n v="63700"/>
    <n v="63700"/>
    <s v="Factura devuelta"/>
    <x v="7"/>
    <n v="0"/>
    <m/>
    <m/>
    <m/>
    <n v="0"/>
    <n v="0"/>
    <m/>
    <m/>
    <n v="0"/>
    <n v="0"/>
    <n v="0"/>
    <m/>
    <m/>
    <n v="0"/>
    <s v="Devuelta"/>
    <d v="2022-08-23T00:00:00"/>
    <d v="2022-09-19T00:00:00"/>
    <d v="2022-09-23T00:00:00"/>
    <n v="63700"/>
    <n v="63700"/>
    <n v="0"/>
    <n v="0"/>
    <n v="0"/>
    <n v="0"/>
    <n v="0"/>
    <n v="0"/>
    <n v="63700"/>
    <n v="63700"/>
    <s v="DEVOLUCION"/>
    <s v="AUT: SERVICIO FACTURADO NO CUENTA CON AUTORIZACION. ANDRES FERNANDEZ                                                                                                                                                                                                                                                                                                                                                                                                                                                                                                                                                                                                                                                                            "/>
    <s v="AUTORIZACION"/>
    <n v="0"/>
    <n v="0"/>
  </r>
  <r>
    <n v="891411663"/>
    <s v="HOSP SANTA MONICA E.S.E"/>
    <m/>
    <s v="HSM1226326"/>
    <s v="HSM1226326"/>
    <s v="891411663_HSM1226326"/>
    <d v="2022-10-29T00:00:00"/>
    <d v="2022-11-16T00:00:00"/>
    <n v="63700"/>
    <n v="63700"/>
    <s v="Factura devuelta"/>
    <x v="7"/>
    <n v="0"/>
    <m/>
    <m/>
    <m/>
    <n v="0"/>
    <n v="0"/>
    <m/>
    <m/>
    <n v="0"/>
    <n v="0"/>
    <n v="0"/>
    <m/>
    <m/>
    <n v="0"/>
    <s v="Devuelta"/>
    <d v="2022-10-29T00:00:00"/>
    <d v="2022-11-16T00:00:00"/>
    <d v="2022-11-22T00:00:00"/>
    <n v="63700"/>
    <n v="63700"/>
    <n v="0"/>
    <n v="0"/>
    <n v="0"/>
    <n v="0"/>
    <n v="0"/>
    <n v="0"/>
    <n v="63700"/>
    <n v="63700"/>
    <s v="DEVOLUCION"/>
    <s v="AUT: SE DEFVUELVE FACTURA AL VALIDAR NO CUENTA CON AUTORIZAC ON POR LOS SERVICIOS FACTURADOS FAVOR VALIDAR.JENNIFER REBOLEDO                                                                                                                                                                                                                                                                                                                                                                                                                                                                                                                                                                                                                    "/>
    <s v="AUTORIZACION"/>
    <n v="0"/>
    <n v="0"/>
  </r>
  <r>
    <n v="891411663"/>
    <s v="HOSP SANTA MONICA E.S.E"/>
    <m/>
    <s v="HSM1226798"/>
    <s v="HSM1226798"/>
    <s v="891411663_HSM1226798"/>
    <d v="2022-10-29T00:00:00"/>
    <d v="2022-11-16T00:00:00"/>
    <n v="63700"/>
    <n v="63700"/>
    <s v="Factura devuelta"/>
    <x v="7"/>
    <n v="0"/>
    <m/>
    <m/>
    <m/>
    <n v="0"/>
    <n v="0"/>
    <m/>
    <m/>
    <n v="0"/>
    <n v="0"/>
    <n v="0"/>
    <m/>
    <m/>
    <n v="0"/>
    <s v="Devuelta"/>
    <d v="2022-10-29T00:00:00"/>
    <d v="2022-11-16T00:00:00"/>
    <d v="2022-11-22T00:00:00"/>
    <n v="63700"/>
    <n v="63700"/>
    <n v="0"/>
    <n v="0"/>
    <n v="0"/>
    <n v="0"/>
    <n v="0"/>
    <n v="0"/>
    <n v="63700"/>
    <n v="63700"/>
    <s v="DEVOLUCION"/>
    <s v="AUT: SE DEVUELVE FACTURA NO CUENTA CON AUTORIZACION POR LOS SERVICIOS PRESTADOS FAVOR VALIDAR.JENNIFER REBOLLEDO                                                                                                                                                                                                                                                                                                                                                                                                                                                                                                                                                                                                                                "/>
    <s v="AUTORIZACION"/>
    <n v="0"/>
    <n v="0"/>
  </r>
  <r>
    <n v="891411663"/>
    <s v="HOSP SANTA MONICA E.S.E"/>
    <m/>
    <s v="HSM1228567"/>
    <s v="HSM1228567"/>
    <s v="891411663_HSM1228567"/>
    <d v="2022-10-31T00:00:00"/>
    <d v="2022-11-16T00:00:00"/>
    <n v="63700"/>
    <n v="63700"/>
    <s v="Factura devuelta"/>
    <x v="7"/>
    <n v="0"/>
    <m/>
    <m/>
    <m/>
    <n v="0"/>
    <n v="0"/>
    <m/>
    <m/>
    <n v="0"/>
    <n v="0"/>
    <n v="0"/>
    <m/>
    <m/>
    <n v="0"/>
    <s v="Devuelta"/>
    <d v="2022-10-31T00:00:00"/>
    <d v="2022-11-16T00:00:00"/>
    <d v="2022-11-22T00:00:00"/>
    <n v="63700"/>
    <n v="63700"/>
    <n v="0"/>
    <n v="0"/>
    <n v="0"/>
    <n v="0"/>
    <n v="0"/>
    <n v="0"/>
    <n v="63700"/>
    <n v="63700"/>
    <s v="DEVOLUCION"/>
    <s v="AUT: SE DEVUELVE FACTURA NO CUENTA CON AUTORIZACION POR LOS SERVICIOS FACTURADOS .JENNIFER REBOLLEDO                                                                                                                                                                                                                                                                                                                                                                                                                                                                                                                                                                                                                                            "/>
    <s v="AUTORIZACION"/>
    <n v="0"/>
    <n v="0"/>
  </r>
  <r>
    <n v="891411663"/>
    <s v="HOSP SANTA MONICA E.S.E"/>
    <m/>
    <s v="HSM1245676"/>
    <s v="HSM1245676"/>
    <s v="891411663_HSM1245676"/>
    <d v="2023-01-12T00:00:00"/>
    <d v="2023-02-20T00:00:00"/>
    <n v="63700"/>
    <n v="63700"/>
    <s v="Factura devuelta"/>
    <x v="7"/>
    <n v="0"/>
    <m/>
    <m/>
    <m/>
    <n v="0"/>
    <n v="0"/>
    <m/>
    <m/>
    <n v="0"/>
    <n v="0"/>
    <n v="0"/>
    <m/>
    <m/>
    <n v="0"/>
    <s v="Devuelta"/>
    <d v="2023-01-12T00:00:00"/>
    <d v="2023-02-20T00:00:00"/>
    <d v="2023-02-24T00:00:00"/>
    <n v="63700"/>
    <n v="63700"/>
    <n v="0"/>
    <n v="0"/>
    <n v="0"/>
    <n v="0"/>
    <n v="0"/>
    <n v="0"/>
    <n v="63700"/>
    <n v="63700"/>
    <s v="DEVOLUCION"/>
    <s v="AUT/TARIFA: SE DEVUELVE FACTURA NO CUENTA CON AUTORIZACION P OR INTERCONUSLTA DE ORTOPEDIA DERIVADA DE URGENCIAS 2-MAYORVALOR COBRADO SE RECONOCE SOAT-25%.JENNIFER REBOLLEDO                                                                                                                                                                                                                                                                                                                                                                                                                                                                                                                                                                                                                                                                                                                                                                                                                                                                                                                                                                                                                                                                                                                                                                                                                                                                                                                                                                               "/>
    <s v="SOAT"/>
    <n v="0"/>
    <n v="0"/>
  </r>
  <r>
    <n v="891411663"/>
    <s v="HOSP SANTA MONICA E.S.E"/>
    <m/>
    <s v="HSM1247278"/>
    <s v="HSM1247278"/>
    <s v="891411663_HSM1247278"/>
    <d v="2023-01-19T00:00:00"/>
    <d v="2023-02-20T00:00:00"/>
    <n v="63700"/>
    <n v="63700"/>
    <s v="Factura devuelta"/>
    <x v="7"/>
    <n v="0"/>
    <m/>
    <m/>
    <m/>
    <n v="0"/>
    <n v="0"/>
    <m/>
    <m/>
    <n v="0"/>
    <n v="0"/>
    <n v="0"/>
    <m/>
    <m/>
    <n v="0"/>
    <s v="Devuelta"/>
    <d v="2023-01-19T00:00:00"/>
    <d v="2023-02-20T00:00:00"/>
    <d v="2023-02-24T00:00:00"/>
    <n v="63700"/>
    <n v="63700"/>
    <n v="0"/>
    <n v="0"/>
    <n v="0"/>
    <n v="0"/>
    <n v="0"/>
    <n v="0"/>
    <n v="63700"/>
    <n v="63700"/>
    <s v="DEVOLUCION"/>
    <s v="AUT/TARIFA: SE DEVUELVE FACTURA NO CUENTA CON AUTORIZACION P OR INTERCONCULTA DERIVADA DE URGENCIAS  2-MAYOR VALOR COBRDO SE RECONOCE SOAT-25%.JENNIFER REBOLLEDO                                                                                                                                                                                                                                                                                                                                                                                                                                                                                                                                                                                                                                                                                                                                                                                                                                                                                                                                                                                                                                                                                                                                                                                                                                                                                                                                                                                          "/>
    <s v="SOAT"/>
    <n v="0"/>
    <n v="0"/>
  </r>
  <r>
    <n v="891411663"/>
    <s v="HOSP SANTA MONICA E.S.E"/>
    <m/>
    <s v="HSM1257539"/>
    <s v="HSM1257539"/>
    <s v="891411663_HSM1257539"/>
    <d v="2023-02-27T00:00:00"/>
    <d v="2023-03-18T00:00:00"/>
    <n v="65300"/>
    <n v="65300"/>
    <s v="Factura devuelta"/>
    <x v="7"/>
    <n v="0"/>
    <m/>
    <m/>
    <m/>
    <n v="0"/>
    <n v="0"/>
    <m/>
    <m/>
    <n v="0"/>
    <n v="0"/>
    <n v="0"/>
    <m/>
    <m/>
    <n v="0"/>
    <s v="Devuelta"/>
    <d v="2023-02-27T00:00:00"/>
    <d v="2023-03-18T00:00:00"/>
    <d v="2023-03-23T00:00:00"/>
    <n v="65300"/>
    <n v="65300"/>
    <n v="0"/>
    <n v="0"/>
    <n v="0"/>
    <n v="0"/>
    <n v="0"/>
    <n v="0"/>
    <n v="65300"/>
    <n v="65300"/>
    <s v="DEVOLUCION"/>
    <s v="AUT/TARIFA: SE DEVUELVE FACTURA SERVICIO DERIVADO DE URGENCI AS NO CUENTA CON AUTORIZACION POR PARACLINICO MAYOR VALOR BRADO PCR VP$42.250.JENNIFER REBOLLEDO                                                                                                                                                                                                                                                                                                                                                                                                                                                                                                                                                                                                                                                                                                                                                                                                                                                                                                                                                                                                                                                                                                                                                                                                                                                                                                                                                                                              "/>
    <s v="AUTORIZACION"/>
    <n v="0"/>
    <n v="0"/>
  </r>
  <r>
    <n v="891411663"/>
    <s v="HOSP SANTA MONICA E.S.E"/>
    <m/>
    <s v="HSM1271163"/>
    <s v="HSM1271163"/>
    <s v="891411663_HSM1271163"/>
    <d v="2023-04-20T00:00:00"/>
    <d v="2023-05-13T00:00:00"/>
    <n v="65300"/>
    <n v="65300"/>
    <s v="Factura devuelta"/>
    <x v="7"/>
    <n v="0"/>
    <m/>
    <m/>
    <m/>
    <n v="0"/>
    <n v="0"/>
    <m/>
    <m/>
    <n v="0"/>
    <n v="0"/>
    <n v="0"/>
    <m/>
    <m/>
    <n v="0"/>
    <s v="Devuelta"/>
    <d v="2023-04-20T00:00:00"/>
    <d v="2023-05-13T00:00:00"/>
    <d v="2023-05-16T00:00:00"/>
    <n v="65300"/>
    <n v="65300"/>
    <n v="0"/>
    <n v="0"/>
    <n v="0"/>
    <n v="0"/>
    <n v="0"/>
    <n v="0"/>
    <n v="65300"/>
    <n v="65300"/>
    <s v="DEVOLUCION"/>
    <s v="AUT/TARIFA: SE DEVUELVE FACTURA NO CUENTA CON AUTORIZACION S ERVICIO DERIVADO DE URGENCIAS PCR  MAYOR VALOR COBRADO EN UPS 906913 FAVOR VALIDAR.JENNIFER REBOLLEDO                                                                                                                                                                                                                                                                                                                                                                                                                                                                                                                                                                                                                                                                                                                                                                                                                                                                                                                                                                                                                                                                                                                                                                                                                                                                                                                                                                                         "/>
    <s v="AUTORIZACION"/>
    <n v="0"/>
    <n v="0"/>
  </r>
  <r>
    <n v="891411663"/>
    <s v="HOSP SANTA MONICA E.S.E"/>
    <m/>
    <s v="HSM1276765"/>
    <s v="HSM1276765"/>
    <s v="891411663_HSM1276765"/>
    <d v="2023-04-28T00:00:00"/>
    <d v="2023-05-13T00:00:00"/>
    <n v="65300"/>
    <n v="65300"/>
    <s v="Factura devuelta"/>
    <x v="7"/>
    <n v="0"/>
    <m/>
    <m/>
    <m/>
    <n v="0"/>
    <n v="0"/>
    <m/>
    <m/>
    <n v="0"/>
    <n v="0"/>
    <n v="0"/>
    <m/>
    <m/>
    <n v="0"/>
    <s v="Devuelta"/>
    <d v="2023-04-28T00:00:00"/>
    <d v="2023-05-13T00:00:00"/>
    <d v="2023-05-17T00:00:00"/>
    <n v="65300"/>
    <n v="65300"/>
    <n v="0"/>
    <n v="0"/>
    <n v="0"/>
    <n v="0"/>
    <n v="0"/>
    <n v="0"/>
    <n v="65300"/>
    <n v="65300"/>
    <s v="DEVOLUCION"/>
    <s v="AUT/TARIFA: SE DEVUELVE FACTURA SERVICIO DERIVADO DE URGENCI AS NO CUENTA CON AUTORIZACION POR PARACLINICO MAYOR VALOR BRADO EN PCR.JENNIFER REBOLLEDO                                                                                                                                                                                                                                                                                                                                                                                                                                                                                                                                                                                                                                                                                                                                                                                                                                                                                                                                                                                                                                                                                                                                                                                                                                                                                                                                                                                                     "/>
    <s v="AUTORIZACION"/>
    <n v="0"/>
    <n v="0"/>
  </r>
  <r>
    <n v="891411663"/>
    <s v="HOSP SANTA MONICA E.S.E"/>
    <m/>
    <s v="HSM1270894"/>
    <s v="HSM1270894"/>
    <s v="891411663_HSM1270894"/>
    <d v="2023-04-19T00:00:00"/>
    <d v="2023-05-13T00:00:00"/>
    <n v="65680"/>
    <n v="65680"/>
    <s v="Factura devuelta"/>
    <x v="7"/>
    <n v="0"/>
    <m/>
    <m/>
    <m/>
    <n v="0"/>
    <n v="0"/>
    <m/>
    <m/>
    <n v="0"/>
    <n v="0"/>
    <n v="0"/>
    <m/>
    <m/>
    <n v="0"/>
    <s v="Devuelta"/>
    <d v="2023-04-19T00:00:00"/>
    <d v="2023-05-13T00:00:00"/>
    <d v="2023-05-15T00:00:00"/>
    <n v="65680"/>
    <n v="65680"/>
    <n v="0"/>
    <n v="0"/>
    <n v="0"/>
    <n v="0"/>
    <n v="0"/>
    <n v="0"/>
    <n v="65680"/>
    <n v="65680"/>
    <s v="DEVOLUCION"/>
    <s v="AUT:SE DEVUELVE FACTURA SERVICIO DE URGENCIAS NO CUENTA CON  AUTORIZACION POR LOS SERVICIOS FACTURADOS FAVOR SOLICITAR  CORREO CAPAUTORIZACIONES@EPSDELAGENTE.COM.CO .JENNIFER REBO LLEOD                                                                                                                                                                                                                                                                                                                                                                                                                                                                                                                                                                                                                                                                                                                                                                                                                                                                                                                                                                                                                                                                                                                                                                                                                                                                                                                                                                  "/>
    <s v="AUTORIZACION"/>
    <n v="0"/>
    <n v="0"/>
  </r>
  <r>
    <n v="891411663"/>
    <s v="HOSP SANTA MONICA E.S.E"/>
    <m/>
    <s v="HSM1182020"/>
    <s v="HSM1182020"/>
    <s v="891411663_HSM1182020"/>
    <d v="2022-04-09T00:00:00"/>
    <d v="2022-07-21T00:00:00"/>
    <n v="65700"/>
    <n v="65700"/>
    <s v="Factura devuelta"/>
    <x v="7"/>
    <n v="0"/>
    <m/>
    <m/>
    <m/>
    <n v="0"/>
    <n v="0"/>
    <m/>
    <m/>
    <n v="0"/>
    <n v="0"/>
    <n v="0"/>
    <m/>
    <m/>
    <n v="0"/>
    <s v="Devuelta"/>
    <d v="2022-04-09T00:00:00"/>
    <d v="2022-07-21T00:00:00"/>
    <d v="2022-08-10T00:00:00"/>
    <n v="65700"/>
    <n v="65700"/>
    <n v="0"/>
    <n v="0"/>
    <n v="0"/>
    <n v="0"/>
    <n v="0"/>
    <n v="0"/>
    <n v="65700"/>
    <n v="65700"/>
    <s v="DEVOLUCION"/>
    <s v="PGP O CAPITA: SE DEVUELVE FACTURA CON SOPORTES COMPLETOS CUP 890701 URGENCIA PERTENECE ALA CAPITA.                      YUFREY HERNNSDEZ                                                                                                                                                                                                                                                                                                                                                                                                                                                                                                                                                                                                        "/>
    <s v="PGP"/>
    <n v="0"/>
    <n v="0"/>
  </r>
  <r>
    <n v="891411663"/>
    <s v="HOSP SANTA MONICA E.S.E"/>
    <m/>
    <s v="HSM1188486"/>
    <s v="HSM1188486"/>
    <s v="891411663_HSM1188486"/>
    <d v="2022-05-12T00:00:00"/>
    <d v="2022-07-21T00:00:00"/>
    <n v="65700"/>
    <n v="65700"/>
    <s v="Factura devuelta"/>
    <x v="7"/>
    <n v="0"/>
    <m/>
    <m/>
    <m/>
    <n v="0"/>
    <n v="0"/>
    <m/>
    <m/>
    <n v="0"/>
    <n v="0"/>
    <n v="0"/>
    <m/>
    <m/>
    <n v="0"/>
    <s v="Devuelta"/>
    <d v="2022-05-12T00:00:00"/>
    <d v="2022-07-21T00:00:00"/>
    <d v="2022-08-28T00:00:00"/>
    <n v="65700"/>
    <n v="65700"/>
    <n v="0"/>
    <n v="0"/>
    <n v="0"/>
    <n v="0"/>
    <n v="0"/>
    <n v="0"/>
    <n v="65700"/>
    <n v="65700"/>
    <s v="DEVOLUCION"/>
    <s v="PGP O CAPITA: SE DEVUELVE FACTURA CON SOPORTES COMPLETOS USUARIO Y SERVICIO PERTENECE CALA CAPITA                       YUFREY HERNNDEZ                                                                                                                                                                                                                                                                                                                                                                                                                                                                                                                                                                                                         "/>
    <s v="PGP"/>
    <n v="0"/>
    <n v="0"/>
  </r>
  <r>
    <n v="891411663"/>
    <s v="HOSP SANTA MONICA E.S.E"/>
    <m/>
    <s v="HSM1188487"/>
    <s v="HSM1188487"/>
    <s v="891411663_HSM1188487"/>
    <d v="2022-05-12T00:00:00"/>
    <d v="2022-07-21T00:00:00"/>
    <n v="65700"/>
    <n v="65700"/>
    <s v="Factura devuelta"/>
    <x v="7"/>
    <n v="0"/>
    <m/>
    <m/>
    <m/>
    <n v="0"/>
    <n v="0"/>
    <m/>
    <m/>
    <n v="0"/>
    <n v="0"/>
    <n v="0"/>
    <m/>
    <m/>
    <n v="0"/>
    <s v="Devuelta"/>
    <d v="2022-05-12T00:00:00"/>
    <d v="2022-07-21T00:00:00"/>
    <d v="2022-08-28T00:00:00"/>
    <n v="65700"/>
    <n v="65700"/>
    <n v="0"/>
    <n v="0"/>
    <n v="0"/>
    <n v="0"/>
    <n v="0"/>
    <n v="0"/>
    <n v="65700"/>
    <n v="65700"/>
    <s v="DEVOLUCION"/>
    <s v="PGP O CAPITA; SE DEVUELVE FACTURA CON SOPORTES COMPLETOS USURIO Y SERVICIO PERTENECE ALA CAPITA                         YUFREY HERNNDEZ                                                                                                                                                                                                                                                                                                                                                                                                                                                                                                                                                                                                         "/>
    <s v="PGP"/>
    <n v="0"/>
    <n v="0"/>
  </r>
  <r>
    <n v="891411663"/>
    <s v="HOSP SANTA MONICA E.S.E"/>
    <m/>
    <s v="HSM1188491"/>
    <s v="HSM1188491"/>
    <s v="891411663_HSM1188491"/>
    <d v="2022-05-12T00:00:00"/>
    <d v="2022-07-21T00:00:00"/>
    <n v="65700"/>
    <n v="65700"/>
    <s v="Factura devuelta"/>
    <x v="7"/>
    <n v="0"/>
    <m/>
    <m/>
    <m/>
    <n v="0"/>
    <n v="0"/>
    <m/>
    <m/>
    <n v="0"/>
    <n v="0"/>
    <n v="0"/>
    <m/>
    <m/>
    <n v="0"/>
    <s v="Devuelta"/>
    <d v="2022-05-12T00:00:00"/>
    <d v="2022-07-21T00:00:00"/>
    <d v="2022-08-28T00:00:00"/>
    <n v="65700"/>
    <n v="65700"/>
    <n v="0"/>
    <n v="0"/>
    <n v="0"/>
    <n v="0"/>
    <n v="0"/>
    <n v="0"/>
    <n v="65700"/>
    <n v="65700"/>
    <s v="DEVOLUCION"/>
    <s v="PGP  O CAPITA; SE DEVUELVE FACTURA CON SOPORTES COMPLETOS USUARIO Y SERVICIO PERTENECEN ALA CAPITA                      YUFREY HERNNDEZ                                                                                                                                                                                                                                                                                                                                                                                                                                                                                                                                                                                                         "/>
    <s v="PGP"/>
    <n v="0"/>
    <n v="0"/>
  </r>
  <r>
    <n v="891411663"/>
    <s v="HOSP SANTA MONICA E.S.E"/>
    <m/>
    <s v="HSM1188492"/>
    <s v="HSM1188492"/>
    <s v="891411663_HSM1188492"/>
    <d v="2022-05-12T00:00:00"/>
    <d v="2022-07-21T00:00:00"/>
    <n v="65700"/>
    <n v="65700"/>
    <s v="Factura devuelta"/>
    <x v="7"/>
    <n v="0"/>
    <m/>
    <m/>
    <m/>
    <n v="0"/>
    <n v="0"/>
    <m/>
    <m/>
    <n v="0"/>
    <n v="0"/>
    <n v="0"/>
    <m/>
    <m/>
    <n v="0"/>
    <s v="Devuelta"/>
    <d v="2022-05-12T00:00:00"/>
    <d v="2022-07-21T00:00:00"/>
    <d v="2022-08-28T00:00:00"/>
    <n v="65700"/>
    <n v="65700"/>
    <n v="0"/>
    <n v="0"/>
    <n v="0"/>
    <n v="0"/>
    <n v="0"/>
    <n v="0"/>
    <n v="65700"/>
    <n v="65700"/>
    <s v="DEVOLUCION"/>
    <s v="PGP O CAPITA;: SE DEVUELVE FACTURA CON SOPORTES COMPLETOS USUARRIO Y SERVICIOS FACTURADO PERTENECEN ALA CAPITA          YUFREY HERNNDEZ                                                                                                                                                                                                                                                                                                                                                                                                                                                                                                                                                                                                         "/>
    <s v="PGP"/>
    <n v="0"/>
    <n v="0"/>
  </r>
  <r>
    <n v="891411663"/>
    <s v="HOSP SANTA MONICA E.S.E"/>
    <m/>
    <s v="HSM1188496"/>
    <s v="HSM1188496"/>
    <s v="891411663_HSM1188496"/>
    <d v="2022-05-12T00:00:00"/>
    <d v="2022-07-21T00:00:00"/>
    <n v="65700"/>
    <n v="65700"/>
    <s v="Factura devuelta"/>
    <x v="7"/>
    <n v="0"/>
    <m/>
    <m/>
    <m/>
    <n v="0"/>
    <n v="0"/>
    <m/>
    <m/>
    <n v="0"/>
    <n v="0"/>
    <n v="0"/>
    <m/>
    <m/>
    <n v="0"/>
    <s v="Devuelta"/>
    <d v="2022-05-12T00:00:00"/>
    <d v="2022-07-21T00:00:00"/>
    <d v="2022-08-10T00:00:00"/>
    <n v="65700"/>
    <n v="65700"/>
    <n v="0"/>
    <n v="0"/>
    <n v="0"/>
    <n v="0"/>
    <n v="0"/>
    <n v="0"/>
    <n v="65700"/>
    <n v="65700"/>
    <s v="DEVOLUCION"/>
    <s v="AUTO: SE DEVUELVE FACTURA CON SOPORTES COMPLETOS NO ANEXAN AUTORIZACION DEL SERVICIO ,ANEXAR PARA CONTINUAR TRAMITE.    YUFREY HERNNADEZ                                                                                                                                                                                                                                                                                                                                                                                                                                                                                                                                                                                                        "/>
    <s v="AUTORIZACION"/>
    <n v="0"/>
    <n v="0"/>
  </r>
  <r>
    <n v="891411663"/>
    <s v="HOSP SANTA MONICA E.S.E"/>
    <m/>
    <s v="HSM1189619"/>
    <s v="HSM1189619"/>
    <s v="891411663_HSM1189619"/>
    <d v="2022-05-16T00:00:00"/>
    <d v="2022-07-21T00:00:00"/>
    <n v="65700"/>
    <n v="65700"/>
    <s v="Factura devuelta"/>
    <x v="7"/>
    <n v="0"/>
    <m/>
    <m/>
    <m/>
    <n v="0"/>
    <n v="0"/>
    <m/>
    <m/>
    <n v="0"/>
    <n v="0"/>
    <n v="0"/>
    <m/>
    <m/>
    <n v="0"/>
    <s v="Devuelta"/>
    <d v="2022-05-16T00:00:00"/>
    <d v="2022-07-21T00:00:00"/>
    <d v="2022-08-10T00:00:00"/>
    <n v="65700"/>
    <n v="65700"/>
    <n v="0"/>
    <n v="0"/>
    <n v="0"/>
    <n v="0"/>
    <n v="0"/>
    <n v="0"/>
    <n v="65700"/>
    <n v="65700"/>
    <s v="DEVOLUCION"/>
    <s v="PGP O CAPITA: SE DEVUELVE FACTURA CON SOPORTES COMPLETOS CUPS 890701 URGENCIA PERTENEE ALA CAPITA.                      YUFREY HERNANDEZ                                                                                                                                                                                                                                                                                                                                                                                                                                                                                                                                                                                                        "/>
    <s v="PGP"/>
    <n v="0"/>
    <n v="0"/>
  </r>
  <r>
    <n v="891411663"/>
    <s v="HOSP SANTA MONICA E.S.E"/>
    <m/>
    <s v="HSM1191204"/>
    <s v="HSM1191204"/>
    <s v="891411663_HSM1191204"/>
    <d v="2022-05-24T00:00:00"/>
    <d v="2022-07-21T00:00:00"/>
    <n v="65700"/>
    <n v="65700"/>
    <s v="Factura devuelta"/>
    <x v="7"/>
    <n v="0"/>
    <m/>
    <m/>
    <m/>
    <n v="0"/>
    <n v="0"/>
    <m/>
    <m/>
    <n v="0"/>
    <n v="0"/>
    <n v="0"/>
    <m/>
    <m/>
    <n v="0"/>
    <s v="Devuelta"/>
    <d v="2022-05-24T00:00:00"/>
    <d v="2022-07-21T00:00:00"/>
    <d v="2022-07-29T00:00:00"/>
    <n v="65700"/>
    <n v="65700"/>
    <n v="0"/>
    <n v="0"/>
    <n v="0"/>
    <n v="0"/>
    <n v="0"/>
    <n v="0"/>
    <n v="65700"/>
    <n v="65700"/>
    <s v="DEVOLUCION"/>
    <s v="PGP O CAPITA "/>
    <s v="PGP"/>
    <n v="0"/>
    <n v="0"/>
  </r>
  <r>
    <n v="891411663"/>
    <s v="HOSP SANTA MONICA E.S.E"/>
    <m/>
    <s v="HSM1237341"/>
    <s v="HSM1237341"/>
    <s v="891411663_HSM1237341"/>
    <d v="2022-12-03T00:00:00"/>
    <d v="2023-01-16T00:00:00"/>
    <n v="65700"/>
    <n v="65700"/>
    <s v="Factura devuelta"/>
    <x v="7"/>
    <n v="0"/>
    <m/>
    <m/>
    <m/>
    <n v="0"/>
    <n v="0"/>
    <m/>
    <m/>
    <n v="0"/>
    <n v="0"/>
    <n v="0"/>
    <m/>
    <m/>
    <n v="0"/>
    <s v="Devuelta"/>
    <d v="2022-12-03T00:00:00"/>
    <d v="2023-01-16T00:00:00"/>
    <d v="2023-01-21T00:00:00"/>
    <n v="65700"/>
    <n v="65700"/>
    <n v="0"/>
    <n v="0"/>
    <n v="0"/>
    <n v="0"/>
    <n v="0"/>
    <n v="0"/>
    <n v="65700"/>
    <n v="65700"/>
    <s v="DEVOLUCION"/>
    <s v="PGP/CAPITA: SE DEVUELVE FACTURA EL SERVICIO FACTURADO SE ENC ENTRA INCLUIDO DENTRO DE LA CAPITA .JENNIFER REBOLLEDO                                                                                                                                                                                                                                                                                                                                                                                                                                                                                                                                                                                                                             "/>
    <s v="PGP"/>
    <n v="0"/>
    <n v="0"/>
  </r>
  <r>
    <n v="891411663"/>
    <s v="HOSP SANTA MONICA E.S.E"/>
    <m/>
    <s v="HSM1225748"/>
    <s v="HSM1225748"/>
    <s v="891411663_HSM1225748"/>
    <d v="2022-10-29T00:00:00"/>
    <d v="2022-11-16T00:00:00"/>
    <n v="66470"/>
    <n v="66470"/>
    <s v="Factura devuelta"/>
    <x v="7"/>
    <n v="0"/>
    <m/>
    <m/>
    <m/>
    <n v="0"/>
    <n v="0"/>
    <m/>
    <m/>
    <n v="0"/>
    <n v="0"/>
    <n v="0"/>
    <m/>
    <m/>
    <n v="0"/>
    <s v="Devuelta"/>
    <d v="2022-10-29T00:00:00"/>
    <d v="2022-11-16T00:00:00"/>
    <d v="2022-11-23T00:00:00"/>
    <n v="66470"/>
    <n v="66470"/>
    <n v="0"/>
    <n v="0"/>
    <n v="0"/>
    <n v="0"/>
    <n v="0"/>
    <n v="0"/>
    <n v="66470"/>
    <n v="66470"/>
    <s v="DEVOLUCION"/>
    <s v="AUT: SE DEVUELVE FACTURA NO CUENTA CON AUTORIZACION POR LOS ERVICIOS FACTURADOS, FAVOR SOLICITAR PARA DAR TRAMITE.JENNIFER REBOLLEDO                                                                                                                                                                                                                                                                                                                                                                                                                                                                                                                                                                                                            "/>
    <s v="AUTORIZACION"/>
    <n v="0"/>
    <n v="0"/>
  </r>
  <r>
    <n v="891411663"/>
    <s v="HOSP SANTA MONICA E.S.E"/>
    <m/>
    <s v="HSM1228044"/>
    <s v="HSM1228044"/>
    <s v="891411663_HSM1228044"/>
    <d v="2022-10-31T00:00:00"/>
    <d v="2022-11-16T00:00:00"/>
    <n v="66700"/>
    <n v="66700"/>
    <s v="Factura devuelta"/>
    <x v="7"/>
    <n v="0"/>
    <m/>
    <m/>
    <m/>
    <n v="0"/>
    <n v="0"/>
    <m/>
    <m/>
    <n v="0"/>
    <n v="0"/>
    <n v="0"/>
    <m/>
    <m/>
    <n v="0"/>
    <s v="Devuelta"/>
    <d v="2022-10-31T00:00:00"/>
    <d v="2022-11-16T00:00:00"/>
    <d v="2022-11-22T00:00:00"/>
    <n v="66700"/>
    <n v="66700"/>
    <n v="0"/>
    <n v="0"/>
    <n v="0"/>
    <n v="0"/>
    <n v="0"/>
    <n v="0"/>
    <n v="66700"/>
    <n v="66700"/>
    <s v="DEVOLUCION"/>
    <s v="AUT:SE DEVUELVE FACTURA NO CUENTA CON AUTORIZACION POR LOS S ERVICIOS FACTURADOS.JENNIFER REBOLLEDO                                                                                                                                                                                                                                                                                                                                                                                                                                                                                                                                                                                                                                             "/>
    <s v="AUTORIZACION"/>
    <n v="0"/>
    <n v="0"/>
  </r>
  <r>
    <n v="891411663"/>
    <s v="HOSP SANTA MONICA E.S.E"/>
    <m/>
    <s v="HSM1228573"/>
    <s v="HSM1228573"/>
    <s v="891411663_HSM1228573"/>
    <d v="2022-10-31T00:00:00"/>
    <d v="2022-11-16T00:00:00"/>
    <n v="67660"/>
    <n v="67660"/>
    <s v="Factura devuelta"/>
    <x v="7"/>
    <n v="0"/>
    <m/>
    <m/>
    <m/>
    <n v="0"/>
    <n v="0"/>
    <m/>
    <m/>
    <n v="0"/>
    <n v="0"/>
    <n v="0"/>
    <m/>
    <m/>
    <n v="0"/>
    <s v="Devuelta"/>
    <d v="2022-10-31T00:00:00"/>
    <d v="2022-11-23T00:00:00"/>
    <d v="2022-11-23T00:00:00"/>
    <n v="67660"/>
    <n v="67660"/>
    <n v="0"/>
    <n v="0"/>
    <n v="0"/>
    <n v="0"/>
    <n v="0"/>
    <n v="0"/>
    <n v="67660"/>
    <n v="67660"/>
    <s v="DEVOLUCION"/>
    <s v="AUT: SE DEVUELVE FACTURA NO CUENTA CON AUTORIZACION POR LOS SERVICIOS PRESTADOS FAVOR VALIDAR.JENNIFER REBOLLEDO                                                                                                                                                                                                                                                                                                                                                                                                                                                                                                                                                                                                                                "/>
    <s v="AUTORIZACION"/>
    <n v="0"/>
    <n v="0"/>
  </r>
  <r>
    <n v="891411663"/>
    <s v="HOSP SANTA MONICA E.S.E"/>
    <m/>
    <s v="HSM1223483"/>
    <s v="HSM1223483"/>
    <s v="891411663_HSM1223483"/>
    <d v="2022-10-25T00:00:00"/>
    <d v="2022-11-16T00:00:00"/>
    <n v="67990"/>
    <n v="67990"/>
    <s v="Factura devuelta"/>
    <x v="7"/>
    <n v="0"/>
    <m/>
    <m/>
    <m/>
    <n v="0"/>
    <n v="0"/>
    <m/>
    <m/>
    <n v="0"/>
    <n v="0"/>
    <n v="0"/>
    <m/>
    <m/>
    <n v="0"/>
    <s v="Devuelta"/>
    <d v="2022-10-25T00:00:00"/>
    <d v="2022-11-16T00:00:00"/>
    <d v="2022-11-23T00:00:00"/>
    <n v="67990"/>
    <n v="67990"/>
    <n v="0"/>
    <n v="0"/>
    <n v="0"/>
    <n v="0"/>
    <n v="0"/>
    <n v="0"/>
    <n v="67990"/>
    <n v="67990"/>
    <s v="DEVOLUCION"/>
    <s v="AUT: SE DEVUELVE FACTURA NO CUENTA CON AUTORIZACION POR LOS ERVICIOS FACTURADOS, FAVOR SOLICITAR PARA DAR TRAMITE.JENNIFER REBOLLEDO                                                                                                                                                                                                                                                                                                                                                                                                                                                                                                                                                                                                            "/>
    <s v="AUTORIZACION"/>
    <n v="0"/>
    <n v="0"/>
  </r>
  <r>
    <n v="891411663"/>
    <s v="HOSP SANTA MONICA E.S.E"/>
    <m/>
    <s v="HSM1283050"/>
    <s v="HSM1283050"/>
    <s v="891411663_HSM1283050"/>
    <d v="2023-05-26T00:00:00"/>
    <d v="2023-06-22T00:00:00"/>
    <n v="68100"/>
    <n v="68100"/>
    <s v="Factura devuelta"/>
    <x v="7"/>
    <n v="0"/>
    <m/>
    <m/>
    <m/>
    <n v="0"/>
    <n v="0"/>
    <m/>
    <m/>
    <n v="0"/>
    <n v="0"/>
    <n v="0"/>
    <m/>
    <m/>
    <n v="0"/>
    <s v="Devuelta"/>
    <d v="2023-05-26T00:00:00"/>
    <d v="2023-06-22T00:00:00"/>
    <d v="2023-06-23T00:00:00"/>
    <n v="68100"/>
    <n v="68100"/>
    <n v="0"/>
    <n v="0"/>
    <n v="0"/>
    <n v="0"/>
    <n v="0"/>
    <n v="0"/>
    <n v="68100"/>
    <n v="68100"/>
    <s v="DEVOLUCION"/>
    <s v="AUT: SE DEVUELVE FACTURA SERVICIO DERIVADO DE URGENCIAS NO C UENTA CON AUTORIZACION POR PARACLINICOS FAVOR SOLICITAR PAR DAR TRAMITE.JENNIFER REBOLLEDO                                                                                                                                                                                                                                                                                                                                                                                                                                                                                                                                                                                                                                                                                                                                                                                                                                                                                                                                                                                                                                                                                                                                                                                                                                                                                                                                                                                                     "/>
    <s v="AUTORIZACION"/>
    <n v="0"/>
    <n v="0"/>
  </r>
  <r>
    <n v="891411663"/>
    <s v="HOSP SANTA MONICA E.S.E"/>
    <m/>
    <s v="HSM1212842"/>
    <s v="HSM1212842"/>
    <s v="891411663_HSM1212842"/>
    <d v="2022-08-30T00:00:00"/>
    <d v="2022-10-19T00:00:00"/>
    <n v="68560"/>
    <n v="68560"/>
    <s v="Factura devuelta"/>
    <x v="7"/>
    <n v="0"/>
    <m/>
    <m/>
    <m/>
    <n v="0"/>
    <n v="0"/>
    <m/>
    <m/>
    <n v="0"/>
    <n v="0"/>
    <n v="0"/>
    <m/>
    <m/>
    <n v="0"/>
    <s v="Devuelta"/>
    <d v="2022-08-30T00:00:00"/>
    <d v="2022-10-19T00:00:00"/>
    <d v="2022-10-24T00:00:00"/>
    <n v="68560"/>
    <n v="68560"/>
    <n v="0"/>
    <n v="0"/>
    <n v="0"/>
    <n v="0"/>
    <n v="0"/>
    <n v="0"/>
    <n v="68560"/>
    <n v="68560"/>
    <s v="DEVOLUCION"/>
    <s v="AUT:SE DEVUELVE FACTURA AL VALIDAR NO CUENTA CON AUTORIZACIO N POR LOS SERVICIOS FACTURADOS FAVOR SOLICITAR PARA DAR TRAITE.JENNIFER REBOLLEDO                                                                                                                                                                                                                                                                                                                                                                                                                                                                                                                                                                                                  "/>
    <s v="AUTORIZACION"/>
    <n v="0"/>
    <n v="0"/>
  </r>
  <r>
    <n v="891411663"/>
    <s v="HOSP SANTA MONICA E.S.E"/>
    <m/>
    <s v="HSM1198190"/>
    <s v="HSM1198190"/>
    <s v="891411663_HSM1198190"/>
    <d v="2022-06-29T00:00:00"/>
    <d v="2022-09-19T00:00:00"/>
    <n v="69040"/>
    <n v="69040"/>
    <s v="Factura devuelta"/>
    <x v="7"/>
    <n v="0"/>
    <m/>
    <m/>
    <m/>
    <n v="0"/>
    <n v="0"/>
    <m/>
    <m/>
    <n v="0"/>
    <n v="0"/>
    <n v="0"/>
    <m/>
    <m/>
    <n v="0"/>
    <s v="Devuelta"/>
    <d v="2022-06-29T00:00:00"/>
    <d v="2022-09-19T00:00:00"/>
    <d v="2022-09-23T00:00:00"/>
    <n v="69040"/>
    <n v="69040"/>
    <n v="0"/>
    <n v="0"/>
    <n v="0"/>
    <n v="0"/>
    <n v="0"/>
    <n v="0"/>
    <n v="69040"/>
    <n v="69040"/>
    <s v="DEVOLUCION"/>
    <s v="AUT: SERVICIO FACTURADO NO CUENTA CON AUTORIZACION. ANDRES FERNANDEZ                                                                                                                                                                                                                                                                                                                                                                                                                                                                                                                                                                                                                                                                            "/>
    <s v="AUTORIZACION"/>
    <n v="0"/>
    <n v="0"/>
  </r>
  <r>
    <n v="891411663"/>
    <s v="HOSP SANTA MONICA E.S.E"/>
    <m/>
    <s v="HSM1208919"/>
    <s v="HSM1208919"/>
    <s v="891411663_HSM1208919"/>
    <d v="2022-08-11T00:00:00"/>
    <d v="2022-09-19T00:00:00"/>
    <n v="69180"/>
    <n v="69180"/>
    <s v="Factura devuelta"/>
    <x v="7"/>
    <n v="0"/>
    <m/>
    <m/>
    <m/>
    <n v="0"/>
    <n v="0"/>
    <m/>
    <m/>
    <n v="0"/>
    <n v="0"/>
    <n v="0"/>
    <m/>
    <m/>
    <n v="0"/>
    <s v="Devuelta"/>
    <d v="2022-08-11T00:00:00"/>
    <d v="2022-09-19T00:00:00"/>
    <d v="2022-09-23T00:00:00"/>
    <n v="69180"/>
    <n v="69180"/>
    <n v="0"/>
    <n v="0"/>
    <n v="0"/>
    <n v="0"/>
    <n v="0"/>
    <n v="0"/>
    <n v="69180"/>
    <n v="69180"/>
    <s v="DEVOLUCION"/>
    <s v="AUT: SERVICIO FACTURADO NO CUENTA CON AUTORIZACION. ANDRES FERNANDEZ                                                                                                                                                                                                                                                                                                                                                                                                                                                                                                                                                                                                                                                                            "/>
    <s v="AUTORIZACION"/>
    <n v="0"/>
    <n v="0"/>
  </r>
  <r>
    <n v="891411663"/>
    <s v="HOSP SANTA MONICA E.S.E"/>
    <m/>
    <s v="HSM1276230"/>
    <s v="HSM1276230"/>
    <s v="891411663_HSM1276230"/>
    <d v="2023-04-28T00:00:00"/>
    <d v="2023-05-13T00:00:00"/>
    <n v="69300"/>
    <n v="69300"/>
    <s v="Factura devuelta"/>
    <x v="7"/>
    <n v="0"/>
    <m/>
    <m/>
    <m/>
    <n v="0"/>
    <n v="0"/>
    <m/>
    <m/>
    <n v="0"/>
    <n v="0"/>
    <n v="0"/>
    <m/>
    <m/>
    <n v="0"/>
    <s v="Devuelta"/>
    <d v="2023-04-28T00:00:00"/>
    <d v="2023-05-13T00:00:00"/>
    <d v="2023-05-17T00:00:00"/>
    <n v="69300"/>
    <n v="69300"/>
    <n v="0"/>
    <n v="0"/>
    <n v="0"/>
    <n v="0"/>
    <n v="0"/>
    <n v="0"/>
    <n v="69300"/>
    <n v="69300"/>
    <s v="DEVOLUCION"/>
    <s v="AUT/TARIFA: SE DEVUELVE FACTURA NO CUENTA CON AUTORIZACION P ARA LOS SERVICIOS DERIVADOS DE URGENCIAS  MAYOR VALOR COBRDO EN CUPS 902045 Y 902049 .JENNIFER REBOLLEDO                                                                                                                                                                                                                                                                                                                                                                                                                                                                                                                                                                                                                                                                                                                                                                                                                                                                                                                                                                                                                                                                                                                                                                                                                                                                                                                                                                                      "/>
    <s v="AUTORIZACION"/>
    <n v="0"/>
    <n v="0"/>
  </r>
  <r>
    <n v="891411663"/>
    <s v="HOSP SANTA MONICA E.S.E"/>
    <m/>
    <s v="HSM1184190"/>
    <s v="HSM1184190"/>
    <s v="891411663_HSM1184190"/>
    <d v="2022-04-23T00:00:00"/>
    <d v="2022-07-21T00:00:00"/>
    <n v="71400"/>
    <n v="71400"/>
    <s v="Factura devuelta"/>
    <x v="7"/>
    <n v="0"/>
    <m/>
    <m/>
    <m/>
    <n v="0"/>
    <n v="0"/>
    <m/>
    <m/>
    <n v="0"/>
    <n v="0"/>
    <n v="0"/>
    <m/>
    <m/>
    <n v="0"/>
    <s v="Devuelta"/>
    <d v="2022-04-23T00:00:00"/>
    <d v="2022-07-21T00:00:00"/>
    <d v="2022-08-10T00:00:00"/>
    <n v="71400"/>
    <n v="71400"/>
    <n v="0"/>
    <n v="0"/>
    <n v="0"/>
    <n v="0"/>
    <n v="0"/>
    <n v="0"/>
    <n v="71400"/>
    <n v="71400"/>
    <s v="DEVOLUCION"/>
    <s v="PGP O CAPITA.SE DEVUELVE FACTURA CON SOPORTES COMPLETOS SERVICIO CUP 890701 URGENCIA PERTENECE ALA CAPITA               YUFREY HERNNADEZ                                                                                                                                                                                                                                                                                                                                                                                                                                                                                                                                                                                                        "/>
    <s v="PGP"/>
    <n v="0"/>
    <n v="0"/>
  </r>
  <r>
    <n v="891411663"/>
    <s v="HOSP SANTA MONICA E.S.E"/>
    <m/>
    <s v="HSM1215691"/>
    <s v="HSM1215691"/>
    <s v="891411663_HSM1215691"/>
    <d v="2022-09-16T00:00:00"/>
    <d v="2022-11-02T00:00:00"/>
    <n v="71410"/>
    <n v="71410"/>
    <s v="Factura devuelta"/>
    <x v="7"/>
    <n v="0"/>
    <m/>
    <m/>
    <m/>
    <n v="0"/>
    <n v="0"/>
    <m/>
    <m/>
    <n v="0"/>
    <n v="0"/>
    <n v="0"/>
    <m/>
    <m/>
    <n v="0"/>
    <s v="Devuelta"/>
    <d v="2022-09-16T00:00:00"/>
    <d v="2022-11-02T00:00:00"/>
    <d v="2022-11-03T00:00:00"/>
    <n v="71410"/>
    <n v="71410"/>
    <n v="0"/>
    <n v="0"/>
    <n v="0"/>
    <n v="0"/>
    <n v="0"/>
    <n v="0"/>
    <n v="71410"/>
    <n v="71410"/>
    <s v="DEVOLUCION"/>
    <s v="AUT: SE DEVUELVE FACTURA NO CUENTA CON AUTORIZACION POR LOS ERVICIOS PRESTADOS FAVOR SOLICITAR PARA DAR TRAMITE.JENNIFER REBOLLEDO                                                                                                                                                                                                                                                                                                                                                                                                                                                                                                                                                                                                              "/>
    <s v="AUTORIZACION"/>
    <n v="0"/>
    <n v="0"/>
  </r>
  <r>
    <n v="891411663"/>
    <s v="HOSP SANTA MONICA E.S.E"/>
    <m/>
    <s v="HSM1225977"/>
    <s v="HSM1225977"/>
    <s v="891411663_HSM1225977"/>
    <d v="2022-10-29T00:00:00"/>
    <d v="2022-11-16T00:00:00"/>
    <n v="71820"/>
    <n v="71820"/>
    <s v="Factura devuelta"/>
    <x v="7"/>
    <n v="0"/>
    <m/>
    <m/>
    <m/>
    <n v="0"/>
    <n v="0"/>
    <m/>
    <m/>
    <n v="0"/>
    <n v="0"/>
    <n v="0"/>
    <m/>
    <m/>
    <n v="0"/>
    <s v="Devuelta"/>
    <d v="2022-10-29T00:00:00"/>
    <d v="2022-11-16T00:00:00"/>
    <d v="2022-11-23T00:00:00"/>
    <n v="71820"/>
    <n v="71820"/>
    <n v="0"/>
    <n v="0"/>
    <n v="0"/>
    <n v="0"/>
    <n v="0"/>
    <n v="0"/>
    <n v="71820"/>
    <n v="71820"/>
    <s v="DEVOLUCION"/>
    <s v="AUT: SE DEVUELVE FACTURA NO CUENTA CON AUTORIZACION POR LOS ERVICIOS FACTURADOS, FAVOR SOLICITAR PARA DAR TRAMITE.JENNIFER REBOLLEDO                                                                                                                                                                                                                                                                                                                                                                                                                                                                                                                                                                                                            "/>
    <s v="AUTORIZACION"/>
    <n v="0"/>
    <n v="0"/>
  </r>
  <r>
    <n v="891411663"/>
    <s v="HOSP SANTA MONICA E.S.E"/>
    <m/>
    <s v="HSM1218235"/>
    <s v="HSM1218235"/>
    <s v="891411663_HSM1218235"/>
    <d v="2022-09-28T00:00:00"/>
    <d v="2022-11-16T00:00:00"/>
    <n v="72150"/>
    <n v="72150"/>
    <s v="Factura devuelta"/>
    <x v="7"/>
    <n v="0"/>
    <m/>
    <m/>
    <m/>
    <n v="0"/>
    <n v="0"/>
    <m/>
    <m/>
    <n v="0"/>
    <n v="0"/>
    <n v="0"/>
    <m/>
    <m/>
    <n v="0"/>
    <s v="Devuelta"/>
    <d v="2022-09-28T00:00:00"/>
    <d v="2022-11-16T00:00:00"/>
    <d v="2022-11-23T00:00:00"/>
    <n v="72150"/>
    <n v="72150"/>
    <n v="0"/>
    <n v="0"/>
    <n v="0"/>
    <n v="0"/>
    <n v="0"/>
    <n v="0"/>
    <n v="72150"/>
    <n v="72150"/>
    <s v="DEVOLUCION"/>
    <s v="AUT: SE DEVUELVE FACTURA NO CUENTA CON AUTORIZACION POR LOS ERVICIOS FACTURADOS, FAVOR SOLICITAR PARA DAR TRAMITE.JENNIFER REBOLLEDO                                                                                                                                                                                                                                                                                                                                                                                                                                                                                                                                                                                                            "/>
    <s v="AUTORIZACION"/>
    <n v="0"/>
    <n v="0"/>
  </r>
  <r>
    <n v="891411663"/>
    <s v="HOSP SANTA MONICA E.S.E"/>
    <m/>
    <s v="HSM1195432"/>
    <s v="HSM1195432"/>
    <s v="891411663_HSM1195432"/>
    <d v="2022-06-14T00:00:00"/>
    <d v="2022-09-12T00:00:00"/>
    <n v="72310"/>
    <n v="72310"/>
    <s v="Factura devuelta"/>
    <x v="7"/>
    <n v="0"/>
    <m/>
    <m/>
    <m/>
    <n v="0"/>
    <n v="0"/>
    <m/>
    <m/>
    <n v="0"/>
    <n v="0"/>
    <n v="0"/>
    <m/>
    <m/>
    <n v="0"/>
    <s v="Devuelta"/>
    <d v="2022-06-14T00:00:00"/>
    <d v="2022-09-12T00:00:00"/>
    <d v="2022-09-23T00:00:00"/>
    <n v="72310"/>
    <n v="72310"/>
    <n v="0"/>
    <n v="0"/>
    <n v="0"/>
    <n v="0"/>
    <n v="0"/>
    <n v="0"/>
    <n v="72310"/>
    <n v="72310"/>
    <s v="DEVOLUCION"/>
    <s v="AUT: SERVICIO FACTURADO NO CUENTA CON AUTORIZACION. ANDRES FERNANDEZ                                                                                                                                                                                                                                                                                                                                                                                                                                                                                                                                                                                                                                                                            "/>
    <s v="AUTORIZACION"/>
    <n v="0"/>
    <n v="0"/>
  </r>
  <r>
    <n v="891411663"/>
    <s v="HOSP SANTA MONICA E.S.E"/>
    <m/>
    <s v="HSM1185805"/>
    <s v="HSM1185805"/>
    <s v="891411663_HSM1185805"/>
    <d v="2022-04-30T00:00:00"/>
    <d v="2022-07-21T00:00:00"/>
    <n v="72400"/>
    <n v="72400"/>
    <s v="Factura devuelta"/>
    <x v="7"/>
    <n v="0"/>
    <m/>
    <m/>
    <m/>
    <n v="0"/>
    <n v="0"/>
    <m/>
    <m/>
    <n v="0"/>
    <n v="0"/>
    <n v="0"/>
    <m/>
    <m/>
    <n v="0"/>
    <s v="Devuelta"/>
    <d v="2022-04-30T00:00:00"/>
    <d v="2022-07-21T00:00:00"/>
    <d v="2022-08-29T00:00:00"/>
    <n v="72400"/>
    <n v="72400"/>
    <n v="0"/>
    <n v="0"/>
    <n v="0"/>
    <n v="0"/>
    <n v="0"/>
    <n v="0"/>
    <n v="72400"/>
    <n v="72400"/>
    <s v="DEVOLUCION"/>
    <s v="AUT: se devuelve factura con soportes completos servicios facturados no cuentan con autorizacion                        fAvor realizar gestion. Yufrey hernandez YUFREY HERNANDEZ                                                                                                                                                                                                                                                                                                                                                                                                                                                                                                                                                               "/>
    <s v="AUTORIZACION"/>
    <n v="0"/>
    <n v="0"/>
  </r>
  <r>
    <n v="891411663"/>
    <s v="HOSP SANTA MONICA E.S.E"/>
    <m/>
    <s v="HSM1192830"/>
    <s v="HSM1192830"/>
    <s v="891411663_HSM1192830"/>
    <d v="2022-05-31T00:00:00"/>
    <d v="2022-07-21T00:00:00"/>
    <n v="72400"/>
    <n v="72400"/>
    <s v="Factura devuelta"/>
    <x v="7"/>
    <n v="0"/>
    <m/>
    <m/>
    <m/>
    <n v="0"/>
    <n v="0"/>
    <m/>
    <m/>
    <n v="0"/>
    <n v="0"/>
    <n v="0"/>
    <m/>
    <m/>
    <n v="0"/>
    <s v="Devuelta"/>
    <d v="2022-05-31T00:00:00"/>
    <d v="2022-07-21T00:00:00"/>
    <d v="2022-07-26T00:00:00"/>
    <n v="72400"/>
    <n v="72400"/>
    <n v="0"/>
    <n v="0"/>
    <n v="0"/>
    <n v="0"/>
    <n v="0"/>
    <n v="0"/>
    <n v="72400"/>
    <n v="72400"/>
    <s v="DEVOLUCION"/>
    <s v="AUTORIZACION: SE DEVUEVE FACTURA CON SOPORTES COMPLETOS NO REPORTAN AUTORIZACION DE LOS SERVICIOS ,FAVOR ANEXAR         CONTINUAR TRAMITE. YUFREY HERNNADEZ                                                                                                                                                                                                                                                                                                                                                                                                                                                                                                                                                                                     "/>
    <s v="AUTORIZACION"/>
    <n v="0"/>
    <n v="0"/>
  </r>
  <r>
    <n v="891411663"/>
    <s v="HOSP SANTA MONICA E.S.E"/>
    <m/>
    <s v="HSM1195434"/>
    <s v="HSM1195434"/>
    <s v="891411663_HSM1195434"/>
    <d v="2022-06-14T00:00:00"/>
    <d v="2022-09-12T00:00:00"/>
    <n v="72400"/>
    <n v="72400"/>
    <s v="Factura devuelta"/>
    <x v="7"/>
    <n v="0"/>
    <m/>
    <m/>
    <m/>
    <n v="0"/>
    <n v="0"/>
    <m/>
    <m/>
    <n v="0"/>
    <n v="0"/>
    <n v="0"/>
    <m/>
    <m/>
    <n v="0"/>
    <s v="Devuelta"/>
    <d v="2022-06-14T00:00:00"/>
    <d v="2022-09-12T00:00:00"/>
    <d v="2022-09-23T00:00:00"/>
    <n v="72400"/>
    <n v="72400"/>
    <n v="0"/>
    <n v="0"/>
    <n v="0"/>
    <n v="0"/>
    <n v="0"/>
    <n v="0"/>
    <n v="72400"/>
    <n v="72400"/>
    <s v="DEVOLUCION"/>
    <s v="AUT: SERVICIO FACTURADO NO CUENTA CON AUTORIZACION. ANDRES FERNANDEZ                                                                                                                                                                                                                                                                                                                                                                                                                                                                                                                                                                                                                                                                            "/>
    <s v="AUTORIZACION"/>
    <n v="0"/>
    <n v="0"/>
  </r>
  <r>
    <n v="891411663"/>
    <s v="HOSP SANTA MONICA E.S.E"/>
    <m/>
    <s v="HSM1203457"/>
    <s v="HSM1203457"/>
    <s v="891411663_HSM1203457"/>
    <d v="2022-07-22T00:00:00"/>
    <d v="2022-09-12T00:00:00"/>
    <n v="72400"/>
    <n v="72400"/>
    <s v="Factura devuelta"/>
    <x v="7"/>
    <n v="0"/>
    <m/>
    <m/>
    <m/>
    <n v="0"/>
    <n v="0"/>
    <m/>
    <m/>
    <n v="0"/>
    <n v="0"/>
    <n v="0"/>
    <m/>
    <m/>
    <n v="0"/>
    <s v="Devuelta"/>
    <d v="2022-07-22T00:00:00"/>
    <d v="2022-09-12T00:00:00"/>
    <d v="2022-09-23T00:00:00"/>
    <n v="72400"/>
    <n v="72400"/>
    <n v="0"/>
    <n v="0"/>
    <n v="0"/>
    <n v="0"/>
    <n v="0"/>
    <n v="0"/>
    <n v="72400"/>
    <n v="72400"/>
    <s v="DEVOLUCION"/>
    <s v="AUT: SERVICIO FACTURADO NO CUENTA CON AUTORIZACION. ANDRES FERNANDEZ                                                                                                                                                                                                                                                                                                                                                                                                                                                                                                                                                                                                                                                                            "/>
    <s v="AUTORIZACION"/>
    <n v="0"/>
    <n v="0"/>
  </r>
  <r>
    <n v="891411663"/>
    <s v="HOSP SANTA MONICA E.S.E"/>
    <m/>
    <s v="HSM1228136"/>
    <s v="HSM1228136"/>
    <s v="891411663_HSM1228136"/>
    <d v="2022-10-31T00:00:00"/>
    <d v="2022-11-16T00:00:00"/>
    <n v="72400"/>
    <n v="72400"/>
    <s v="Factura devuelta"/>
    <x v="7"/>
    <n v="0"/>
    <m/>
    <m/>
    <m/>
    <n v="0"/>
    <n v="0"/>
    <m/>
    <m/>
    <n v="0"/>
    <n v="0"/>
    <n v="0"/>
    <m/>
    <m/>
    <n v="0"/>
    <s v="Devuelta"/>
    <d v="2022-10-31T00:00:00"/>
    <d v="2022-11-16T00:00:00"/>
    <d v="2022-11-22T00:00:00"/>
    <n v="72400"/>
    <n v="72400"/>
    <n v="0"/>
    <n v="0"/>
    <n v="0"/>
    <n v="0"/>
    <n v="0"/>
    <n v="0"/>
    <n v="72400"/>
    <n v="72400"/>
    <s v="DEVOLUCION"/>
    <s v="AUT: SE DEVUELVE FACTURA AL VALIDAR NO CUENTA CON AUTORIZACI ON POR LOS SERVICIOS PRESTADOS .JENNIFER REBOLLEDO                                                                                                                                                                                                                                                                                                                                                                                                                                                                                                                                                                                                                                 "/>
    <s v="AUTORIZACION"/>
    <n v="0"/>
    <n v="0"/>
  </r>
  <r>
    <n v="891411663"/>
    <s v="HOSP SANTA MONICA E.S.E"/>
    <m/>
    <s v="HSM1240728"/>
    <s v="HSM1240728"/>
    <s v="891411663_HSM1240728"/>
    <d v="2022-12-23T00:00:00"/>
    <d v="2023-01-16T00:00:00"/>
    <n v="72400"/>
    <n v="72400"/>
    <s v="Factura devuelta"/>
    <x v="7"/>
    <n v="0"/>
    <m/>
    <m/>
    <m/>
    <n v="0"/>
    <n v="0"/>
    <m/>
    <m/>
    <n v="0"/>
    <n v="0"/>
    <n v="0"/>
    <m/>
    <m/>
    <n v="0"/>
    <s v="Devuelta"/>
    <d v="2022-12-23T00:00:00"/>
    <d v="2023-01-16T00:00:00"/>
    <d v="2023-01-24T00:00:00"/>
    <n v="72400"/>
    <n v="72400"/>
    <n v="0"/>
    <n v="0"/>
    <n v="0"/>
    <n v="0"/>
    <n v="0"/>
    <n v="0"/>
    <n v="72400"/>
    <n v="72400"/>
    <s v="DEVOLUCION"/>
    <s v="AUT/TARIFA: SE DEVUELVE FACTURA AMBULATORIA , NO CUENTA CON AUTORIZACION POR LOS SERVICIOS PRESTADOS ,MAYOR VALOR COBRAD EN PARACLINICOS SE RECONOCE SOAT-25%.JENNIFER REBOLLEDO                                                                                                                                                                                                                                                                                                                                                                                                                                                                                                                                                                "/>
    <s v="AUTORIZACION"/>
    <n v="0"/>
    <n v="0"/>
  </r>
  <r>
    <n v="891411663"/>
    <s v="HOSP SANTA MONICA E.S.E"/>
    <m/>
    <s v="HSM1195440"/>
    <s v="HSM1195440"/>
    <s v="891411663_HSM1195440"/>
    <d v="2022-06-14T00:00:00"/>
    <d v="2022-09-12T00:00:00"/>
    <n v="73000"/>
    <n v="73000"/>
    <s v="Factura devuelta"/>
    <x v="7"/>
    <n v="0"/>
    <m/>
    <m/>
    <m/>
    <n v="0"/>
    <n v="0"/>
    <m/>
    <m/>
    <n v="0"/>
    <n v="0"/>
    <n v="0"/>
    <m/>
    <m/>
    <n v="0"/>
    <s v="Devuelta"/>
    <d v="2022-06-14T00:00:00"/>
    <d v="2022-09-23T00:00:00"/>
    <d v="2022-09-23T00:00:00"/>
    <n v="73000"/>
    <n v="73000"/>
    <n v="0"/>
    <n v="0"/>
    <n v="0"/>
    <n v="0"/>
    <n v="0"/>
    <n v="0"/>
    <n v="73000"/>
    <n v="73000"/>
    <s v="DEVOLUCION"/>
    <s v="PGP: DEVOLUCION EL SERVICIO FACTURADO ESTA DENTRO DEL PGP ANDRES FERNANDEZ                                                                                                                                                                                                                                                                                                                                                                                                                                                                                                                                                                                                                                                                      "/>
    <s v="PGP"/>
    <n v="0"/>
    <n v="0"/>
  </r>
  <r>
    <n v="891411663"/>
    <s v="HOSP SANTA MONICA E.S.E"/>
    <m/>
    <s v="HSM1203519"/>
    <s v="HSM1203519"/>
    <s v="891411663_HSM1203519"/>
    <d v="2022-07-22T00:00:00"/>
    <d v="2022-09-12T00:00:00"/>
    <n v="73000"/>
    <n v="73000"/>
    <s v="Factura devuelta"/>
    <x v="7"/>
    <n v="0"/>
    <m/>
    <m/>
    <m/>
    <n v="0"/>
    <n v="0"/>
    <m/>
    <m/>
    <n v="0"/>
    <n v="0"/>
    <n v="0"/>
    <m/>
    <m/>
    <n v="0"/>
    <s v="Devuelta"/>
    <d v="2022-07-22T00:00:00"/>
    <d v="2022-09-12T00:00:00"/>
    <d v="2022-09-23T00:00:00"/>
    <n v="73000"/>
    <n v="73000"/>
    <n v="0"/>
    <n v="0"/>
    <n v="0"/>
    <n v="0"/>
    <n v="0"/>
    <n v="0"/>
    <n v="73000"/>
    <n v="73000"/>
    <s v="DEVOLUCION"/>
    <s v="PGP: DEVOLUCION SERVICIO FACTURADO 903809 BILIRRUBINAS TOTAL Y DIRECTA ESTA DENTRO DEL PGP CAPITA. ANDRES FERNANDEZ                                                                                                                                                                                                                                                                                                                                                                                                                                                                                                                                                                                                                             "/>
    <s v="PGP"/>
    <n v="0"/>
    <n v="0"/>
  </r>
  <r>
    <n v="891411663"/>
    <s v="HOSP SANTA MONICA E.S.E"/>
    <m/>
    <s v="HSM1228592"/>
    <s v="HSM1228592"/>
    <s v="891411663_HSM1228592"/>
    <d v="2022-10-31T00:00:00"/>
    <d v="2022-11-16T00:00:00"/>
    <n v="73000"/>
    <n v="73000"/>
    <s v="Factura devuelta"/>
    <x v="7"/>
    <n v="0"/>
    <m/>
    <m/>
    <m/>
    <n v="0"/>
    <n v="0"/>
    <m/>
    <m/>
    <n v="0"/>
    <n v="0"/>
    <n v="0"/>
    <m/>
    <m/>
    <n v="0"/>
    <s v="Devuelta"/>
    <d v="2022-10-31T00:00:00"/>
    <d v="2022-11-16T00:00:00"/>
    <d v="2022-11-22T00:00:00"/>
    <n v="73000"/>
    <n v="73000"/>
    <n v="0"/>
    <n v="0"/>
    <n v="0"/>
    <n v="0"/>
    <n v="0"/>
    <n v="0"/>
    <n v="73000"/>
    <n v="73000"/>
    <s v="DEVOLUCION"/>
    <s v="PGP/CAPITA: SE DEVUELVE FACTURA EL SERVICIO FACTURADO SE ENC ENTRA DENTRO DE LA CAPITA .JENNIFER REBOLLEDO                                                                                                                                                                                                                                                                                                                                                                                                                                                                                                                                                                                                                                      "/>
    <s v="PGP"/>
    <n v="0"/>
    <n v="0"/>
  </r>
  <r>
    <n v="891411663"/>
    <s v="HOSP SANTA MONICA E.S.E"/>
    <m/>
    <s v="HSM1198650"/>
    <s v="HSM1198650"/>
    <s v="891411663_HSM1198650"/>
    <d v="2022-06-29T00:00:00"/>
    <d v="2022-09-12T00:00:00"/>
    <n v="73280"/>
    <n v="73280"/>
    <s v="Factura devuelta"/>
    <x v="7"/>
    <n v="0"/>
    <m/>
    <m/>
    <m/>
    <n v="0"/>
    <n v="0"/>
    <m/>
    <m/>
    <n v="0"/>
    <n v="0"/>
    <n v="0"/>
    <m/>
    <m/>
    <n v="0"/>
    <s v="Devuelta"/>
    <d v="2022-06-29T00:00:00"/>
    <d v="2022-09-12T00:00:00"/>
    <d v="2022-09-23T00:00:00"/>
    <n v="73280"/>
    <n v="73280"/>
    <n v="0"/>
    <n v="0"/>
    <n v="0"/>
    <n v="0"/>
    <n v="0"/>
    <n v="0"/>
    <n v="73280"/>
    <n v="73280"/>
    <s v="DEVOLUCION"/>
    <s v="AUT: SERVICIO FACTURADO NO CUENTA CON AUTORIZACION. ANDRES FERNANDEZ                                                                                                                                                                                                                                                                                                                                                                                                                                                                                                                                                                                                                                                                            "/>
    <s v="AUTORIZACION"/>
    <n v="0"/>
    <n v="0"/>
  </r>
  <r>
    <n v="891411663"/>
    <s v="HOSP SANTA MONICA E.S.E"/>
    <m/>
    <s v="HSM1250243"/>
    <s v="HSM1250243"/>
    <s v="891411663_HSM1250243"/>
    <d v="2023-01-27T00:00:00"/>
    <d v="2023-02-20T00:00:00"/>
    <n v="73900"/>
    <n v="73900"/>
    <s v="Factura devuelta"/>
    <x v="7"/>
    <n v="0"/>
    <m/>
    <m/>
    <m/>
    <n v="0"/>
    <n v="0"/>
    <m/>
    <m/>
    <n v="0"/>
    <n v="0"/>
    <n v="0"/>
    <m/>
    <m/>
    <n v="0"/>
    <s v="Devuelta"/>
    <d v="2023-01-27T00:00:00"/>
    <d v="2023-02-20T00:00:00"/>
    <d v="2023-02-24T00:00:00"/>
    <n v="73900"/>
    <n v="73900"/>
    <n v="0"/>
    <n v="0"/>
    <n v="0"/>
    <n v="0"/>
    <n v="0"/>
    <n v="0"/>
    <n v="73900"/>
    <n v="73900"/>
    <s v="DEVOLUCION"/>
    <s v="AUT/TARIFA: SE DEVUELVE FACTURA NO CUENTA CON AUTORIZACION P OR INTERCONCULTA DERIVADA DE URGENCIAS  2-MAYOR VALOR COBRDO SE RECONOCE SOAT-25%.JENNIFER REBOLLEDO                                                                                                                                                                                                                                                                                                                                                                                                                                                                                                                                                                                                                                                                                                                                                                                                                                                                                                                                                                                                                                                                                                                                                                                                                                                                                                                                                                                          "/>
    <s v="SOAT"/>
    <n v="0"/>
    <n v="0"/>
  </r>
  <r>
    <n v="891411663"/>
    <s v="HOSP SANTA MONICA E.S.E"/>
    <m/>
    <s v="HSM1250244"/>
    <s v="HSM1250244"/>
    <s v="891411663_HSM1250244"/>
    <d v="2023-01-27T00:00:00"/>
    <d v="2023-02-20T00:00:00"/>
    <n v="73900"/>
    <n v="73900"/>
    <s v="Factura devuelta"/>
    <x v="7"/>
    <n v="0"/>
    <m/>
    <m/>
    <m/>
    <n v="0"/>
    <n v="0"/>
    <m/>
    <m/>
    <n v="0"/>
    <n v="0"/>
    <n v="0"/>
    <m/>
    <m/>
    <n v="0"/>
    <s v="Devuelta"/>
    <d v="2023-01-27T00:00:00"/>
    <d v="2023-02-20T00:00:00"/>
    <d v="2023-02-24T00:00:00"/>
    <n v="73900"/>
    <n v="73900"/>
    <n v="0"/>
    <n v="0"/>
    <n v="0"/>
    <n v="0"/>
    <n v="0"/>
    <n v="0"/>
    <n v="73900"/>
    <n v="73900"/>
    <s v="DEVOLUCION"/>
    <s v="AUT/TARIFA: SE DEVUELVE FACTURA NO CUENTA CON AUTORIZACION P OR INTERCONCULTA DERIVADA DE URGENCIAS  2-MAYOR VALOR COBRDO SE RECONOCE SOAT-25%.JENNIFER REBOLLEDO                                                                                                                                                                                                                                                                                                                                                                                                                                                                                                                                                                                                                                                                                                                                                                                                                                                                                                                                                                                                                                                                                                                                                                                                                                                                                                                                                                                          "/>
    <s v="SOAT"/>
    <n v="0"/>
    <n v="0"/>
  </r>
  <r>
    <n v="891411663"/>
    <s v="HOSP SANTA MONICA E.S.E"/>
    <m/>
    <s v="HSM1253418"/>
    <s v="HSM1253418"/>
    <s v="891411663_HSM1253418"/>
    <d v="2023-02-06T00:00:00"/>
    <d v="2023-03-18T00:00:00"/>
    <n v="73900"/>
    <n v="73900"/>
    <s v="Factura devuelta"/>
    <x v="7"/>
    <n v="0"/>
    <m/>
    <m/>
    <m/>
    <n v="0"/>
    <n v="0"/>
    <m/>
    <m/>
    <n v="0"/>
    <n v="0"/>
    <n v="0"/>
    <m/>
    <m/>
    <n v="0"/>
    <s v="Devuelta"/>
    <d v="2023-02-06T00:00:00"/>
    <d v="2023-03-18T00:00:00"/>
    <d v="2023-03-23T00:00:00"/>
    <n v="73900"/>
    <n v="73900"/>
    <n v="0"/>
    <n v="0"/>
    <n v="0"/>
    <n v="0"/>
    <n v="0"/>
    <n v="0"/>
    <n v="73900"/>
    <n v="73900"/>
    <s v="DEVOLUCION"/>
    <s v="AUT/TARIFA: SE DEVUELVE FACTURA SERVICIO DERIVADO DE URGENCI AS NO CUENTA CON AUTORIZACION POR INTERCONSULTA2-MAYOR VAL COBRADO VP $57.300 FAVOR VALIDAR.JENNIFER REBOLLEDO                                                                                                                                                                                                                                                                                                                                                                                                                                                                                                                                                                                                                                                                                                                                                                                                                                                                                                                                                                                                                                                                                                                                                                                                                                                                                                                                                                                "/>
    <s v="AUTORIZACION"/>
    <n v="0"/>
    <n v="0"/>
  </r>
  <r>
    <n v="891411663"/>
    <s v="HOSP SANTA MONICA E.S.E"/>
    <m/>
    <s v="HSM1271154"/>
    <s v="HSM1271154"/>
    <s v="891411663_HSM1271154"/>
    <d v="2023-04-20T00:00:00"/>
    <d v="2023-05-13T00:00:00"/>
    <n v="73900"/>
    <n v="73900"/>
    <s v="Factura devuelta"/>
    <x v="7"/>
    <n v="0"/>
    <m/>
    <m/>
    <m/>
    <n v="0"/>
    <n v="0"/>
    <m/>
    <m/>
    <n v="0"/>
    <n v="0"/>
    <n v="0"/>
    <m/>
    <m/>
    <n v="0"/>
    <s v="Devuelta"/>
    <d v="2023-04-20T00:00:00"/>
    <d v="2023-05-13T00:00:00"/>
    <d v="2023-05-16T00:00:00"/>
    <n v="73900"/>
    <n v="73900"/>
    <n v="0"/>
    <n v="0"/>
    <n v="0"/>
    <n v="0"/>
    <n v="0"/>
    <n v="0"/>
    <n v="73900"/>
    <n v="73900"/>
    <s v="DEVOLUCION"/>
    <s v="AUT/TARIFA: SE DEVULVE FACTURA NO CUENTA CON AUTORIZACION PO  CONSULTA SERVICIO DERIVADO DE URGENCIAS MAYOR VALOR COBRA EN INTERCONSULTA POR ORTOPEDIA .JENNIFER REBOLLEDO                                                                                                                                                                                                                                                                                                                                                                                                                                                                                                                                                                                                                                                                                                                                                                                                                                                                                                                                                                                                                                                                                                                                                                                                                                                                                                                                                                                 "/>
    <s v="AUTORIZACION"/>
    <n v="0"/>
    <n v="0"/>
  </r>
  <r>
    <n v="891411663"/>
    <s v="HOSP SANTA MONICA E.S.E"/>
    <m/>
    <s v="HSM1208923"/>
    <s v="HSM1208923"/>
    <s v="891411663_HSM1208923"/>
    <d v="2022-08-11T00:00:00"/>
    <d v="2022-09-19T00:00:00"/>
    <n v="73990"/>
    <n v="73990"/>
    <s v="Factura devuelta"/>
    <x v="7"/>
    <n v="0"/>
    <m/>
    <m/>
    <m/>
    <n v="0"/>
    <n v="0"/>
    <m/>
    <m/>
    <n v="0"/>
    <n v="0"/>
    <n v="0"/>
    <m/>
    <m/>
    <n v="0"/>
    <s v="Devuelta"/>
    <d v="2022-08-11T00:00:00"/>
    <d v="2022-09-19T00:00:00"/>
    <d v="2022-09-23T00:00:00"/>
    <n v="73990"/>
    <n v="73990"/>
    <n v="0"/>
    <n v="0"/>
    <n v="0"/>
    <n v="0"/>
    <n v="0"/>
    <n v="0"/>
    <n v="73990"/>
    <n v="73990"/>
    <s v="DEVOLUCION"/>
    <s v="AUT: SERVICIO FACTURADO NO CUENTA CON AUTORIZACION. ANDRES FERNANDEZ                                                                                                                                                                                                                                                                                                                                                                                                                                                                                                                                                                                                                                                                            "/>
    <s v="AUTORIZACION"/>
    <n v="0"/>
    <n v="0"/>
  </r>
  <r>
    <n v="891411663"/>
    <s v="HOSP SANTA MONICA E.S.E"/>
    <m/>
    <s v="HSM1275981"/>
    <s v="HSM1275981"/>
    <s v="891411663_HSM1275981"/>
    <d v="2023-04-27T00:00:00"/>
    <d v="2023-05-13T00:00:00"/>
    <n v="74200"/>
    <n v="74200"/>
    <s v="Factura devuelta"/>
    <x v="7"/>
    <n v="0"/>
    <m/>
    <m/>
    <m/>
    <n v="0"/>
    <n v="0"/>
    <m/>
    <m/>
    <n v="0"/>
    <n v="0"/>
    <n v="0"/>
    <m/>
    <m/>
    <n v="0"/>
    <s v="Devuelta"/>
    <d v="2023-04-27T00:00:00"/>
    <d v="2023-05-13T00:00:00"/>
    <d v="2023-05-17T00:00:00"/>
    <n v="74200"/>
    <n v="74200"/>
    <n v="0"/>
    <n v="0"/>
    <n v="0"/>
    <n v="0"/>
    <n v="0"/>
    <n v="0"/>
    <n v="74200"/>
    <n v="74200"/>
    <s v="DEVOLUCION"/>
    <s v="AUT/TARIFA: SE DEVUELVE FACTURA SERVICIO DERIVADO DE URGENCI S NO CUENTA CON AUTORIZACION POR PARACLINICO TROPONINA  MAR VALOR COBRADO EN SERVICIO.JENNIFER REBOLLEDO                                                                                                                                                                                                                                                                                                                                                                                                                                                                                                                                                                                                                                                                                                                                                                                                                                                                                                                                                                                                                                                                                                                                                                                                                                                                                                                                                                                      "/>
    <s v="AUTORIZACION"/>
    <n v="0"/>
    <n v="0"/>
  </r>
  <r>
    <n v="891411663"/>
    <s v="HOSP SANTA MONICA E.S.E"/>
    <m/>
    <s v="HSM1279794"/>
    <s v="HSM1279794"/>
    <s v="891411663_HSM1279794"/>
    <d v="2023-05-15T00:00:00"/>
    <d v="2023-06-22T00:00:00"/>
    <n v="74200"/>
    <n v="74200"/>
    <s v="Factura devuelta"/>
    <x v="7"/>
    <n v="0"/>
    <m/>
    <m/>
    <m/>
    <n v="0"/>
    <n v="0"/>
    <m/>
    <m/>
    <n v="0"/>
    <n v="0"/>
    <n v="0"/>
    <m/>
    <m/>
    <n v="0"/>
    <s v="Devuelta"/>
    <d v="2023-05-15T00:00:00"/>
    <d v="2023-06-22T00:00:00"/>
    <d v="2023-06-23T00:00:00"/>
    <n v="74200"/>
    <n v="74200"/>
    <n v="0"/>
    <n v="0"/>
    <n v="0"/>
    <n v="0"/>
    <n v="0"/>
    <n v="0"/>
    <n v="74200"/>
    <n v="74200"/>
    <s v="DEVOLUCION"/>
    <s v="AUT: SE DEVUELVE FACTURA SERVICIO DERIVADO DE URGENCIAS NO C UENTA CON AUTORIZACION POR PARACLINICO FAVOR SOLIICTAR PARADAR TRAMITE.JENNIFER REBOLLEDO                                                                                                                                                                                                                                                                                                                                                                                                                                                                                                                                                                                                                                                                                                                                                                                                                                                                                                                                                                                                                                                                                                                                                                                                                                                                                                                                                                                                      "/>
    <s v="AUTORIZACION"/>
    <n v="0"/>
    <n v="0"/>
  </r>
  <r>
    <n v="891411663"/>
    <s v="HOSP SANTA MONICA E.S.E"/>
    <m/>
    <s v="HSM1285461"/>
    <s v="HSM1285461"/>
    <s v="891411663_HSM1285461"/>
    <d v="2023-05-31T00:00:00"/>
    <d v="2023-06-22T00:00:00"/>
    <n v="74200"/>
    <n v="74200"/>
    <s v="Factura devuelta"/>
    <x v="7"/>
    <n v="0"/>
    <m/>
    <m/>
    <m/>
    <n v="0"/>
    <n v="0"/>
    <m/>
    <m/>
    <n v="0"/>
    <n v="0"/>
    <n v="0"/>
    <m/>
    <m/>
    <n v="0"/>
    <s v="Devuelta"/>
    <d v="2023-05-31T00:00:00"/>
    <d v="2023-06-22T00:00:00"/>
    <d v="2023-06-23T00:00:00"/>
    <n v="74200"/>
    <n v="74200"/>
    <n v="0"/>
    <n v="0"/>
    <n v="0"/>
    <n v="0"/>
    <n v="0"/>
    <n v="0"/>
    <n v="74200"/>
    <n v="74200"/>
    <s v="DEVOLUCION"/>
    <s v="AUT: SE DEVUELVE FACTURA SERVICIO DERIVADO DE URGENCIAS NO C UENTA CON AUTORIZACION POR PARACLINICOS FAVOR SOLICITAR PAR DAR TRAMITE.JENNIFER REBOLLEDO                                                                                                                                                                                                                                                                                                                                                                                                                                                                                                                                                                                                                                                                                                                                                                                                                                                                                                                                                                                                                                                                                                                                                                                                                                                                                                                                                                                                     "/>
    <s v="AUTORIZACION"/>
    <n v="0"/>
    <n v="0"/>
  </r>
  <r>
    <n v="891411663"/>
    <s v="HOSP SANTA MONICA E.S.E"/>
    <m/>
    <s v="HSM1210135"/>
    <s v="HSM1210135"/>
    <s v="891411663_HSM1210135"/>
    <d v="2022-08-18T00:00:00"/>
    <d v="2022-10-19T00:00:00"/>
    <n v="74800"/>
    <n v="74800"/>
    <s v="Factura devuelta"/>
    <x v="7"/>
    <n v="0"/>
    <m/>
    <m/>
    <m/>
    <n v="0"/>
    <n v="0"/>
    <m/>
    <m/>
    <n v="0"/>
    <n v="0"/>
    <n v="0"/>
    <m/>
    <m/>
    <n v="0"/>
    <s v="Devuelta"/>
    <d v="2022-08-18T00:00:00"/>
    <d v="2022-10-19T00:00:00"/>
    <d v="2022-10-24T00:00:00"/>
    <n v="74800"/>
    <n v="74800"/>
    <n v="0"/>
    <n v="0"/>
    <n v="0"/>
    <n v="0"/>
    <n v="0"/>
    <n v="0"/>
    <n v="74800"/>
    <n v="74800"/>
    <s v="DEVOLUCION"/>
    <s v="AUT/SPTE INCOMPLETO: SE DEVUELVE FACTURA NO CUENTA CON AUTOR IZACION POR LOS SERVICIOS PRESTADOS EL NAP QUE ANEXAN SE ENENTRA PAGO EN LA FACTURA HSM-1201579 , NO SE EVIDENCIA COMPR BANTE DE RECIBIDO POR EL USUARIO.JENNIFER REBOLLEDO                                                                                                                                                                                                                                                                                                                                                                                                                                                                                                        "/>
    <s v="AUTORIZACION"/>
    <n v="0"/>
    <n v="0"/>
  </r>
  <r>
    <n v="891411663"/>
    <s v="HOSP SANTA MONICA E.S.E"/>
    <m/>
    <s v="HSM1221196"/>
    <s v="HSM1221196"/>
    <s v="891411663_HSM1221196"/>
    <d v="2022-10-14T00:00:00"/>
    <d v="2022-11-16T00:00:00"/>
    <n v="75410"/>
    <n v="75410"/>
    <s v="Factura devuelta"/>
    <x v="7"/>
    <n v="0"/>
    <m/>
    <m/>
    <m/>
    <n v="0"/>
    <n v="0"/>
    <m/>
    <m/>
    <n v="0"/>
    <n v="0"/>
    <n v="0"/>
    <m/>
    <m/>
    <n v="0"/>
    <s v="Devuelta"/>
    <d v="2022-10-14T00:00:00"/>
    <d v="2022-11-16T00:00:00"/>
    <d v="2022-11-21T00:00:00"/>
    <n v="75410"/>
    <n v="75410"/>
    <n v="0"/>
    <n v="0"/>
    <n v="0"/>
    <n v="0"/>
    <n v="0"/>
    <n v="0"/>
    <n v="75410"/>
    <n v="75410"/>
    <s v="DEVOLUCION"/>
    <s v="PGP/CAPITA: SE DEVUELVE FACTURA SE VALIDA SERVICIOS FACTURAD S SE ENCUENTRA INCLUIDOS DENTRO DE LA CAPITA.JENNIFER REBOLDO                                                                                                                                                                                                                                                                                                                                                                                                                                                                                                                                                                                                                      "/>
    <s v="PGP"/>
    <n v="0"/>
    <n v="0"/>
  </r>
  <r>
    <n v="891411663"/>
    <s v="HOSP SANTA MONICA E.S.E"/>
    <m/>
    <s v="HSM1204954"/>
    <s v="HSM1204954"/>
    <s v="891411663_HSM1204954"/>
    <d v="2022-07-27T00:00:00"/>
    <d v="2022-09-12T00:00:00"/>
    <n v="76880"/>
    <n v="76880"/>
    <s v="Factura devuelta"/>
    <x v="7"/>
    <n v="0"/>
    <m/>
    <m/>
    <m/>
    <n v="0"/>
    <n v="0"/>
    <m/>
    <m/>
    <n v="0"/>
    <n v="0"/>
    <n v="0"/>
    <m/>
    <m/>
    <n v="0"/>
    <s v="Devuelta"/>
    <d v="2022-07-27T00:00:00"/>
    <d v="2022-09-12T00:00:00"/>
    <d v="2022-09-23T00:00:00"/>
    <n v="76880"/>
    <n v="76880"/>
    <n v="0"/>
    <n v="0"/>
    <n v="0"/>
    <n v="0"/>
    <n v="0"/>
    <n v="0"/>
    <n v="76880"/>
    <n v="76880"/>
    <s v="DEVOLUCION"/>
    <s v="AUT: SERVICIO FACTURADO NO CUENTA CON AUTORIZACION. ANDRES FERNANDEZ                                                                                                                                                                                                                                                                                                                                                                                                                                                                                                                                                                                                                                                                            "/>
    <s v="AUTORIZACION"/>
    <n v="0"/>
    <n v="0"/>
  </r>
  <r>
    <n v="891411663"/>
    <s v="HOSP SANTA MONICA E.S.E"/>
    <m/>
    <s v="HSM1195390"/>
    <s v="HSM1195390"/>
    <s v="891411663_HSM1195390"/>
    <d v="2022-06-14T00:00:00"/>
    <d v="2022-09-12T00:00:00"/>
    <n v="78300"/>
    <n v="78300"/>
    <s v="Factura devuelta"/>
    <x v="7"/>
    <n v="0"/>
    <m/>
    <m/>
    <m/>
    <n v="0"/>
    <n v="0"/>
    <m/>
    <m/>
    <n v="0"/>
    <n v="0"/>
    <n v="0"/>
    <m/>
    <m/>
    <n v="0"/>
    <s v="Devuelta"/>
    <d v="2022-06-14T00:00:00"/>
    <d v="2022-09-12T00:00:00"/>
    <d v="2022-09-23T00:00:00"/>
    <n v="78300"/>
    <n v="78300"/>
    <n v="0"/>
    <n v="0"/>
    <n v="0"/>
    <n v="0"/>
    <n v="0"/>
    <n v="0"/>
    <n v="78300"/>
    <n v="78300"/>
    <s v="DEVOLUCION"/>
    <s v="AUT: SERVICIO FACTURADO NO CUENTA CON AUTORIZACION. ANDRES FERNANDEZ                                                                                                                                                                                                                                                                                                                                                                                                                                                                                                                                                                                                                                                                            "/>
    <s v="AUTORIZACION"/>
    <n v="0"/>
    <n v="0"/>
  </r>
  <r>
    <n v="891411663"/>
    <s v="HOSP SANTA MONICA E.S.E"/>
    <m/>
    <s v="HSM1208831"/>
    <s v="HSM1208831"/>
    <s v="891411663_HSM1208831"/>
    <d v="2022-08-11T00:00:00"/>
    <d v="2022-09-19T00:00:00"/>
    <n v="78300"/>
    <n v="78300"/>
    <s v="Factura devuelta"/>
    <x v="7"/>
    <n v="0"/>
    <m/>
    <m/>
    <m/>
    <n v="0"/>
    <n v="0"/>
    <m/>
    <m/>
    <n v="0"/>
    <n v="0"/>
    <n v="0"/>
    <m/>
    <m/>
    <n v="0"/>
    <s v="Devuelta"/>
    <d v="2022-08-11T00:00:00"/>
    <d v="2022-09-19T00:00:00"/>
    <d v="2022-09-23T00:00:00"/>
    <n v="78300"/>
    <n v="78300"/>
    <n v="0"/>
    <n v="0"/>
    <n v="0"/>
    <n v="0"/>
    <n v="0"/>
    <n v="0"/>
    <n v="78300"/>
    <n v="78300"/>
    <s v="DEVOLUCION"/>
    <s v="AUT: SERVICIO FACTURADO NO CUENTA CON AUTORIZACION. ANDRES FERNANDEZ                                                                                                                                                                                                                                                                                                                                                                                                                                                                                                                                                                                                                                                                            "/>
    <s v="AUTORIZACION"/>
    <n v="0"/>
    <n v="0"/>
  </r>
  <r>
    <n v="891411663"/>
    <s v="HOSP SANTA MONICA E.S.E"/>
    <m/>
    <s v="HSM1226465"/>
    <s v="HSM1226465"/>
    <s v="891411663_HSM1226465"/>
    <d v="2022-10-29T00:00:00"/>
    <d v="2022-11-16T00:00:00"/>
    <n v="78300"/>
    <n v="78300"/>
    <s v="Factura devuelta"/>
    <x v="7"/>
    <n v="0"/>
    <m/>
    <m/>
    <m/>
    <n v="0"/>
    <n v="0"/>
    <m/>
    <m/>
    <n v="0"/>
    <n v="0"/>
    <n v="0"/>
    <m/>
    <m/>
    <n v="0"/>
    <s v="Devuelta"/>
    <d v="2022-10-29T00:00:00"/>
    <d v="2022-11-16T00:00:00"/>
    <d v="2022-11-22T00:00:00"/>
    <n v="78300"/>
    <n v="78300"/>
    <n v="0"/>
    <n v="0"/>
    <n v="0"/>
    <n v="0"/>
    <n v="0"/>
    <n v="0"/>
    <n v="78300"/>
    <n v="78300"/>
    <s v="DEVOLUCION"/>
    <s v="AUT/TARIFA: SE DEVUELVE FACTURA NO CUENTA CON AUTORIZACION P OR LOS SERVICIOS PRESTADOS, MAYOR VALOR COBRADO EN PARACLINCOS SE RECONOCE SOAT-25%.JENNIFER REBOLLEDO                                                                                                                                                                                                                                                                                                                                                                                                                                                                                                                                                                             "/>
    <s v="AUTORIZACION"/>
    <n v="0"/>
    <n v="0"/>
  </r>
  <r>
    <n v="891411663"/>
    <s v="HOSP SANTA MONICA E.S.E"/>
    <m/>
    <s v="HSM1191510"/>
    <s v="HSM1191510"/>
    <s v="891411663_HSM1191510"/>
    <d v="2022-05-25T00:00:00"/>
    <d v="2022-07-21T00:00:00"/>
    <n v="78460"/>
    <n v="78460"/>
    <s v="Factura devuelta"/>
    <x v="7"/>
    <n v="0"/>
    <m/>
    <m/>
    <m/>
    <n v="0"/>
    <n v="0"/>
    <m/>
    <m/>
    <n v="0"/>
    <n v="0"/>
    <n v="0"/>
    <m/>
    <m/>
    <n v="0"/>
    <s v="Devuelta"/>
    <d v="2022-05-25T00:00:00"/>
    <d v="2022-07-21T00:00:00"/>
    <d v="2022-08-28T00:00:00"/>
    <n v="78460"/>
    <n v="78460"/>
    <n v="0"/>
    <n v="0"/>
    <n v="0"/>
    <n v="0"/>
    <n v="0"/>
    <n v="0"/>
    <n v="78460"/>
    <n v="78460"/>
    <s v="DEVOLUCION"/>
    <s v="PGP O CAPITA: SE DEVUELVE FACTURA CON SOPORTES COMPLETOS SERVICIO PERTENECE ALA CAPITA Y USUARIO TAMBIEN                YUFREY HERNNWDEZ                                                                                                                                                                                                                                                                                                                                                                                                                                                                                                                                                                                                        "/>
    <s v="PGP"/>
    <n v="0"/>
    <n v="0"/>
  </r>
  <r>
    <n v="891411663"/>
    <s v="HOSP SANTA MONICA E.S.E"/>
    <m/>
    <s v="HSM1196863"/>
    <s v="HSM1196863"/>
    <s v="891411663_HSM1196863"/>
    <d v="2022-06-24T00:00:00"/>
    <d v="2022-09-12T00:00:00"/>
    <n v="79490"/>
    <n v="79490"/>
    <s v="Factura devuelta"/>
    <x v="7"/>
    <n v="0"/>
    <m/>
    <m/>
    <m/>
    <n v="0"/>
    <n v="0"/>
    <m/>
    <m/>
    <n v="0"/>
    <n v="0"/>
    <n v="0"/>
    <m/>
    <m/>
    <n v="0"/>
    <s v="Devuelta"/>
    <d v="2022-06-24T00:00:00"/>
    <d v="2022-09-12T00:00:00"/>
    <d v="2022-09-23T00:00:00"/>
    <n v="79490"/>
    <n v="79490"/>
    <n v="0"/>
    <n v="0"/>
    <n v="0"/>
    <n v="0"/>
    <n v="0"/>
    <n v="0"/>
    <n v="79490"/>
    <n v="79490"/>
    <s v="DEVOLUCION"/>
    <s v="AUT: SERVICIO FACTURADO NO CUENTA CON AUTORIZACION. ANDRES FERNANDEZ                                                                                                                                                                                                                                                                                                                                                                                                                                                                                                                                                                                                                                                                            "/>
    <s v="AUTORIZACION"/>
    <n v="0"/>
    <n v="0"/>
  </r>
  <r>
    <n v="891411663"/>
    <s v="HOSP SANTA MONICA E.S.E"/>
    <m/>
    <s v="HSM1195427"/>
    <s v="HSM1195427"/>
    <s v="891411663_HSM1195427"/>
    <d v="2022-06-14T00:00:00"/>
    <d v="2022-09-12T00:00:00"/>
    <n v="79600"/>
    <n v="79600"/>
    <s v="Factura devuelta"/>
    <x v="7"/>
    <n v="0"/>
    <m/>
    <m/>
    <m/>
    <n v="0"/>
    <n v="0"/>
    <m/>
    <m/>
    <n v="0"/>
    <n v="0"/>
    <n v="0"/>
    <m/>
    <m/>
    <n v="0"/>
    <s v="Devuelta"/>
    <d v="2022-06-14T00:00:00"/>
    <d v="2022-09-12T00:00:00"/>
    <d v="2022-09-23T00:00:00"/>
    <n v="79600"/>
    <n v="79600"/>
    <n v="0"/>
    <n v="0"/>
    <n v="0"/>
    <n v="0"/>
    <n v="0"/>
    <n v="0"/>
    <n v="79600"/>
    <n v="79600"/>
    <s v="DEVOLUCION"/>
    <s v="AUT: SERVICIO FACTURADO NO CUENTA CON AUTORIZACION. ANDRES FERNANDEZ                                                                                                                                                                                                                                                                                                                                                                                                                                                                                                                                                                                                                                                                            "/>
    <s v="AUTORIZACION"/>
    <n v="0"/>
    <n v="0"/>
  </r>
  <r>
    <n v="891411663"/>
    <s v="HOSP SANTA MONICA E.S.E"/>
    <m/>
    <s v="HSM1226475"/>
    <s v="HSM1226475"/>
    <s v="891411663_HSM1226475"/>
    <d v="2022-10-29T00:00:00"/>
    <d v="2022-11-16T00:00:00"/>
    <n v="79600"/>
    <n v="79600"/>
    <s v="Factura devuelta"/>
    <x v="7"/>
    <n v="0"/>
    <m/>
    <m/>
    <m/>
    <n v="0"/>
    <n v="0"/>
    <m/>
    <m/>
    <n v="0"/>
    <n v="0"/>
    <n v="0"/>
    <m/>
    <m/>
    <n v="0"/>
    <s v="Devuelta"/>
    <d v="2022-10-29T00:00:00"/>
    <d v="2022-11-16T00:00:00"/>
    <d v="2022-11-22T00:00:00"/>
    <n v="79600"/>
    <n v="79600"/>
    <n v="0"/>
    <n v="0"/>
    <n v="0"/>
    <n v="0"/>
    <n v="0"/>
    <n v="0"/>
    <n v="79600"/>
    <n v="79600"/>
    <s v="DEVOLUCION"/>
    <s v="AUT/TARIFA: SE DEVUELVE FACTURA NO CUENTA CON AUTORIZACION P OR LOS SERVICIOS FACTURADOS, MAYOR VALOR COBRADO EN PARACLIICOS SE RECONOCEN A TARIFA SOAT-25% SEGUN CONVENIO.JENNIFER REBOLLEDO                                                                                                                                                                                                                                                                                                                                                                                                                                                                                                                                                   "/>
    <s v="AUTORIZACION"/>
    <n v="0"/>
    <n v="0"/>
  </r>
  <r>
    <n v="891411663"/>
    <s v="HOSP SANTA MONICA E.S.E"/>
    <m/>
    <s v="HSM1235679"/>
    <s v="HSM1235679"/>
    <s v="891411663_HSM1235679"/>
    <d v="2022-11-30T00:00:00"/>
    <d v="2022-12-17T00:00:00"/>
    <n v="79600"/>
    <n v="79600"/>
    <s v="Factura devuelta"/>
    <x v="7"/>
    <n v="0"/>
    <m/>
    <m/>
    <m/>
    <n v="0"/>
    <n v="0"/>
    <m/>
    <m/>
    <n v="0"/>
    <n v="0"/>
    <n v="0"/>
    <m/>
    <m/>
    <n v="0"/>
    <s v="Devuelta"/>
    <d v="2022-11-30T00:00:00"/>
    <d v="2022-12-17T00:00:00"/>
    <d v="2022-12-21T00:00:00"/>
    <n v="79600"/>
    <n v="79600"/>
    <n v="0"/>
    <n v="0"/>
    <n v="0"/>
    <n v="0"/>
    <n v="0"/>
    <n v="0"/>
    <n v="79600"/>
    <n v="79600"/>
    <s v="DEVOLUCION"/>
    <s v="AUT: SE DEVUELVE FACTURA NO CUENTA CON AUTORIZACION POR LOS ERVICIOS FACTURADOS, FAVOR SOLICITAR ,MAYOR VALOR COBRADO EN SERVIVICIO SE RECONOCE SOAT-25%.JENNIFER REBOLLEDO                                                                                                                                                                                                                                                                                                                                                                                                                                                                                                                                                                     "/>
    <s v="AUTORIZACION"/>
    <n v="0"/>
    <n v="0"/>
  </r>
  <r>
    <n v="891411663"/>
    <s v="HOSP SANTA MONICA E.S.E"/>
    <m/>
    <s v="HSM1247248"/>
    <s v="HSM1247248"/>
    <s v="891411663_HSM1247248"/>
    <d v="2023-01-19T00:00:00"/>
    <d v="2023-02-20T00:00:00"/>
    <n v="79700"/>
    <n v="79700"/>
    <s v="Factura devuelta"/>
    <x v="7"/>
    <n v="0"/>
    <m/>
    <m/>
    <m/>
    <n v="0"/>
    <n v="0"/>
    <m/>
    <m/>
    <n v="0"/>
    <n v="0"/>
    <n v="0"/>
    <m/>
    <m/>
    <n v="0"/>
    <s v="Devuelta"/>
    <d v="2023-01-19T00:00:00"/>
    <d v="2023-02-20T00:00:00"/>
    <d v="2023-02-24T00:00:00"/>
    <n v="79700"/>
    <n v="79700"/>
    <n v="0"/>
    <n v="0"/>
    <n v="0"/>
    <n v="0"/>
    <n v="0"/>
    <n v="0"/>
    <n v="79700"/>
    <n v="79700"/>
    <s v="DEVOLUCION"/>
    <s v="AUT/TARIFA: SE DEVUELVE FACTURA NO CUENTA CON AUTORIZACION P OR LOS PARACLINICOS DERIVADOS DEL SERVICIO DE URGENCIAS FAVR SOLICITAR 2-MAYOR VALOR COBRADO SE RECONOCE SOAT-25%.JENN IFER REBOLLEDO                                                                                                                                                                                                                                                                                                                                                                                                                                                                                                                                                                                                                                                                                                                                                                                                                                                                                                                                                                                                                                                                                                                                                                                                                                                                                                                                                         "/>
    <s v="SOAT"/>
    <n v="0"/>
    <n v="0"/>
  </r>
  <r>
    <n v="891411663"/>
    <s v="HOSP SANTA MONICA E.S.E"/>
    <m/>
    <s v="HSM1208565"/>
    <s v="HSM1208565"/>
    <s v="891411663_HSM1208565"/>
    <d v="2022-08-10T00:00:00"/>
    <d v="2022-09-19T00:00:00"/>
    <n v="80000"/>
    <n v="80000"/>
    <s v="Factura devuelta"/>
    <x v="7"/>
    <n v="0"/>
    <m/>
    <m/>
    <m/>
    <n v="0"/>
    <n v="0"/>
    <m/>
    <m/>
    <n v="0"/>
    <n v="0"/>
    <n v="0"/>
    <m/>
    <m/>
    <n v="0"/>
    <s v="Devuelta"/>
    <d v="2022-08-10T00:00:00"/>
    <d v="2022-09-19T00:00:00"/>
    <d v="2022-09-23T00:00:00"/>
    <n v="80000"/>
    <n v="80000"/>
    <n v="0"/>
    <n v="0"/>
    <n v="0"/>
    <n v="0"/>
    <n v="0"/>
    <n v="0"/>
    <n v="80000"/>
    <n v="80000"/>
    <s v="DEVOLUCION"/>
    <s v="PGP: DEVOLUCION SERVICIO FACTURADO 871121 RADIOGRAFIA DE TORAX (P.A. O A.P. Y LATERAL, DECUBITO LATERAL, OBLICUAS       O LATERAL) ESTA DENTRO DEL PGP CAPITA. ANDRES FERNANDEZ                                                                                                                                                                                                                                                                                                                                                                                                                                                                                                                                                                 "/>
    <s v="PGP"/>
    <n v="0"/>
    <n v="0"/>
  </r>
  <r>
    <n v="891411663"/>
    <s v="HOSP SANTA MONICA E.S.E"/>
    <m/>
    <s v="HSM1225540"/>
    <s v="HSM1225540"/>
    <s v="891411663_HSM1225540"/>
    <d v="2022-10-29T00:00:00"/>
    <d v="2022-11-16T00:00:00"/>
    <n v="80000"/>
    <n v="80000"/>
    <s v="Factura devuelta"/>
    <x v="7"/>
    <n v="0"/>
    <m/>
    <m/>
    <m/>
    <n v="0"/>
    <n v="0"/>
    <m/>
    <m/>
    <n v="0"/>
    <n v="0"/>
    <n v="0"/>
    <m/>
    <m/>
    <n v="0"/>
    <s v="Devuelta"/>
    <d v="2022-10-29T00:00:00"/>
    <d v="2022-11-16T00:00:00"/>
    <d v="2022-11-22T00:00:00"/>
    <n v="80000"/>
    <n v="80000"/>
    <n v="0"/>
    <n v="0"/>
    <n v="0"/>
    <n v="0"/>
    <n v="0"/>
    <n v="0"/>
    <n v="80000"/>
    <n v="80000"/>
    <s v="DEVOLUCION"/>
    <s v="PGP/CAPITA: SE DEVUELVE FACTURA AL VALIDAR LOS SERVICIOS FAC TURADOS SE ENCUENTRAN INCLUIDOS DENTRO DE LA CAPITA.JENNIFEREBOLLEDO                                                                                                                                                                                                                                                                                                                                                                                                                                                                                                                                                                                                               "/>
    <s v="PGP"/>
    <n v="0"/>
    <n v="0"/>
  </r>
  <r>
    <n v="891411663"/>
    <s v="HOSP SANTA MONICA E.S.E"/>
    <m/>
    <s v="HSM1188488"/>
    <s v="HSM1188488"/>
    <s v="891411663_HSM1188488"/>
    <d v="2022-05-12T00:00:00"/>
    <d v="2022-07-21T00:00:00"/>
    <n v="80200"/>
    <n v="80200"/>
    <s v="Factura devuelta"/>
    <x v="7"/>
    <n v="0"/>
    <m/>
    <m/>
    <m/>
    <n v="0"/>
    <n v="0"/>
    <m/>
    <m/>
    <n v="0"/>
    <n v="0"/>
    <n v="0"/>
    <m/>
    <m/>
    <n v="0"/>
    <s v="Devuelta"/>
    <d v="2022-05-12T00:00:00"/>
    <d v="2022-07-21T00:00:00"/>
    <d v="2022-08-28T00:00:00"/>
    <n v="80200"/>
    <n v="80200"/>
    <n v="0"/>
    <n v="0"/>
    <n v="0"/>
    <n v="0"/>
    <n v="0"/>
    <n v="0"/>
    <n v="80200"/>
    <n v="80200"/>
    <s v="DEVOLUCION"/>
    <s v="PGP O CAPITA; SE DEVUELVE FACTURA CON SOPORTES COMPLETOS USUARIO Y SERVICIO PERTENCE ALA CAPITA.                        YUFREY HERNNDEZ                                                                                                                                                                                                                                                                                                                                                                                                                                                                                                                                                                                                         "/>
    <s v="PGP"/>
    <n v="0"/>
    <n v="0"/>
  </r>
  <r>
    <n v="891411663"/>
    <s v="HOSP SANTA MONICA E.S.E"/>
    <m/>
    <s v="HSM1180574"/>
    <s v="HSM1180574"/>
    <s v="891411663_HSM1180574"/>
    <d v="2022-03-31T00:00:00"/>
    <d v="2022-07-21T00:00:00"/>
    <n v="80800"/>
    <n v="80800"/>
    <s v="Factura devuelta"/>
    <x v="7"/>
    <n v="0"/>
    <m/>
    <m/>
    <m/>
    <n v="0"/>
    <n v="0"/>
    <m/>
    <m/>
    <n v="0"/>
    <n v="0"/>
    <n v="0"/>
    <m/>
    <m/>
    <n v="0"/>
    <s v="Devuelta"/>
    <d v="2022-03-31T00:00:00"/>
    <d v="2022-07-21T00:00:00"/>
    <d v="2022-07-29T00:00:00"/>
    <n v="80800"/>
    <n v="80800"/>
    <n v="0"/>
    <n v="0"/>
    <n v="0"/>
    <n v="0"/>
    <n v="0"/>
    <n v="0"/>
    <n v="80800"/>
    <n v="80800"/>
    <s v="DEVOLUCION"/>
    <s v="COVID: SE DEVUELVE FACTURA CON SOPORTESA COMPLETOS CORREGIR PRESTADOR WESSERVIS "/>
    <s v="COVID-19"/>
    <n v="0"/>
    <n v="0"/>
  </r>
  <r>
    <n v="891411663"/>
    <s v="HOSP SANTA MONICA E.S.E"/>
    <m/>
    <s v="HSM1185800"/>
    <s v="HSM1185800"/>
    <s v="891411663_HSM1185800"/>
    <d v="2022-04-30T00:00:00"/>
    <d v="2022-07-21T00:00:00"/>
    <n v="80800"/>
    <n v="80800"/>
    <s v="Factura devuelta"/>
    <x v="7"/>
    <n v="0"/>
    <m/>
    <m/>
    <m/>
    <n v="0"/>
    <n v="0"/>
    <m/>
    <m/>
    <n v="0"/>
    <n v="0"/>
    <n v="0"/>
    <m/>
    <m/>
    <n v="0"/>
    <s v="Devuelta"/>
    <d v="2022-04-30T00:00:00"/>
    <d v="2022-07-21T00:00:00"/>
    <d v="2022-07-29T00:00:00"/>
    <n v="80800"/>
    <n v="80800"/>
    <n v="0"/>
    <n v="0"/>
    <n v="0"/>
    <n v="0"/>
    <n v="0"/>
    <n v="0"/>
    <n v="80800"/>
    <n v="80800"/>
    <s v="DEVOLUCION"/>
    <s v="COVID: SE DEVUEVE FACTURA CON SOPORTES COMPLETOS CORREGIR PRESTADOR WERSIS "/>
    <s v="COVID-19"/>
    <n v="0"/>
    <n v="0"/>
  </r>
  <r>
    <n v="891411663"/>
    <s v="HOSP SANTA MONICA E.S.E"/>
    <m/>
    <s v="HSM1198962"/>
    <s v="HSM1198962"/>
    <s v="891411663_HSM1198962"/>
    <d v="2022-06-30T00:00:00"/>
    <d v="2022-08-01T00:00:00"/>
    <n v="80800"/>
    <n v="80800"/>
    <s v="Factura devuelta"/>
    <x v="7"/>
    <n v="0"/>
    <m/>
    <m/>
    <m/>
    <n v="0"/>
    <n v="0"/>
    <m/>
    <m/>
    <n v="0"/>
    <n v="0"/>
    <n v="0"/>
    <m/>
    <m/>
    <n v="0"/>
    <s v="Devuelta"/>
    <d v="2022-06-30T00:00:00"/>
    <d v="2022-08-29T00:00:00"/>
    <d v="2022-08-29T00:00:00"/>
    <n v="80800"/>
    <n v="80800"/>
    <n v="0"/>
    <n v="0"/>
    <n v="0"/>
    <n v="0"/>
    <n v="0"/>
    <n v="0"/>
    <n v="80800"/>
    <n v="80800"/>
    <s v="DEVOLUCION"/>
    <s v="COVID-19: Se devuelve factura completa servicio lab SARS CoV 2 [COVID-19] ANTÍGENO $80800; presenta inconsistenc        ia en: reporte sismuestra No reportada - SIN ASEGURADORA. Gladys Vivas.                                                                                                                                                                                                                                                                                                                                                                                                                                                                                                                                                 "/>
    <s v="COVID-19"/>
    <n v="0"/>
    <n v="0"/>
  </r>
  <r>
    <n v="891411663"/>
    <s v="HOSP SANTA MONICA E.S.E"/>
    <m/>
    <s v="HSM1198969"/>
    <s v="HSM1198969"/>
    <s v="891411663_HSM1198969"/>
    <d v="2022-06-30T00:00:00"/>
    <d v="2022-08-01T00:00:00"/>
    <n v="80800"/>
    <n v="80800"/>
    <s v="Factura devuelta"/>
    <x v="7"/>
    <n v="0"/>
    <m/>
    <m/>
    <m/>
    <n v="0"/>
    <n v="0"/>
    <m/>
    <m/>
    <n v="0"/>
    <n v="0"/>
    <n v="0"/>
    <m/>
    <m/>
    <n v="0"/>
    <s v="Devuelta"/>
    <d v="2022-06-30T00:00:00"/>
    <d v="2022-08-29T00:00:00"/>
    <d v="2022-08-29T00:00:00"/>
    <n v="80800"/>
    <n v="80800"/>
    <n v="0"/>
    <n v="0"/>
    <n v="0"/>
    <n v="0"/>
    <n v="0"/>
    <n v="0"/>
    <n v="80800"/>
    <n v="80800"/>
    <s v="DEVOLUCION"/>
    <s v="COVID-19: Se devuelve factura completa servicio lab SARS CoV 2 [COVID-19] ANTÍGENO $80800; presenta inconsistenc        ia en: reporte sismuestra SIN ASEGURADORA. Gladys Vivas.                                                                                                                                                                                                                                                                                                                                                                                                                                                                                                                                                                "/>
    <s v="COVID-19"/>
    <n v="0"/>
    <n v="0"/>
  </r>
  <r>
    <n v="891411663"/>
    <s v="HOSP SANTA MONICA E.S.E"/>
    <m/>
    <s v="HSM1228126"/>
    <s v="HSM1228126"/>
    <s v="891411663_HSM1228126"/>
    <d v="2022-10-31T00:00:00"/>
    <d v="2022-11-16T00:00:00"/>
    <n v="80800"/>
    <n v="80800"/>
    <s v="Factura devuelta"/>
    <x v="7"/>
    <n v="0"/>
    <m/>
    <m/>
    <m/>
    <n v="0"/>
    <n v="0"/>
    <m/>
    <m/>
    <n v="0"/>
    <n v="0"/>
    <n v="0"/>
    <m/>
    <m/>
    <n v="0"/>
    <s v="Devuelta"/>
    <d v="2022-10-31T00:00:00"/>
    <d v="2022-11-16T00:00:00"/>
    <d v="2022-11-24T00:00:00"/>
    <n v="80800"/>
    <n v="80800"/>
    <n v="0"/>
    <n v="0"/>
    <n v="0"/>
    <n v="0"/>
    <n v="0"/>
    <n v="0"/>
    <n v="80800"/>
    <n v="80800"/>
    <s v="DEVOLUCION"/>
    <s v="COVID: SE DEVUELVE FACTURA EL SERVICIO FACTURADO NO SE ENCUE TRA REPORTADO EN LA BASE DE SISMUESTRAS SE ENCUENTRA PARA ORA EPS FAVOR VALIDAT.JENNIFER REBOLLEDO                                                                                                                                                                                                                                                                                                                                                                                                                                                                                                                                                                                 "/>
    <s v="COVID-19"/>
    <n v="0"/>
    <n v="0"/>
  </r>
  <r>
    <n v="891411663"/>
    <s v="HOSP SANTA MONICA E.S.E"/>
    <m/>
    <s v="HSM1204986"/>
    <s v="HSM1204986"/>
    <s v="891411663_HSM1204986"/>
    <d v="2022-07-27T00:00:00"/>
    <d v="2022-08-03T00:00:00"/>
    <n v="80832"/>
    <n v="80832"/>
    <s v="Factura devuelta"/>
    <x v="7"/>
    <n v="0"/>
    <m/>
    <m/>
    <m/>
    <n v="0"/>
    <n v="0"/>
    <m/>
    <m/>
    <n v="0"/>
    <n v="0"/>
    <n v="0"/>
    <m/>
    <m/>
    <n v="0"/>
    <s v="Devuelta"/>
    <d v="2022-07-27T00:00:00"/>
    <d v="2022-09-12T00:00:00"/>
    <d v="2022-09-23T00:00:00"/>
    <n v="80832"/>
    <n v="80832"/>
    <n v="0"/>
    <n v="0"/>
    <n v="0"/>
    <n v="0"/>
    <n v="0"/>
    <n v="0"/>
    <n v="80832"/>
    <n v="80832"/>
    <s v="DEVOLUCION"/>
    <s v="AUT: SERVICIO FACTURADO NO CUENTA CON AUTORIZACION. ANDRES FERNANDEZ                                                                                                                                                                                                                                                                                                                                                                                                                                                                                                                                                                                                                                                                            "/>
    <s v="AUTORIZACION"/>
    <n v="0"/>
    <n v="0"/>
  </r>
  <r>
    <n v="891411663"/>
    <s v="HOSP SANTA MONICA E.S.E"/>
    <m/>
    <s v="HSM1188490"/>
    <s v="HSM1188490"/>
    <s v="891411663_HSM1188490"/>
    <d v="2022-05-12T00:00:00"/>
    <d v="2022-07-21T00:00:00"/>
    <n v="82840"/>
    <n v="82840"/>
    <s v="Factura devuelta"/>
    <x v="7"/>
    <n v="0"/>
    <m/>
    <m/>
    <m/>
    <n v="0"/>
    <n v="0"/>
    <m/>
    <m/>
    <n v="0"/>
    <n v="0"/>
    <n v="0"/>
    <m/>
    <m/>
    <n v="0"/>
    <s v="Devuelta"/>
    <d v="2022-05-12T00:00:00"/>
    <d v="2022-07-21T00:00:00"/>
    <d v="2022-08-28T00:00:00"/>
    <n v="82840"/>
    <n v="82840"/>
    <n v="0"/>
    <n v="0"/>
    <n v="0"/>
    <n v="0"/>
    <n v="0"/>
    <n v="0"/>
    <n v="82840"/>
    <n v="82840"/>
    <s v="DEVOLUCION"/>
    <s v="PGP O CAPITA; SE DEVUELVE FACTURA CON SOPORTES COMPLETOS USUARIO Y SERVICIO PERTENCE ALA CAPITA.                        YUFREY HERNDEZ                                                                                                                                                                                                                                                                                                                                                                                                                                                                                                                                                                                                          "/>
    <s v="PGP"/>
    <n v="0"/>
    <n v="0"/>
  </r>
  <r>
    <n v="891411663"/>
    <s v="HOSP SANTA MONICA E.S.E"/>
    <m/>
    <s v="HSM1282417"/>
    <s v="HSM1282417"/>
    <s v="891411663_HSM1282417"/>
    <d v="2023-05-24T00:00:00"/>
    <d v="2023-06-22T00:00:00"/>
    <n v="84900"/>
    <n v="84900"/>
    <s v="Factura devuelta"/>
    <x v="7"/>
    <n v="0"/>
    <m/>
    <m/>
    <m/>
    <n v="0"/>
    <n v="0"/>
    <m/>
    <m/>
    <n v="0"/>
    <n v="0"/>
    <n v="0"/>
    <m/>
    <m/>
    <n v="0"/>
    <s v="Devuelta"/>
    <d v="2023-05-24T00:00:00"/>
    <d v="2023-06-22T00:00:00"/>
    <d v="2023-06-23T00:00:00"/>
    <n v="84900"/>
    <n v="84900"/>
    <n v="0"/>
    <n v="0"/>
    <n v="0"/>
    <n v="0"/>
    <n v="0"/>
    <n v="0"/>
    <n v="84900"/>
    <n v="84900"/>
    <s v="DEVOLUCION"/>
    <s v="AUT: SE DEVUELVE FACTURA SERVICIO DERIVADO DE URGENCIAS NO C UENTA CON AUTORIZACION POR PARACLINICOS FAVOR SOLICITAR PAR DAR TRAMITE.JENNIFER REBOLLEDO                                                                                                                                                                                                                                                                                                                                                                                                                                                                                                                                                                                                                                                                                                                                                                                                                                                                                                                                                                                                                                                                                                                                                                                                                                                                                                                                                                                                     "/>
    <s v="AUTORIZACION"/>
    <n v="0"/>
    <n v="0"/>
  </r>
  <r>
    <n v="891411663"/>
    <s v="HOSP SANTA MONICA E.S.E"/>
    <m/>
    <s v="HSM1185039"/>
    <s v="HSM1185039"/>
    <s v="891411663_HSM1185039"/>
    <d v="2022-04-27T00:00:00"/>
    <d v="2022-07-21T00:00:00"/>
    <n v="85300"/>
    <n v="85300"/>
    <s v="Factura devuelta"/>
    <x v="7"/>
    <n v="0"/>
    <m/>
    <m/>
    <m/>
    <n v="0"/>
    <n v="0"/>
    <m/>
    <m/>
    <n v="0"/>
    <n v="0"/>
    <n v="0"/>
    <m/>
    <m/>
    <n v="0"/>
    <s v="Devuelta"/>
    <d v="2022-04-27T00:00:00"/>
    <d v="2022-07-21T00:00:00"/>
    <d v="2022-08-29T00:00:00"/>
    <n v="85300"/>
    <n v="85300"/>
    <n v="0"/>
    <n v="0"/>
    <n v="0"/>
    <n v="0"/>
    <n v="0"/>
    <n v="0"/>
    <n v="85300"/>
    <n v="85300"/>
    <s v="DEVOLUCION"/>
    <s v="AUT: se devuelve factura con soportes completos servicios facturados no cuentan con autorizacion                        favor validar continuar tramite. YUFREY HERNANDEZ                                                                                                                                                                                                                                                                                                                                                                                                                                                                                                                                                                       "/>
    <s v="AUTORIZACION"/>
    <n v="0"/>
    <n v="0"/>
  </r>
  <r>
    <n v="891411663"/>
    <s v="HOSP SANTA MONICA E.S.E"/>
    <m/>
    <s v="HSM1191348"/>
    <s v="HSM1191348"/>
    <s v="891411663_HSM1191348"/>
    <d v="2022-05-24T00:00:00"/>
    <d v="2022-07-21T00:00:00"/>
    <n v="85300"/>
    <n v="85300"/>
    <s v="Factura devuelta"/>
    <x v="7"/>
    <n v="0"/>
    <m/>
    <m/>
    <m/>
    <n v="0"/>
    <n v="0"/>
    <m/>
    <m/>
    <n v="0"/>
    <n v="0"/>
    <n v="0"/>
    <m/>
    <m/>
    <n v="0"/>
    <s v="Devuelta"/>
    <d v="2022-05-24T00:00:00"/>
    <d v="2022-07-21T00:00:00"/>
    <d v="2022-07-26T00:00:00"/>
    <n v="85300"/>
    <n v="85300"/>
    <n v="0"/>
    <n v="0"/>
    <n v="0"/>
    <n v="0"/>
    <n v="0"/>
    <n v="0"/>
    <n v="85300"/>
    <n v="85300"/>
    <s v="DEVOLUCION"/>
    <s v="AUTO: SE DEVUELVE FACTURA CON SOPORTES COMPLETOS NO PRESENTAN AUTORIZACION DE LOS SERVICIOS                             YUFEY HERNANDEZ                                                                                                                                                                                                                                                                                                                                                                                                                                                                                                                                                                                                         "/>
    <s v="AUTORIZACION"/>
    <n v="0"/>
    <n v="0"/>
  </r>
  <r>
    <n v="891411663"/>
    <s v="HOSP SANTA MONICA E.S.E"/>
    <m/>
    <s v="HSM1196872"/>
    <s v="HSM1196872"/>
    <s v="891411663_HSM1196872"/>
    <d v="2022-06-24T00:00:00"/>
    <d v="2022-09-12T00:00:00"/>
    <n v="85300"/>
    <n v="85300"/>
    <s v="Factura devuelta"/>
    <x v="7"/>
    <n v="0"/>
    <m/>
    <m/>
    <m/>
    <n v="0"/>
    <n v="0"/>
    <m/>
    <m/>
    <n v="0"/>
    <n v="0"/>
    <n v="0"/>
    <m/>
    <m/>
    <n v="0"/>
    <s v="Devuelta"/>
    <d v="2022-06-24T00:00:00"/>
    <d v="2022-09-12T00:00:00"/>
    <d v="2022-09-23T00:00:00"/>
    <n v="85300"/>
    <n v="85300"/>
    <n v="0"/>
    <n v="0"/>
    <n v="0"/>
    <n v="0"/>
    <n v="0"/>
    <n v="0"/>
    <n v="85300"/>
    <n v="85300"/>
    <s v="DEVOLUCION"/>
    <s v="AUT: SERVICIO FACTURADO NO CUENTA CON AUTORIZACION. ANDRES FERNANDEZ                                                                                                                                                                                                                                                                                                                                                                                                                                                                                                                                                                                                                                                                            "/>
    <s v="AUTORIZACION"/>
    <n v="0"/>
    <n v="0"/>
  </r>
  <r>
    <n v="891411663"/>
    <s v="HOSP SANTA MONICA E.S.E"/>
    <m/>
    <s v="HSM1203412"/>
    <s v="HSM1203412"/>
    <s v="891411663_HSM1203412"/>
    <d v="2022-07-22T00:00:00"/>
    <d v="2022-09-12T00:00:00"/>
    <n v="85300"/>
    <n v="85300"/>
    <s v="Factura devuelta"/>
    <x v="7"/>
    <n v="0"/>
    <m/>
    <m/>
    <m/>
    <n v="0"/>
    <n v="0"/>
    <m/>
    <m/>
    <n v="0"/>
    <n v="0"/>
    <n v="0"/>
    <m/>
    <m/>
    <n v="0"/>
    <s v="Devuelta"/>
    <d v="2022-07-22T00:00:00"/>
    <d v="2022-09-12T00:00:00"/>
    <d v="2022-09-23T00:00:00"/>
    <n v="85300"/>
    <n v="85300"/>
    <n v="0"/>
    <n v="0"/>
    <n v="0"/>
    <n v="0"/>
    <n v="0"/>
    <n v="0"/>
    <n v="85300"/>
    <n v="85300"/>
    <s v="DEVOLUCION"/>
    <s v="AUT: SERVICIO FACTURADO NO CUENTA CON AUTORIZACION. ANDRES FERNANDEZ                                                                                                                                                                                                                                                                                                                                                                                                                                                                                                                                                                                                                                                                            "/>
    <s v="AUTORIZACION"/>
    <n v="0"/>
    <n v="0"/>
  </r>
  <r>
    <n v="891411663"/>
    <s v="HOSP SANTA MONICA E.S.E"/>
    <m/>
    <s v="HSM1212839"/>
    <s v="HSM1212839"/>
    <s v="891411663_HSM1212839"/>
    <d v="2022-08-30T00:00:00"/>
    <d v="2022-10-19T00:00:00"/>
    <n v="85300"/>
    <n v="85300"/>
    <s v="Factura devuelta"/>
    <x v="7"/>
    <n v="0"/>
    <m/>
    <m/>
    <m/>
    <n v="0"/>
    <n v="0"/>
    <m/>
    <m/>
    <n v="0"/>
    <n v="0"/>
    <n v="0"/>
    <m/>
    <m/>
    <n v="0"/>
    <s v="Devuelta"/>
    <d v="2022-08-30T00:00:00"/>
    <d v="2022-10-15T00:00:00"/>
    <d v="2022-10-22T00:00:00"/>
    <n v="85300"/>
    <n v="85300"/>
    <n v="0"/>
    <n v="0"/>
    <n v="0"/>
    <n v="0"/>
    <n v="0"/>
    <n v="0"/>
    <n v="85300"/>
    <n v="85300"/>
    <s v="DEVOLUCION"/>
    <s v="AUT/TARIFA:SE DEVUELVE FACTURA NO CUENTA CON AUTORIZACION PA RA EL SEVICIO FACTURADO, MAYOR VALOR COBRADO EN TROPONINA V $64.001 DIFERENCIA POR $21.299 FAVOR VALIDAR.JENNIFER REVBO LLEDO                                                                                                                                                                                                                                                                                                                                                                                                                                                                                                                                                      "/>
    <s v="AUTORIZACION"/>
    <n v="0"/>
    <n v="0"/>
  </r>
  <r>
    <n v="891411663"/>
    <s v="HOSP SANTA MONICA E.S.E"/>
    <m/>
    <s v="HSM1226202"/>
    <s v="HSM1226202"/>
    <s v="891411663_HSM1226202"/>
    <d v="2022-10-29T00:00:00"/>
    <d v="2022-11-16T00:00:00"/>
    <n v="85300"/>
    <n v="85300"/>
    <s v="Factura devuelta"/>
    <x v="7"/>
    <n v="0"/>
    <m/>
    <m/>
    <m/>
    <n v="0"/>
    <n v="0"/>
    <m/>
    <m/>
    <n v="0"/>
    <n v="0"/>
    <n v="0"/>
    <m/>
    <m/>
    <n v="0"/>
    <s v="Devuelta"/>
    <d v="2022-10-29T00:00:00"/>
    <d v="2022-11-16T00:00:00"/>
    <d v="2022-11-22T00:00:00"/>
    <n v="85300"/>
    <n v="85300"/>
    <n v="0"/>
    <n v="0"/>
    <n v="0"/>
    <n v="0"/>
    <n v="0"/>
    <n v="0"/>
    <n v="85300"/>
    <n v="85300"/>
    <s v="DEVOLUCION"/>
    <s v="AUT: SE DEVUELVE FACTURA NO CUENTA CON AUTORIZACION POR LOS SERVICIOS FACTURADOS, FAVOR VALIDAR.JENNIFER REBOLELDO                                                                                                                                                                                                                                                                                                                                                                                                                                                                                                                                                                                                                              "/>
    <s v="AUTORIZACION"/>
    <n v="0"/>
    <n v="0"/>
  </r>
  <r>
    <n v="891411663"/>
    <s v="HOSP SANTA MONICA E.S.E"/>
    <m/>
    <s v="HSM1235601"/>
    <s v="HSM1235601"/>
    <s v="891411663_HSM1235601"/>
    <d v="2022-11-30T00:00:00"/>
    <d v="2022-12-17T00:00:00"/>
    <n v="85300"/>
    <n v="85300"/>
    <s v="Factura devuelta"/>
    <x v="7"/>
    <n v="0"/>
    <m/>
    <m/>
    <m/>
    <n v="0"/>
    <n v="0"/>
    <m/>
    <m/>
    <n v="0"/>
    <n v="0"/>
    <n v="0"/>
    <m/>
    <m/>
    <n v="0"/>
    <s v="Devuelta"/>
    <d v="2022-11-30T00:00:00"/>
    <d v="2022-12-17T00:00:00"/>
    <d v="2022-12-21T00:00:00"/>
    <n v="85300"/>
    <n v="85300"/>
    <n v="0"/>
    <n v="0"/>
    <n v="0"/>
    <n v="0"/>
    <n v="0"/>
    <n v="0"/>
    <n v="85300"/>
    <n v="85300"/>
    <s v="DEVOLUCION"/>
    <s v="AUT: SE DEVUELVE FACTURA NO CUENTA CON AUTORIZACION PARA LOS SERVICIOS PRESTADOS FAVOR SOLICITAR PARA DAR TRAMITE.JENNIFR REBOLLEDO                                                                                                                                                                                                                                                                                                                                                                                                                                                                                                                                                                                                             "/>
    <s v="AUTORIZACION"/>
    <n v="0"/>
    <n v="0"/>
  </r>
  <r>
    <n v="891411663"/>
    <s v="HOSP SANTA MONICA E.S.E"/>
    <m/>
    <s v="HSM1235644"/>
    <s v="HSM1235644"/>
    <s v="891411663_HSM1235644"/>
    <d v="2022-11-30T00:00:00"/>
    <d v="2022-12-17T00:00:00"/>
    <n v="85300"/>
    <n v="85300"/>
    <s v="Factura devuelta"/>
    <x v="7"/>
    <n v="0"/>
    <m/>
    <m/>
    <m/>
    <n v="0"/>
    <n v="0"/>
    <m/>
    <m/>
    <n v="0"/>
    <n v="0"/>
    <n v="0"/>
    <m/>
    <m/>
    <n v="0"/>
    <s v="Devuelta"/>
    <d v="2022-11-30T00:00:00"/>
    <d v="2022-12-17T00:00:00"/>
    <d v="2022-12-21T00:00:00"/>
    <n v="85300"/>
    <n v="85300"/>
    <n v="0"/>
    <n v="0"/>
    <n v="0"/>
    <n v="0"/>
    <n v="0"/>
    <n v="0"/>
    <n v="85300"/>
    <n v="85300"/>
    <s v="DEVOLUCION"/>
    <s v="AUT:SE DEVUELVE FACTURA NO CUENTA CON AUTORIZACION POR LOS S ERVICIOS FACTURADOS FAVOR SOLICITAR PARA DAR TRAMITE.JENNIFR REBOLLEDO                                                                                                                                                                                                                                                                                                                                                                                                                                                                                                                                                                                                             "/>
    <s v="AUTORIZACION"/>
    <n v="0"/>
    <n v="0"/>
  </r>
  <r>
    <n v="891411663"/>
    <s v="HOSP SANTA MONICA E.S.E"/>
    <m/>
    <s v="HSM1241561"/>
    <s v="HSM1241561"/>
    <s v="891411663_HSM1241561"/>
    <d v="2022-12-28T00:00:00"/>
    <d v="2023-01-16T00:00:00"/>
    <n v="85300"/>
    <n v="85300"/>
    <s v="Factura devuelta"/>
    <x v="7"/>
    <n v="0"/>
    <m/>
    <m/>
    <m/>
    <n v="0"/>
    <n v="0"/>
    <m/>
    <m/>
    <n v="0"/>
    <n v="0"/>
    <n v="0"/>
    <m/>
    <m/>
    <n v="0"/>
    <s v="Devuelta"/>
    <d v="2022-12-28T00:00:00"/>
    <d v="2023-01-16T00:00:00"/>
    <d v="2023-01-24T00:00:00"/>
    <n v="85300"/>
    <n v="85300"/>
    <n v="0"/>
    <n v="0"/>
    <n v="0"/>
    <n v="0"/>
    <n v="0"/>
    <n v="0"/>
    <n v="85300"/>
    <n v="85300"/>
    <s v="DEVOLUCION"/>
    <s v="AUT/TARIFA: SE DEVUELVE FACTURA AMBULATORIA NO CUENTA CON AU TORIZACION POR LOS SERVICIOS PRESTADOS FAVOR SOLICITAR, MAYR VALOR COBRADO EN TROPONINA SE RECONOCE A $64.000 FAVOR VAL IDAR PARA DAR TRAMITE.JENNIFER REBOLLEDO                                                                                                                                                                                                                                                                                                                                                                                                                                                                                                                   "/>
    <s v="AUTORIZACION"/>
    <n v="0"/>
    <n v="0"/>
  </r>
  <r>
    <n v="891411663"/>
    <s v="HOSP SANTA MONICA E.S.E"/>
    <m/>
    <s v="HSM1270833"/>
    <s v="HSM1270833"/>
    <s v="891411663_HSM1270833"/>
    <d v="2023-04-19T00:00:00"/>
    <d v="2023-05-13T00:00:00"/>
    <n v="85800"/>
    <n v="85800"/>
    <s v="Factura devuelta"/>
    <x v="7"/>
    <n v="0"/>
    <m/>
    <m/>
    <m/>
    <n v="0"/>
    <n v="0"/>
    <m/>
    <m/>
    <n v="0"/>
    <n v="0"/>
    <n v="0"/>
    <m/>
    <m/>
    <n v="0"/>
    <s v="Devuelta"/>
    <d v="2023-04-19T00:00:00"/>
    <d v="2023-05-13T00:00:00"/>
    <d v="2023-05-16T00:00:00"/>
    <n v="85800"/>
    <n v="85800"/>
    <n v="0"/>
    <n v="0"/>
    <n v="0"/>
    <n v="0"/>
    <n v="0"/>
    <n v="0"/>
    <n v="85800"/>
    <n v="85800"/>
    <s v="DEVOLUCION"/>
    <s v="AUT/TARIFA/SPTE.INCOMPLETO: SE DEVUELVE FACTURA NO CUENTA CO N AUTORIZACION EL NAP QUE ANEXAN SE ENCUENTRA PRESENTADO Y AGO EN LA FACTURA HSM-1247217FACTURAN 3 PSICOTERAPIAS SOPOR TAN 1  MAYOR VALOR COBRADO VP$ 24.570 . JENNIFER REOLLEDO                                                                                                                                                                                                                                                                                                                                                                                                                                                                                                                                                                                                                                                                                                                                                                                                                                                                                                                                                                                                                                                                                                                                                                                                                                                                                                             "/>
    <s v="SOPORTE"/>
    <n v="0"/>
    <n v="0"/>
  </r>
  <r>
    <n v="891411663"/>
    <s v="HOSP SANTA MONICA E.S.E"/>
    <m/>
    <s v="HSM1212661"/>
    <s v="HSM1212661"/>
    <s v="891411663_HSM1212661"/>
    <d v="2022-08-30T00:00:00"/>
    <d v="2022-10-19T00:00:00"/>
    <n v="87700"/>
    <n v="87700"/>
    <s v="Factura devuelta"/>
    <x v="7"/>
    <n v="0"/>
    <m/>
    <m/>
    <m/>
    <n v="0"/>
    <n v="0"/>
    <m/>
    <m/>
    <n v="0"/>
    <n v="0"/>
    <n v="0"/>
    <m/>
    <m/>
    <n v="0"/>
    <s v="Devuelta"/>
    <d v="2022-08-30T00:00:00"/>
    <d v="2022-10-15T00:00:00"/>
    <d v="2022-10-22T00:00:00"/>
    <n v="87700"/>
    <n v="87700"/>
    <n v="0"/>
    <n v="0"/>
    <n v="0"/>
    <n v="0"/>
    <n v="0"/>
    <n v="0"/>
    <n v="87700"/>
    <n v="87700"/>
    <s v="DEVOLUCION"/>
    <s v="AUT: SE DEVUELVE FACTURA AL VALIDAR NO CUENTA CON AUTORIZACI ON POR LOS SERVICIOS PRESTADOS EL NAP QUE ANEXAN SE ENCUENTA PAGO EN LA FACTURA HSM-1198813 .JENNIFER REBOLLEDO                                                                                                                                                                                                                                                                                                                                                                                                                                                                                                                                                                    "/>
    <s v="AUTORIZACION"/>
    <n v="0"/>
    <n v="0"/>
  </r>
  <r>
    <n v="891411663"/>
    <s v="HOSP SANTA MONICA E.S.E"/>
    <m/>
    <s v="HSM1198965"/>
    <s v="HSM1198965"/>
    <s v="891411663_HSM1198965"/>
    <d v="2022-06-30T00:00:00"/>
    <d v="2022-09-19T00:00:00"/>
    <n v="89400"/>
    <n v="89400"/>
    <s v="Factura devuelta"/>
    <x v="7"/>
    <n v="0"/>
    <m/>
    <m/>
    <m/>
    <n v="0"/>
    <n v="0"/>
    <m/>
    <m/>
    <n v="0"/>
    <n v="0"/>
    <n v="0"/>
    <m/>
    <m/>
    <n v="0"/>
    <s v="Devuelta"/>
    <d v="2022-06-30T00:00:00"/>
    <d v="2022-09-19T00:00:00"/>
    <d v="2022-09-23T00:00:00"/>
    <n v="89400"/>
    <n v="89400"/>
    <n v="0"/>
    <n v="0"/>
    <n v="0"/>
    <n v="0"/>
    <n v="0"/>
    <n v="0"/>
    <n v="89400"/>
    <n v="89400"/>
    <s v="DEVOLUCION"/>
    <s v="AUT: SERVICIO FACTURADO NO CUENTA CON AUTORIZACION. ANDRES FERNANDEZ                                                                                                                                                                                                                                                                                                                                                                                                                                                                                                                                                                                                                                                                            "/>
    <s v="AUTORIZACION"/>
    <n v="0"/>
    <n v="0"/>
  </r>
  <r>
    <n v="891411663"/>
    <s v="HOSP SANTA MONICA E.S.E"/>
    <m/>
    <s v="HSM1233857"/>
    <s v="HSM1233857"/>
    <s v="891411663_HSM1233857"/>
    <d v="2022-11-26T00:00:00"/>
    <d v="2022-12-17T00:00:00"/>
    <n v="90300"/>
    <n v="90300"/>
    <s v="Factura devuelta"/>
    <x v="7"/>
    <n v="0"/>
    <m/>
    <m/>
    <m/>
    <n v="0"/>
    <n v="0"/>
    <m/>
    <m/>
    <n v="0"/>
    <n v="0"/>
    <n v="0"/>
    <m/>
    <m/>
    <n v="0"/>
    <s v="Devuelta"/>
    <d v="2022-11-26T00:00:00"/>
    <d v="2022-12-17T00:00:00"/>
    <d v="2022-12-21T00:00:00"/>
    <n v="90300"/>
    <n v="90300"/>
    <n v="0"/>
    <n v="0"/>
    <n v="0"/>
    <n v="0"/>
    <n v="0"/>
    <n v="0"/>
    <n v="90300"/>
    <n v="90300"/>
    <s v="DEVOLUCION"/>
    <s v="PGP/CAPITA: SE DEVUELVE FACTURA AL VALIDAR LOS SERVICIOS FAC TURADOS SE ENCUENTRAN INCLUIDOS DENTRO DE LA CAPITA.JENNIFEREBOLLEDO                                                                                                                                                                                                                                                                                                                                                                                                                                                                                                                                                                                                               "/>
    <s v="PGP"/>
    <n v="0"/>
    <n v="0"/>
  </r>
  <r>
    <n v="891411663"/>
    <s v="HOSP SANTA MONICA E.S.E"/>
    <m/>
    <s v="HSM1225787"/>
    <s v="HSM1225787"/>
    <s v="891411663_HSM1225787"/>
    <d v="2022-10-29T00:00:00"/>
    <d v="2022-11-16T00:00:00"/>
    <n v="90900"/>
    <n v="90900"/>
    <s v="Factura devuelta"/>
    <x v="7"/>
    <n v="0"/>
    <m/>
    <m/>
    <m/>
    <n v="0"/>
    <n v="0"/>
    <m/>
    <m/>
    <n v="0"/>
    <n v="0"/>
    <n v="0"/>
    <m/>
    <m/>
    <n v="0"/>
    <s v="Devuelta"/>
    <d v="2022-10-29T00:00:00"/>
    <d v="2022-11-16T00:00:00"/>
    <d v="2022-11-23T00:00:00"/>
    <n v="90900"/>
    <n v="90900"/>
    <n v="0"/>
    <n v="0"/>
    <n v="0"/>
    <n v="0"/>
    <n v="0"/>
    <n v="0"/>
    <n v="90900"/>
    <n v="90900"/>
    <s v="DEVOLUCION"/>
    <s v="AUT: SE DEVUELVE FACTURA NO CUENTA CON AUTORIZACION POR LOS ERVICIOS FACTURADOS, FAVOR SOLICITAR PARA DAR TRAMITE.JENNIFER REBOLLEDO                                                                                                                                                                                                                                                                                                                                                                                                                                                                                                                                                                                                            "/>
    <s v="AUTORIZACION"/>
    <n v="0"/>
    <n v="0"/>
  </r>
  <r>
    <n v="891411663"/>
    <s v="HOSP SANTA MONICA E.S.E"/>
    <m/>
    <s v="HSM1252743"/>
    <s v="HSM1252743"/>
    <s v="891411663_HSM1252743"/>
    <d v="2023-01-31T00:00:00"/>
    <d v="2023-02-20T00:00:00"/>
    <n v="93800"/>
    <n v="93800"/>
    <s v="Factura devuelta"/>
    <x v="7"/>
    <n v="0"/>
    <m/>
    <m/>
    <m/>
    <n v="0"/>
    <n v="0"/>
    <m/>
    <m/>
    <n v="0"/>
    <n v="0"/>
    <n v="0"/>
    <m/>
    <m/>
    <n v="0"/>
    <s v="Devuelta"/>
    <d v="2023-01-31T00:00:00"/>
    <d v="2023-02-20T00:00:00"/>
    <d v="2023-02-23T00:00:00"/>
    <n v="93800"/>
    <n v="93800"/>
    <n v="0"/>
    <n v="0"/>
    <n v="0"/>
    <n v="0"/>
    <n v="0"/>
    <n v="0"/>
    <n v="93800"/>
    <n v="93800"/>
    <s v="DEVOLUCION"/>
    <s v="COVID-19: SE DEVUELVE FACTURA AL VALIDAR NO CUMPLE CON RESOL UCION 1412 DEL 2022 VALOR A RECONOCER POR EL ANTIGENO ES DE$87.704 FAVOR VALIDAR.JENNIFER REBOLLEDO                                                                                                                                                                                                                                                                                                                                                                                                                                                                                                                                                                                                                                                                                                                                                                                                                                                                                                                                                                                                                                                                                                                                                                                                                                                                                                                                                                                            "/>
    <s v="COVID-19"/>
    <n v="0"/>
    <n v="0"/>
  </r>
  <r>
    <n v="891411663"/>
    <s v="HOSP SANTA MONICA E.S.E"/>
    <m/>
    <s v="HSM1255236"/>
    <s v="HSM1255236"/>
    <s v="891411663_HSM1255236"/>
    <d v="2023-02-22T00:00:00"/>
    <d v="2023-03-18T00:00:00"/>
    <n v="93800"/>
    <n v="87702"/>
    <s v="Factura devuelta"/>
    <x v="7"/>
    <n v="0"/>
    <m/>
    <m/>
    <m/>
    <n v="0"/>
    <n v="0"/>
    <m/>
    <m/>
    <n v="0"/>
    <n v="0"/>
    <n v="0"/>
    <m/>
    <m/>
    <n v="0"/>
    <s v="Devuelta"/>
    <d v="2023-02-22T00:00:00"/>
    <d v="2023-03-18T00:00:00"/>
    <d v="2023-03-24T00:00:00"/>
    <n v="93800"/>
    <n v="93800"/>
    <n v="0"/>
    <n v="0"/>
    <n v="0"/>
    <n v="0"/>
    <n v="0"/>
    <n v="0"/>
    <n v="93800"/>
    <n v="93800"/>
    <s v="DEVOLUCION"/>
    <s v="FACTURACION/TARIFA: SE DEVUELVE FACTURA COVID-19 AL VALIDAR NO CUMPLE CON TOPE RESOLUCION 1412 VALOR TOPE $87.702 FAVOR VALIDAR .JENNIFER REBOLLEDO                                                                                                                                                                                                                                                                                                                                                                                                                                                                                                                                                                                                                                                                                                                                                                                                                                                                                                                                                                                                                                                                                                                                                                                                                                                                                                                                                                                                         "/>
    <s v="FACTURACION"/>
    <n v="0"/>
    <n v="0"/>
  </r>
  <r>
    <n v="891411663"/>
    <s v="HOSP SANTA MONICA E.S.E"/>
    <m/>
    <s v="HSM1255272"/>
    <s v="HSM1255272"/>
    <s v="891411663_HSM1255272"/>
    <d v="2023-02-22T00:00:00"/>
    <d v="2023-03-18T00:00:00"/>
    <n v="93800"/>
    <n v="87702"/>
    <s v="Factura devuelta"/>
    <x v="7"/>
    <n v="0"/>
    <m/>
    <m/>
    <m/>
    <n v="0"/>
    <n v="0"/>
    <m/>
    <m/>
    <n v="0"/>
    <n v="0"/>
    <n v="0"/>
    <m/>
    <m/>
    <n v="0"/>
    <s v="Devuelta"/>
    <d v="2023-02-22T00:00:00"/>
    <d v="2023-03-18T00:00:00"/>
    <d v="2023-03-24T00:00:00"/>
    <n v="93800"/>
    <n v="93800"/>
    <n v="0"/>
    <n v="0"/>
    <n v="0"/>
    <n v="0"/>
    <n v="0"/>
    <n v="0"/>
    <n v="93800"/>
    <n v="93800"/>
    <s v="DEVOLUCION"/>
    <s v="FACTURACION/TARIFA: SE DEVUELVE FACTURA COVID-19 AL VALIDAR NO CUMPLE CON TOPE RESOLUCION 1412 VALOR TOPE $87.702 FAVOR VALIDAR .JENNIFER REBOLLEDO                                                                                                                                                                                                                                                                                                                                                                                                                                                                                                                                                                                                                                                                                                                                                                                                                                                                                                                                                                                                                                                                                                                                                                                                                                                                                                                                                                                                         "/>
    <s v="FACTURACION"/>
    <n v="0"/>
    <n v="0"/>
  </r>
  <r>
    <n v="891411663"/>
    <s v="HOSP SANTA MONICA E.S.E"/>
    <m/>
    <s v="HSM1256565"/>
    <s v="HSM1256565"/>
    <s v="891411663_HSM1256565"/>
    <d v="2023-02-24T00:00:00"/>
    <d v="2023-03-18T00:00:00"/>
    <n v="93800"/>
    <n v="87702"/>
    <s v="Factura devuelta"/>
    <x v="7"/>
    <n v="0"/>
    <m/>
    <m/>
    <m/>
    <n v="0"/>
    <n v="0"/>
    <m/>
    <m/>
    <n v="0"/>
    <n v="0"/>
    <n v="0"/>
    <m/>
    <m/>
    <n v="0"/>
    <s v="Devuelta"/>
    <d v="2023-02-24T00:00:00"/>
    <d v="2023-03-18T00:00:00"/>
    <d v="2023-03-24T00:00:00"/>
    <n v="93800"/>
    <n v="93800"/>
    <n v="0"/>
    <n v="0"/>
    <n v="0"/>
    <n v="0"/>
    <n v="0"/>
    <n v="0"/>
    <n v="93800"/>
    <n v="93800"/>
    <s v="DEVOLUCION"/>
    <s v="FACTURACION/TARIFA: SE DEVUELVE FACTURA COVID-19 AL VALIDAR NO CUMPLE CON TOPE RESOLUCION 1412 VALOR TOPE $87.702 FAVOR VALIDAR .JENNIFER REBOLLEDO                                                                                                                                                                                                                                                                                                                                                                                                                                                                                                                                                                                                                                                                                                                                                                                                                                                                                                                                                                                                                                                                                                                                                                                                                                                                                                                                                                                                         "/>
    <s v="FACTURACION"/>
    <n v="0"/>
    <n v="0"/>
  </r>
  <r>
    <n v="891411663"/>
    <s v="HOSP SANTA MONICA E.S.E"/>
    <m/>
    <s v="HSM1267758"/>
    <s v="HSM1267758"/>
    <s v="891411663_HSM1267758"/>
    <d v="2023-03-30T00:00:00"/>
    <d v="2023-04-18T00:00:00"/>
    <n v="93800"/>
    <n v="93800"/>
    <s v="Factura devuelta"/>
    <x v="7"/>
    <n v="0"/>
    <m/>
    <m/>
    <m/>
    <n v="0"/>
    <n v="0"/>
    <m/>
    <m/>
    <n v="0"/>
    <n v="0"/>
    <n v="0"/>
    <m/>
    <m/>
    <n v="0"/>
    <s v="Devuelta"/>
    <d v="2023-03-30T00:00:00"/>
    <d v="2023-04-24T00:00:00"/>
    <d v="2023-04-24T00:00:00"/>
    <n v="93800"/>
    <n v="93800"/>
    <n v="0"/>
    <n v="0"/>
    <n v="0"/>
    <n v="0"/>
    <n v="0"/>
    <n v="0"/>
    <n v="93800"/>
    <n v="93800"/>
    <s v="DEVOLUCION"/>
    <s v="TARIFA: SE DEVUELVE FACTURA MAYOR VALOR COBRADO DE ACUERDO A RESOLUCION 1412 DE 2022 VALOR MAXIMO A COBRO POR EL CUPS 90340 ANTIGENO $87.702 DIFERENCIA POR $6098 FAVOR VALIDAR.JENN IFER REBOLLEDO                                                                                                                                                                                                                                                                                                                                                                                                                                                                                                                                                                                                                                                                                                                                                                                                                                                                                                                                                                                                                                                                                                                                                                                                                                                                                                                                                         "/>
    <s v="TARIFA"/>
    <n v="0"/>
    <n v="0"/>
  </r>
  <r>
    <n v="891411663"/>
    <s v="HOSP SANTA MONICA E.S.E"/>
    <m/>
    <s v="HSM1228628"/>
    <s v="HSM1228628"/>
    <s v="891411663_HSM1228628"/>
    <d v="2022-10-31T00:00:00"/>
    <d v="2022-11-16T00:00:00"/>
    <n v="96400"/>
    <n v="96400"/>
    <s v="Factura devuelta"/>
    <x v="7"/>
    <n v="0"/>
    <m/>
    <m/>
    <m/>
    <n v="0"/>
    <n v="0"/>
    <m/>
    <m/>
    <n v="0"/>
    <n v="0"/>
    <n v="0"/>
    <m/>
    <m/>
    <n v="0"/>
    <s v="Devuelta"/>
    <d v="2022-10-31T00:00:00"/>
    <d v="2022-11-16T00:00:00"/>
    <d v="2022-11-23T00:00:00"/>
    <n v="96400"/>
    <n v="96400"/>
    <n v="0"/>
    <n v="0"/>
    <n v="0"/>
    <n v="0"/>
    <n v="0"/>
    <n v="0"/>
    <n v="96400"/>
    <n v="96400"/>
    <s v="DEVOLUCION"/>
    <s v="SPTE.INCOMPLETO : SE DEVUELVE FACTURA AL VALIDAR NO SE EVIDE CIA SOPORTE DEL PROCEDIMIENTO FACTURADO FAVOR ANEXAR FACTUR CON SOPORTES COMPLETOS PARA DAR TRAMITE.JENNIFER REBOLLEDO                                                                                                                                                                                                                                                                                                                                                                                                                                                                                                                                                             "/>
    <s v="SOPORTE"/>
    <n v="0"/>
    <n v="0"/>
  </r>
  <r>
    <n v="891411663"/>
    <s v="HOSP SANTA MONICA E.S.E"/>
    <m/>
    <s v="HSM1279806"/>
    <s v="HSM1279806"/>
    <s v="891411663_HSM1279806"/>
    <d v="2023-05-15T00:00:00"/>
    <d v="2023-06-22T00:00:00"/>
    <n v="97940"/>
    <n v="97940"/>
    <s v="Factura devuelta"/>
    <x v="7"/>
    <n v="0"/>
    <m/>
    <m/>
    <m/>
    <n v="0"/>
    <n v="0"/>
    <m/>
    <m/>
    <n v="0"/>
    <n v="0"/>
    <n v="0"/>
    <m/>
    <m/>
    <n v="0"/>
    <s v="Devuelta"/>
    <d v="2023-05-15T00:00:00"/>
    <d v="2023-06-22T00:00:00"/>
    <d v="2023-06-23T00:00:00"/>
    <n v="97940"/>
    <n v="97940"/>
    <n v="0"/>
    <n v="0"/>
    <n v="0"/>
    <n v="0"/>
    <n v="0"/>
    <n v="0"/>
    <n v="97940"/>
    <n v="97940"/>
    <s v="DEVOLUCION"/>
    <s v="AUT: SE DEVUELVE FACTURA NO CUENTA CON AUTORIZACION POR LOS SERVICIOS DE URGENCIAS FAVOR SOLICITAR.JENNIFER REBOLLEDO                                                                                                                                                                                                                                                                                                                                                                                                                                                                                                                                                                                                                                                                                                                                                                                                                                                                                                                                                                                                                                                                                                                                                                                                                                                                                                                                                                                                                                       "/>
    <s v="AUTORIZACION"/>
    <n v="0"/>
    <n v="0"/>
  </r>
  <r>
    <n v="891411663"/>
    <s v="HOSP SANTA MONICA E.S.E"/>
    <m/>
    <s v="HSM1254020"/>
    <s v="HSM1254020"/>
    <s v="891411663_HSM1254020"/>
    <d v="2023-02-07T00:00:00"/>
    <d v="2023-03-18T00:00:00"/>
    <n v="98600"/>
    <n v="98600"/>
    <s v="Factura devuelta"/>
    <x v="7"/>
    <n v="0"/>
    <m/>
    <m/>
    <m/>
    <n v="0"/>
    <n v="0"/>
    <m/>
    <m/>
    <n v="0"/>
    <n v="0"/>
    <n v="0"/>
    <m/>
    <m/>
    <n v="0"/>
    <s v="Devuelta"/>
    <d v="2023-02-07T00:00:00"/>
    <d v="2023-03-18T00:00:00"/>
    <d v="2023-03-23T00:00:00"/>
    <n v="98600"/>
    <n v="98600"/>
    <n v="0"/>
    <n v="0"/>
    <n v="0"/>
    <n v="0"/>
    <n v="0"/>
    <n v="0"/>
    <n v="98600"/>
    <n v="98600"/>
    <s v="DEVOLUCION"/>
    <s v="AUT/TARIFA: SE DEVUELVE FACTURA SERVICIO DERIVADO DE URGENCI AS NO CUENTA CON AUTORIZACION POR PARACLINICOS MAYOR VALOROBRADO EN SODIOPOTASIOCLORO SE RECONOCE SOAT-25%.JENNIFER EBOLLEDO                                                                                                                                                                                                                                                                                                                                                                                                                                                                                                                                                    "/>
    <s v="AUTORIZACION"/>
    <n v="0"/>
    <n v="0"/>
  </r>
  <r>
    <n v="891411663"/>
    <s v="HOSP SANTA MONICA E.S.E"/>
    <m/>
    <s v="HSM1253417"/>
    <s v="HSM1253417"/>
    <s v="891411663_HSM1253417"/>
    <d v="2023-02-06T00:00:00"/>
    <d v="2023-03-18T00:00:00"/>
    <n v="99000"/>
    <n v="99000"/>
    <s v="Factura devuelta"/>
    <x v="7"/>
    <n v="0"/>
    <m/>
    <m/>
    <m/>
    <n v="0"/>
    <n v="0"/>
    <m/>
    <m/>
    <n v="0"/>
    <n v="0"/>
    <n v="0"/>
    <m/>
    <m/>
    <n v="0"/>
    <s v="Devuelta"/>
    <d v="2023-02-06T00:00:00"/>
    <d v="2023-03-18T00:00:00"/>
    <d v="2023-03-23T00:00:00"/>
    <n v="99000"/>
    <n v="99000"/>
    <n v="0"/>
    <n v="0"/>
    <n v="0"/>
    <n v="0"/>
    <n v="0"/>
    <n v="0"/>
    <n v="99000"/>
    <n v="99000"/>
    <s v="DEVOLUCION"/>
    <s v="AUT/TARIFA: SE DEVUELVE FACTURA SERVICIO DERIVADO DE URGENCI AS NO CUENTA CON AUTORIZACION POR PARACLINICO  MAYOR VALORCOBRADO EN TROPONINA VP$64.000 FAVOR VALIDAR.JENNIFER REBOLL DO                                                                                                                                                                                                                                                                                                                                                                                                                                                                                                                                                                                                                                                                                                                                                                                                                                                                                                                                                                                                                                                                                                                                                                                                                                                                                                                                                                     "/>
    <s v="AUTORIZACION"/>
    <n v="0"/>
    <n v="0"/>
  </r>
  <r>
    <n v="891411663"/>
    <s v="HOSP SANTA MONICA E.S.E"/>
    <m/>
    <s v="HSM1253419"/>
    <s v="HSM1253419"/>
    <s v="891411663_HSM1253419"/>
    <d v="2023-02-06T00:00:00"/>
    <d v="2023-03-18T00:00:00"/>
    <n v="99000"/>
    <n v="99000"/>
    <s v="Factura devuelta"/>
    <x v="7"/>
    <n v="0"/>
    <m/>
    <m/>
    <m/>
    <n v="0"/>
    <n v="0"/>
    <m/>
    <m/>
    <n v="0"/>
    <n v="0"/>
    <n v="0"/>
    <m/>
    <m/>
    <n v="0"/>
    <s v="Devuelta"/>
    <d v="2023-02-06T00:00:00"/>
    <d v="2023-03-18T00:00:00"/>
    <d v="2023-03-23T00:00:00"/>
    <n v="99000"/>
    <n v="99000"/>
    <n v="0"/>
    <n v="0"/>
    <n v="0"/>
    <n v="0"/>
    <n v="0"/>
    <n v="0"/>
    <n v="99000"/>
    <n v="99000"/>
    <s v="DEVOLUCION"/>
    <s v="AUT/TARIFA: SE DEVUELVE FACTURA SERVICIO DERIVADO DE URGENCI AS NO CUENTA CON AUTORIZACION POR PARACLINICO MAYOR VALOR BRADO EN TROPONINA VP$64.000 FAVOR VALIDAR.JENNIFER REBOLLED                                                                                                                                                                                                                                                                                                                                                                                                                                                                                                                                                                                                                                                                                                                                                                                                                                                                                                                                                                                                                                                                                                                                                                                                                                                                                                                                                                        "/>
    <s v="AUTORIZACION"/>
    <n v="0"/>
    <n v="0"/>
  </r>
  <r>
    <n v="891411663"/>
    <s v="HOSP SANTA MONICA E.S.E"/>
    <m/>
    <s v="HSM1196873"/>
    <s v="HSM1196873"/>
    <s v="891411663_HSM1196873"/>
    <d v="2022-06-24T00:00:00"/>
    <d v="2022-09-12T00:00:00"/>
    <n v="100000"/>
    <n v="100000"/>
    <s v="Factura devuelta"/>
    <x v="7"/>
    <n v="0"/>
    <m/>
    <m/>
    <m/>
    <n v="0"/>
    <n v="0"/>
    <m/>
    <m/>
    <n v="0"/>
    <n v="0"/>
    <n v="0"/>
    <m/>
    <m/>
    <n v="0"/>
    <s v="Devuelta"/>
    <d v="2022-06-24T00:00:00"/>
    <d v="2022-09-12T00:00:00"/>
    <d v="2022-09-23T00:00:00"/>
    <n v="100000"/>
    <n v="100000"/>
    <n v="0"/>
    <n v="0"/>
    <n v="0"/>
    <n v="0"/>
    <n v="0"/>
    <n v="0"/>
    <n v="100000"/>
    <n v="100000"/>
    <s v="DEVOLUCION"/>
    <s v="AUT: SERVICIO FACTURADO NO CUENTA CON AUTORIZACION. ANDRES FERNANDEZ                                                                                                                                                                                                                                                                                                                                                                                                                                                                                                                                                                                                                                                                            "/>
    <s v="AUTORIZACION"/>
    <n v="0"/>
    <n v="0"/>
  </r>
  <r>
    <n v="891411663"/>
    <s v="HOSP SANTA MONICA E.S.E"/>
    <m/>
    <s v="HSM1198002"/>
    <s v="HSM1198002"/>
    <s v="891411663_HSM1198002"/>
    <d v="2022-06-29T00:00:00"/>
    <d v="2022-09-19T00:00:00"/>
    <n v="100000"/>
    <n v="100000"/>
    <s v="Factura devuelta"/>
    <x v="7"/>
    <n v="0"/>
    <m/>
    <m/>
    <m/>
    <n v="0"/>
    <n v="0"/>
    <m/>
    <m/>
    <n v="0"/>
    <n v="0"/>
    <n v="0"/>
    <m/>
    <m/>
    <n v="0"/>
    <s v="Devuelta"/>
    <d v="2022-06-29T00:00:00"/>
    <d v="2022-09-19T00:00:00"/>
    <d v="2022-09-23T00:00:00"/>
    <n v="100000"/>
    <n v="100000"/>
    <n v="0"/>
    <n v="0"/>
    <n v="0"/>
    <n v="0"/>
    <n v="0"/>
    <n v="0"/>
    <n v="100000"/>
    <n v="100000"/>
    <s v="DEVOLUCION"/>
    <s v="AUT: SERVICIO FACTURADO NO CUENTA CON AUTORIZACION. ANDRES FERNANDEZ                                                                                                                                                                                                                                                                                                                                                                                                                                                                                                                                                                                                                                                                            "/>
    <s v="AUTORIZACION"/>
    <n v="0"/>
    <n v="0"/>
  </r>
  <r>
    <n v="891411663"/>
    <s v="HOSP SANTA MONICA E.S.E"/>
    <m/>
    <s v="HSM1260188"/>
    <s v="HSM1260188"/>
    <s v="891411663_HSM1260188"/>
    <d v="2023-03-08T00:00:00"/>
    <d v="2023-04-18T00:00:00"/>
    <n v="100000"/>
    <n v="100000"/>
    <s v="Factura devuelta"/>
    <x v="7"/>
    <n v="0"/>
    <m/>
    <m/>
    <m/>
    <n v="0"/>
    <n v="0"/>
    <m/>
    <m/>
    <n v="0"/>
    <n v="0"/>
    <n v="0"/>
    <m/>
    <m/>
    <n v="0"/>
    <s v="Devuelta"/>
    <d v="2023-03-08T00:00:00"/>
    <d v="2023-04-18T00:00:00"/>
    <d v="2023-04-20T00:00:00"/>
    <n v="100000"/>
    <n v="100000"/>
    <n v="0"/>
    <n v="0"/>
    <n v="0"/>
    <n v="0"/>
    <n v="0"/>
    <n v="0"/>
    <n v="100000"/>
    <n v="100000"/>
    <s v="DEVOLUCION"/>
    <s v="AUT: SE DEVUELVE FACTURA NO CUENTA CON AUTORIZACION POR TAC E CRANEO SERVICIO DERIVADO DE URGENCIAS FAVOR VALIDAR Y SOLICITAR.JENNIFER REBOLLEDO                                                                                                                                                                                                                                                                                                                                                                                                                                                                                                                                                                                                                                                                                                                                                                                                                                                                                                                                                                                                                                                                                                                                                                                                                                                                                                                                                                                                            "/>
    <s v="AUTORIZACION"/>
    <n v="0"/>
    <n v="0"/>
  </r>
  <r>
    <n v="891411663"/>
    <s v="HOSP SANTA MONICA E.S.E"/>
    <m/>
    <s v="HSM1273890"/>
    <s v="HSM1273890"/>
    <s v="891411663_HSM1273890"/>
    <d v="2023-04-24T00:00:00"/>
    <d v="2023-05-13T00:00:00"/>
    <n v="100000"/>
    <n v="100000"/>
    <s v="Factura devuelta"/>
    <x v="7"/>
    <n v="0"/>
    <m/>
    <m/>
    <m/>
    <n v="0"/>
    <n v="0"/>
    <m/>
    <m/>
    <n v="0"/>
    <n v="0"/>
    <n v="0"/>
    <m/>
    <m/>
    <n v="0"/>
    <s v="Devuelta"/>
    <d v="2023-04-24T00:00:00"/>
    <d v="2023-05-13T00:00:00"/>
    <d v="2023-05-16T00:00:00"/>
    <n v="100000"/>
    <n v="100000"/>
    <n v="0"/>
    <n v="0"/>
    <n v="0"/>
    <n v="0"/>
    <n v="0"/>
    <n v="0"/>
    <n v="100000"/>
    <n v="100000"/>
    <s v="DEVOLUCION"/>
    <s v="AUT: SE DEVUELVE FACTURA NO CUENTA CON AUTORIZACION EL NAP Q UE ANEXAN SE ENCUENTRA PRESENTADO Y PAGO EN LA FACTURA HSM-267749 .JENNIFER REBOLLEDO                                                                                                                                                                                                                                                                                                                                                                                                                                                                                                                                                                                                                                                                                                                                                                                                                                                                                                                                                                                                                                                                                                                                                                                                                                                                                                                                                                                                          "/>
    <s v="AUTORIZACION"/>
    <n v="0"/>
    <n v="0"/>
  </r>
  <r>
    <n v="891411663"/>
    <s v="HOSP SANTA MONICA E.S.E"/>
    <m/>
    <s v="HSM1205860"/>
    <s v="HSM1205860"/>
    <s v="891411663_HSM1205860"/>
    <d v="2022-07-28T00:00:00"/>
    <d v="2022-09-12T00:00:00"/>
    <n v="101970"/>
    <n v="101970"/>
    <s v="Factura devuelta"/>
    <x v="7"/>
    <n v="0"/>
    <m/>
    <m/>
    <m/>
    <n v="0"/>
    <n v="0"/>
    <m/>
    <m/>
    <n v="0"/>
    <n v="0"/>
    <n v="0"/>
    <m/>
    <m/>
    <n v="0"/>
    <s v="Devuelta"/>
    <d v="2022-07-28T00:00:00"/>
    <d v="2022-09-12T00:00:00"/>
    <d v="2022-09-23T00:00:00"/>
    <n v="101970"/>
    <n v="101970"/>
    <n v="0"/>
    <n v="0"/>
    <n v="0"/>
    <n v="0"/>
    <n v="0"/>
    <n v="0"/>
    <n v="101970"/>
    <n v="101970"/>
    <s v="DEVOLUCION"/>
    <s v="AUT: SERVICIO FACTURADO NO CUENTA CON AUTORIZACION. ANDRES FERNANDEZ                                                                                                                                                                                                                                                                                                                                                                                                                                                                                                                                                                                                                                                                            "/>
    <s v="AUTORIZACION"/>
    <n v="0"/>
    <n v="0"/>
  </r>
  <r>
    <n v="891411663"/>
    <s v="HOSP SANTA MONICA E.S.E"/>
    <m/>
    <s v="HSM1228087"/>
    <s v="HSM1228087"/>
    <s v="891411663_HSM1228087"/>
    <d v="2022-10-31T00:00:00"/>
    <d v="2022-11-16T00:00:00"/>
    <n v="102400"/>
    <n v="102400"/>
    <s v="Factura devuelta"/>
    <x v="7"/>
    <n v="0"/>
    <m/>
    <m/>
    <m/>
    <n v="0"/>
    <n v="0"/>
    <m/>
    <m/>
    <n v="0"/>
    <n v="0"/>
    <n v="0"/>
    <m/>
    <m/>
    <n v="0"/>
    <s v="Devuelta"/>
    <d v="2022-10-31T00:00:00"/>
    <d v="2022-11-16T00:00:00"/>
    <d v="2022-11-22T00:00:00"/>
    <n v="102400"/>
    <n v="102400"/>
    <n v="0"/>
    <n v="0"/>
    <n v="0"/>
    <n v="0"/>
    <n v="0"/>
    <n v="0"/>
    <n v="102400"/>
    <n v="102400"/>
    <s v="DEVOLUCION"/>
    <s v="AUT: SE DEVUELVE FACTURA NO CUENTA CON AUTORIZACION POR LOS SERVICIOS PRESTADOS, FAVOR SOLICITAR PARA DAR TRAMITE.JENNIFER REBOLLEDO                                                                                                                                                                                                                                                                                                                                                                                                                                                                                                                                                                                                            "/>
    <s v="AUTORIZACION"/>
    <n v="0"/>
    <n v="0"/>
  </r>
  <r>
    <n v="891411663"/>
    <s v="HOSP SANTA MONICA E.S.E"/>
    <m/>
    <s v="HSM1276630"/>
    <s v="HSM1276630"/>
    <s v="891411663_HSM1276630"/>
    <d v="2023-04-28T00:00:00"/>
    <d v="2023-05-13T00:00:00"/>
    <n v="103800"/>
    <n v="103800"/>
    <s v="Factura devuelta"/>
    <x v="7"/>
    <n v="0"/>
    <m/>
    <m/>
    <m/>
    <n v="0"/>
    <n v="0"/>
    <m/>
    <m/>
    <n v="0"/>
    <n v="0"/>
    <n v="0"/>
    <m/>
    <m/>
    <n v="0"/>
    <s v="Devuelta"/>
    <d v="2023-04-28T00:00:00"/>
    <d v="2023-05-13T00:00:00"/>
    <d v="2023-05-17T00:00:00"/>
    <n v="103800"/>
    <n v="103800"/>
    <n v="0"/>
    <n v="0"/>
    <n v="0"/>
    <n v="0"/>
    <n v="0"/>
    <n v="0"/>
    <n v="103800"/>
    <n v="103800"/>
    <s v="DEVOLUCION"/>
    <s v="AUT/TARIFA: SE DEVUELVE FACTURA SERVICIO DERIVADO DE URGENCI AS NO CUENTA CON AUTORIZACION PARA LOS PARACLINICOS MAYOR ALOR COBRADO EN CUPS 903805903833903866 Y 903867  FAVOR V ALIDAR.JENNIFER REBOLLEDO                                                                                                                                                                                                                                                                                                                                                                                                                                                                                                                                                                                              "/>
    <s v="AUTORIZACION"/>
    <n v="0"/>
    <n v="0"/>
  </r>
  <r>
    <n v="891411663"/>
    <s v="HOSP SANTA MONICA E.S.E"/>
    <m/>
    <s v="HSM1205839"/>
    <s v="HSM1205839"/>
    <s v="891411663_HSM1205839"/>
    <d v="2022-07-28T00:00:00"/>
    <d v="2022-09-12T00:00:00"/>
    <n v="104090"/>
    <n v="104090"/>
    <s v="Factura devuelta"/>
    <x v="7"/>
    <n v="0"/>
    <m/>
    <m/>
    <m/>
    <n v="0"/>
    <n v="0"/>
    <m/>
    <m/>
    <n v="0"/>
    <n v="0"/>
    <n v="0"/>
    <m/>
    <m/>
    <n v="0"/>
    <s v="Devuelta"/>
    <d v="2022-07-28T00:00:00"/>
    <d v="2022-09-12T00:00:00"/>
    <d v="2022-09-23T00:00:00"/>
    <n v="104090"/>
    <n v="104090"/>
    <n v="0"/>
    <n v="0"/>
    <n v="0"/>
    <n v="0"/>
    <n v="0"/>
    <n v="0"/>
    <n v="104090"/>
    <n v="104090"/>
    <s v="DEVOLUCION"/>
    <s v="AUT: SERVICIO FACTURADO NO CUENTA CON AUTORIZACION. ANDRES FERNANDEZ                                                                                                                                                                                                                                                                                                                                                                                                                                                                                                                                                                                                                                                                            "/>
    <s v="AUTORIZACION"/>
    <n v="0"/>
    <n v="0"/>
  </r>
  <r>
    <n v="891411663"/>
    <s v="HOSP SANTA MONICA E.S.E"/>
    <m/>
    <s v="HSM1187933"/>
    <s v="HSM1187933"/>
    <s v="891411663_HSM1187933"/>
    <d v="2022-05-07T00:00:00"/>
    <d v="2022-07-21T00:00:00"/>
    <n v="104400"/>
    <n v="104400"/>
    <s v="Factura devuelta"/>
    <x v="7"/>
    <n v="0"/>
    <m/>
    <m/>
    <m/>
    <n v="0"/>
    <n v="0"/>
    <m/>
    <m/>
    <n v="0"/>
    <n v="0"/>
    <n v="0"/>
    <m/>
    <m/>
    <n v="0"/>
    <s v="Devuelta"/>
    <d v="2022-05-07T00:00:00"/>
    <d v="2022-07-21T00:00:00"/>
    <d v="2022-08-28T00:00:00"/>
    <n v="104400"/>
    <n v="104400"/>
    <n v="0"/>
    <n v="0"/>
    <n v="0"/>
    <n v="0"/>
    <n v="0"/>
    <n v="0"/>
    <n v="104400"/>
    <n v="104400"/>
    <s v="DEVOLUCION"/>
    <s v="PGP O CAPITA  ; SE DEVUELVE FACTURA CON SOPORTES COMPLETOS USUARIO Y SERVICIO PERTENECEN ALA CAPITA                     YUFREY HERNDEZ                                                                                                                                                                                                                                                                                                                                                                                                                                                                                                                                                                                                          "/>
    <s v="PGP"/>
    <n v="0"/>
    <n v="0"/>
  </r>
  <r>
    <n v="891411663"/>
    <s v="HOSP SANTA MONICA E.S.E"/>
    <m/>
    <s v="HSM1196530"/>
    <s v="HSM1196530"/>
    <s v="891411663_HSM1196530"/>
    <d v="2022-06-24T00:00:00"/>
    <d v="2022-11-02T00:00:00"/>
    <n v="105120"/>
    <n v="105120"/>
    <s v="Factura devuelta"/>
    <x v="7"/>
    <n v="0"/>
    <m/>
    <m/>
    <m/>
    <n v="0"/>
    <n v="0"/>
    <m/>
    <m/>
    <n v="0"/>
    <n v="0"/>
    <n v="0"/>
    <m/>
    <m/>
    <n v="0"/>
    <s v="Devuelta"/>
    <d v="2022-06-24T00:00:00"/>
    <d v="2022-11-02T00:00:00"/>
    <d v="2022-11-03T00:00:00"/>
    <n v="105120"/>
    <n v="105120"/>
    <n v="0"/>
    <n v="0"/>
    <n v="0"/>
    <n v="0"/>
    <n v="0"/>
    <n v="0"/>
    <n v="105120"/>
    <n v="105120"/>
    <s v="DEVOLUCION"/>
    <s v="NOPBS: SE DEVUELVE FACTURA 1-MIPRES NO SE ENCUENTRA REPORTAD  EN LA WEB SERVICES, 2-HISTORIA CLINICA INCOMPLETA ,3-CODIG DEL ENSURE SE ENCUENTRA ERRADO DEBE DE IR CODIGO MIPRES,EN LA WEB SERVICES SE DEBE DE REPORTAR LOS MISMOS DATOS FACTURADOS, FECHA DE DISPENSACION DEBE DE IR LA FECHA DE EGRESO, CA TIDAD, VALOR,CODIGO MIPRES.LA FECHA DE INGRESO Y EGRESO NO OINCIDE CON LA ADMINISTRACION DE LOS ALIMENTOS INDICAN QUE I NGRESAR EL 22/05/2022 Y FINALIZA EL 22/05/2022 EN LA FACTURFAVOR VALIDAR Y ANEXAR LO REQUERIDO PARA DAR TRAMITE.JENNIFE R REBOLLEDO                                                                                                                                                                        "/>
    <s v="NO PBS"/>
    <n v="0"/>
    <n v="0"/>
  </r>
  <r>
    <n v="891411663"/>
    <s v="HOSP SANTA MONICA E.S.E"/>
    <m/>
    <s v="HSM1253872"/>
    <s v="HSM1253872"/>
    <s v="891411663_HSM1253872"/>
    <d v="2023-02-07T00:00:00"/>
    <d v="2023-03-18T00:00:00"/>
    <n v="105500"/>
    <n v="105500"/>
    <s v="Factura devuelta"/>
    <x v="7"/>
    <n v="0"/>
    <m/>
    <m/>
    <m/>
    <n v="0"/>
    <n v="0"/>
    <m/>
    <m/>
    <n v="0"/>
    <n v="0"/>
    <n v="0"/>
    <m/>
    <m/>
    <n v="0"/>
    <s v="Devuelta"/>
    <d v="2023-02-07T00:00:00"/>
    <d v="2023-03-18T00:00:00"/>
    <d v="2023-03-23T00:00:00"/>
    <n v="105500"/>
    <n v="105500"/>
    <n v="0"/>
    <n v="0"/>
    <n v="0"/>
    <n v="0"/>
    <n v="0"/>
    <n v="0"/>
    <n v="105500"/>
    <n v="105500"/>
    <s v="DEVOLUCION"/>
    <s v="AUT/TARIFA: SE DEVUELVE FACTURA SERVICIO DERIVADO DE URGENCI AS NO CUENTA CON AUTORIZACION POR LOS PARACLINICOS.2-MAYOR LOR COBRADO EN PCR VP$42.250  ANTIBIOGRAMA VP$26.000 ANTIBI OGRAMA SE ENCUENTRA INCLUIDO EN LA CAPITA.JENNIFER REBOLLED                                                                                                                                                                                                                                                                                                                                                                                                                                                                                                                                                                                                                                                                                                                                                                                                                                                                                                                                                                                                                                                                                                                                                                                                                                                                                                            "/>
    <s v="AUTORIZACION"/>
    <n v="0"/>
    <n v="0"/>
  </r>
  <r>
    <n v="891411663"/>
    <s v="HOSP SANTA MONICA E.S.E"/>
    <m/>
    <s v="HSM1257770"/>
    <s v="HSM1257770"/>
    <s v="891411663_HSM1257770"/>
    <d v="2023-02-27T00:00:00"/>
    <d v="2023-04-18T00:00:00"/>
    <n v="105600"/>
    <n v="105600"/>
    <s v="Factura devuelta"/>
    <x v="7"/>
    <n v="0"/>
    <m/>
    <m/>
    <m/>
    <n v="0"/>
    <n v="0"/>
    <m/>
    <m/>
    <n v="0"/>
    <n v="0"/>
    <n v="0"/>
    <m/>
    <m/>
    <n v="0"/>
    <s v="Devuelta"/>
    <d v="2023-02-27T00:00:00"/>
    <d v="2023-04-24T00:00:00"/>
    <d v="2023-04-24T00:00:00"/>
    <n v="105600"/>
    <n v="105600"/>
    <n v="0"/>
    <n v="0"/>
    <n v="0"/>
    <n v="0"/>
    <n v="0"/>
    <n v="0"/>
    <n v="105600"/>
    <n v="105600"/>
    <s v="DEVOLUCION"/>
    <s v="AUT/TARIFA: SE DEVUELVE FACTURA NO CUENTA CON AUTORIZACION P ARA LOS SERVICIOS DERIVADOS DE URGENCIASMAYOR VALOR COBRAD EN SERVICIOS DE CONSULTA .JENNIFER REBOLLEDO                                                                                                                                                                                                                                                                                                                                                                                                                                                                                                                                                                                                                                                                                                                                                                                                                                                                                                                                                                                                                                                                                                                                                                                                                                                                                                                                                                                       "/>
    <s v="AUTORIZACION"/>
    <n v="0"/>
    <n v="0"/>
  </r>
  <r>
    <n v="891411663"/>
    <s v="HOSP SANTA MONICA E.S.E"/>
    <m/>
    <s v="HSM1212748"/>
    <s v="HSM1212748"/>
    <s v="891411663_HSM1212748"/>
    <d v="2022-08-30T00:00:00"/>
    <d v="2022-10-19T00:00:00"/>
    <n v="106180"/>
    <n v="106180"/>
    <s v="Factura devuelta"/>
    <x v="7"/>
    <n v="0"/>
    <m/>
    <m/>
    <m/>
    <n v="0"/>
    <n v="0"/>
    <m/>
    <m/>
    <n v="0"/>
    <n v="0"/>
    <n v="0"/>
    <m/>
    <m/>
    <n v="0"/>
    <s v="Devuelta"/>
    <d v="2022-08-30T00:00:00"/>
    <d v="2022-10-19T00:00:00"/>
    <d v="2022-10-24T00:00:00"/>
    <n v="106180"/>
    <n v="106180"/>
    <n v="0"/>
    <n v="0"/>
    <n v="0"/>
    <n v="0"/>
    <n v="0"/>
    <n v="0"/>
    <n v="106180"/>
    <n v="106180"/>
    <s v="DEVOLUCION"/>
    <s v="AUT: SE DEVUELVE FACTURA LOS SERVICIOS FACTURADOS NO CUENTAN  CON AUTORIZACION FAVOR VALIDAR PARA DAR TRAMITE.JENNIFER RBOLLEDO                                                                                                                                                                                                                                                                                                                                                                                                                                                                                                                                                                                                                 "/>
    <s v="AUTORIZACION"/>
    <n v="0"/>
    <n v="0"/>
  </r>
  <r>
    <n v="891411663"/>
    <s v="HOSP SANTA MONICA E.S.E"/>
    <m/>
    <s v="HSM1225470"/>
    <s v="HSM1225470"/>
    <s v="891411663_HSM1225470"/>
    <d v="2022-10-29T00:00:00"/>
    <d v="2022-11-16T00:00:00"/>
    <n v="106400"/>
    <n v="106400"/>
    <s v="Factura devuelta"/>
    <x v="7"/>
    <n v="0"/>
    <m/>
    <m/>
    <m/>
    <n v="0"/>
    <n v="0"/>
    <m/>
    <m/>
    <n v="0"/>
    <n v="0"/>
    <n v="0"/>
    <m/>
    <m/>
    <n v="0"/>
    <s v="Devuelta"/>
    <d v="2022-10-29T00:00:00"/>
    <d v="2022-11-16T00:00:00"/>
    <d v="2022-11-17T00:00:00"/>
    <n v="106400"/>
    <n v="106400"/>
    <n v="0"/>
    <n v="0"/>
    <n v="0"/>
    <n v="0"/>
    <n v="0"/>
    <n v="0"/>
    <n v="106400"/>
    <n v="106400"/>
    <s v="DEVOLUCION"/>
    <s v="AUT/PGP: SE DEVUELVE FACTURA AL VALIDAR AUTORIZACION NO COIN CIDE CON EL CODIGO FACTURADO AUTORIZAN CUPS 904902 Y FACTURN CUPS 904904 EL CUPS 904902 SE ENCUENTRA PACTADO POR $65.75 1 , TRIGLICERIDOS SE ENCUENTRAN INCLUIDOS EN LA CAPITA FAVOVALIDAR PARA DAR TRAMITE.JENNIFER REBOLLEDO                                                                                                                                                                                                                                                                                                                                                                                                                                                     "/>
    <s v="AUTORIZACION"/>
    <n v="0"/>
    <n v="0"/>
  </r>
  <r>
    <n v="891411663"/>
    <s v="HOSP SANTA MONICA E.S.E"/>
    <m/>
    <s v="HSM1221190"/>
    <s v="HSM1221190"/>
    <s v="891411663_HSM1221190"/>
    <d v="2022-10-25T00:00:00"/>
    <d v="2022-11-16T00:00:00"/>
    <n v="107700"/>
    <n v="107700"/>
    <s v="Factura devuelta"/>
    <x v="7"/>
    <n v="0"/>
    <m/>
    <m/>
    <m/>
    <n v="0"/>
    <n v="0"/>
    <m/>
    <m/>
    <n v="0"/>
    <n v="0"/>
    <n v="0"/>
    <m/>
    <m/>
    <n v="0"/>
    <s v="Devuelta"/>
    <d v="2022-10-25T00:00:00"/>
    <d v="2022-11-16T00:00:00"/>
    <d v="2022-11-17T00:00:00"/>
    <n v="107700"/>
    <n v="107700"/>
    <n v="0"/>
    <n v="0"/>
    <n v="0"/>
    <n v="0"/>
    <n v="0"/>
    <n v="0"/>
    <n v="107700"/>
    <n v="107700"/>
    <s v="DEVOLUCION"/>
    <s v="AUT/TARIFA: SE DEVUELVE FACTURA NO CUENTA CON AUTORIZACION P OR LOS SERVICIOS FACTURADOS,2-MAYOR VALOR COBRADO EN SERVICOS SE RECONOCE SOAT-25% FAVOR VALIDAR.JENNIFER REBOLLEDO                                                                                                                                                                                                                                                                                                                                                                                                                                                                                                                                                                "/>
    <s v="AUTORIZACION"/>
    <n v="0"/>
    <n v="0"/>
  </r>
  <r>
    <n v="891411663"/>
    <s v="HOSP SANTA MONICA E.S.E"/>
    <m/>
    <s v="HSM1215405"/>
    <s v="HSM1215405"/>
    <s v="891411663_HSM1215405"/>
    <d v="2022-09-14T00:00:00"/>
    <d v="2022-11-16T00:00:00"/>
    <n v="108500"/>
    <n v="108500"/>
    <s v="Factura devuelta"/>
    <x v="7"/>
    <n v="0"/>
    <m/>
    <m/>
    <m/>
    <n v="0"/>
    <n v="0"/>
    <m/>
    <m/>
    <n v="0"/>
    <n v="0"/>
    <n v="0"/>
    <m/>
    <m/>
    <n v="0"/>
    <s v="Devuelta"/>
    <d v="2022-09-14T00:00:00"/>
    <d v="2022-11-16T00:00:00"/>
    <d v="2022-11-23T00:00:00"/>
    <n v="108500"/>
    <n v="108500"/>
    <n v="0"/>
    <n v="0"/>
    <n v="0"/>
    <n v="0"/>
    <n v="0"/>
    <n v="0"/>
    <n v="108500"/>
    <n v="108500"/>
    <s v="DEVOLUCION"/>
    <s v="AUT: SE DEVUELVE FACTURA NO CUENTA CON AUTORIZACION POR LOS ERVICIOS FACTURADOS, FAVOR SOLICITAR PARA DAR TRAMITE.JENNIFER REBOLLEDO                                                                                                                                                                                                                                                                                                                                                                                                                                                                                                                                                                                                            "/>
    <s v="AUTORIZACION"/>
    <n v="0"/>
    <n v="0"/>
  </r>
  <r>
    <n v="891411663"/>
    <s v="HOSP SANTA MONICA E.S.E"/>
    <m/>
    <s v="HSM1266660"/>
    <s v="HSM1266660"/>
    <s v="891411663_HSM1266660"/>
    <d v="2023-03-29T00:00:00"/>
    <d v="2023-04-18T00:00:00"/>
    <n v="108700"/>
    <n v="108700"/>
    <s v="Factura devuelta"/>
    <x v="7"/>
    <n v="0"/>
    <m/>
    <m/>
    <m/>
    <n v="0"/>
    <n v="0"/>
    <m/>
    <m/>
    <n v="0"/>
    <n v="0"/>
    <n v="0"/>
    <m/>
    <m/>
    <n v="0"/>
    <s v="Devuelta"/>
    <d v="2023-03-29T00:00:00"/>
    <d v="2023-04-18T00:00:00"/>
    <d v="2023-04-24T00:00:00"/>
    <n v="108700"/>
    <n v="108700"/>
    <n v="0"/>
    <n v="0"/>
    <n v="0"/>
    <n v="0"/>
    <n v="0"/>
    <n v="0"/>
    <n v="108700"/>
    <n v="108700"/>
    <s v="DEVOLUCION"/>
    <s v="AUT/TARIFA: SE DEVUELVE FACTURA NO CUENTA CON AUTORIZACION P OR SERVICIOS DERIVADOS DE URGENCIAS FAVOR SOLICITAR MAYOR ALOR COBRADO.JENNIFER REBOLLEDO                                                                                                                                                                                                                                                                                                                                                                                                                                                                                                                                                                                                                                                                                                                                                                                                                                                                                                                                                                                                                                                                                                                                                                                                                                                                                                                                                                                                     "/>
    <s v="AUTORIZACION"/>
    <n v="0"/>
    <n v="0"/>
  </r>
  <r>
    <n v="891411663"/>
    <s v="HOSP SANTA MONICA E.S.E"/>
    <m/>
    <s v="HSM1205016"/>
    <s v="HSM1205016"/>
    <s v="891411663_HSM1205016"/>
    <d v="2022-07-27T00:00:00"/>
    <d v="2022-09-12T00:00:00"/>
    <n v="109500"/>
    <n v="109500"/>
    <s v="Factura devuelta"/>
    <x v="7"/>
    <n v="0"/>
    <m/>
    <m/>
    <m/>
    <n v="0"/>
    <n v="0"/>
    <m/>
    <m/>
    <n v="0"/>
    <n v="0"/>
    <n v="0"/>
    <m/>
    <m/>
    <n v="0"/>
    <s v="Devuelta"/>
    <d v="2022-07-27T00:00:00"/>
    <d v="2022-09-12T00:00:00"/>
    <d v="2022-09-23T00:00:00"/>
    <n v="109500"/>
    <n v="109500"/>
    <n v="0"/>
    <n v="0"/>
    <n v="0"/>
    <n v="0"/>
    <n v="0"/>
    <n v="0"/>
    <n v="109500"/>
    <n v="109500"/>
    <s v="DEVOLUCION"/>
    <s v="AUT: SERVICIO FACTURADO NO CUENTA CON AUTORIZACION. ANDRES FERNANDEZ                                                                                                                                                                                                                                                                                                                                                                                                                                                                                                                                                                                                                                                                            "/>
    <s v="AUTORIZACION"/>
    <n v="0"/>
    <n v="0"/>
  </r>
  <r>
    <n v="891411663"/>
    <s v="HOSP SANTA MONICA E.S.E"/>
    <m/>
    <s v="HSM1198648"/>
    <s v="HSM1198648"/>
    <s v="891411663_HSM1198648"/>
    <d v="2022-06-29T00:00:00"/>
    <d v="2022-09-12T00:00:00"/>
    <n v="111100"/>
    <n v="111100"/>
    <s v="Factura devuelta"/>
    <x v="7"/>
    <n v="0"/>
    <m/>
    <m/>
    <m/>
    <n v="0"/>
    <n v="0"/>
    <m/>
    <m/>
    <n v="0"/>
    <n v="0"/>
    <n v="0"/>
    <m/>
    <m/>
    <n v="0"/>
    <s v="Devuelta"/>
    <d v="2022-06-29T00:00:00"/>
    <d v="2022-09-12T00:00:00"/>
    <d v="2022-09-23T00:00:00"/>
    <n v="111100"/>
    <n v="111100"/>
    <n v="0"/>
    <n v="0"/>
    <n v="0"/>
    <n v="0"/>
    <n v="0"/>
    <n v="0"/>
    <n v="111100"/>
    <n v="111100"/>
    <s v="DEVOLUCION"/>
    <s v="AUT: SERVICIO FACTURADO NO CUENTA CON AUTORIZACION. ANDRES FERNANDEZ                                                                                                                                                                                                                                                                                                                                                                                                                                                                                                                                                                                                                                                                            "/>
    <s v="AUTORIZACION"/>
    <n v="0"/>
    <n v="0"/>
  </r>
  <r>
    <n v="891411663"/>
    <s v="HOSP SANTA MONICA E.S.E"/>
    <m/>
    <s v="HSM1212843"/>
    <s v="HSM1212843"/>
    <s v="891411663_HSM1212843"/>
    <d v="2022-08-30T00:00:00"/>
    <d v="2022-10-19T00:00:00"/>
    <n v="111100"/>
    <n v="111100"/>
    <s v="Factura devuelta"/>
    <x v="7"/>
    <n v="0"/>
    <m/>
    <m/>
    <m/>
    <n v="0"/>
    <n v="0"/>
    <m/>
    <m/>
    <n v="0"/>
    <n v="0"/>
    <n v="0"/>
    <m/>
    <m/>
    <n v="0"/>
    <s v="Devuelta"/>
    <d v="2022-08-30T00:00:00"/>
    <d v="2022-10-19T00:00:00"/>
    <d v="2022-10-24T00:00:00"/>
    <n v="111100"/>
    <n v="111100"/>
    <n v="0"/>
    <n v="0"/>
    <n v="0"/>
    <n v="0"/>
    <n v="0"/>
    <n v="0"/>
    <n v="111100"/>
    <n v="111100"/>
    <s v="DEVOLUCION"/>
    <s v="AUT: SE DEVUELVE FACTURA AL VALIDAR NO CUENTA CON AUTORIZACI ON POR LOS SERVICIOS FACTURADOS FAVOR SOLICITAR PARA DAR TRMITE.JENNIFER REBOLLEDO                                                                                                                                                                                                                                                                                                                                                                                                                                                                                                                                                                                                 "/>
    <s v="AUTORIZACION"/>
    <n v="0"/>
    <n v="0"/>
  </r>
  <r>
    <n v="891411663"/>
    <s v="HOSP SANTA MONICA E.S.E"/>
    <m/>
    <s v="HSM1229181"/>
    <s v="HSM1229181"/>
    <s v="891411663_HSM1229181"/>
    <d v="2022-11-01T00:00:00"/>
    <d v="2022-12-17T00:00:00"/>
    <n v="111100"/>
    <n v="111100"/>
    <s v="Factura devuelta"/>
    <x v="7"/>
    <n v="0"/>
    <m/>
    <m/>
    <m/>
    <n v="0"/>
    <n v="0"/>
    <m/>
    <m/>
    <n v="0"/>
    <n v="0"/>
    <n v="0"/>
    <m/>
    <m/>
    <n v="0"/>
    <s v="Devuelta"/>
    <d v="2022-11-01T00:00:00"/>
    <d v="2022-12-17T00:00:00"/>
    <d v="2022-12-22T00:00:00"/>
    <n v="111100"/>
    <n v="111100"/>
    <n v="0"/>
    <n v="0"/>
    <n v="0"/>
    <n v="0"/>
    <n v="0"/>
    <n v="0"/>
    <n v="111100"/>
    <n v="111100"/>
    <s v="DEVOLUCION"/>
    <s v="AUT: SE DEVUELVE FACTURA NO CUENTA CON AUTORIZACION POR LOS ERVICIOS FACTURADOS, FAVOR SOLICITAR PARA DAR TRAMITE.JENNIFER REBOLLEDO                                                                                                                                                                                                                                                                                                                                                                                                                                                                                                                                                                                                            "/>
    <s v="AUTORIZACION"/>
    <n v="0"/>
    <n v="0"/>
  </r>
  <r>
    <n v="891411663"/>
    <s v="HOSP SANTA MONICA E.S.E"/>
    <m/>
    <s v="HSM1196868"/>
    <s v="HSM1196868"/>
    <s v="891411663_HSM1196868"/>
    <d v="2022-06-24T00:00:00"/>
    <d v="2022-09-12T00:00:00"/>
    <n v="111300"/>
    <n v="111300"/>
    <s v="Factura devuelta"/>
    <x v="7"/>
    <n v="0"/>
    <m/>
    <m/>
    <m/>
    <n v="0"/>
    <n v="0"/>
    <m/>
    <m/>
    <n v="0"/>
    <n v="0"/>
    <n v="0"/>
    <m/>
    <m/>
    <n v="0"/>
    <s v="Devuelta"/>
    <d v="2022-06-24T00:00:00"/>
    <d v="2022-09-12T00:00:00"/>
    <d v="2022-09-23T00:00:00"/>
    <n v="111300"/>
    <n v="111300"/>
    <n v="0"/>
    <n v="0"/>
    <n v="0"/>
    <n v="0"/>
    <n v="0"/>
    <n v="0"/>
    <n v="111300"/>
    <n v="111300"/>
    <s v="DEVOLUCION"/>
    <s v="AUT: SERVICIO FACTURADO NO CUENTA CON AUTORIZACION. ANDRES FERNANDEZ                                                                                                                                                                                                                                                                                                                                                                                                                                                                                                                                                                                                                                                                            "/>
    <s v="AUTORIZACION"/>
    <n v="0"/>
    <n v="0"/>
  </r>
  <r>
    <n v="891411663"/>
    <s v="HOSP SANTA MONICA E.S.E"/>
    <m/>
    <s v="HSM1242982"/>
    <s v="HSM1242982"/>
    <s v="891411663_HSM1242982"/>
    <d v="2022-12-29T00:00:00"/>
    <d v="2023-02-20T00:00:00"/>
    <n v="112100"/>
    <n v="112100"/>
    <s v="Factura devuelta"/>
    <x v="7"/>
    <n v="0"/>
    <m/>
    <m/>
    <m/>
    <n v="0"/>
    <n v="0"/>
    <m/>
    <m/>
    <n v="0"/>
    <n v="0"/>
    <n v="0"/>
    <m/>
    <m/>
    <n v="0"/>
    <s v="Devuelta"/>
    <d v="2022-12-29T00:00:00"/>
    <d v="2023-02-20T00:00:00"/>
    <d v="2023-02-22T00:00:00"/>
    <n v="112100"/>
    <n v="112100"/>
    <n v="0"/>
    <n v="0"/>
    <n v="0"/>
    <n v="0"/>
    <n v="0"/>
    <n v="0"/>
    <n v="112100"/>
    <n v="112100"/>
    <s v="DEVOLUCION"/>
    <s v="AUT/TARIFA: SE DEVUELVE FACTURA SERVICIO URGENCIA NO CUENTA CON AUTORIZACION POR LOS SERVICIOS DE NEBULIZACION CANT:3  GASES ARTERIALES FAVOR SOLICITAR2-MAYOR VALOR COBRADO EN SE RVICIOS SE RECONOCE SOAT-25%.JENNIFER REBOLLEDO                                                                                                                                                                                                                                                                                                                                                                                                                                                                                                                                                                        "/>
    <s v="SOAT"/>
    <n v="0"/>
    <n v="0"/>
  </r>
  <r>
    <n v="891411663"/>
    <s v="HOSP SANTA MONICA E.S.E"/>
    <m/>
    <s v="HSM1195431"/>
    <s v="HSM1195431"/>
    <s v="891411663_HSM1195431"/>
    <d v="2022-06-14T00:00:00"/>
    <d v="2022-09-12T00:00:00"/>
    <n v="113140"/>
    <n v="113140"/>
    <s v="Factura devuelta"/>
    <x v="7"/>
    <n v="0"/>
    <m/>
    <m/>
    <m/>
    <n v="0"/>
    <n v="0"/>
    <m/>
    <m/>
    <n v="0"/>
    <n v="0"/>
    <n v="0"/>
    <m/>
    <m/>
    <n v="0"/>
    <s v="Devuelta"/>
    <d v="2022-06-14T00:00:00"/>
    <d v="2022-09-12T00:00:00"/>
    <d v="2022-09-23T00:00:00"/>
    <n v="113140"/>
    <n v="113140"/>
    <n v="0"/>
    <n v="0"/>
    <n v="0"/>
    <n v="0"/>
    <n v="0"/>
    <n v="0"/>
    <n v="113140"/>
    <n v="113140"/>
    <s v="DEVOLUCION"/>
    <s v="AUT: SERVICIO FACTURADO NO CUENTA CON AUTORIZACION. ANDRES FERNANDEZ                                                                                                                                                                                                                                                                                                                                                                                                                                                                                                                                                                                                                                                                            "/>
    <s v="AUTORIZACION"/>
    <n v="0"/>
    <n v="0"/>
  </r>
  <r>
    <n v="891411663"/>
    <s v="HOSP SANTA MONICA E.S.E"/>
    <m/>
    <s v="HSM1269660"/>
    <s v="HSM1269660"/>
    <s v="891411663_HSM1269660"/>
    <d v="2023-04-13T00:00:00"/>
    <d v="2023-05-13T00:00:00"/>
    <n v="114400"/>
    <n v="114400"/>
    <s v="Factura devuelta"/>
    <x v="7"/>
    <n v="0"/>
    <m/>
    <m/>
    <m/>
    <n v="0"/>
    <n v="0"/>
    <m/>
    <m/>
    <n v="0"/>
    <n v="0"/>
    <n v="0"/>
    <m/>
    <m/>
    <n v="0"/>
    <s v="Devuelta"/>
    <d v="2023-04-13T00:00:00"/>
    <d v="2023-05-13T00:00:00"/>
    <d v="2023-05-16T00:00:00"/>
    <n v="114400"/>
    <n v="114400"/>
    <n v="0"/>
    <n v="0"/>
    <n v="0"/>
    <n v="0"/>
    <n v="0"/>
    <n v="0"/>
    <n v="114400"/>
    <n v="114400"/>
    <s v="DEVOLUCION"/>
    <s v="AUT/TARIFA: SE DEVUELVE FACTURA NO CUENTA CON AUTORIZACION P OR LOS PARACLINICOS DERIVADOS DE URGENCIAS FAVOR SOLICITAR L CORREO CAPAUTORIZACIONES@EPSDELAGENTE.COM.CO  MAYOR VALOR  COBRADO EN PARACLINICOS.JENNIFER REBOLLEDO                                                                                                                                                                                                                                                                                                                                                                                                                                                                                                                                                                                                                                                                                                                                                                                                                                                                                                                                                                                                                                                                                                                                                                                                                                                                                                                            "/>
    <s v="AUTORIZACION"/>
    <n v="0"/>
    <n v="0"/>
  </r>
  <r>
    <n v="891411663"/>
    <s v="HOSP SANTA MONICA E.S.E"/>
    <m/>
    <s v="HSM1221012"/>
    <s v="HSM1221012"/>
    <s v="891411663_HSM1221012"/>
    <d v="2022-10-13T00:00:00"/>
    <d v="2022-11-16T00:00:00"/>
    <n v="114690"/>
    <n v="114690"/>
    <s v="Factura devuelta"/>
    <x v="7"/>
    <n v="0"/>
    <m/>
    <m/>
    <m/>
    <n v="0"/>
    <n v="0"/>
    <m/>
    <m/>
    <n v="0"/>
    <n v="0"/>
    <n v="0"/>
    <m/>
    <m/>
    <n v="0"/>
    <s v="Devuelta"/>
    <d v="2022-10-13T00:00:00"/>
    <d v="2022-11-16T00:00:00"/>
    <d v="2022-11-23T00:00:00"/>
    <n v="114690"/>
    <n v="114690"/>
    <n v="0"/>
    <n v="0"/>
    <n v="0"/>
    <n v="0"/>
    <n v="0"/>
    <n v="0"/>
    <n v="114690"/>
    <n v="114690"/>
    <s v="DEVOLUCION"/>
    <s v="PGP/AUT: SE DEVUELVE FACTURA PARA LA FECHA DE LA PRESTACION EL SERVICIO USUARIO SE ENCUENTRA ACTIVO COMO REGIMEN SUBISIDIADO Y LOS SERVICIOS FACTURADOS SE ENCUENTRAN INCLUIDOS DENT RO DE LA CAPITA NO CUENTA CON AUTORIZACION.JENNIFER REBOLLE                                                                                                                                                                                                                                                                                                                                                                                                                                                                                                "/>
    <s v="PGP"/>
    <n v="0"/>
    <n v="0"/>
  </r>
  <r>
    <n v="891411663"/>
    <s v="HOSP SANTA MONICA E.S.E"/>
    <m/>
    <s v="HSM1221248"/>
    <s v="HSM1221248"/>
    <s v="891411663_HSM1221248"/>
    <d v="2022-10-14T00:00:00"/>
    <d v="2022-11-16T00:00:00"/>
    <n v="115000"/>
    <n v="115000"/>
    <s v="Factura devuelta"/>
    <x v="7"/>
    <n v="0"/>
    <m/>
    <m/>
    <m/>
    <n v="0"/>
    <n v="0"/>
    <m/>
    <m/>
    <n v="0"/>
    <n v="0"/>
    <n v="0"/>
    <m/>
    <m/>
    <n v="0"/>
    <s v="Devuelta"/>
    <d v="2022-10-14T00:00:00"/>
    <d v="2022-11-16T00:00:00"/>
    <d v="2022-11-17T00:00:00"/>
    <n v="115000"/>
    <n v="115000"/>
    <n v="0"/>
    <n v="0"/>
    <n v="0"/>
    <n v="0"/>
    <n v="0"/>
    <n v="0"/>
    <n v="115000"/>
    <n v="115000"/>
    <s v="DEVOLUCION"/>
    <s v="AUT/TARIFA: SE DEVUELVE FACTURA NO CUENTA CON AUTORIZACION P OR EL PARACLINICO TSH CUPS 904904 FAVOR SOLICITAR , MAYOR VLOR COBRADO EN CONSULTA DE PSICOLOGIA VP$ 24.570 VC$27.300 F AVOR VALIDAR.JENNIFER REBOLLEDO                                                                                                                                                                                                                                                                                                                                                                                                                                                                                                                            "/>
    <s v="AUTORIZACION"/>
    <n v="0"/>
    <n v="0"/>
  </r>
  <r>
    <n v="891411663"/>
    <s v="HOSP SANTA MONICA E.S.E"/>
    <m/>
    <s v="HSM1259251"/>
    <s v="HSM1259251"/>
    <s v="891411663_HSM1259251"/>
    <d v="2023-02-28T00:00:00"/>
    <d v="2023-03-18T00:00:00"/>
    <n v="117900"/>
    <n v="117900"/>
    <s v="Factura devuelta"/>
    <x v="7"/>
    <n v="0"/>
    <m/>
    <m/>
    <m/>
    <n v="0"/>
    <n v="0"/>
    <m/>
    <m/>
    <n v="0"/>
    <n v="0"/>
    <n v="0"/>
    <m/>
    <m/>
    <n v="0"/>
    <s v="Devuelta"/>
    <d v="2023-02-28T00:00:00"/>
    <d v="2023-03-18T00:00:00"/>
    <d v="2023-03-24T00:00:00"/>
    <n v="117900"/>
    <n v="117900"/>
    <n v="0"/>
    <n v="0"/>
    <n v="0"/>
    <n v="0"/>
    <n v="0"/>
    <n v="0"/>
    <n v="117900"/>
    <n v="117900"/>
    <s v="DEVOLUCION"/>
    <s v="PGP/CAPITA: SE DEVUELVE FACTURA AMBULATORIA CUPS FACTURADO S E ENCUENTRA INCLUIDO DENTRO DE LA CAPITA PACIENTE DEL REGIMN SUBSIDIADO CON SEDE SANTA MONICA.TARIFA SOAT-25%.JENNIFER EBOLELDO                                                                                                                                                                                                                                                                                                                                                                                                                                                                                                                                                                                                                                                                                                                                                                                                                                                                                                                                                                                                                                                                                                                                                                                                                                                                                                                                                                "/>
    <s v="PGP"/>
    <n v="0"/>
    <n v="0"/>
  </r>
  <r>
    <n v="891411663"/>
    <s v="HOSP SANTA MONICA E.S.E"/>
    <m/>
    <s v="HSM1195384"/>
    <s v="HSM1195384"/>
    <s v="891411663_HSM1195384"/>
    <d v="2022-06-14T00:00:00"/>
    <d v="2022-09-12T00:00:00"/>
    <n v="118300"/>
    <n v="118300"/>
    <s v="Factura devuelta"/>
    <x v="7"/>
    <n v="0"/>
    <m/>
    <m/>
    <m/>
    <n v="0"/>
    <n v="0"/>
    <m/>
    <m/>
    <n v="0"/>
    <n v="0"/>
    <n v="0"/>
    <m/>
    <m/>
    <n v="0"/>
    <s v="Devuelta"/>
    <d v="2022-06-14T00:00:00"/>
    <d v="2022-09-12T00:00:00"/>
    <d v="2022-09-23T00:00:00"/>
    <n v="118300"/>
    <n v="118300"/>
    <n v="0"/>
    <n v="0"/>
    <n v="0"/>
    <n v="0"/>
    <n v="0"/>
    <n v="0"/>
    <n v="118300"/>
    <n v="118300"/>
    <s v="DEVOLUCION"/>
    <s v="AUT: SERVICIO FACTURADO NO CUENTA CON AUTORIZACION. ANDRES FERNANDEZ                                                                                                                                                                                                                                                                                                                                                                                                                                                                                                                                                                                                                                                                            "/>
    <s v="AUTORIZACION"/>
    <n v="0"/>
    <n v="0"/>
  </r>
  <r>
    <n v="891411663"/>
    <s v="HOSP SANTA MONICA E.S.E"/>
    <m/>
    <s v="HSM1195758"/>
    <s v="HSM1195758"/>
    <s v="891411663_HSM1195758"/>
    <d v="2022-06-18T00:00:00"/>
    <d v="2022-09-12T00:00:00"/>
    <n v="118300"/>
    <n v="118300"/>
    <s v="Factura devuelta"/>
    <x v="7"/>
    <n v="0"/>
    <m/>
    <m/>
    <m/>
    <n v="0"/>
    <n v="0"/>
    <m/>
    <m/>
    <n v="0"/>
    <n v="0"/>
    <n v="0"/>
    <m/>
    <m/>
    <n v="0"/>
    <s v="Devuelta"/>
    <d v="2022-06-18T00:00:00"/>
    <d v="2022-09-12T00:00:00"/>
    <d v="2022-09-23T00:00:00"/>
    <n v="118300"/>
    <n v="118300"/>
    <n v="0"/>
    <n v="0"/>
    <n v="0"/>
    <n v="0"/>
    <n v="0"/>
    <n v="0"/>
    <n v="118300"/>
    <n v="118300"/>
    <s v="DEVOLUCION"/>
    <s v="AUT: SERVICIO FACTURADO NO CUENTA CON AUTORIZACION. ANDRES FERNANDEZ                                                                                                                                                                                                                                                                                                                                                                                                                                                                                                                                                                                                                                                                            "/>
    <s v="AUTORIZACION"/>
    <n v="0"/>
    <n v="0"/>
  </r>
  <r>
    <n v="891411663"/>
    <s v="HOSP SANTA MONICA E.S.E"/>
    <m/>
    <s v="HSM1185041"/>
    <s v="HSM1185041"/>
    <s v="891411663_HSM1185041"/>
    <d v="2022-04-27T00:00:00"/>
    <d v="2022-07-21T00:00:00"/>
    <n v="119000"/>
    <n v="119000"/>
    <s v="Factura devuelta"/>
    <x v="7"/>
    <n v="0"/>
    <m/>
    <m/>
    <m/>
    <n v="0"/>
    <n v="0"/>
    <m/>
    <m/>
    <n v="0"/>
    <n v="0"/>
    <n v="0"/>
    <m/>
    <m/>
    <n v="0"/>
    <s v="Devuelta"/>
    <d v="2022-04-27T00:00:00"/>
    <d v="2022-07-21T00:00:00"/>
    <d v="2022-08-29T00:00:00"/>
    <n v="119000"/>
    <n v="119000"/>
    <n v="0"/>
    <n v="0"/>
    <n v="0"/>
    <n v="0"/>
    <n v="0"/>
    <n v="0"/>
    <n v="119000"/>
    <n v="119000"/>
    <s v="DEVOLUCION"/>
    <s v="AUT:se devuelve factura con soportes completos servicios facturados no cuentan con autorizacion                         favor validar continuar tramite. YUFREY HERNNADEZ                                                                                                                                                                                                                                                                                                                                                                                                                                                                                                                                                                       "/>
    <s v="AUTORIZACION"/>
    <n v="0"/>
    <n v="0"/>
  </r>
  <r>
    <n v="891411663"/>
    <s v="HOSP SANTA MONICA E.S.E"/>
    <m/>
    <s v="HSM1276629"/>
    <s v="HSM1276629"/>
    <s v="891411663_HSM1276629"/>
    <d v="2023-04-28T00:00:00"/>
    <d v="2023-05-13T00:00:00"/>
    <n v="119200"/>
    <n v="119200"/>
    <s v="Factura devuelta"/>
    <x v="7"/>
    <n v="0"/>
    <m/>
    <m/>
    <m/>
    <n v="0"/>
    <n v="0"/>
    <m/>
    <m/>
    <n v="0"/>
    <n v="0"/>
    <n v="0"/>
    <m/>
    <m/>
    <n v="0"/>
    <s v="Devuelta"/>
    <d v="2023-04-28T00:00:00"/>
    <d v="2023-05-18T00:00:00"/>
    <d v="2023-05-18T00:00:00"/>
    <n v="119200"/>
    <n v="119200"/>
    <n v="0"/>
    <n v="0"/>
    <n v="0"/>
    <n v="0"/>
    <n v="0"/>
    <n v="0"/>
    <n v="119200"/>
    <n v="119200"/>
    <s v="DEVOLUCION"/>
    <s v="AUT/TARIFA: SE DEVUELVE FACTURA SERVICIO DERIVADO DE URGENCI AS NO CUENTA CON AUTORIZACION POR ULTRASONIGRAFIA, MAYOR VAOR COBRADO EN CUPS 881432 .JENNIFER REBOLLEDO                                                                                                                                                                                                                                                                                                                                                                                                                                                                                                                                                                                                                                       "/>
    <s v="AUTORIZACION"/>
    <n v="0"/>
    <n v="0"/>
  </r>
  <r>
    <n v="891411663"/>
    <s v="HOSP SANTA MONICA E.S.E"/>
    <m/>
    <s v="HSM1185043"/>
    <s v="HSM1185043"/>
    <s v="891411663_HSM1185043"/>
    <d v="2022-04-27T00:00:00"/>
    <d v="2022-07-21T00:00:00"/>
    <n v="120000"/>
    <n v="120000"/>
    <s v="Factura devuelta"/>
    <x v="7"/>
    <n v="0"/>
    <m/>
    <m/>
    <m/>
    <n v="0"/>
    <n v="0"/>
    <m/>
    <m/>
    <n v="0"/>
    <n v="0"/>
    <n v="0"/>
    <m/>
    <m/>
    <n v="0"/>
    <s v="Devuelta"/>
    <d v="2022-04-27T00:00:00"/>
    <d v="2022-07-21T00:00:00"/>
    <d v="2022-08-29T00:00:00"/>
    <n v="120000"/>
    <n v="120000"/>
    <n v="0"/>
    <n v="0"/>
    <n v="0"/>
    <n v="0"/>
    <n v="0"/>
    <n v="0"/>
    <n v="120000"/>
    <n v="120000"/>
    <s v="DEVOLUCION"/>
    <s v="AUT: se devuelve factura con soportes completos servicios facturados no cuentan con autorizacion                        favor validar continuar tramite. YUFREY HERNANDEZ                                                                                                                                                                                                                                                                                                                                                                                                                                                                                                                                                                       "/>
    <s v="AUTORIZACION"/>
    <n v="0"/>
    <n v="0"/>
  </r>
  <r>
    <n v="891411663"/>
    <s v="HOSP SANTA MONICA E.S.E"/>
    <m/>
    <s v="HSM1195383"/>
    <s v="HSM1195383"/>
    <s v="891411663_HSM1195383"/>
    <d v="2022-06-14T00:00:00"/>
    <d v="2022-09-12T00:00:00"/>
    <n v="120300"/>
    <n v="120300"/>
    <s v="Factura devuelta"/>
    <x v="7"/>
    <n v="0"/>
    <m/>
    <m/>
    <m/>
    <n v="0"/>
    <n v="0"/>
    <m/>
    <m/>
    <n v="0"/>
    <n v="0"/>
    <n v="0"/>
    <m/>
    <m/>
    <n v="0"/>
    <s v="Devuelta"/>
    <d v="2022-06-14T00:00:00"/>
    <d v="2022-09-12T00:00:00"/>
    <d v="2022-09-23T00:00:00"/>
    <n v="120300"/>
    <n v="120300"/>
    <n v="0"/>
    <n v="0"/>
    <n v="0"/>
    <n v="0"/>
    <n v="0"/>
    <n v="0"/>
    <n v="120300"/>
    <n v="120300"/>
    <s v="DEVOLUCION"/>
    <s v="AUT: SERVICIO FACTURADO NO CUENTA CON AUTORIZACION. ANDRES FERNANDEZ                                                                                                                                                                                                                                                                                                                                                                                                                                                                                                                                                                                                                                                                            "/>
    <s v="AUTORIZACION"/>
    <n v="0"/>
    <n v="0"/>
  </r>
  <r>
    <n v="891411663"/>
    <s v="HOSP SANTA MONICA E.S.E"/>
    <m/>
    <s v="HSM1195403"/>
    <s v="HSM1195403"/>
    <s v="891411663_HSM1195403"/>
    <d v="2022-06-14T00:00:00"/>
    <d v="2022-09-12T00:00:00"/>
    <n v="120300"/>
    <n v="120300"/>
    <s v="Factura devuelta"/>
    <x v="7"/>
    <n v="0"/>
    <m/>
    <m/>
    <m/>
    <n v="0"/>
    <n v="0"/>
    <m/>
    <m/>
    <n v="0"/>
    <n v="0"/>
    <n v="0"/>
    <m/>
    <m/>
    <n v="0"/>
    <s v="Devuelta"/>
    <d v="2022-06-14T00:00:00"/>
    <d v="2022-09-23T00:00:00"/>
    <d v="2022-09-23T00:00:00"/>
    <n v="120300"/>
    <n v="120300"/>
    <n v="0"/>
    <n v="0"/>
    <n v="0"/>
    <n v="0"/>
    <n v="0"/>
    <n v="0"/>
    <n v="120300"/>
    <n v="120300"/>
    <s v="DEVOLUCION"/>
    <s v="PGP: DEVOLUCION EL SERVICIO FACTURADO ESTA DENTRO DE LA PGP ANDRES FERNANDEZ                                                                                                                                                                                                                                                                                                                                                                                                                                                                                                                                                                                                                                                                    "/>
    <s v="PGP"/>
    <n v="0"/>
    <n v="0"/>
  </r>
  <r>
    <n v="891411663"/>
    <s v="HOSP SANTA MONICA E.S.E"/>
    <m/>
    <s v="HSM1226033"/>
    <s v="HSM1226033"/>
    <s v="891411663_HSM1226033"/>
    <d v="2022-10-29T00:00:00"/>
    <d v="2022-11-16T00:00:00"/>
    <n v="121070"/>
    <n v="121070"/>
    <s v="Factura devuelta"/>
    <x v="7"/>
    <n v="0"/>
    <m/>
    <m/>
    <m/>
    <n v="0"/>
    <n v="0"/>
    <m/>
    <m/>
    <n v="0"/>
    <n v="0"/>
    <n v="0"/>
    <m/>
    <m/>
    <n v="0"/>
    <s v="Devuelta"/>
    <d v="2022-10-29T00:00:00"/>
    <d v="2022-11-16T00:00:00"/>
    <d v="2022-11-23T00:00:00"/>
    <n v="121070"/>
    <n v="121070"/>
    <n v="0"/>
    <n v="0"/>
    <n v="0"/>
    <n v="0"/>
    <n v="0"/>
    <n v="0"/>
    <n v="121070"/>
    <n v="121070"/>
    <s v="DEVOLUCION"/>
    <s v="AUT: SE DEVUELVE FACTURA NO CUENTA CON AUTORIZACION POR LOS ERVICIOS FACTURADOS, FAVOR SOLICITAR PARA DAR TRAMITE.JENNIFER REBOLLEDO                                                                                                                                                                                                                                                                                                                                                                                                                                                                                                                                                                                                            "/>
    <s v="AUTORIZACION"/>
    <n v="0"/>
    <n v="0"/>
  </r>
  <r>
    <n v="891411663"/>
    <s v="HOSP SANTA MONICA E.S.E"/>
    <m/>
    <s v="HSM1241563"/>
    <s v="HSM1241563"/>
    <s v="891411663_HSM1241563"/>
    <d v="2022-12-28T00:00:00"/>
    <d v="2023-01-16T00:00:00"/>
    <n v="122200"/>
    <n v="122200"/>
    <s v="Factura devuelta"/>
    <x v="7"/>
    <n v="0"/>
    <m/>
    <m/>
    <m/>
    <n v="0"/>
    <n v="0"/>
    <m/>
    <m/>
    <n v="0"/>
    <n v="0"/>
    <n v="0"/>
    <m/>
    <m/>
    <n v="0"/>
    <s v="Devuelta"/>
    <d v="2022-12-28T00:00:00"/>
    <d v="2023-01-16T00:00:00"/>
    <d v="2023-01-24T00:00:00"/>
    <n v="122200"/>
    <n v="122200"/>
    <n v="0"/>
    <n v="0"/>
    <n v="0"/>
    <n v="0"/>
    <n v="0"/>
    <n v="0"/>
    <n v="122200"/>
    <n v="122200"/>
    <s v="DEVOLUCION"/>
    <s v="AUT/TARIFA: SE DEVUELVE FACTURA AMBULATORIA NO CUENTA CON AU TORIZACION POR LOS SERVICIOS FACTURADOS EL NAP QUE ANEXAN SENCUENTRA PAGO EN LA FACTURA HSM-1240916 FAVOR SOLICITAR, MA YOR VALOR COBRADO EN SERVICIOS SE RECONOCE SOAT-25%.JENNIFE                                                                                                                                                                                                                                                                                                                                                                                                                                                                                                "/>
    <s v="AUTORIZACION"/>
    <n v="0"/>
    <n v="0"/>
  </r>
  <r>
    <n v="891411663"/>
    <s v="HOSP SANTA MONICA E.S.E"/>
    <m/>
    <s v="HSM1205845"/>
    <s v="HSM1205845"/>
    <s v="891411663_HSM1205845"/>
    <d v="2022-07-28T00:00:00"/>
    <d v="2022-09-12T00:00:00"/>
    <n v="123000"/>
    <n v="123000"/>
    <s v="Factura devuelta"/>
    <x v="7"/>
    <n v="0"/>
    <m/>
    <m/>
    <m/>
    <n v="0"/>
    <n v="0"/>
    <m/>
    <m/>
    <n v="0"/>
    <n v="0"/>
    <n v="0"/>
    <m/>
    <m/>
    <n v="0"/>
    <s v="Devuelta"/>
    <d v="2022-07-28T00:00:00"/>
    <d v="2022-09-12T00:00:00"/>
    <d v="2022-09-23T00:00:00"/>
    <n v="123000"/>
    <n v="123000"/>
    <n v="0"/>
    <n v="0"/>
    <n v="0"/>
    <n v="0"/>
    <n v="0"/>
    <n v="0"/>
    <n v="123000"/>
    <n v="123000"/>
    <s v="DEVOLUCION"/>
    <s v="AUT: SERVICIO FACTURADO NO CUENTA CON AUTORIZACION. ANDRES FERNANDEZ                                                                                                                                                                                                                                                                                                                                                                                                                                                                                                                                                                                                                                                                            "/>
    <s v="AUTORIZACION"/>
    <n v="0"/>
    <n v="0"/>
  </r>
  <r>
    <n v="891411663"/>
    <s v="HOSP SANTA MONICA E.S.E"/>
    <m/>
    <s v="HSM1226525"/>
    <s v="HSM1226525"/>
    <s v="891411663_HSM1226525"/>
    <d v="2022-10-29T00:00:00"/>
    <d v="2022-11-16T00:00:00"/>
    <n v="125210"/>
    <n v="125210"/>
    <s v="Factura devuelta"/>
    <x v="7"/>
    <n v="0"/>
    <m/>
    <m/>
    <m/>
    <n v="0"/>
    <n v="0"/>
    <m/>
    <m/>
    <n v="0"/>
    <n v="0"/>
    <n v="0"/>
    <m/>
    <m/>
    <n v="0"/>
    <s v="Devuelta"/>
    <d v="2022-10-29T00:00:00"/>
    <d v="2022-11-16T00:00:00"/>
    <d v="2022-11-23T00:00:00"/>
    <n v="125210"/>
    <n v="125210"/>
    <n v="0"/>
    <n v="0"/>
    <n v="0"/>
    <n v="0"/>
    <n v="0"/>
    <n v="0"/>
    <n v="125210"/>
    <n v="125210"/>
    <s v="DEVOLUCION"/>
    <s v="AUT: SE DEVUELVE FACTURA NO CUENTA CON AUTORIZACION POR LOS ERVICIOS FACTURADOS, FAVOR SOLICITAR PARA DAR TRAMITE.JENNIFER REBOLLEDO                                                                                                                                                                                                                                                                                                                                                                                                                                                                                                                                                                                                            "/>
    <s v="AUTORIZACION"/>
    <n v="0"/>
    <n v="0"/>
  </r>
  <r>
    <n v="891411663"/>
    <s v="HOSP SANTA MONICA E.S.E"/>
    <m/>
    <s v="HSM1225478"/>
    <s v="HSM1225478"/>
    <s v="891411663_HSM1225478"/>
    <d v="2022-10-29T00:00:00"/>
    <d v="2022-11-16T00:00:00"/>
    <n v="125700"/>
    <n v="125700"/>
    <s v="Factura devuelta"/>
    <x v="7"/>
    <n v="0"/>
    <m/>
    <m/>
    <m/>
    <n v="0"/>
    <n v="0"/>
    <m/>
    <m/>
    <n v="0"/>
    <n v="0"/>
    <n v="0"/>
    <m/>
    <m/>
    <n v="0"/>
    <s v="Devuelta"/>
    <d v="2022-10-29T00:00:00"/>
    <d v="2022-11-16T00:00:00"/>
    <d v="2022-11-22T00:00:00"/>
    <n v="125700"/>
    <n v="125700"/>
    <n v="0"/>
    <n v="0"/>
    <n v="0"/>
    <n v="0"/>
    <n v="0"/>
    <n v="0"/>
    <n v="125700"/>
    <n v="125700"/>
    <s v="DEVOLUCION"/>
    <s v="PGP/CAPITA SE DEVUELVE FACTURA AL VALIDAR LOS SERVICIOS FACT URADOS SE ENCUENTRA INCLUIDOS DENTRO DE LA CAPITA.JENNIFER EBOLLEDO                                                                                                                                                                                                                                                                                                                                                                                                                                                                                                                                                                                                                "/>
    <s v="PGP"/>
    <n v="0"/>
    <n v="0"/>
  </r>
  <r>
    <n v="891411663"/>
    <s v="HOSP SANTA MONICA E.S.E"/>
    <m/>
    <s v="HSM1226341"/>
    <s v="HSM1226341"/>
    <s v="891411663_HSM1226341"/>
    <d v="2022-10-29T00:00:00"/>
    <d v="2022-11-16T00:00:00"/>
    <n v="125700"/>
    <n v="125700"/>
    <s v="Factura devuelta"/>
    <x v="7"/>
    <n v="0"/>
    <m/>
    <m/>
    <m/>
    <n v="0"/>
    <n v="0"/>
    <m/>
    <m/>
    <n v="0"/>
    <n v="0"/>
    <n v="0"/>
    <m/>
    <m/>
    <n v="0"/>
    <s v="Devuelta"/>
    <d v="2022-10-29T00:00:00"/>
    <d v="2022-11-16T00:00:00"/>
    <d v="2022-11-22T00:00:00"/>
    <n v="125700"/>
    <n v="125700"/>
    <n v="0"/>
    <n v="0"/>
    <n v="0"/>
    <n v="0"/>
    <n v="0"/>
    <n v="0"/>
    <n v="125700"/>
    <n v="125700"/>
    <s v="DEVOLUCION"/>
    <s v="AUT: SE DEVUELVE FACTURA NO CUENTA CON AUTORIZACION POR LOS ERVICIOS PRESTADOS, MAYOR VALOR COBRADO EN SERVIVICIOS SE RECONOCE SOAT-25% .JENNIFER REBOLLEOD                                                                                                                                                                                                                                                                                                                                                                                                                                                                                                                                                                                     "/>
    <s v="AUTORIZACION"/>
    <n v="0"/>
    <n v="0"/>
  </r>
  <r>
    <n v="891411663"/>
    <s v="HOSP SANTA MONICA E.S.E"/>
    <m/>
    <s v="HSM1203631"/>
    <s v="HSM1203631"/>
    <s v="891411663_HSM1203631"/>
    <d v="2022-07-22T00:00:00"/>
    <d v="2022-09-12T00:00:00"/>
    <n v="126120"/>
    <n v="126120"/>
    <s v="Factura devuelta"/>
    <x v="7"/>
    <n v="0"/>
    <m/>
    <m/>
    <m/>
    <n v="0"/>
    <n v="0"/>
    <m/>
    <m/>
    <n v="0"/>
    <n v="0"/>
    <n v="0"/>
    <m/>
    <m/>
    <n v="0"/>
    <s v="Devuelta"/>
    <d v="2022-07-22T00:00:00"/>
    <d v="2022-09-12T00:00:00"/>
    <d v="2022-09-23T00:00:00"/>
    <n v="126120"/>
    <n v="126120"/>
    <n v="0"/>
    <n v="0"/>
    <n v="0"/>
    <n v="0"/>
    <n v="0"/>
    <n v="0"/>
    <n v="126120"/>
    <n v="126120"/>
    <s v="DEVOLUCION"/>
    <s v="AUT: SERVICIO FACTURADO NO CUENTA CON AUTORIZACION. ANDRES FERNANDEZ                                                                                                                                                                                                                                                                                                                                                                                                                                                                                                                                                                                                                                                                            "/>
    <s v="AUTORIZACION"/>
    <n v="0"/>
    <n v="0"/>
  </r>
  <r>
    <n v="891411663"/>
    <s v="HOSP SANTA MONICA E.S.E"/>
    <m/>
    <s v="HSM1196866"/>
    <s v="HSM1196866"/>
    <s v="891411663_HSM1196866"/>
    <d v="2022-06-24T00:00:00"/>
    <d v="2022-09-12T00:00:00"/>
    <n v="128700"/>
    <n v="128700"/>
    <s v="Factura devuelta"/>
    <x v="7"/>
    <n v="0"/>
    <m/>
    <m/>
    <m/>
    <n v="0"/>
    <n v="0"/>
    <m/>
    <m/>
    <n v="0"/>
    <n v="0"/>
    <n v="0"/>
    <m/>
    <m/>
    <n v="0"/>
    <s v="Devuelta"/>
    <d v="2022-06-24T00:00:00"/>
    <d v="2022-09-12T00:00:00"/>
    <d v="2022-09-23T00:00:00"/>
    <n v="128700"/>
    <n v="128700"/>
    <n v="0"/>
    <n v="0"/>
    <n v="0"/>
    <n v="0"/>
    <n v="0"/>
    <n v="0"/>
    <n v="128700"/>
    <n v="128700"/>
    <s v="DEVOLUCION"/>
    <s v="AUT: SERVICIO FACTURADO NO CUENTA CON AUTORIZACION. ANDRES FERNANDEZ                                                                                                                                                                                                                                                                                                                                                                                                                                                                                                                                                                                                                                                                            "/>
    <s v="AUTORIZACION"/>
    <n v="0"/>
    <n v="0"/>
  </r>
  <r>
    <n v="891411663"/>
    <s v="HOSP SANTA MONICA E.S.E"/>
    <m/>
    <s v="HSM1244763"/>
    <s v="HSM1244763"/>
    <s v="891411663_HSM1244763"/>
    <d v="2023-01-07T00:00:00"/>
    <d v="2023-02-20T00:00:00"/>
    <n v="130400"/>
    <n v="130400"/>
    <s v="Factura devuelta"/>
    <x v="7"/>
    <n v="0"/>
    <m/>
    <m/>
    <m/>
    <n v="0"/>
    <n v="0"/>
    <m/>
    <m/>
    <n v="0"/>
    <n v="0"/>
    <n v="0"/>
    <m/>
    <m/>
    <n v="0"/>
    <s v="Devuelta"/>
    <d v="2023-01-07T00:00:00"/>
    <d v="2023-02-20T00:00:00"/>
    <d v="2023-02-24T00:00:00"/>
    <n v="130400"/>
    <n v="130400"/>
    <n v="0"/>
    <n v="0"/>
    <n v="0"/>
    <n v="0"/>
    <n v="0"/>
    <n v="0"/>
    <n v="130400"/>
    <n v="130400"/>
    <s v="DEVOLUCION"/>
    <s v="AUT/TARIFA: SE DEVUELVE FACTURA NO CUENTA CON AUTORIZACION P OR LOS PARACLINICOS DERIVADOS DEL SERVICIO DE URGENCIAS FAVR SOLICITAR 2-MAYOR VALOR COBRADO SE RECONOCE SOAT-25%.JENN IFER REBOLLEDO                                                                                                                                                                                                                                                                                                                                                                                                                                                                                                                                                                                                                                                                                                                                                                                                                                                                                                                                                                                                                                                                                                                                                                                                                                                                                                                                                         "/>
    <s v="SOAT"/>
    <n v="0"/>
    <n v="0"/>
  </r>
  <r>
    <n v="891411663"/>
    <s v="HOSP SANTA MONICA E.S.E"/>
    <m/>
    <s v="HSM1203633"/>
    <s v="HSM1203633"/>
    <s v="891411663_HSM1203633"/>
    <d v="2022-07-22T00:00:00"/>
    <d v="2022-09-12T00:00:00"/>
    <n v="130610"/>
    <n v="130610"/>
    <s v="Factura devuelta"/>
    <x v="7"/>
    <n v="0"/>
    <m/>
    <m/>
    <m/>
    <n v="0"/>
    <n v="0"/>
    <m/>
    <m/>
    <n v="0"/>
    <n v="0"/>
    <n v="0"/>
    <m/>
    <m/>
    <n v="0"/>
    <s v="Devuelta"/>
    <d v="2022-07-22T00:00:00"/>
    <d v="2022-09-12T00:00:00"/>
    <d v="2022-09-23T00:00:00"/>
    <n v="130610"/>
    <n v="130610"/>
    <n v="0"/>
    <n v="0"/>
    <n v="0"/>
    <n v="0"/>
    <n v="0"/>
    <n v="0"/>
    <n v="130610"/>
    <n v="130610"/>
    <s v="DEVOLUCION"/>
    <s v="AUT: SERVICIO FACTURADO NO CUENTA CON AUTORIZACION. ANDRES FERNANDEZ                                                                                                                                                                                                                                                                                                                                                                                                                                                                                                                                                                                                                                                                            "/>
    <s v="AUTORIZACION"/>
    <n v="0"/>
    <n v="0"/>
  </r>
  <r>
    <n v="891411663"/>
    <s v="HOSP SANTA MONICA E.S.E"/>
    <m/>
    <s v="HSM1275053"/>
    <s v="HSM1275053"/>
    <s v="891411663_HSM1275053"/>
    <d v="2023-04-26T00:00:00"/>
    <d v="2023-05-13T00:00:00"/>
    <n v="132500"/>
    <n v="132500"/>
    <s v="Factura devuelta"/>
    <x v="7"/>
    <n v="0"/>
    <m/>
    <m/>
    <m/>
    <n v="0"/>
    <n v="0"/>
    <m/>
    <m/>
    <n v="0"/>
    <n v="0"/>
    <n v="0"/>
    <m/>
    <m/>
    <n v="0"/>
    <s v="Devuelta"/>
    <d v="2023-04-26T00:00:00"/>
    <d v="2023-05-13T00:00:00"/>
    <d v="2023-05-15T00:00:00"/>
    <n v="132500"/>
    <n v="132500"/>
    <n v="0"/>
    <n v="0"/>
    <n v="0"/>
    <n v="0"/>
    <n v="0"/>
    <n v="0"/>
    <n v="132500"/>
    <n v="132500"/>
    <s v="DEVOLUCION"/>
    <s v="AUT/TARIFA: SE DEVUELVE FACTURA SERVICIO DERIVADO DE URGENCI AS NO CUENTA CON AUTORIZACION FAVOR SOLICITAR MAYOR VALOR BRADO EN CONSULTA Y OBSERVACION.JENNIFER REBOLLEDO                                                                                                                                                                                                                                                                                                                                                                                                                                                                                                                                                                                                                                                                                                                                                                                                                                                                                                                                                                                                                                                                                                                                                                                                                                                                                                                                                                                  "/>
    <s v="AUTORIZACION"/>
    <n v="0"/>
    <n v="0"/>
  </r>
  <r>
    <n v="891411663"/>
    <s v="HOSP SANTA MONICA E.S.E"/>
    <m/>
    <s v="HSM1203613"/>
    <s v="HSM1203613"/>
    <s v="891411663_HSM1203613"/>
    <d v="2022-07-22T00:00:00"/>
    <d v="2022-09-12T00:00:00"/>
    <n v="132800"/>
    <n v="132800"/>
    <s v="Factura devuelta"/>
    <x v="7"/>
    <n v="0"/>
    <m/>
    <m/>
    <m/>
    <n v="0"/>
    <n v="0"/>
    <m/>
    <m/>
    <n v="0"/>
    <n v="0"/>
    <n v="0"/>
    <m/>
    <m/>
    <n v="0"/>
    <s v="Devuelta"/>
    <d v="2022-07-22T00:00:00"/>
    <d v="2022-09-12T00:00:00"/>
    <d v="2022-09-23T00:00:00"/>
    <n v="132800"/>
    <n v="132800"/>
    <n v="0"/>
    <n v="0"/>
    <n v="0"/>
    <n v="0"/>
    <n v="0"/>
    <n v="0"/>
    <n v="132800"/>
    <n v="132800"/>
    <s v="DEVOLUCION"/>
    <s v="AUT: SERVICIO FACTURADO NO CUENTA CON AUTORIZACION. ANDRES FERNANDEZ                                                                                                                                                                                                                                                                                                                                                                                                                                                                                                                                                                                                                                                                            "/>
    <s v="AUTORIZACION"/>
    <n v="0"/>
    <n v="0"/>
  </r>
  <r>
    <n v="891411663"/>
    <s v="HOSP SANTA MONICA E.S.E"/>
    <m/>
    <s v="HSM1226212"/>
    <s v="HSM1226212"/>
    <s v="891411663_HSM1226212"/>
    <d v="2022-10-29T00:00:00"/>
    <d v="2022-11-16T00:00:00"/>
    <n v="133300"/>
    <n v="133300"/>
    <s v="Factura devuelta"/>
    <x v="7"/>
    <n v="0"/>
    <m/>
    <m/>
    <m/>
    <n v="0"/>
    <n v="0"/>
    <m/>
    <m/>
    <n v="0"/>
    <n v="0"/>
    <n v="0"/>
    <m/>
    <m/>
    <n v="0"/>
    <s v="Devuelta"/>
    <d v="2022-10-29T00:00:00"/>
    <d v="2022-11-16T00:00:00"/>
    <d v="2022-11-22T00:00:00"/>
    <n v="133300"/>
    <n v="133300"/>
    <n v="0"/>
    <n v="0"/>
    <n v="0"/>
    <n v="0"/>
    <n v="0"/>
    <n v="0"/>
    <n v="133300"/>
    <n v="133300"/>
    <s v="DEVOLUCION"/>
    <s v="AUT/TARIFA: SE DEVUELVE FACTURA NO CUENTA CON AUTORIZACION P OR LOS SERVICIOS PRESTADOS ,2-MAYOR VALOR COBRADO EN CUPS 81301 VP100.000 VC$133.300 DIFERENCIA POR$33.300 FAVOR VALIDA R.JENNIFER REBOLLEDO                                                                                                                                                                                                                                                                                                                                                                                                                                                                                                                                       "/>
    <s v="AUTORIZACION"/>
    <n v="0"/>
    <n v="0"/>
  </r>
  <r>
    <n v="891411663"/>
    <s v="HOSP SANTA MONICA E.S.E"/>
    <m/>
    <s v="HSM1235652"/>
    <s v="HSM1235652"/>
    <s v="891411663_HSM1235652"/>
    <d v="2022-11-30T00:00:00"/>
    <d v="2022-12-17T00:00:00"/>
    <n v="133300"/>
    <n v="133300"/>
    <s v="Factura devuelta"/>
    <x v="7"/>
    <n v="0"/>
    <m/>
    <m/>
    <m/>
    <n v="0"/>
    <n v="0"/>
    <m/>
    <m/>
    <n v="0"/>
    <n v="0"/>
    <n v="0"/>
    <m/>
    <m/>
    <n v="0"/>
    <s v="Devuelta"/>
    <d v="2022-11-30T00:00:00"/>
    <d v="2022-12-17T00:00:00"/>
    <d v="2022-12-21T00:00:00"/>
    <n v="133300"/>
    <n v="133300"/>
    <n v="0"/>
    <n v="0"/>
    <n v="0"/>
    <n v="0"/>
    <n v="0"/>
    <n v="0"/>
    <n v="133300"/>
    <n v="133300"/>
    <s v="DEVOLUCION"/>
    <s v="AUT: SE DEVUELVE FACTURA NO CUENTA CON AUTORIZACION POR LOS ERVICIOS FACTURADOS, FAVOR SOLICITAR ,MAYOR VALOR COBRADO EN SERVIVICIO SE RECONOCE SOAT-25%.JENNIFER REBOLLEDO                                                                                                                                                                                                                                                                                                                                                                                                                                                                                                                                                                     "/>
    <s v="AUTORIZACION"/>
    <n v="0"/>
    <n v="0"/>
  </r>
  <r>
    <n v="891411663"/>
    <s v="HOSP SANTA MONICA E.S.E"/>
    <m/>
    <s v="HSM1235667"/>
    <s v="HSM1235667"/>
    <s v="891411663_HSM1235667"/>
    <d v="2022-11-30T00:00:00"/>
    <d v="2022-12-17T00:00:00"/>
    <n v="133300"/>
    <n v="133300"/>
    <s v="Factura devuelta"/>
    <x v="7"/>
    <n v="0"/>
    <m/>
    <m/>
    <m/>
    <n v="0"/>
    <n v="0"/>
    <m/>
    <m/>
    <n v="0"/>
    <n v="0"/>
    <n v="0"/>
    <m/>
    <m/>
    <n v="0"/>
    <s v="Devuelta"/>
    <d v="2022-11-30T00:00:00"/>
    <d v="2022-12-17T00:00:00"/>
    <d v="2022-12-21T00:00:00"/>
    <n v="133300"/>
    <n v="133300"/>
    <n v="0"/>
    <n v="0"/>
    <n v="0"/>
    <n v="0"/>
    <n v="0"/>
    <n v="0"/>
    <n v="133300"/>
    <n v="133300"/>
    <s v="DEVOLUCION"/>
    <s v="AUT: SE DEVUELVE FACTURA NO CUENTA CON AUTORIZACION POR LOS ERVICIOS FACTURADOS, FAVOR SOLICITAR ,MAYOR VALOR COBRADO EN SERVIVICIO SE RECONOCE SOAT-25%.JENNIFER REBOLLEDO                                                                                                                                                                                                                                                                                                                                                                                                                                                                                                                                                                     "/>
    <s v="AUTORIZACION"/>
    <n v="0"/>
    <n v="0"/>
  </r>
  <r>
    <n v="891411663"/>
    <s v="HOSP SANTA MONICA E.S.E"/>
    <m/>
    <s v="HSM1188485"/>
    <s v="HSM1188485"/>
    <s v="891411663_HSM1188485"/>
    <d v="2022-05-12T00:00:00"/>
    <d v="2022-07-21T00:00:00"/>
    <n v="133400"/>
    <n v="133400"/>
    <s v="Factura devuelta"/>
    <x v="7"/>
    <n v="0"/>
    <m/>
    <m/>
    <m/>
    <n v="0"/>
    <n v="0"/>
    <m/>
    <m/>
    <n v="0"/>
    <n v="0"/>
    <n v="0"/>
    <m/>
    <m/>
    <n v="0"/>
    <s v="Devuelta"/>
    <d v="2022-05-12T00:00:00"/>
    <d v="2022-07-21T00:00:00"/>
    <d v="2022-08-28T00:00:00"/>
    <n v="133400"/>
    <n v="133400"/>
    <n v="0"/>
    <n v="0"/>
    <n v="0"/>
    <n v="0"/>
    <n v="0"/>
    <n v="0"/>
    <n v="133400"/>
    <n v="133400"/>
    <s v="DEVOLUCION"/>
    <s v="PGP O CAPITA; SE DEVUELVE FACTURSA CON SOPORTES COMPLETOS USUARIO Y SERVICIO PERTENECEN ALA CAPITA                      YUFREY HERNNADEZ                                                                                                                                                                                                                                                                                                                                                                                                                                                                                                                                                                                                        "/>
    <s v="PGP"/>
    <n v="0"/>
    <n v="0"/>
  </r>
  <r>
    <n v="891411663"/>
    <s v="HOSP SANTA MONICA E.S.E"/>
    <m/>
    <s v="HSM1270873"/>
    <s v="HSM1270873"/>
    <s v="891411663_HSM1270873"/>
    <d v="2023-04-19T00:00:00"/>
    <d v="2023-05-13T00:00:00"/>
    <n v="133900"/>
    <n v="133900"/>
    <s v="Factura devuelta"/>
    <x v="7"/>
    <n v="0"/>
    <m/>
    <m/>
    <m/>
    <n v="0"/>
    <n v="0"/>
    <m/>
    <m/>
    <n v="0"/>
    <n v="0"/>
    <n v="0"/>
    <m/>
    <m/>
    <n v="0"/>
    <s v="Devuelta"/>
    <d v="2023-04-19T00:00:00"/>
    <d v="2023-05-13T00:00:00"/>
    <d v="2023-05-16T00:00:00"/>
    <n v="133900"/>
    <n v="133900"/>
    <n v="0"/>
    <n v="0"/>
    <n v="0"/>
    <n v="0"/>
    <n v="0"/>
    <n v="0"/>
    <n v="133900"/>
    <n v="133900"/>
    <s v="DEVOLUCION"/>
    <s v="AUT/TARIFA: SE DEVUELVE FACTURA SERVICIOS DERIVADOS DE URGEN CIAS NO CUENTA CON AUTORIZACION POR PARACLINICOS  2-MAYOR ALOR COBRADO .JENNIFER REBOLLEDO                                                                                                                                                                                                                                                                                                                                                                                                                                                                                                                                                                                                                                                                                                                                                                                                                                                                                                                                                                                                                                                                                                                                                                                                                                                                                                                                                                                                    "/>
    <s v="AUTORIZACION"/>
    <n v="0"/>
    <n v="0"/>
  </r>
  <r>
    <n v="891411663"/>
    <s v="HOSP SANTA MONICA E.S.E"/>
    <m/>
    <s v="HSM1199232"/>
    <s v="HSM1199232"/>
    <s v="891411663_HSM1199232"/>
    <d v="2022-06-30T00:00:00"/>
    <d v="2022-09-12T00:00:00"/>
    <n v="134490"/>
    <n v="134490"/>
    <s v="Factura devuelta"/>
    <x v="7"/>
    <n v="0"/>
    <m/>
    <m/>
    <m/>
    <n v="0"/>
    <n v="0"/>
    <m/>
    <m/>
    <n v="0"/>
    <n v="0"/>
    <n v="0"/>
    <m/>
    <m/>
    <n v="0"/>
    <s v="Devuelta"/>
    <d v="2022-06-30T00:00:00"/>
    <d v="2022-09-12T00:00:00"/>
    <d v="2022-09-23T00:00:00"/>
    <n v="134490"/>
    <n v="134490"/>
    <n v="0"/>
    <n v="0"/>
    <n v="0"/>
    <n v="0"/>
    <n v="0"/>
    <n v="0"/>
    <n v="134490"/>
    <n v="134490"/>
    <s v="DEVOLUCION"/>
    <s v="AUT: SERVICIO FACTURADO NO CUENTA CON AUTORIZACION. ANDRES FERNANDEZ                                                                                                                                                                                                                                                                                                                                                                                                                                                                                                                                                                                                                                                                            "/>
    <s v="AUTORIZACION"/>
    <n v="0"/>
    <n v="0"/>
  </r>
  <r>
    <n v="891411663"/>
    <s v="HOSP SANTA MONICA E.S.E"/>
    <m/>
    <s v="HSM1240713"/>
    <s v="HSM1240713"/>
    <s v="891411663_HSM1240713"/>
    <d v="2022-12-23T00:00:00"/>
    <d v="2023-01-16T00:00:00"/>
    <n v="134600"/>
    <n v="134600"/>
    <s v="Factura devuelta"/>
    <x v="7"/>
    <n v="0"/>
    <m/>
    <m/>
    <m/>
    <n v="0"/>
    <n v="0"/>
    <m/>
    <m/>
    <n v="0"/>
    <n v="0"/>
    <n v="0"/>
    <m/>
    <m/>
    <n v="0"/>
    <s v="Devuelta"/>
    <d v="2022-12-23T00:00:00"/>
    <d v="2023-01-16T00:00:00"/>
    <d v="2023-01-24T00:00:00"/>
    <n v="134600"/>
    <n v="134600"/>
    <n v="0"/>
    <n v="0"/>
    <n v="0"/>
    <n v="0"/>
    <n v="0"/>
    <n v="0"/>
    <n v="134600"/>
    <n v="134600"/>
    <s v="DEVOLUCION"/>
    <s v="AUT/TARIFA: SE DEVUELVE FACTURA AMBULATORIA NO CUENTA CON AU TORIZACION POR LOS SERVICIOS FACTURADOS FAVOR SOLICITAR,MAYR VALOR COBRADO EN PARACLINICOS SE RECONOCE SOAT-25% FAVOR V ALIDAR PARA DAR TRAMITE.JENNIFER REBOLLEDO                                                                                                                                                                                                                                                                                                                                                                                                                                                                                                                 "/>
    <s v="AUTORIZACION"/>
    <n v="0"/>
    <n v="0"/>
  </r>
  <r>
    <n v="891411663"/>
    <s v="HOSP SANTA MONICA E.S.E"/>
    <m/>
    <s v="HSM1228558"/>
    <s v="HSM1228558"/>
    <s v="891411663_HSM1228558"/>
    <d v="2022-10-31T00:00:00"/>
    <d v="2022-11-16T00:00:00"/>
    <n v="135700"/>
    <n v="135700"/>
    <s v="Factura devuelta"/>
    <x v="7"/>
    <n v="0"/>
    <m/>
    <m/>
    <m/>
    <n v="0"/>
    <n v="0"/>
    <m/>
    <m/>
    <n v="0"/>
    <n v="0"/>
    <n v="0"/>
    <m/>
    <m/>
    <n v="0"/>
    <s v="Devuelta"/>
    <d v="2022-10-31T00:00:00"/>
    <d v="2022-11-16T00:00:00"/>
    <d v="2022-11-24T00:00:00"/>
    <n v="135700"/>
    <n v="135700"/>
    <n v="0"/>
    <n v="0"/>
    <n v="0"/>
    <n v="0"/>
    <n v="0"/>
    <n v="0"/>
    <n v="135700"/>
    <n v="135700"/>
    <s v="DEVOLUCION"/>
    <s v="AUT: SE DEVUELVE FACTURA NO CUENTA CON AUTORIZACION POR LOS SERVICIOS FACTURADOS FAVOR VALIDAR.JENNIFER REBOLLEDO                                                                                                                                                                                                                                                                                                                                                                                                                                                                                                                                                                                                                               "/>
    <s v="AUTORIZACION"/>
    <n v="0"/>
    <n v="0"/>
  </r>
  <r>
    <n v="891411663"/>
    <s v="HOSP SANTA MONICA E.S.E"/>
    <m/>
    <s v="HSM1280363"/>
    <s v="HSM1280363"/>
    <s v="891411663_HSM1280363"/>
    <d v="2023-05-17T00:00:00"/>
    <d v="2023-06-22T00:00:00"/>
    <n v="135700"/>
    <n v="135700"/>
    <s v="Factura devuelta"/>
    <x v="7"/>
    <n v="0"/>
    <m/>
    <m/>
    <m/>
    <n v="0"/>
    <n v="0"/>
    <m/>
    <m/>
    <n v="0"/>
    <n v="0"/>
    <n v="0"/>
    <m/>
    <m/>
    <n v="0"/>
    <s v="Devuelta"/>
    <d v="2023-05-17T00:00:00"/>
    <d v="2023-06-22T00:00:00"/>
    <d v="2023-06-23T00:00:00"/>
    <n v="135700"/>
    <n v="135700"/>
    <n v="0"/>
    <n v="0"/>
    <n v="0"/>
    <n v="0"/>
    <n v="0"/>
    <n v="0"/>
    <n v="135700"/>
    <n v="135700"/>
    <s v="DEVOLUCION"/>
    <s v="AUT: SE DEVUELVE FACTURA SERVICIO DERIVADO DE URGENCIAS NO C UENTA CON AUTORIZACION POR PARACLINICOS FAVOR SOLICITAR PAR DAR TRAMITE.JENNIFER REBOLLEDO                                                                                                                                                                                                                                                                                                                                                                                                                                                                                                                                                                                                                                                                                                                                                                                                                                                                                                                                                                                                                                                                                                                                                                                                                                                                                                                                                                                                     "/>
    <s v="AUTORIZACION"/>
    <n v="0"/>
    <n v="0"/>
  </r>
  <r>
    <n v="891411663"/>
    <s v="HOSP SANTA MONICA E.S.E"/>
    <m/>
    <s v="HSM1282980"/>
    <s v="HSM1282980"/>
    <s v="891411663_HSM1282980"/>
    <d v="2023-05-26T00:00:00"/>
    <d v="2023-06-22T00:00:00"/>
    <n v="136600"/>
    <n v="136600"/>
    <s v="Factura devuelta"/>
    <x v="7"/>
    <n v="0"/>
    <m/>
    <m/>
    <m/>
    <n v="0"/>
    <n v="0"/>
    <m/>
    <m/>
    <n v="0"/>
    <n v="0"/>
    <n v="0"/>
    <m/>
    <m/>
    <n v="0"/>
    <s v="Devuelta"/>
    <d v="2023-05-26T00:00:00"/>
    <d v="2023-06-22T00:00:00"/>
    <d v="2023-06-23T00:00:00"/>
    <n v="136600"/>
    <n v="136600"/>
    <n v="0"/>
    <n v="0"/>
    <n v="0"/>
    <n v="0"/>
    <n v="0"/>
    <n v="0"/>
    <n v="136600"/>
    <n v="136600"/>
    <s v="DEVOLUCION"/>
    <s v="AUT: SE DEVUELVE FACTURA SERVICIO DERIVADO DE URGENCIAS NO C UENTA CON AUTORIZACION POR PARACLINICOS FAVOR SOLICITAR PAR DAR TRAMITE.JENNIFER REBOLLEDO                                                                                                                                                                                                                                                                                                                                                                                                                                                                                                                                                                                                                                                                                                                                                                                                                                                                                                                                                                                                                                                                                                                                                                                                                                                                                                                                                                                                     "/>
    <s v="AUTORIZACION"/>
    <n v="0"/>
    <n v="0"/>
  </r>
  <r>
    <n v="891411663"/>
    <s v="HOSP SANTA MONICA E.S.E"/>
    <m/>
    <s v="HSM1185049"/>
    <s v="HSM1185049"/>
    <s v="891411663_HSM1185049"/>
    <d v="2022-04-27T00:00:00"/>
    <d v="2022-07-21T00:00:00"/>
    <n v="137000"/>
    <n v="137000"/>
    <s v="Factura devuelta"/>
    <x v="7"/>
    <n v="0"/>
    <m/>
    <m/>
    <m/>
    <n v="0"/>
    <n v="0"/>
    <m/>
    <m/>
    <n v="0"/>
    <n v="0"/>
    <n v="0"/>
    <m/>
    <m/>
    <n v="0"/>
    <s v="Devuelta"/>
    <d v="2022-04-27T00:00:00"/>
    <d v="2022-07-21T00:00:00"/>
    <d v="2022-08-29T00:00:00"/>
    <n v="137000"/>
    <n v="137000"/>
    <n v="0"/>
    <n v="0"/>
    <n v="0"/>
    <n v="0"/>
    <n v="0"/>
    <n v="0"/>
    <n v="137000"/>
    <n v="137000"/>
    <s v="DEVOLUCION"/>
    <s v="AUT: se devuelve factura con soportes completos servicios facturados no cuentan con autorizacion                        favor validar continuar tramite.yufrey hernandez                                                                                                                                                                                                                                                                                                                                                                                                                                                                                                                                                                        "/>
    <s v="AUTORIZACION"/>
    <n v="0"/>
    <n v="0"/>
  </r>
  <r>
    <n v="891411663"/>
    <s v="HOSP SANTA MONICA E.S.E"/>
    <m/>
    <s v="HSM1232226"/>
    <s v="HSM1232226"/>
    <s v="891411663_HSM1232226"/>
    <d v="2022-11-22T00:00:00"/>
    <d v="2022-12-17T00:00:00"/>
    <n v="137000"/>
    <n v="137000"/>
    <s v="Factura devuelta"/>
    <x v="7"/>
    <n v="0"/>
    <m/>
    <m/>
    <m/>
    <n v="0"/>
    <n v="0"/>
    <m/>
    <m/>
    <n v="0"/>
    <n v="0"/>
    <n v="0"/>
    <m/>
    <m/>
    <n v="0"/>
    <s v="Devuelta"/>
    <d v="2022-11-22T00:00:00"/>
    <d v="2022-12-17T00:00:00"/>
    <d v="2022-12-20T00:00:00"/>
    <n v="137000"/>
    <n v="137000"/>
    <n v="0"/>
    <n v="0"/>
    <n v="0"/>
    <n v="0"/>
    <n v="0"/>
    <n v="0"/>
    <n v="137000"/>
    <n v="137000"/>
    <s v="DEVOLUCION"/>
    <s v="AUT: SE DEVUELVE FACTURA NO CUENTA CON AUTORIZACION POR LOS SERVICIOS FACTURADOS, FAVOR SOLICITAR Y ANEXAR PARA DAR TRAMITE.JENNIFER REBOLLEDO                                                                                                                                                                                                                                                                                                                                                                                                                                                                                                                                                                                                  "/>
    <s v="AUTORIZACION"/>
    <n v="0"/>
    <n v="0"/>
  </r>
  <r>
    <n v="891411663"/>
    <s v="HOSP SANTA MONICA E.S.E"/>
    <m/>
    <s v="HSM1232242"/>
    <s v="HSM1232242"/>
    <s v="891411663_HSM1232242"/>
    <d v="2022-11-22T00:00:00"/>
    <d v="2022-12-17T00:00:00"/>
    <n v="137000"/>
    <n v="137000"/>
    <s v="Factura devuelta"/>
    <x v="7"/>
    <n v="0"/>
    <m/>
    <m/>
    <m/>
    <n v="0"/>
    <n v="0"/>
    <m/>
    <m/>
    <n v="0"/>
    <n v="0"/>
    <n v="0"/>
    <m/>
    <m/>
    <n v="0"/>
    <s v="Devuelta"/>
    <d v="2022-11-22T00:00:00"/>
    <d v="2022-12-17T00:00:00"/>
    <d v="2022-12-20T00:00:00"/>
    <n v="137000"/>
    <n v="137000"/>
    <n v="0"/>
    <n v="0"/>
    <n v="0"/>
    <n v="0"/>
    <n v="0"/>
    <n v="0"/>
    <n v="137000"/>
    <n v="137000"/>
    <s v="DEVOLUCION"/>
    <s v="AUT/TARIFA: SE DEVUELVE FACTURA NO CUENTA CON AUTORIZACION P OR LOS SERVICIOS PRESTADOS ,MAYOR VALOR COBRADO SE RECONOCETARIFA SOAT-25%.JENNIFER REBOLLEDO                                                                                                                                                                                                                                                                                                                                                                                                                                                                                                                                                                                      "/>
    <s v="AUTORIZACION"/>
    <n v="0"/>
    <n v="0"/>
  </r>
  <r>
    <n v="891411663"/>
    <s v="HOSP SANTA MONICA E.S.E"/>
    <m/>
    <s v="HSM1235662"/>
    <s v="HSM1235662"/>
    <s v="891411663_HSM1235662"/>
    <d v="2022-11-30T00:00:00"/>
    <d v="2022-12-17T00:00:00"/>
    <n v="137000"/>
    <n v="137000"/>
    <s v="Factura devuelta"/>
    <x v="7"/>
    <n v="0"/>
    <m/>
    <m/>
    <m/>
    <n v="0"/>
    <n v="0"/>
    <m/>
    <m/>
    <n v="0"/>
    <n v="0"/>
    <n v="0"/>
    <m/>
    <m/>
    <n v="0"/>
    <s v="Devuelta"/>
    <d v="2022-11-30T00:00:00"/>
    <d v="2022-12-17T00:00:00"/>
    <d v="2022-12-21T00:00:00"/>
    <n v="137000"/>
    <n v="137000"/>
    <n v="0"/>
    <n v="0"/>
    <n v="0"/>
    <n v="0"/>
    <n v="0"/>
    <n v="0"/>
    <n v="137000"/>
    <n v="137000"/>
    <s v="DEVOLUCION"/>
    <s v="AUT: SE DEVUELVE FACTURA NO CUENTA CON AUTORIZACION POR LOS ERVICIOS FACTURADOS, FAVOR SOLICITAR ,MAYOR VALOR COBRADO EN SERVIVICIO SE RECONOCE SOAT-25%.JENNIFER REBOLLEDO                                                                                                                                                                                                                                                                                                                                                                                                                                                                                                                                                                     "/>
    <s v="AUTORIZACION"/>
    <n v="0"/>
    <n v="0"/>
  </r>
  <r>
    <n v="891411663"/>
    <s v="HOSP SANTA MONICA E.S.E"/>
    <m/>
    <s v="HSM1179203"/>
    <s v="HSM1179203"/>
    <s v="891411663_HSM1179203"/>
    <d v="2022-03-29T00:00:00"/>
    <d v="2022-07-21T00:00:00"/>
    <n v="139100"/>
    <n v="139100"/>
    <s v="Factura devuelta"/>
    <x v="7"/>
    <n v="0"/>
    <m/>
    <m/>
    <m/>
    <n v="0"/>
    <n v="0"/>
    <m/>
    <m/>
    <n v="0"/>
    <n v="0"/>
    <n v="0"/>
    <m/>
    <m/>
    <n v="0"/>
    <s v="Devuelta"/>
    <d v="2022-03-29T00:00:00"/>
    <d v="2022-07-21T00:00:00"/>
    <d v="2022-08-28T00:00:00"/>
    <n v="139100"/>
    <n v="139100"/>
    <n v="0"/>
    <n v="0"/>
    <n v="0"/>
    <n v="0"/>
    <n v="0"/>
    <n v="0"/>
    <n v="139100"/>
    <n v="139100"/>
    <s v="DEVOLUCION"/>
    <s v="PGP O CAPITA; SE DEVUELVE FACTURA CON SOPORTES COMPLETOS USURIO Y SERVICIO PERTENECEN ALA CAPITA                        YUFREY HERNDEZ                                                                                                                                                                                                                                                                                                                                                                                                                                                                                                                                                                                                          "/>
    <s v="PGP"/>
    <n v="0"/>
    <n v="0"/>
  </r>
  <r>
    <n v="891411663"/>
    <s v="HOSP SANTA MONICA E.S.E"/>
    <m/>
    <s v="HSM1263351"/>
    <s v="HSM1263351"/>
    <s v="891411663_HSM1263351"/>
    <d v="2023-03-23T00:00:00"/>
    <d v="2023-04-18T00:00:00"/>
    <n v="139600"/>
    <n v="139600"/>
    <s v="Factura devuelta"/>
    <x v="7"/>
    <n v="0"/>
    <m/>
    <m/>
    <m/>
    <n v="0"/>
    <n v="0"/>
    <m/>
    <m/>
    <n v="0"/>
    <n v="0"/>
    <n v="0"/>
    <m/>
    <m/>
    <n v="0"/>
    <s v="Devuelta"/>
    <d v="2023-03-23T00:00:00"/>
    <d v="2023-04-18T00:00:00"/>
    <d v="2023-04-20T00:00:00"/>
    <n v="139600"/>
    <n v="139600"/>
    <n v="0"/>
    <n v="0"/>
    <n v="0"/>
    <n v="0"/>
    <n v="0"/>
    <n v="0"/>
    <n v="139600"/>
    <n v="139600"/>
    <s v="DEVOLUCION"/>
    <s v="PGP/CAPITA: SE DEVUELVE FACTURA AL VALIDAR EL SERVICIO FACTU RADO SE ENCUENTRA INCLUIDO DENTRO DE LA CAPITA.JENNIFER REBLLEDO                                                                                                                                                                                                                                                                                                                                                                                                                                                                                                                                                                                                                                                                                                                                                                                                                                                                                                                                                                                                                                                                                                                                                                                                                                                                                                                                                                                                                               "/>
    <s v="PGP"/>
    <n v="0"/>
    <n v="0"/>
  </r>
  <r>
    <n v="891411663"/>
    <s v="HOSP SANTA MONICA E.S.E"/>
    <m/>
    <s v="HSM1276997"/>
    <s v="HSM1276997"/>
    <s v="891411663_HSM1276997"/>
    <d v="2023-04-28T00:00:00"/>
    <d v="2023-05-13T00:00:00"/>
    <n v="141400"/>
    <n v="141400"/>
    <s v="Factura devuelta"/>
    <x v="7"/>
    <n v="0"/>
    <m/>
    <m/>
    <m/>
    <n v="0"/>
    <n v="0"/>
    <m/>
    <m/>
    <n v="0"/>
    <n v="0"/>
    <n v="0"/>
    <m/>
    <m/>
    <n v="0"/>
    <s v="Devuelta"/>
    <d v="2023-04-28T00:00:00"/>
    <d v="2023-05-13T00:00:00"/>
    <d v="2023-05-17T00:00:00"/>
    <n v="141400"/>
    <n v="141400"/>
    <n v="0"/>
    <n v="0"/>
    <n v="0"/>
    <n v="0"/>
    <n v="0"/>
    <n v="0"/>
    <n v="141400"/>
    <n v="141400"/>
    <s v="DEVOLUCION"/>
    <s v="AUT: SE DEVUELVE FACTURA SERVICIO DERIVADO DE URGENCIAS NO CUENTA CON AUTORIZACION POR PARACLINICOS  MAYOR VALOR COBRADO EN TRANSAMINASAS Y TROPONINA.JENNIFER REBOLLEDO                                                                                                                                                                                                                                                                                                                                                                                                                                                                                                                                                                                                                                                                                                                                                                                                                                                                                                                                                                                                                                                                                                                                                                                                                                                                                                                                                                                  "/>
    <s v="AUTORIZACION"/>
    <n v="0"/>
    <n v="0"/>
  </r>
  <r>
    <n v="891411663"/>
    <s v="HOSP SANTA MONICA E.S.E"/>
    <m/>
    <s v="HSM1198641"/>
    <s v="HSM1198641"/>
    <s v="891411663_HSM1198641"/>
    <d v="2022-06-29T00:00:00"/>
    <d v="2022-09-12T00:00:00"/>
    <n v="141710"/>
    <n v="141710"/>
    <s v="Factura devuelta"/>
    <x v="7"/>
    <n v="0"/>
    <m/>
    <m/>
    <m/>
    <n v="0"/>
    <n v="0"/>
    <m/>
    <m/>
    <n v="0"/>
    <n v="0"/>
    <n v="0"/>
    <m/>
    <m/>
    <n v="0"/>
    <s v="Devuelta"/>
    <d v="2022-06-29T00:00:00"/>
    <d v="2022-09-12T00:00:00"/>
    <d v="2022-09-23T00:00:00"/>
    <n v="141710"/>
    <n v="141710"/>
    <n v="0"/>
    <n v="0"/>
    <n v="0"/>
    <n v="0"/>
    <n v="0"/>
    <n v="0"/>
    <n v="141710"/>
    <n v="141710"/>
    <s v="DEVOLUCION"/>
    <s v="AUT: SERVICIO FACTURADO NO CUENTA CON AUTORIZACION. ANDRES FERNANDEZ                                                                                                                                                                                                                                                                                                                                                                                                                                                                                                                                                                                                                                                                            "/>
    <s v="AUTORIZACION"/>
    <n v="0"/>
    <n v="0"/>
  </r>
  <r>
    <n v="891411663"/>
    <s v="HOSP SANTA MONICA E.S.E"/>
    <m/>
    <s v="HSM1211274"/>
    <s v="HSM1211274"/>
    <s v="891411663_HSM1211274"/>
    <d v="2022-08-23T00:00:00"/>
    <d v="2022-09-19T00:00:00"/>
    <n v="141850"/>
    <n v="141850"/>
    <s v="Factura devuelta"/>
    <x v="7"/>
    <n v="0"/>
    <m/>
    <m/>
    <m/>
    <n v="0"/>
    <n v="0"/>
    <m/>
    <m/>
    <n v="0"/>
    <n v="0"/>
    <n v="0"/>
    <m/>
    <m/>
    <n v="0"/>
    <s v="Devuelta"/>
    <d v="2022-08-23T00:00:00"/>
    <d v="2022-09-19T00:00:00"/>
    <d v="2022-09-23T00:00:00"/>
    <n v="141850"/>
    <n v="141850"/>
    <n v="0"/>
    <n v="0"/>
    <n v="0"/>
    <n v="0"/>
    <n v="0"/>
    <n v="0"/>
    <n v="141850"/>
    <n v="141850"/>
    <s v="DEVOLUCION"/>
    <s v="AUT: SERVICIO FACTURADO NO CUENTA CON AUTORIZACION. ANDRES FERNANDEZ                                                                                                                                                                                                                                                                                                                                                                                                                                                                                                                                                                                                                                                                            "/>
    <s v="AUTORIZACION"/>
    <n v="0"/>
    <n v="0"/>
  </r>
  <r>
    <n v="891411663"/>
    <s v="HOSP SANTA MONICA E.S.E"/>
    <m/>
    <s v="HSM1224249"/>
    <s v="HSM1224249"/>
    <s v="891411663_HSM1224249"/>
    <d v="2022-10-28T00:00:00"/>
    <d v="2022-11-16T00:00:00"/>
    <n v="142700"/>
    <n v="142700"/>
    <s v="Factura devuelta"/>
    <x v="7"/>
    <n v="0"/>
    <m/>
    <m/>
    <m/>
    <n v="0"/>
    <n v="0"/>
    <m/>
    <m/>
    <n v="0"/>
    <n v="0"/>
    <n v="0"/>
    <m/>
    <m/>
    <n v="0"/>
    <s v="Devuelta"/>
    <d v="2022-10-28T00:00:00"/>
    <d v="2022-11-16T00:00:00"/>
    <d v="2022-11-17T00:00:00"/>
    <n v="142700"/>
    <n v="142700"/>
    <n v="0"/>
    <n v="0"/>
    <n v="0"/>
    <n v="0"/>
    <n v="0"/>
    <n v="0"/>
    <n v="142700"/>
    <n v="142700"/>
    <s v="DEVOLUCION"/>
    <s v="AUT/TARIFA: SE DEVUELVE FACTURA NO CUENTA CON AUTORIZACION P OR LOS SERVICIOS PRESTADOS, 2- MAYOR VALOR COBRADO EN SERVIIOS CUPS 901221 HEMOCULTIVO VP$59.250, 890483 INTERCONSULTA POR PEDIATRA VP$44.370 FAVOR VALIDAR.JENNIFER REBOLLEDO                                                                                                                                                                                                                                                                                                                                                                                                                                                                                                     "/>
    <s v="AUTORIZACION"/>
    <n v="0"/>
    <n v="0"/>
  </r>
  <r>
    <n v="891411663"/>
    <s v="HOSP SANTA MONICA E.S.E"/>
    <m/>
    <s v="HSM1184184"/>
    <s v="HSM1184184"/>
    <s v="891411663_HSM1184184"/>
    <d v="2022-04-23T00:00:00"/>
    <d v="2022-07-21T00:00:00"/>
    <n v="143100"/>
    <n v="143100"/>
    <s v="Factura devuelta"/>
    <x v="7"/>
    <n v="0"/>
    <m/>
    <m/>
    <m/>
    <n v="0"/>
    <n v="0"/>
    <m/>
    <m/>
    <n v="0"/>
    <n v="0"/>
    <n v="0"/>
    <m/>
    <m/>
    <n v="0"/>
    <s v="Devuelta"/>
    <d v="2022-04-23T00:00:00"/>
    <d v="2022-07-21T00:00:00"/>
    <d v="2022-08-08T00:00:00"/>
    <n v="143100"/>
    <n v="143100"/>
    <n v="0"/>
    <n v="0"/>
    <n v="0"/>
    <n v="0"/>
    <n v="0"/>
    <n v="0"/>
    <n v="143100"/>
    <n v="143100"/>
    <s v="DEVOLUCION"/>
    <s v="PGP: SE DEVUELVE FACTURA CON SOPORTES COMPLETOS SERVICIO PERTENECE ALA CAPITA .890701                                   YUFREY HERNANDEZ                                                                                                                                                                                                                                                                                                                                                                                                                                                                                                                                                                                                        "/>
    <s v="PGP"/>
    <n v="0"/>
    <n v="0"/>
  </r>
  <r>
    <n v="891411663"/>
    <s v="HOSP SANTA MONICA E.S.E"/>
    <m/>
    <s v="HSM1265445"/>
    <s v="HSM1265445"/>
    <s v="891411663_HSM1265445"/>
    <d v="2023-03-28T00:00:00"/>
    <d v="2023-04-18T00:00:00"/>
    <n v="143800"/>
    <n v="143800"/>
    <s v="Factura devuelta"/>
    <x v="7"/>
    <n v="0"/>
    <m/>
    <m/>
    <m/>
    <n v="0"/>
    <n v="0"/>
    <m/>
    <m/>
    <n v="0"/>
    <n v="0"/>
    <n v="0"/>
    <m/>
    <m/>
    <n v="0"/>
    <s v="Devuelta"/>
    <d v="2023-03-28T00:00:00"/>
    <d v="2023-04-18T00:00:00"/>
    <d v="2023-04-24T00:00:00"/>
    <n v="143800"/>
    <n v="143800"/>
    <n v="0"/>
    <n v="0"/>
    <n v="0"/>
    <n v="0"/>
    <n v="0"/>
    <n v="0"/>
    <n v="143800"/>
    <n v="143800"/>
    <s v="DEVOLUCION"/>
    <s v="AUT/TARIFA: SE DEVUELVE FACTURA AL VALIDAR EL NAP QUE ANEXAN  YA SE ENCUENTRA PRESETANDO Y PAGO EN LA FACTURA HSM-126426IGUAL FECHA DE PRESTACION  MAYOR VALOR COBRADO .JENNIFER RE BOLLEDO                                                                                                                                                                                                                                                                                                                                                                                                                                                                                                                                                                                                                                                                                                                                                                                                                                                                                                                                                                                                                                                                                                                                                                                                                                                                                                                                                                "/>
    <s v="AUTORIZACION"/>
    <n v="0"/>
    <n v="0"/>
  </r>
  <r>
    <n v="891411663"/>
    <s v="HOSP SANTA MONICA E.S.E"/>
    <m/>
    <s v="HSM1276029"/>
    <s v="HSM1276029"/>
    <s v="891411663_HSM1276029"/>
    <d v="2023-04-27T00:00:00"/>
    <d v="2023-05-13T00:00:00"/>
    <n v="145600"/>
    <n v="145600"/>
    <s v="Factura devuelta"/>
    <x v="7"/>
    <n v="0"/>
    <m/>
    <m/>
    <m/>
    <n v="0"/>
    <n v="0"/>
    <m/>
    <m/>
    <n v="0"/>
    <n v="0"/>
    <n v="0"/>
    <m/>
    <m/>
    <n v="0"/>
    <s v="Devuelta"/>
    <d v="2023-04-27T00:00:00"/>
    <d v="2023-05-13T00:00:00"/>
    <d v="2023-05-17T00:00:00"/>
    <n v="145600"/>
    <n v="145600"/>
    <n v="0"/>
    <n v="0"/>
    <n v="0"/>
    <n v="0"/>
    <n v="0"/>
    <n v="0"/>
    <n v="145600"/>
    <n v="145600"/>
    <s v="DEVOLUCION"/>
    <s v="AUT/TARIFA: SE DEVUELVE FACTURA NO CUENTA CON AUTORIZACION P OR LOS SERVICIOS PRESTADOS PARACLINICOS MAYOR VALOR COBRAD EN CUPS 902045 Y  902049.JENNIFER REBOLLEDO                                                                                                                                                                                                                                                                                                                                                                                                                                                                                                                                                                                                                                                                                                                                                                                                                                                                                                                                                                                                                                                                                                                                                                                                                                                                                                                                                                                        "/>
    <s v="AUTORIZACION"/>
    <n v="0"/>
    <n v="0"/>
  </r>
  <r>
    <n v="891411663"/>
    <s v="HOSP SANTA MONICA E.S.E"/>
    <m/>
    <s v="HSM1221242"/>
    <s v="HSM1221242"/>
    <s v="891411663_HSM1221242"/>
    <d v="2022-10-14T00:00:00"/>
    <d v="2022-11-16T00:00:00"/>
    <n v="145700"/>
    <n v="145700"/>
    <s v="Factura devuelta"/>
    <x v="7"/>
    <n v="0"/>
    <m/>
    <m/>
    <m/>
    <n v="0"/>
    <n v="0"/>
    <m/>
    <m/>
    <n v="0"/>
    <n v="0"/>
    <n v="0"/>
    <m/>
    <m/>
    <n v="0"/>
    <s v="Devuelta"/>
    <d v="2022-10-14T00:00:00"/>
    <d v="2022-11-16T00:00:00"/>
    <d v="2022-11-17T00:00:00"/>
    <n v="145700"/>
    <n v="145700"/>
    <n v="0"/>
    <n v="0"/>
    <n v="0"/>
    <n v="0"/>
    <n v="0"/>
    <n v="0"/>
    <n v="145700"/>
    <n v="145700"/>
    <s v="DEVOLUCION"/>
    <s v="AUT/TARIFA: SE DEVUELVE FACTURA NO CUENTA CON AUTORIZACION,P OR LOS SERVICIOS FACTURADOS, MAYOR VALOR COBRADO SE RECONOC EN SOAT-25%.JENNIFER REBOLLEDO                                                                                                                                                                                                                                                                                                                                                                                                                                                                                                                                                                                         "/>
    <s v="AUTORIZACION"/>
    <n v="0"/>
    <n v="0"/>
  </r>
  <r>
    <n v="891411663"/>
    <s v="HOSP SANTA MONICA E.S.E"/>
    <m/>
    <s v="HSM1225533"/>
    <s v="HSM1225533"/>
    <s v="891411663_HSM1225533"/>
    <d v="2022-10-29T00:00:00"/>
    <d v="2022-11-16T00:00:00"/>
    <n v="146000"/>
    <n v="146000"/>
    <s v="Factura devuelta"/>
    <x v="7"/>
    <n v="0"/>
    <m/>
    <m/>
    <m/>
    <n v="0"/>
    <n v="0"/>
    <m/>
    <m/>
    <n v="0"/>
    <n v="0"/>
    <n v="0"/>
    <m/>
    <m/>
    <n v="0"/>
    <s v="Devuelta"/>
    <d v="2022-10-29T00:00:00"/>
    <d v="2022-11-16T00:00:00"/>
    <d v="2022-11-22T00:00:00"/>
    <n v="146000"/>
    <n v="146000"/>
    <n v="0"/>
    <n v="0"/>
    <n v="0"/>
    <n v="0"/>
    <n v="0"/>
    <n v="0"/>
    <n v="146000"/>
    <n v="146000"/>
    <s v="DEVOLUCION"/>
    <s v="PGP/CAPITA: SE DEVUELVE FACTURA AL VALIDAR LOS SERVICIOS FAC TURADOS SE ENCUENTRAN INCLUIDOS DENTRO DE LA CAPITA.JENNIFEREBOLLEDO                                                                                                                                                                                                                                                                                                                                                                                                                                                                                                                                                                                                               "/>
    <s v="PGP"/>
    <n v="0"/>
    <n v="0"/>
  </r>
  <r>
    <n v="891411663"/>
    <s v="HOSP SANTA MONICA E.S.E"/>
    <m/>
    <s v="HSM1263936"/>
    <s v="HSM1263936"/>
    <s v="891411663_HSM1263936"/>
    <d v="2023-03-23T00:00:00"/>
    <d v="2023-04-18T00:00:00"/>
    <n v="147600"/>
    <n v="147600"/>
    <s v="Factura devuelta"/>
    <x v="7"/>
    <n v="0"/>
    <m/>
    <m/>
    <m/>
    <n v="0"/>
    <n v="0"/>
    <m/>
    <m/>
    <n v="0"/>
    <n v="0"/>
    <n v="0"/>
    <m/>
    <m/>
    <n v="0"/>
    <s v="Devuelta"/>
    <d v="2023-03-23T00:00:00"/>
    <d v="2023-04-18T00:00:00"/>
    <d v="2023-04-20T00:00:00"/>
    <n v="147600"/>
    <n v="147600"/>
    <n v="0"/>
    <n v="0"/>
    <n v="0"/>
    <n v="0"/>
    <n v="0"/>
    <n v="0"/>
    <n v="147600"/>
    <n v="147600"/>
    <s v="DEVOLUCION"/>
    <s v="AUT/TARIFA: SE DEVUELVE FACTURA NO CUENTA CON AUTORIZACION P OR PARACLINICOS SERVICIO DERIVADO DE URGENCIAS MAYOR VALORCOBRADO EN LOS SERVICIOS FACTURADOS FAVOR VALIDAR Y ANEXAR L O REQUERIDO PARA DAR TRAMITE.JENNIFER REBOLLEDO                                                                                                                                                                                                                                                                                                                                                                                                                                                                                                                                                                                                                                                                                                                                                                                                                                                                                                                                                                                                                                                                                                                                                                                                                                                                                                                        "/>
    <s v="AUTORIZACION"/>
    <n v="0"/>
    <n v="0"/>
  </r>
  <r>
    <n v="891411663"/>
    <s v="HOSP SANTA MONICA E.S.E"/>
    <m/>
    <s v="HSM1252616"/>
    <s v="HSM1252616"/>
    <s v="891411663_HSM1252616"/>
    <d v="2023-01-31T00:00:00"/>
    <d v="2023-02-20T00:00:00"/>
    <n v="149200"/>
    <n v="149200"/>
    <s v="Factura devuelta"/>
    <x v="7"/>
    <n v="0"/>
    <m/>
    <m/>
    <m/>
    <n v="0"/>
    <n v="0"/>
    <m/>
    <m/>
    <n v="0"/>
    <n v="0"/>
    <n v="0"/>
    <m/>
    <m/>
    <n v="0"/>
    <s v="Devuelta"/>
    <d v="2023-01-31T00:00:00"/>
    <d v="2023-02-20T00:00:00"/>
    <d v="2023-02-24T00:00:00"/>
    <n v="149200"/>
    <n v="149200"/>
    <n v="0"/>
    <n v="0"/>
    <n v="0"/>
    <n v="0"/>
    <n v="0"/>
    <n v="0"/>
    <n v="149200"/>
    <n v="149200"/>
    <s v="DEVOLUCION"/>
    <s v="AUT/TARIFA: SE DEVUELVE FACTURA NO CUENTA CON AUTORIZACION P OR LOS PARACLINICOS DERIVADOS DEL SERVICIO DE URGENCIAS FAVR SOLICITAR 2-MAYOR VALOR COBRADO SE RECONOCE SOAT-25%.JENN IFER REBOLLEDO                                                                                                                                                                                                                                                                                                                                                                                                                                                                                                                                                                                                                                                                                                                                                                                                                                                                                                                                                                                                                                                                                                                                                                                                                                                                                                                                                         "/>
    <s v="SOAT"/>
    <n v="0"/>
    <n v="0"/>
  </r>
  <r>
    <n v="891411663"/>
    <s v="HOSP SANTA MONICA E.S.E"/>
    <m/>
    <s v="HSM1205846"/>
    <s v="HSM1205846"/>
    <s v="891411663_HSM1205846"/>
    <d v="2022-07-28T00:00:00"/>
    <d v="2022-09-12T00:00:00"/>
    <n v="152200"/>
    <n v="152200"/>
    <s v="Factura devuelta"/>
    <x v="7"/>
    <n v="0"/>
    <m/>
    <m/>
    <m/>
    <n v="0"/>
    <n v="0"/>
    <m/>
    <m/>
    <n v="0"/>
    <n v="0"/>
    <n v="0"/>
    <m/>
    <m/>
    <n v="0"/>
    <s v="Devuelta"/>
    <d v="2022-07-28T00:00:00"/>
    <d v="2022-09-12T00:00:00"/>
    <d v="2022-09-23T00:00:00"/>
    <n v="152200"/>
    <n v="152200"/>
    <n v="0"/>
    <n v="0"/>
    <n v="0"/>
    <n v="0"/>
    <n v="0"/>
    <n v="0"/>
    <n v="152200"/>
    <n v="152200"/>
    <s v="DEVOLUCION"/>
    <s v="AUT: SERVICIO FACTURADO NO CUENTA CON AUTORIZACION. ANDRES FERNANDEZ                                                                                                                                                                                                                                                                                                                                                                                                                                                                                                                                                                                                                                                                            "/>
    <s v="AUTORIZACION"/>
    <n v="0"/>
    <n v="0"/>
  </r>
  <r>
    <n v="891411663"/>
    <s v="HOSP SANTA MONICA E.S.E"/>
    <m/>
    <s v="HSM1194383"/>
    <s v="HSM1194383"/>
    <s v="891411663_HSM1194383"/>
    <d v="2022-06-09T00:00:00"/>
    <d v="2022-07-21T00:00:00"/>
    <n v="153700"/>
    <n v="153700"/>
    <s v="Factura devuelta"/>
    <x v="7"/>
    <n v="0"/>
    <m/>
    <m/>
    <m/>
    <n v="0"/>
    <n v="0"/>
    <m/>
    <m/>
    <n v="0"/>
    <n v="0"/>
    <n v="0"/>
    <m/>
    <m/>
    <n v="0"/>
    <s v="Devuelta"/>
    <d v="2022-06-09T00:00:00"/>
    <d v="2022-07-21T00:00:00"/>
    <d v="2022-07-26T00:00:00"/>
    <n v="153700"/>
    <n v="153700"/>
    <n v="0"/>
    <n v="0"/>
    <n v="0"/>
    <n v="0"/>
    <n v="0"/>
    <n v="0"/>
    <n v="153700"/>
    <n v="153700"/>
    <s v="DEVOLUCION"/>
    <s v="AUTO: SE DEVUELVE FACTURA CON SOPORTES COMPLETOS NO REPORTAN AUTORIZACION DEL SERVICIO ANEXAR CONTINUAR TRAMITE         YUFRRY HERNNADZ                                                                                                                                                                                                                                                                                                                                                                                                                                                                                                                                                                                                         "/>
    <s v="AUTORIZACION"/>
    <n v="0"/>
    <n v="0"/>
  </r>
  <r>
    <n v="891411663"/>
    <s v="HOSP SANTA MONICA E.S.E"/>
    <m/>
    <s v="HSM1278369"/>
    <s v="HSM1278369"/>
    <s v="891411663_HSM1278369"/>
    <d v="2023-05-11T00:00:00"/>
    <d v="2023-06-22T00:00:00"/>
    <n v="153900"/>
    <n v="153900"/>
    <s v="Factura devuelta"/>
    <x v="7"/>
    <n v="0"/>
    <m/>
    <m/>
    <m/>
    <n v="0"/>
    <n v="0"/>
    <m/>
    <m/>
    <n v="0"/>
    <n v="0"/>
    <n v="0"/>
    <m/>
    <m/>
    <n v="0"/>
    <s v="Devuelta"/>
    <d v="2023-05-11T00:00:00"/>
    <d v="2023-06-22T00:00:00"/>
    <d v="2023-06-23T00:00:00"/>
    <n v="153900"/>
    <n v="153900"/>
    <n v="0"/>
    <n v="0"/>
    <n v="0"/>
    <n v="0"/>
    <n v="0"/>
    <n v="0"/>
    <n v="153900"/>
    <n v="153900"/>
    <s v="DEVOLUCION"/>
    <s v="AUT: SE DEVUELVE FACTURA SERVICIOS DERIVADOS DE URGENCIAS NO  CUENTA CON AUTORIZACION FAVOR VALIDAR. JENNIFER REBOLLEDO                                                                                                                                                                                                                                                                                                                                                                                                                                                                                                                                                                                                                                                                                                                                                                                                                                                                                                                                                                                                                                                                                                                                                                                                                                                                                                                                                                                                                                     "/>
    <s v="AUTORIZACION"/>
    <n v="0"/>
    <n v="0"/>
  </r>
  <r>
    <n v="891411663"/>
    <s v="HOSP SANTA MONICA E.S.E"/>
    <m/>
    <s v="HSM1256555"/>
    <s v="HSM1256555"/>
    <s v="891411663_HSM1256555"/>
    <d v="2023-02-24T00:00:00"/>
    <d v="2023-03-18T00:00:00"/>
    <n v="154300"/>
    <n v="154300"/>
    <s v="Factura devuelta"/>
    <x v="7"/>
    <n v="0"/>
    <m/>
    <m/>
    <m/>
    <n v="0"/>
    <n v="0"/>
    <m/>
    <m/>
    <n v="0"/>
    <n v="0"/>
    <n v="0"/>
    <m/>
    <m/>
    <n v="0"/>
    <s v="Devuelta"/>
    <d v="2023-02-24T00:00:00"/>
    <d v="2023-03-18T00:00:00"/>
    <d v="2023-03-23T00:00:00"/>
    <n v="154300"/>
    <n v="154300"/>
    <n v="0"/>
    <n v="0"/>
    <n v="0"/>
    <n v="0"/>
    <n v="0"/>
    <n v="0"/>
    <n v="154300"/>
    <n v="154300"/>
    <s v="DEVOLUCION"/>
    <s v="AUT/TARIFA: SE DEVUELVE FACTURA SERVICIO DERIVADO DE URGENCI AS NO CUENTA CON AUTORIZACION POR PARACLINICOS MAYOR VALORCOBRADO SE RECONOCE SOAT-25 %.JENNIFER REBOLLEDO                                                                                                                                                                                                                                                                                                                                                                                                                                                                                                                                                                                                                                                                                                                                                                                                                                                                                                                                                                                                                                                                                                                                                                                                                                                                                                                                                                                    "/>
    <s v="AUTORIZACION"/>
    <n v="0"/>
    <n v="0"/>
  </r>
  <r>
    <n v="891411663"/>
    <s v="HOSP SANTA MONICA E.S.E"/>
    <m/>
    <s v="HSM1215402"/>
    <s v="HSM1215402"/>
    <s v="891411663_HSM1215402"/>
    <d v="2022-09-14T00:00:00"/>
    <d v="2022-11-02T00:00:00"/>
    <n v="154400"/>
    <n v="154400"/>
    <s v="Factura devuelta"/>
    <x v="7"/>
    <n v="0"/>
    <m/>
    <m/>
    <m/>
    <n v="0"/>
    <n v="0"/>
    <m/>
    <m/>
    <n v="0"/>
    <n v="0"/>
    <n v="0"/>
    <m/>
    <m/>
    <n v="0"/>
    <s v="Devuelta"/>
    <d v="2022-09-14T00:00:00"/>
    <d v="2022-11-03T00:00:00"/>
    <d v="2022-11-08T00:00:00"/>
    <n v="154400"/>
    <n v="154400"/>
    <n v="0"/>
    <n v="0"/>
    <n v="0"/>
    <n v="0"/>
    <n v="0"/>
    <n v="0"/>
    <n v="154400"/>
    <n v="154400"/>
    <s v="DEVOLUCION"/>
    <s v="AUT/TARIFA: SE DEVUELVE FACTURA NO CUENTA CON AUTORIZACION P OR LOS SERVICIOS FACTURADOS, MAYOR VALOR COBRADO EN PARACLIICO TIROXINA LIBRE VP$50.000 VC$66.700 DIFERENCIA POR $16.70 0 FAVOR VALIDAR.JENNIFER REBOLLEDO                                                                                                                                                                                                                                                                                                                                                                                                                                                                                                                         "/>
    <s v="AUTORIZACION"/>
    <n v="0"/>
    <n v="0"/>
  </r>
  <r>
    <n v="891411663"/>
    <s v="HOSP SANTA MONICA E.S.E"/>
    <m/>
    <s v="HSM1198616"/>
    <s v="HSM1198616"/>
    <s v="891411663_HSM1198616"/>
    <d v="2022-06-29T00:00:00"/>
    <d v="2022-09-19T00:00:00"/>
    <n v="156300"/>
    <n v="156300"/>
    <s v="Factura devuelta"/>
    <x v="7"/>
    <n v="0"/>
    <m/>
    <m/>
    <m/>
    <n v="0"/>
    <n v="0"/>
    <m/>
    <m/>
    <n v="0"/>
    <n v="0"/>
    <n v="0"/>
    <m/>
    <m/>
    <n v="0"/>
    <s v="Devuelta"/>
    <d v="2022-06-29T00:00:00"/>
    <d v="2022-09-19T00:00:00"/>
    <d v="2022-09-23T00:00:00"/>
    <n v="156300"/>
    <n v="156300"/>
    <n v="0"/>
    <n v="0"/>
    <n v="0"/>
    <n v="0"/>
    <n v="0"/>
    <n v="0"/>
    <n v="156300"/>
    <n v="156300"/>
    <s v="DEVOLUCION"/>
    <s v="AUT: SERVICIO FACTURADO NO CUENTA CON AUTORIZACION. ANDRES FERNANDEZ                                                                                                                                                                                                                                                                                                                                                                                                                                                                                                                                                                                                                                                                            "/>
    <s v="AUTORIZACION"/>
    <n v="0"/>
    <n v="0"/>
  </r>
  <r>
    <n v="891411663"/>
    <s v="HOSP SANTA MONICA E.S.E"/>
    <m/>
    <s v="HSM1203393"/>
    <s v="HSM1203393"/>
    <s v="891411663_HSM1203393"/>
    <d v="2022-07-22T00:00:00"/>
    <d v="2022-09-12T00:00:00"/>
    <n v="156300"/>
    <n v="156300"/>
    <s v="Factura devuelta"/>
    <x v="7"/>
    <n v="0"/>
    <m/>
    <m/>
    <m/>
    <n v="0"/>
    <n v="0"/>
    <m/>
    <m/>
    <n v="0"/>
    <n v="0"/>
    <n v="0"/>
    <m/>
    <m/>
    <n v="0"/>
    <s v="Devuelta"/>
    <d v="2022-07-22T00:00:00"/>
    <d v="2022-09-12T00:00:00"/>
    <d v="2022-09-23T00:00:00"/>
    <n v="156300"/>
    <n v="156300"/>
    <n v="0"/>
    <n v="0"/>
    <n v="0"/>
    <n v="0"/>
    <n v="0"/>
    <n v="0"/>
    <n v="156300"/>
    <n v="156300"/>
    <s v="DEVOLUCION"/>
    <s v="AUT: SERVICIO FACTURADO NO CUENTA CON AUTORIZACION. ANDRES FERNANDEZ                                                                                                                                                                                                                                                                                                                                                                                                                                                                                                                                                                                                                                                                            "/>
    <s v="AUTORIZACION"/>
    <n v="0"/>
    <n v="0"/>
  </r>
  <r>
    <n v="891411663"/>
    <s v="HOSP SANTA MONICA E.S.E"/>
    <m/>
    <s v="HSM1244020"/>
    <s v="HSM1244020"/>
    <s v="891411663_HSM1244020"/>
    <d v="2022-12-30T00:00:00"/>
    <d v="2023-02-20T00:00:00"/>
    <n v="156300"/>
    <n v="156300"/>
    <s v="Factura devuelta"/>
    <x v="7"/>
    <n v="0"/>
    <m/>
    <m/>
    <m/>
    <n v="0"/>
    <n v="0"/>
    <m/>
    <m/>
    <n v="0"/>
    <n v="0"/>
    <n v="0"/>
    <m/>
    <m/>
    <n v="0"/>
    <s v="Devuelta"/>
    <d v="2022-12-30T00:00:00"/>
    <d v="2023-02-20T00:00:00"/>
    <d v="2023-02-22T00:00:00"/>
    <n v="156300"/>
    <n v="156300"/>
    <n v="0"/>
    <n v="0"/>
    <n v="0"/>
    <n v="0"/>
    <n v="0"/>
    <n v="0"/>
    <n v="156300"/>
    <n v="156300"/>
    <s v="DEVOLUCION"/>
    <s v="AUT/TARIFA: SE DEVUELVE FACTURA NO CUENTA CON AUTORIZACIOIN POR PARACLINICOS DERIVADOS DE URGENCIAS  MAYOR VALOR COBRAD SE RECONOCE SOAT-25 %.JENNIFER REBOLLEDO                                                                                                                                                                                                                                                                                                                                                                                                                                                                                                                                                                                                                                                                                                                                                                                                                                                                                                                                                                                                                                                                                                                                                                                                                                                                                                                                                                                           "/>
    <s v="SOAT"/>
    <n v="0"/>
    <n v="0"/>
  </r>
  <r>
    <n v="891411663"/>
    <s v="HOSP SANTA MONICA E.S.E"/>
    <m/>
    <s v="HSM1275979"/>
    <s v="HSM1275979"/>
    <s v="891411663_HSM1275979"/>
    <d v="2023-04-27T00:00:00"/>
    <d v="2023-05-13T00:00:00"/>
    <n v="156900"/>
    <n v="156900"/>
    <s v="Factura devuelta"/>
    <x v="7"/>
    <n v="0"/>
    <m/>
    <m/>
    <m/>
    <n v="0"/>
    <n v="0"/>
    <m/>
    <m/>
    <n v="0"/>
    <n v="0"/>
    <n v="0"/>
    <m/>
    <m/>
    <n v="0"/>
    <s v="Devuelta"/>
    <d v="2023-04-27T00:00:00"/>
    <d v="2023-05-13T00:00:00"/>
    <d v="2023-05-17T00:00:00"/>
    <n v="156900"/>
    <n v="156900"/>
    <n v="0"/>
    <n v="0"/>
    <n v="0"/>
    <n v="0"/>
    <n v="0"/>
    <n v="0"/>
    <n v="156900"/>
    <n v="156900"/>
    <s v="DEVOLUCION"/>
    <s v="AUT/TARIFA:SE DEVUELVE FACTURA NO CUENTA CON AUTORIZACION PA RA SERVICIO DERIVADO DE URGENCIAS ULTRASONOGRAFIA  MAYOR VLOR COBRADO EN CUPS881511 VP$135250 .JENNIFER REBOLLEDO                                                                                                                                                                                                                                                                                                                                                                                                                                                                                                                                                                                                                                                                                                                                                                                                                                                                                                                                                                                                                                                                                                                                                                                                                                                                                                                                                                             "/>
    <s v="AUTORIZACION"/>
    <n v="0"/>
    <n v="0"/>
  </r>
  <r>
    <n v="891411663"/>
    <s v="HOSP SANTA MONICA E.S.E"/>
    <m/>
    <s v="HSM1185046"/>
    <s v="HSM1185046"/>
    <s v="891411663_HSM1185046"/>
    <d v="2022-04-27T00:00:00"/>
    <d v="2022-07-21T00:00:00"/>
    <n v="157000"/>
    <n v="157000"/>
    <s v="Factura devuelta"/>
    <x v="7"/>
    <n v="0"/>
    <m/>
    <m/>
    <m/>
    <n v="0"/>
    <n v="0"/>
    <m/>
    <m/>
    <n v="0"/>
    <n v="0"/>
    <n v="0"/>
    <m/>
    <m/>
    <n v="0"/>
    <s v="Devuelta"/>
    <d v="2022-04-27T00:00:00"/>
    <d v="2022-07-21T00:00:00"/>
    <d v="2022-08-29T00:00:00"/>
    <n v="157000"/>
    <n v="157000"/>
    <n v="0"/>
    <n v="0"/>
    <n v="0"/>
    <n v="0"/>
    <n v="0"/>
    <n v="0"/>
    <n v="157000"/>
    <n v="157000"/>
    <s v="DEVOLUCION"/>
    <s v="AUT: se devuelve factura con soportes completos servicios facturados no cuentan con autorizacion                        favor validar continuar tramite. YUFREY HERNA NDEZ                                                                                                                                                                                                                                                                                                                                                                                                                                                                                                                                                                      "/>
    <s v="AUTORIZACION"/>
    <n v="0"/>
    <n v="0"/>
  </r>
  <r>
    <n v="891411663"/>
    <s v="HOSP SANTA MONICA E.S.E"/>
    <m/>
    <s v="HSM1191200"/>
    <s v="HSM1191200"/>
    <s v="891411663_HSM1191200"/>
    <d v="2022-05-24T00:00:00"/>
    <d v="2022-07-21T00:00:00"/>
    <n v="157000"/>
    <n v="157000"/>
    <s v="Factura devuelta"/>
    <x v="7"/>
    <n v="0"/>
    <m/>
    <m/>
    <m/>
    <n v="0"/>
    <n v="0"/>
    <m/>
    <m/>
    <n v="0"/>
    <n v="0"/>
    <n v="0"/>
    <m/>
    <m/>
    <n v="0"/>
    <s v="Devuelta"/>
    <d v="2022-05-24T00:00:00"/>
    <d v="2022-07-21T00:00:00"/>
    <d v="2022-07-26T00:00:00"/>
    <n v="157000"/>
    <n v="157000"/>
    <n v="0"/>
    <n v="0"/>
    <n v="0"/>
    <n v="0"/>
    <n v="0"/>
    <n v="0"/>
    <n v="157000"/>
    <n v="157000"/>
    <s v="DEVOLUCION"/>
    <s v="AUT: SE DEVUELVE FACTURA CON SOPORTES COMPLETOS NO REPORTAN AUTORIZACION ANEXAR SOPORTES PARA CONTINUAR TRAMITE         YUFREY HERNSNDEZ                                                                                                                                                                                                                                                                                                                                                                                                                                                                                                                                                                                                        "/>
    <s v="AUTORIZACION"/>
    <n v="0"/>
    <n v="0"/>
  </r>
  <r>
    <n v="891411663"/>
    <s v="HOSP SANTA MONICA E.S.E"/>
    <m/>
    <s v="HSM1206348"/>
    <s v="HSM1206348"/>
    <s v="891411663_HSM1206348"/>
    <d v="2022-07-29T00:00:00"/>
    <d v="2022-09-12T00:00:00"/>
    <n v="157000"/>
    <n v="157000"/>
    <s v="Factura devuelta"/>
    <x v="7"/>
    <n v="0"/>
    <m/>
    <m/>
    <m/>
    <n v="0"/>
    <n v="0"/>
    <m/>
    <m/>
    <n v="0"/>
    <n v="0"/>
    <n v="0"/>
    <m/>
    <m/>
    <n v="0"/>
    <s v="Devuelta"/>
    <d v="2022-07-29T00:00:00"/>
    <d v="2022-09-12T00:00:00"/>
    <d v="2022-09-23T00:00:00"/>
    <n v="157000"/>
    <n v="157000"/>
    <n v="0"/>
    <n v="0"/>
    <n v="0"/>
    <n v="0"/>
    <n v="0"/>
    <n v="0"/>
    <n v="157000"/>
    <n v="157000"/>
    <s v="DEVOLUCION"/>
    <s v="AUT: SERVICIO FACTURADO NO CUENTA CON AUTORIZACION. ANDRES FERNANDEZ                                                                                                                                                                                                                                                                                                                                                                                                                                                                                                                                                                                                                                                                            "/>
    <s v="AUTORIZACION"/>
    <n v="0"/>
    <n v="0"/>
  </r>
  <r>
    <n v="891411663"/>
    <s v="HOSP SANTA MONICA E.S.E"/>
    <m/>
    <s v="HSM1235651"/>
    <s v="HSM1235651"/>
    <s v="891411663_HSM1235651"/>
    <d v="2022-11-30T00:00:00"/>
    <d v="2022-12-17T00:00:00"/>
    <n v="157000"/>
    <n v="157000"/>
    <s v="Factura devuelta"/>
    <x v="7"/>
    <n v="0"/>
    <m/>
    <m/>
    <m/>
    <n v="0"/>
    <n v="0"/>
    <m/>
    <m/>
    <n v="0"/>
    <n v="0"/>
    <n v="0"/>
    <m/>
    <m/>
    <n v="0"/>
    <s v="Devuelta"/>
    <d v="2022-11-30T00:00:00"/>
    <d v="2022-12-17T00:00:00"/>
    <d v="2022-12-21T00:00:00"/>
    <n v="157000"/>
    <n v="157000"/>
    <n v="0"/>
    <n v="0"/>
    <n v="0"/>
    <n v="0"/>
    <n v="0"/>
    <n v="0"/>
    <n v="157000"/>
    <n v="157000"/>
    <s v="DEVOLUCION"/>
    <s v="AUT: SE DEVUELVE FACTURA NO CUENTA CON AUTORIZACION POR LOS ERVICIOS FACTURADOS, FAVOR SOLICITAR ,MAYOR VALOR COBRADO EN SERVIVICIO SE RECONOCE SOAT-25%.JENNIFER REBOLLEDO                                                                                                                                                                                                                                                                                                                                                                                                                                                                                                                                                                     "/>
    <s v="AUTORIZACION"/>
    <n v="0"/>
    <n v="0"/>
  </r>
  <r>
    <n v="891411663"/>
    <s v="HOSP SANTA MONICA E.S.E"/>
    <m/>
    <s v="HSM1235693"/>
    <s v="HSM1235693"/>
    <s v="891411663_HSM1235693"/>
    <d v="2022-11-30T00:00:00"/>
    <d v="2022-12-17T00:00:00"/>
    <n v="157000"/>
    <n v="157000"/>
    <s v="Factura devuelta"/>
    <x v="7"/>
    <n v="0"/>
    <m/>
    <m/>
    <m/>
    <n v="0"/>
    <n v="0"/>
    <m/>
    <m/>
    <n v="0"/>
    <n v="0"/>
    <n v="0"/>
    <m/>
    <m/>
    <n v="0"/>
    <s v="Devuelta"/>
    <d v="2022-11-30T00:00:00"/>
    <d v="2022-12-17T00:00:00"/>
    <d v="2022-12-21T00:00:00"/>
    <n v="157000"/>
    <n v="157000"/>
    <n v="0"/>
    <n v="0"/>
    <n v="0"/>
    <n v="0"/>
    <n v="0"/>
    <n v="0"/>
    <n v="157000"/>
    <n v="157000"/>
    <s v="DEVOLUCION"/>
    <s v="AUT: SE DEVUELVE FACTURA NO CUENTA CON AUTORIZACION POR LOS ERVICIOS FACTURADOS, FAVOR SOLICITAR ,MAYOR VALOR COBRADO EN SERVIVICIO SE RECONOCE SOAT-25%.JENNIFER REBOLLEDO                                                                                                                                                                                                                                                                                                                                                                                                                                                                                                                                                                     "/>
    <s v="AUTORIZACION"/>
    <n v="0"/>
    <n v="0"/>
  </r>
  <r>
    <n v="891411663"/>
    <s v="HOSP SANTA MONICA E.S.E"/>
    <m/>
    <s v="HSM1279704"/>
    <s v="HSM1279704"/>
    <s v="891411663_HSM1279704"/>
    <d v="2023-05-15T00:00:00"/>
    <d v="2023-06-22T00:00:00"/>
    <n v="159100"/>
    <n v="159100"/>
    <s v="Factura devuelta"/>
    <x v="7"/>
    <n v="0"/>
    <m/>
    <m/>
    <m/>
    <n v="0"/>
    <n v="0"/>
    <m/>
    <m/>
    <n v="0"/>
    <n v="0"/>
    <n v="0"/>
    <m/>
    <m/>
    <n v="0"/>
    <s v="Devuelta"/>
    <d v="2023-05-15T00:00:00"/>
    <d v="2023-06-22T00:00:00"/>
    <d v="2023-06-23T00:00:00"/>
    <n v="159100"/>
    <n v="159100"/>
    <n v="0"/>
    <n v="0"/>
    <n v="0"/>
    <n v="0"/>
    <n v="0"/>
    <n v="0"/>
    <n v="159100"/>
    <n v="159100"/>
    <s v="DEVOLUCION"/>
    <s v="AUT: SE DEVUELVE FACTURA SERVICIO DERIVADO DE URGENCIAS NO C UENTA CON AUTORIZACION POR PARACLINICOS FAVOR SOLICITAR.JENIFER REBOLLEDO                                                                                                                                                                                                                                                                                                                                                                                                                                                                                                                                                                                                                                                                                                                                                                                                                                                                                                                                                                                                                                                                                                                                                                                                                                                                                                                                                                                                                      "/>
    <s v="AUTORIZACION"/>
    <n v="0"/>
    <n v="0"/>
  </r>
  <r>
    <n v="891411663"/>
    <s v="HOSP SANTA MONICA E.S.E"/>
    <m/>
    <s v="HSM1183076"/>
    <s v="HSM1183076"/>
    <s v="891411663_HSM1183076"/>
    <d v="2022-04-20T00:00:00"/>
    <d v="2022-07-21T00:00:00"/>
    <n v="162000"/>
    <n v="162000"/>
    <s v="Factura devuelta"/>
    <x v="7"/>
    <n v="0"/>
    <m/>
    <m/>
    <m/>
    <n v="0"/>
    <n v="0"/>
    <m/>
    <m/>
    <n v="0"/>
    <n v="0"/>
    <n v="0"/>
    <m/>
    <m/>
    <n v="0"/>
    <s v="Devuelta"/>
    <d v="2022-04-20T00:00:00"/>
    <d v="2022-07-21T00:00:00"/>
    <d v="2022-08-29T00:00:00"/>
    <n v="162000"/>
    <n v="162000"/>
    <n v="0"/>
    <n v="0"/>
    <n v="0"/>
    <n v="0"/>
    <n v="0"/>
    <n v="0"/>
    <n v="162000"/>
    <n v="162000"/>
    <s v="DEVOLUCION"/>
    <s v="AUT:se devuelve factura con soportes completos servicios facturados no cuentan con autorizacion                         favor validar continuar tramite. YUFREY HERNANDEDZ                                                                                                                                                                                                                                                                                                                                                                                                                                                                                                                                                                      "/>
    <s v="AUTORIZACION"/>
    <n v="0"/>
    <n v="0"/>
  </r>
  <r>
    <n v="891411663"/>
    <s v="HOSP SANTA MONICA E.S.E"/>
    <m/>
    <s v="HSM1283817"/>
    <s v="HSM1283817"/>
    <s v="891411663_HSM1283817"/>
    <d v="2023-06-06T00:00:00"/>
    <d v="2023-06-22T00:00:00"/>
    <n v="162200"/>
    <n v="162200"/>
    <s v="Factura devuelta"/>
    <x v="7"/>
    <n v="0"/>
    <m/>
    <m/>
    <m/>
    <n v="0"/>
    <n v="0"/>
    <m/>
    <m/>
    <n v="0"/>
    <n v="0"/>
    <n v="0"/>
    <m/>
    <m/>
    <n v="0"/>
    <s v="Devuelta"/>
    <d v="2023-06-06T00:00:00"/>
    <d v="2023-06-22T00:00:00"/>
    <d v="2023-06-23T00:00:00"/>
    <n v="162200"/>
    <n v="162200"/>
    <n v="0"/>
    <n v="0"/>
    <n v="0"/>
    <n v="0"/>
    <n v="0"/>
    <n v="0"/>
    <n v="162200"/>
    <n v="162200"/>
    <s v="DEVOLUCION"/>
    <s v="AUT: SE DEVUELVE FACTURA SERVICIO DERIVADO DE URGENCIAS NO C UENTA CON AUTORIZACION POR SERVICIOS FAVOR SOLICITAR PARA   DAR TRAMITE.JENNIFER REBOLLEDO                                                                                                                                                                                                                                                                                                                                                                                                                                                                                                                                                                                                                                                                                                                                                                                                                                                                                                                                                                                                                                                                                                                                                                                                                                                                                                                                                                                                     "/>
    <s v="AUTORIZACION"/>
    <n v="0"/>
    <n v="0"/>
  </r>
  <r>
    <n v="891411663"/>
    <s v="HOSP SANTA MONICA E.S.E"/>
    <m/>
    <s v="HSM1232233"/>
    <s v="HSM1232233"/>
    <s v="891411663_HSM1232233"/>
    <d v="2022-11-22T00:00:00"/>
    <d v="2022-12-17T00:00:00"/>
    <n v="165000"/>
    <n v="165000"/>
    <s v="Factura devuelta"/>
    <x v="7"/>
    <n v="0"/>
    <m/>
    <m/>
    <m/>
    <n v="0"/>
    <n v="0"/>
    <m/>
    <m/>
    <n v="0"/>
    <n v="0"/>
    <n v="0"/>
    <m/>
    <m/>
    <n v="0"/>
    <s v="Devuelta"/>
    <d v="2022-11-22T00:00:00"/>
    <d v="2022-12-17T00:00:00"/>
    <d v="2022-12-20T00:00:00"/>
    <n v="165000"/>
    <n v="165000"/>
    <n v="0"/>
    <n v="0"/>
    <n v="0"/>
    <n v="0"/>
    <n v="0"/>
    <n v="0"/>
    <n v="165000"/>
    <n v="165000"/>
    <s v="DEVOLUCION"/>
    <s v="AUT:SE DEVUELVE FACTURA NO CUENTA CON AUTORIZACION POR LOS S ERVICIOS FACTURADOS, FAVOR SOLICITAR MAYOR VALOR COBRADO SERECONOCE SOAT-25%.JENNIFER REBOLLEDO                                                                                                                                                                                                                                                                                                                                                                                                                                                                                                                                                                                    "/>
    <s v="AUTORIZACION"/>
    <n v="0"/>
    <n v="0"/>
  </r>
  <r>
    <n v="891411663"/>
    <s v="HOSP SANTA MONICA E.S.E"/>
    <m/>
    <s v="HSM1191512"/>
    <s v="HSM1191512"/>
    <s v="891411663_HSM1191512"/>
    <d v="2022-05-25T00:00:00"/>
    <d v="2022-07-21T00:00:00"/>
    <n v="165610"/>
    <n v="165610"/>
    <s v="Factura devuelta"/>
    <x v="7"/>
    <n v="0"/>
    <m/>
    <m/>
    <m/>
    <n v="0"/>
    <n v="0"/>
    <m/>
    <m/>
    <n v="0"/>
    <n v="0"/>
    <n v="0"/>
    <m/>
    <m/>
    <n v="0"/>
    <s v="Devuelta"/>
    <d v="2022-05-25T00:00:00"/>
    <d v="2022-07-21T00:00:00"/>
    <d v="2022-08-28T00:00:00"/>
    <n v="165610"/>
    <n v="165610"/>
    <n v="0"/>
    <n v="0"/>
    <n v="0"/>
    <n v="0"/>
    <n v="0"/>
    <n v="0"/>
    <n v="165610"/>
    <n v="165610"/>
    <s v="DEVOLUCION"/>
    <s v="PGP O CAPITA SE DEVUELVE FACTURA CON SOPORTES COMPLETOS SERVICIO Y USUARIO PERTENCEN ALA CAPITA-                        YUFREY HERNNDEZ                                                                                                                                                                                                                                                                                                                                                                                                                                                                                                                                                                                                         "/>
    <s v="PGP"/>
    <n v="0"/>
    <n v="0"/>
  </r>
  <r>
    <n v="891411663"/>
    <s v="HOSP SANTA MONICA E.S.E"/>
    <m/>
    <s v="HSM1214265"/>
    <s v="HSM1214265"/>
    <s v="891411663_HSM1214265"/>
    <d v="2022-09-07T00:00:00"/>
    <d v="2022-10-14T00:00:00"/>
    <n v="169000"/>
    <n v="169000"/>
    <s v="Factura devuelta"/>
    <x v="7"/>
    <n v="0"/>
    <m/>
    <m/>
    <m/>
    <n v="0"/>
    <n v="0"/>
    <m/>
    <m/>
    <n v="0"/>
    <n v="0"/>
    <n v="0"/>
    <m/>
    <m/>
    <n v="0"/>
    <s v="Devuelta"/>
    <d v="2022-09-07T00:00:00"/>
    <d v="2022-10-15T00:00:00"/>
    <d v="2022-10-24T00:00:00"/>
    <n v="169000"/>
    <n v="169000"/>
    <n v="0"/>
    <n v="0"/>
    <n v="0"/>
    <n v="0"/>
    <n v="0"/>
    <n v="0"/>
    <n v="169000"/>
    <n v="169000"/>
    <s v="DEVOLUCION"/>
    <s v="PGP: SE DEVUELVE FACTURA SERVICIOS FACTURADOS SE ENCUENTRA I NCLUIDOS DENTRO DE LA CAPITA PACIENTE CON IPS SANTA MONICA JENNIFER REBOLLEDO                                                                                                                                                                                                                                                                                                                                                                                                                                                                                                                                                                                                      "/>
    <s v="PGP"/>
    <n v="0"/>
    <n v="0"/>
  </r>
  <r>
    <n v="891411663"/>
    <s v="HOSP SANTA MONICA E.S.E"/>
    <m/>
    <s v="HSM1186163"/>
    <s v="HSM1186163"/>
    <s v="891411663_HSM1186163"/>
    <d v="2022-04-30T00:00:00"/>
    <d v="2022-07-21T00:00:00"/>
    <n v="169200"/>
    <n v="169200"/>
    <s v="Factura devuelta"/>
    <x v="7"/>
    <n v="0"/>
    <m/>
    <m/>
    <m/>
    <n v="0"/>
    <n v="0"/>
    <m/>
    <m/>
    <n v="0"/>
    <n v="0"/>
    <n v="0"/>
    <m/>
    <m/>
    <n v="0"/>
    <s v="Devuelta"/>
    <d v="2022-04-30T00:00:00"/>
    <d v="2022-07-21T00:00:00"/>
    <d v="2022-08-10T00:00:00"/>
    <n v="169200"/>
    <n v="169200"/>
    <n v="0"/>
    <n v="0"/>
    <n v="0"/>
    <n v="0"/>
    <n v="0"/>
    <n v="0"/>
    <n v="169200"/>
    <n v="169200"/>
    <s v="DEVOLUCION"/>
    <s v="PGP O CAPITA. se devuelve factura con soportes completos servicio cup 890701 urgencia pertenece ala capita              yufrey hernnadez                                                                                                                                                                                                                                                                                                                                                                                                                                                                                                                                                                                                        "/>
    <s v="PGP"/>
    <n v="0"/>
    <n v="0"/>
  </r>
  <r>
    <n v="891411663"/>
    <s v="HOSP SANTA MONICA E.S.E"/>
    <m/>
    <s v="HSM1263350"/>
    <s v="HSM1263350"/>
    <s v="891411663_HSM1263350"/>
    <d v="2023-03-23T00:00:00"/>
    <d v="2023-04-18T00:00:00"/>
    <n v="169800"/>
    <n v="169800"/>
    <s v="Factura devuelta"/>
    <x v="7"/>
    <n v="0"/>
    <m/>
    <m/>
    <m/>
    <n v="0"/>
    <n v="0"/>
    <m/>
    <m/>
    <n v="0"/>
    <n v="0"/>
    <n v="0"/>
    <m/>
    <m/>
    <n v="0"/>
    <s v="Devuelta"/>
    <d v="2023-03-23T00:00:00"/>
    <d v="2023-04-18T00:00:00"/>
    <d v="2023-04-20T00:00:00"/>
    <n v="169800"/>
    <n v="169800"/>
    <n v="0"/>
    <n v="0"/>
    <n v="0"/>
    <n v="0"/>
    <n v="0"/>
    <n v="0"/>
    <n v="169800"/>
    <n v="169800"/>
    <s v="DEVOLUCION"/>
    <s v="AUT/TARIFAS: SE DEVUELVE FACTURA NO CUENTA CON AUTORIZACION POR PARACLINICOS DERIVADOS DE URGENCIAS FAVOR SOLICITAR.JENNIFER REBOLLEDO                                                                                                                                                                                                                                                                                                                                                                                                                                                                                                                                                                                                                                                                                                                                                                                                                                                                                                                                                                                                                                                                                                                                                                                                                                                                                                                                                                                                                      "/>
    <s v="AUTORIZACION"/>
    <n v="0"/>
    <n v="0"/>
  </r>
  <r>
    <n v="891411663"/>
    <s v="HOSP SANTA MONICA E.S.E"/>
    <m/>
    <s v="HSM1187922"/>
    <s v="HSM1187922"/>
    <s v="891411663_HSM1187922"/>
    <d v="2022-05-07T00:00:00"/>
    <d v="2022-07-21T00:00:00"/>
    <n v="170600"/>
    <n v="170600"/>
    <s v="Factura devuelta"/>
    <x v="7"/>
    <n v="0"/>
    <m/>
    <m/>
    <m/>
    <n v="0"/>
    <n v="0"/>
    <m/>
    <m/>
    <n v="0"/>
    <n v="0"/>
    <n v="0"/>
    <m/>
    <m/>
    <n v="0"/>
    <s v="Devuelta"/>
    <d v="2022-05-07T00:00:00"/>
    <d v="2022-07-21T00:00:00"/>
    <d v="2022-07-26T00:00:00"/>
    <n v="170600"/>
    <n v="170600"/>
    <n v="0"/>
    <n v="0"/>
    <n v="0"/>
    <n v="0"/>
    <n v="0"/>
    <n v="0"/>
    <n v="170600"/>
    <n v="170600"/>
    <s v="DEVOLUCION"/>
    <s v="AUTO: SE DEVUELVE FACTURA CON SOPORTES COMPLETOS NO ANEXAN AUTORIZACION , FAVOR ANEXAR CONTINUAR TRAMITE                YUFREY HERNNADEZ                                                                                                                                                                                                                                                                                                                                                                                                                                                                                                                                                                                                        "/>
    <s v="AUTORIZACION"/>
    <n v="0"/>
    <n v="0"/>
  </r>
  <r>
    <n v="891411663"/>
    <s v="HOSP SANTA MONICA E.S.E"/>
    <m/>
    <s v="HSM1211256"/>
    <s v="HSM1211256"/>
    <s v="891411663_HSM1211256"/>
    <d v="2022-08-23T00:00:00"/>
    <d v="2022-09-19T00:00:00"/>
    <n v="170600"/>
    <n v="170600"/>
    <s v="Factura devuelta"/>
    <x v="7"/>
    <n v="0"/>
    <m/>
    <m/>
    <m/>
    <n v="0"/>
    <n v="0"/>
    <m/>
    <m/>
    <n v="0"/>
    <n v="0"/>
    <n v="0"/>
    <m/>
    <m/>
    <n v="0"/>
    <s v="Devuelta"/>
    <d v="2022-08-23T00:00:00"/>
    <d v="2022-09-19T00:00:00"/>
    <d v="2022-09-23T00:00:00"/>
    <n v="170600"/>
    <n v="170600"/>
    <n v="0"/>
    <n v="0"/>
    <n v="0"/>
    <n v="0"/>
    <n v="0"/>
    <n v="0"/>
    <n v="170600"/>
    <n v="170600"/>
    <s v="DEVOLUCION"/>
    <s v="AUT: SERVICIO FACTURADO NO CUENTA CON AUTORIZACION. ANDRES FERNANDEZ                                                                                                                                                                                                                                                                                                                                                                                                                                                                                                                                                                                                                                                                            "/>
    <s v="AUTORIZACION"/>
    <n v="0"/>
    <n v="0"/>
  </r>
  <r>
    <n v="891411663"/>
    <s v="HOSP SANTA MONICA E.S.E"/>
    <m/>
    <s v="HSM1240715"/>
    <s v="HSM1240715"/>
    <s v="891411663_HSM1240715"/>
    <d v="2022-12-23T00:00:00"/>
    <d v="2023-01-16T00:00:00"/>
    <n v="170600"/>
    <n v="170600"/>
    <s v="Factura devuelta"/>
    <x v="7"/>
    <n v="0"/>
    <m/>
    <m/>
    <m/>
    <n v="0"/>
    <n v="0"/>
    <m/>
    <m/>
    <n v="0"/>
    <n v="0"/>
    <n v="0"/>
    <m/>
    <m/>
    <n v="0"/>
    <s v="Devuelta"/>
    <d v="2022-12-23T00:00:00"/>
    <d v="2023-01-16T00:00:00"/>
    <d v="2023-01-24T00:00:00"/>
    <n v="170600"/>
    <n v="170600"/>
    <n v="0"/>
    <n v="0"/>
    <n v="0"/>
    <n v="0"/>
    <n v="0"/>
    <n v="0"/>
    <n v="170600"/>
    <n v="170600"/>
    <s v="DEVOLUCION"/>
    <s v="AUT/PTCIA.MEDICA/TARIFA: SE DEVUELVE FACTURA AMBULATORIA NO UENTA CON AUTORIZACION POR LOS SERVICIOS DE TROPONINA CANT:2FAVOR SOLICITAR,2-AL VALIDAR LA FECHA Y HORA DE LAS TOMA DE LAS TROPONINA SOLO ES PERTINENTE 1 PARACLINICO LA 1 SALIO NEGATIVA Y LA SEGUNDA SE TRAMITO ANTES DE LAS 3 HORAS FAVOR VA LIDAR, MAYOR VALOR COBRADO SE RECONOCE SOAT-25%.JENNIFER RELLEDO                                                                                                                                                                                                                                                                                                                                                                   "/>
    <s v="AUTORIZACION"/>
    <n v="0"/>
    <n v="0"/>
  </r>
  <r>
    <n v="891411663"/>
    <s v="HOSP SANTA MONICA E.S.E"/>
    <m/>
    <s v="HSM1279822"/>
    <s v="HSM1279822"/>
    <s v="891411663_HSM1279822"/>
    <d v="2023-05-15T00:00:00"/>
    <d v="2023-06-22T00:00:00"/>
    <n v="170600"/>
    <n v="170600"/>
    <s v="Factura devuelta"/>
    <x v="7"/>
    <n v="0"/>
    <m/>
    <m/>
    <m/>
    <n v="0"/>
    <n v="0"/>
    <m/>
    <m/>
    <n v="0"/>
    <n v="0"/>
    <n v="0"/>
    <m/>
    <m/>
    <n v="0"/>
    <s v="Devuelta"/>
    <d v="2023-05-15T00:00:00"/>
    <d v="2023-06-22T00:00:00"/>
    <d v="2023-06-23T00:00:00"/>
    <n v="170600"/>
    <n v="170600"/>
    <n v="0"/>
    <n v="0"/>
    <n v="0"/>
    <n v="0"/>
    <n v="0"/>
    <n v="0"/>
    <n v="170600"/>
    <n v="170600"/>
    <s v="DEVOLUCION"/>
    <s v="AUT: SE DEVUELVE FACTURA SERVICIO DERIVADO DE URGENCIAS NO C UENTA CON AUTORIZACION FAVOR SOLICITAR PARA DAR TRAMITE.JENIFER REBOLLEDO                                                                                                                                                                                                                                                                                                                                                                                                                                                                                                                                                                                                                                                                                                                                                                                                                                                                                                                                                                                                                                                                                                                                                                                                                                                                                                                                                                                                                      "/>
    <s v="AUTORIZACION"/>
    <n v="0"/>
    <n v="0"/>
  </r>
  <r>
    <n v="891411663"/>
    <s v="HOSP SANTA MONICA E.S.E"/>
    <m/>
    <s v="HSM1252135"/>
    <s v="HSM1252135"/>
    <s v="891411663_HSM1252135"/>
    <d v="2023-01-31T00:00:00"/>
    <d v="2023-02-20T00:00:00"/>
    <n v="170660"/>
    <n v="170660"/>
    <s v="Factura devuelta"/>
    <x v="7"/>
    <n v="0"/>
    <m/>
    <m/>
    <m/>
    <n v="0"/>
    <n v="0"/>
    <m/>
    <m/>
    <n v="0"/>
    <n v="0"/>
    <n v="0"/>
    <m/>
    <m/>
    <n v="0"/>
    <s v="Devuelta"/>
    <d v="2023-01-31T00:00:00"/>
    <d v="2023-02-20T00:00:00"/>
    <d v="2023-02-24T00:00:00"/>
    <n v="170660"/>
    <n v="170660"/>
    <n v="0"/>
    <n v="0"/>
    <n v="0"/>
    <n v="0"/>
    <n v="0"/>
    <n v="0"/>
    <n v="170660"/>
    <n v="170660"/>
    <s v="DEVOLUCION"/>
    <s v="PGP/CAPITA/AUT: SE DEVUELVE FACTURA SERVICIOS FACTURADOS SE NCUENTRAN INCLUIDOS DENTRO DE LA CAPITA PACIENTE SUBSIDIADO SEDE SANTA MONICA NO CUENTA CON AUTORIZACION.JENNIFER REBOL LEDO                                                                                                                                                                                                                                                                                                                                                                                                                                                                                                                                                                                                                                                                                                                                                                                                                                                                                                                                                                                                                                                                                                                                                                                                                                                                                                                                                                   "/>
    <s v="PGP"/>
    <n v="0"/>
    <n v="0"/>
  </r>
  <r>
    <n v="891411663"/>
    <s v="HOSP SANTA MONICA E.S.E"/>
    <m/>
    <s v="HSM1249602"/>
    <s v="HSM1249602"/>
    <s v="891411663_HSM1249602"/>
    <d v="2023-01-27T00:00:00"/>
    <d v="2023-02-20T00:00:00"/>
    <n v="170900"/>
    <n v="170900"/>
    <s v="Factura devuelta"/>
    <x v="7"/>
    <n v="0"/>
    <m/>
    <m/>
    <m/>
    <n v="0"/>
    <n v="0"/>
    <m/>
    <m/>
    <n v="0"/>
    <n v="0"/>
    <n v="0"/>
    <m/>
    <m/>
    <n v="0"/>
    <s v="Devuelta"/>
    <d v="2023-01-27T00:00:00"/>
    <d v="2023-02-20T00:00:00"/>
    <d v="2023-02-24T00:00:00"/>
    <n v="170900"/>
    <n v="170900"/>
    <n v="0"/>
    <n v="0"/>
    <n v="0"/>
    <n v="0"/>
    <n v="0"/>
    <n v="0"/>
    <n v="170900"/>
    <n v="170900"/>
    <s v="DEVOLUCION"/>
    <s v="AUT/TARIFA: SE DEVUELVE FACTURA NO CUENTA CON AUTORIZACION P OR LOS PARACLINICOS DERIVADOS DEL SERVICIO DE URGENCIAS FAVR SOLICITAR 2-MAYOR VALOR COBRADO SE RECONOCE SOAT-25%.JENN IFER REBOLLEDO                                                                                                                                                                                                                                                                                                                                                                                                                                                                                                                                                                                                                                                                                                                                                                                                                                                                                                                                                                                                                                                                                                                                                                                                                                                                                                                                                         "/>
    <s v="SOAT"/>
    <n v="0"/>
    <n v="0"/>
  </r>
  <r>
    <n v="891411663"/>
    <s v="HOSP SANTA MONICA E.S.E"/>
    <m/>
    <s v="HSM1281783"/>
    <s v="HSM1281783"/>
    <s v="891411663_HSM1281783"/>
    <d v="2023-05-23T00:00:00"/>
    <d v="2023-06-22T00:00:00"/>
    <n v="171900"/>
    <n v="171900"/>
    <s v="Factura devuelta"/>
    <x v="7"/>
    <n v="0"/>
    <m/>
    <m/>
    <m/>
    <n v="0"/>
    <n v="0"/>
    <m/>
    <m/>
    <n v="0"/>
    <n v="0"/>
    <n v="0"/>
    <m/>
    <m/>
    <n v="0"/>
    <s v="Devuelta"/>
    <d v="2023-05-23T00:00:00"/>
    <d v="2023-06-22T00:00:00"/>
    <d v="2023-06-23T00:00:00"/>
    <n v="171900"/>
    <n v="171900"/>
    <n v="0"/>
    <n v="0"/>
    <n v="0"/>
    <n v="0"/>
    <n v="0"/>
    <n v="0"/>
    <n v="171900"/>
    <n v="171900"/>
    <s v="DEVOLUCION"/>
    <s v="AUT/PGP/CAPITA: SE DEVUELVE FACTURA SERVICIO DERIVADO DE URG NCIAS NO CUENTA CON AUTORIZACION PARACLINICO HEPATITIS B S ENCUENTRA INCLUIDO DENTRO DE LA CAPITA FAVOR VALIDAR.JENNIF ER REBOLLEDO                                                                                                                                                                                                                                                                                                                                                                                                                                                                                                                                                                                                           "/>
    <s v="PGP"/>
    <n v="0"/>
    <n v="0"/>
  </r>
  <r>
    <n v="891411663"/>
    <s v="HOSP SANTA MONICA E.S.E"/>
    <m/>
    <s v="HSM1215393"/>
    <s v="HSM1215393"/>
    <s v="891411663_HSM1215393"/>
    <d v="2022-09-14T00:00:00"/>
    <d v="2022-11-02T00:00:00"/>
    <n v="172700"/>
    <n v="172700"/>
    <s v="Factura devuelta"/>
    <x v="7"/>
    <n v="0"/>
    <m/>
    <m/>
    <m/>
    <n v="0"/>
    <n v="0"/>
    <m/>
    <m/>
    <n v="0"/>
    <n v="0"/>
    <n v="0"/>
    <m/>
    <m/>
    <n v="0"/>
    <s v="Devuelta"/>
    <d v="2022-09-14T00:00:00"/>
    <d v="2022-11-03T00:00:00"/>
    <d v="2022-11-08T00:00:00"/>
    <n v="172700"/>
    <n v="172700"/>
    <n v="0"/>
    <n v="0"/>
    <n v="0"/>
    <n v="0"/>
    <n v="0"/>
    <n v="0"/>
    <n v="172700"/>
    <n v="172700"/>
    <s v="DEVOLUCION"/>
    <s v="PGP: SE DEVUELVE FACTURA AL VALIDAR EL SERVICIO FACTURADO SE ENCUENTRA INCLUIDO DENTRO DE LA CAPITA CODIGO PACTADO ES 90610 ANTIGENO ESPECIFICO DE PROSTATA.JENNIFER REBOLLEDO                                                                                                                                                                                                                                                                                                                                                                                                                                                                                                                                                                  "/>
    <s v="PGP"/>
    <n v="0"/>
    <n v="0"/>
  </r>
  <r>
    <n v="891411663"/>
    <s v="HOSP SANTA MONICA E.S.E"/>
    <m/>
    <s v="HSM1239089"/>
    <s v="HSM1239089"/>
    <s v="891411663_HSM1239089"/>
    <d v="2022-12-17T00:00:00"/>
    <d v="2023-01-16T00:00:00"/>
    <n v="172700"/>
    <n v="172700"/>
    <s v="Factura devuelta"/>
    <x v="7"/>
    <n v="0"/>
    <m/>
    <m/>
    <m/>
    <n v="0"/>
    <n v="0"/>
    <m/>
    <m/>
    <n v="0"/>
    <n v="0"/>
    <n v="0"/>
    <m/>
    <m/>
    <n v="0"/>
    <s v="Devuelta"/>
    <d v="2022-12-17T00:00:00"/>
    <d v="2023-01-16T00:00:00"/>
    <d v="2023-01-23T00:00:00"/>
    <n v="172700"/>
    <n v="172700"/>
    <n v="0"/>
    <n v="0"/>
    <n v="0"/>
    <n v="0"/>
    <n v="0"/>
    <n v="0"/>
    <n v="172700"/>
    <n v="172700"/>
    <s v="DEVOLUCION"/>
    <s v="PGP/CAPITA: SE DEVUELVE FACTURA AMBULATORIA EL SERVICIO AUTO RIZADO SE ENCUENTRA INCLUIDO DENTRO DE LA CAPITA FAVOR VALIAR .JENNIFER REBOLLEDO                                                                                                                                                                                                                                                                                                                                                                                                                                                                                                                                                                                                  "/>
    <s v="PGP"/>
    <n v="0"/>
    <n v="0"/>
  </r>
  <r>
    <n v="891411663"/>
    <s v="HOSP SANTA MONICA E.S.E"/>
    <m/>
    <s v="HSM1239105"/>
    <s v="HSM1239105"/>
    <s v="891411663_HSM1239105"/>
    <d v="2022-12-17T00:00:00"/>
    <d v="2023-01-16T00:00:00"/>
    <n v="172700"/>
    <n v="172700"/>
    <s v="Factura devuelta"/>
    <x v="7"/>
    <n v="0"/>
    <m/>
    <m/>
    <m/>
    <n v="0"/>
    <n v="0"/>
    <m/>
    <m/>
    <n v="0"/>
    <n v="0"/>
    <n v="0"/>
    <m/>
    <m/>
    <n v="0"/>
    <s v="Devuelta"/>
    <d v="2022-12-17T00:00:00"/>
    <d v="2023-01-16T00:00:00"/>
    <d v="2023-01-23T00:00:00"/>
    <n v="172700"/>
    <n v="172700"/>
    <n v="0"/>
    <n v="0"/>
    <n v="0"/>
    <n v="0"/>
    <n v="0"/>
    <n v="0"/>
    <n v="172700"/>
    <n v="172700"/>
    <s v="DEVOLUCION"/>
    <s v="PGP/CAPITA: SE DEVUELVE FACTURA AMBULATORIA SERVICIO AUTORIZ ADO CUPS 906610 SE ENCUENTRA INCLUIDO DENTRO DE LA CAPITA FOR VALIDAR.JENNIFER REBOLLEDO                                                                                                                                                                                                                                                                                                                                                                                                                                                                                                                                                                                           "/>
    <s v="PGP"/>
    <n v="0"/>
    <n v="0"/>
  </r>
  <r>
    <n v="891411663"/>
    <s v="HOSP SANTA MONICA E.S.E"/>
    <m/>
    <s v="HSM1211249"/>
    <s v="HSM1211249"/>
    <s v="891411663_HSM1211249"/>
    <d v="2022-08-23T00:00:00"/>
    <d v="2022-09-19T00:00:00"/>
    <n v="178300"/>
    <n v="178300"/>
    <s v="Factura devuelta"/>
    <x v="7"/>
    <n v="0"/>
    <m/>
    <m/>
    <m/>
    <n v="0"/>
    <n v="0"/>
    <m/>
    <m/>
    <n v="0"/>
    <n v="0"/>
    <n v="0"/>
    <m/>
    <m/>
    <n v="0"/>
    <s v="Devuelta"/>
    <d v="2022-08-23T00:00:00"/>
    <d v="2022-09-19T00:00:00"/>
    <d v="2022-09-23T00:00:00"/>
    <n v="178300"/>
    <n v="178300"/>
    <n v="0"/>
    <n v="0"/>
    <n v="0"/>
    <n v="0"/>
    <n v="0"/>
    <n v="0"/>
    <n v="178300"/>
    <n v="178300"/>
    <s v="DEVOLUCION"/>
    <s v="AUT: SERVICIO FACTURADO NO CUENTA CON AUTORIZACION. ANDRES FERNANDEZ                                                                                                                                                                                                                                                                                                                                                                                                                                                                                                                                                                                                                                                                            "/>
    <s v="AUTORIZACION"/>
    <n v="0"/>
    <n v="0"/>
  </r>
  <r>
    <n v="891411663"/>
    <s v="HOSP SANTA MONICA E.S.E"/>
    <m/>
    <s v="HSM1215400"/>
    <s v="HSM1215400"/>
    <s v="891411663_HSM1215400"/>
    <d v="2022-09-14T00:00:00"/>
    <d v="2022-11-02T00:00:00"/>
    <n v="178300"/>
    <n v="178300"/>
    <s v="Factura devuelta"/>
    <x v="7"/>
    <n v="0"/>
    <m/>
    <m/>
    <m/>
    <n v="0"/>
    <n v="0"/>
    <m/>
    <m/>
    <n v="0"/>
    <n v="0"/>
    <n v="0"/>
    <m/>
    <m/>
    <n v="0"/>
    <s v="Devuelta"/>
    <d v="2022-09-14T00:00:00"/>
    <d v="2022-11-03T00:00:00"/>
    <d v="2022-11-08T00:00:00"/>
    <n v="178300"/>
    <n v="178300"/>
    <n v="0"/>
    <n v="0"/>
    <n v="0"/>
    <n v="0"/>
    <n v="0"/>
    <n v="0"/>
    <n v="178300"/>
    <n v="178300"/>
    <s v="DEVOLUCION"/>
    <s v="AUT/PGP/TARIFA: SE DEVUELVE FACTURA AL VALIDAR NO CUENTA CON  AUTORIZACION POR LOS SERVICIOS FACTURADOS,2-PARACLINICO HEATITIS B SE ENCUENTRA INCLUIDO DENTRO DE LA CAPITA,3-MAYOR V LOR COBRADO EN PARACLINICOS SE RECONOCE SOAT-25% FAVOR VALIAR PARA DAR TRAMITE.JENNIFER REBOLLEDO                                                                                                                                                                                                                                                                                                                                                                                                                                                          "/>
    <s v="AUTORIZACION"/>
    <n v="0"/>
    <n v="0"/>
  </r>
  <r>
    <n v="891411663"/>
    <s v="HOSP SANTA MONICA E.S.E"/>
    <m/>
    <s v="HSM1220943"/>
    <s v="HSM1220943"/>
    <s v="891411663_HSM1220943"/>
    <d v="2022-10-13T00:00:00"/>
    <d v="2022-11-16T00:00:00"/>
    <n v="178300"/>
    <n v="178300"/>
    <s v="Factura devuelta"/>
    <x v="7"/>
    <n v="0"/>
    <m/>
    <m/>
    <m/>
    <n v="0"/>
    <n v="0"/>
    <m/>
    <m/>
    <n v="0"/>
    <n v="0"/>
    <n v="0"/>
    <m/>
    <m/>
    <n v="0"/>
    <s v="Devuelta"/>
    <d v="2022-10-13T00:00:00"/>
    <d v="2022-11-16T00:00:00"/>
    <d v="2022-11-17T00:00:00"/>
    <n v="178300"/>
    <n v="178300"/>
    <n v="0"/>
    <n v="0"/>
    <n v="0"/>
    <n v="0"/>
    <n v="0"/>
    <n v="0"/>
    <n v="178300"/>
    <n v="178300"/>
    <s v="DEVOLUCION"/>
    <s v="AUT/CAPITA: SE DEVUELVE FACTURA NO CUENTA CON AUTORIZACION P OR LOS SERVICIOS PRESTADOS , EL PARACLINICO HEPATITIS B CUP 906317 SE ENCUENTRA INCLUIDO EN LA CAPITA FAVOR VALIDAR.JEN NIFER REBOLLEDO                                                                                                                                                                                                                                                                                                                                                                                                                                                                                                                                            "/>
    <s v="AUTORIZACION"/>
    <n v="0"/>
    <n v="0"/>
  </r>
  <r>
    <n v="891411663"/>
    <s v="HOSP SANTA MONICA E.S.E"/>
    <m/>
    <s v="HSM1235614"/>
    <s v="HSM1235614"/>
    <s v="891411663_HSM1235614"/>
    <d v="2022-11-30T00:00:00"/>
    <d v="2022-12-17T00:00:00"/>
    <n v="178300"/>
    <n v="178300"/>
    <s v="Factura devuelta"/>
    <x v="7"/>
    <n v="0"/>
    <m/>
    <m/>
    <m/>
    <n v="0"/>
    <n v="0"/>
    <m/>
    <m/>
    <n v="0"/>
    <n v="0"/>
    <n v="0"/>
    <m/>
    <m/>
    <n v="0"/>
    <s v="Devuelta"/>
    <d v="2022-11-30T00:00:00"/>
    <d v="2022-12-17T00:00:00"/>
    <d v="2022-12-21T00:00:00"/>
    <n v="178300"/>
    <n v="178300"/>
    <n v="0"/>
    <n v="0"/>
    <n v="0"/>
    <n v="0"/>
    <n v="0"/>
    <n v="0"/>
    <n v="178300"/>
    <n v="178300"/>
    <s v="DEVOLUCION"/>
    <s v="AUT/PGP/CAPITA: SE DEVUELVE FACTURA NO CUENTA CON AUTORIZACI ON POR LOS SERVICIOS TRANSAMINASAS,2-EL PARACLINICO HEPATITS B ANTIGENO CUPS 906317 SE ENCUENTRA INCLUIDO DENTRO DE LA CAPITA, FAVOR VALIDAR.JENNIFER REBOLLEDO                                                                                                                                                                                                                                                                                                                                                                                                                                                                                                                    "/>
    <s v="AUTORIZACION"/>
    <n v="0"/>
    <n v="0"/>
  </r>
  <r>
    <n v="891411663"/>
    <s v="HOSP SANTA MONICA E.S.E"/>
    <m/>
    <s v="HSM1215388"/>
    <s v="HSM1215388"/>
    <s v="891411663_HSM1215388"/>
    <d v="2022-09-14T00:00:00"/>
    <d v="2022-11-02T00:00:00"/>
    <n v="180190"/>
    <n v="180190"/>
    <s v="Factura devuelta"/>
    <x v="7"/>
    <n v="0"/>
    <m/>
    <m/>
    <m/>
    <n v="0"/>
    <n v="0"/>
    <m/>
    <m/>
    <n v="0"/>
    <n v="0"/>
    <n v="0"/>
    <m/>
    <m/>
    <n v="0"/>
    <s v="Devuelta"/>
    <d v="2022-09-14T00:00:00"/>
    <d v="2022-11-08T00:00:00"/>
    <d v="2022-11-08T00:00:00"/>
    <n v="180190"/>
    <n v="180190"/>
    <n v="0"/>
    <n v="0"/>
    <n v="0"/>
    <n v="0"/>
    <n v="0"/>
    <n v="0"/>
    <n v="180190"/>
    <n v="180190"/>
    <s v="DEVOLUCION"/>
    <s v="AUT:SE DEVUELVE FACTURA NO CUENTA CON AUTORIZACION POR LOS S ERVICIOS PRESTADOS , SERVICIOS INCLUIDOS DENTRO DE LA CAPIT CONSULTA DE URGENCIAS $52.500 FAVOR VALIDAR PARA DAR TRAMIT E.JENNIFER REBOLLEDO                                                                                                                                                                                                                                                                                                                                                                                                                                                                                                                                       "/>
    <s v="AUTORIZACION"/>
    <n v="0"/>
    <n v="0"/>
  </r>
  <r>
    <n v="891411663"/>
    <s v="HOSP SANTA MONICA E.S.E"/>
    <m/>
    <s v="HSM1262567"/>
    <s v="HSM1262567"/>
    <s v="891411663_HSM1262567"/>
    <d v="2023-03-22T00:00:00"/>
    <d v="2023-04-18T00:00:00"/>
    <n v="181200"/>
    <n v="181200"/>
    <s v="Factura devuelta"/>
    <x v="7"/>
    <n v="0"/>
    <m/>
    <m/>
    <m/>
    <n v="0"/>
    <n v="0"/>
    <m/>
    <m/>
    <n v="0"/>
    <n v="0"/>
    <n v="0"/>
    <m/>
    <m/>
    <n v="0"/>
    <s v="Devuelta"/>
    <d v="2023-03-22T00:00:00"/>
    <d v="2023-04-18T00:00:00"/>
    <d v="2023-04-20T00:00:00"/>
    <n v="181200"/>
    <n v="181200"/>
    <n v="0"/>
    <n v="0"/>
    <n v="0"/>
    <n v="0"/>
    <n v="0"/>
    <n v="0"/>
    <n v="181200"/>
    <n v="181200"/>
    <s v="DEVOLUCION"/>
    <s v="AUT/TARIFA: SE DEVUELVE FACTURA NO CUENTA CON AUTORIZACIOBN POR PARACLINICOS DERIVADOS DE URGENCIAS FAVOR SOLICITARMAYOR VALOR COBRADO EN PARACLINICOS.JENNIFER REBOLLEDO                                                                                                                                                                                                                                                                                                                                                                                                                                                                                                                                                                                                                                                                                                                                                                                                                                                                                                                                                                                                                                                                                                                                                                                                                                                                                                                                                                                  "/>
    <s v="AUTORIZACION"/>
    <n v="0"/>
    <n v="0"/>
  </r>
  <r>
    <n v="891411663"/>
    <s v="HOSP SANTA MONICA E.S.E"/>
    <m/>
    <s v="HSM1271152"/>
    <s v="HSM1271152"/>
    <s v="891411663_HSM1271152"/>
    <d v="2023-04-20T00:00:00"/>
    <d v="2023-05-13T00:00:00"/>
    <n v="181200"/>
    <n v="181200"/>
    <s v="Factura devuelta"/>
    <x v="7"/>
    <n v="0"/>
    <m/>
    <m/>
    <m/>
    <n v="0"/>
    <n v="0"/>
    <m/>
    <m/>
    <n v="0"/>
    <n v="0"/>
    <n v="0"/>
    <m/>
    <m/>
    <n v="0"/>
    <s v="Devuelta"/>
    <d v="2023-04-20T00:00:00"/>
    <d v="2023-05-13T00:00:00"/>
    <d v="2023-05-16T00:00:00"/>
    <n v="181200"/>
    <n v="181200"/>
    <n v="0"/>
    <n v="0"/>
    <n v="0"/>
    <n v="0"/>
    <n v="0"/>
    <n v="0"/>
    <n v="181200"/>
    <n v="181200"/>
    <s v="DEVOLUCION"/>
    <s v="AUT/TARIFA: SE DEVUELVE FACTURA NO CUENTA CON AUTORIZACION P OR LOS SERVICIOS DERIVADOS DE URGENCIAS PARACLINICOS  MAYOVALOR COBRADO EN CUPS 903833903866903867906913903805 FAV OR VALIDAR.JENNIFER REBOLLEDO                                                                                                                                                                                                                                                                                                                                                                                                                                                                                                                              "/>
    <s v="AUTORIZACION"/>
    <n v="0"/>
    <n v="0"/>
  </r>
  <r>
    <n v="891411663"/>
    <s v="HOSP SANTA MONICA E.S.E"/>
    <m/>
    <s v="HSM1212592"/>
    <s v="HSM1212592"/>
    <s v="891411663_HSM1212592"/>
    <d v="2022-08-30T00:00:00"/>
    <d v="2022-10-19T00:00:00"/>
    <n v="184700"/>
    <n v="184700"/>
    <s v="Factura devuelta"/>
    <x v="7"/>
    <n v="0"/>
    <m/>
    <m/>
    <m/>
    <n v="0"/>
    <n v="0"/>
    <m/>
    <m/>
    <n v="0"/>
    <n v="0"/>
    <n v="0"/>
    <m/>
    <m/>
    <n v="0"/>
    <s v="Devuelta"/>
    <d v="2022-08-30T00:00:00"/>
    <d v="2022-10-15T00:00:00"/>
    <d v="2022-10-22T00:00:00"/>
    <n v="184700"/>
    <n v="184700"/>
    <n v="0"/>
    <n v="0"/>
    <n v="0"/>
    <n v="0"/>
    <n v="0"/>
    <n v="0"/>
    <n v="184700"/>
    <n v="184700"/>
    <s v="DEVOLUCION"/>
    <s v="AUT/TARIFAS/FACTURACION: SE DEVUELVE FACTURA :1-AL VALIDAR M NO CUENTA CON AUTORIZACION POR LOS SERVICIOS PRESTADOS,2-PAIENTE NO SE ENCUENTRA RETIRADO A LA FECHA DE LA PRESTACION, 3-MAYOR VALOR COBRADO EN LABORATORIO :PCR VP$42.250 DIFERENCIA POR $14.050,SODIO VP$24.500 DIFERENCIA $8.200,POTASIO VP$ 9.750,DIFERENCIA $9.950,CLORO VP $9.500 DIFERENCIA $3.200, COPROSCOPICO VP$32.500 DIFERENCIA POR $10.800 FAVOR VALIDAR PARA DAR TRAMITE.JENNIFER REBOLLEDO                                                                                                                                                                                                                                                                         "/>
    <s v="AUTORIZACION"/>
    <n v="0"/>
    <n v="0"/>
  </r>
  <r>
    <n v="891411663"/>
    <s v="HOSP SANTA MONICA E.S.E"/>
    <m/>
    <s v="HSM1191513"/>
    <s v="HSM1191513"/>
    <s v="891411663_HSM1191513"/>
    <d v="2022-05-25T00:00:00"/>
    <d v="2022-07-21T00:00:00"/>
    <n v="186830"/>
    <n v="186830"/>
    <s v="Factura devuelta"/>
    <x v="7"/>
    <n v="0"/>
    <m/>
    <m/>
    <m/>
    <n v="0"/>
    <n v="0"/>
    <m/>
    <m/>
    <n v="0"/>
    <n v="0"/>
    <n v="0"/>
    <m/>
    <m/>
    <n v="0"/>
    <s v="Devuelta"/>
    <d v="2022-05-25T00:00:00"/>
    <d v="2022-07-21T00:00:00"/>
    <d v="2022-08-28T00:00:00"/>
    <n v="186830"/>
    <n v="186830"/>
    <n v="0"/>
    <n v="0"/>
    <n v="0"/>
    <n v="0"/>
    <n v="0"/>
    <n v="0"/>
    <n v="186830"/>
    <n v="186830"/>
    <s v="DEVOLUCION"/>
    <s v="PGP O CAPITA; SE DEVUELVE FACTURA CON SOPORTES COMPLETOS EL USUARIO Y LOS SERVICIOS PERTENCE ALA CAPITA                 YUFREY HERNNDEZ                                                                                                                                                                                                                                                                                                                                                                                                                                                                                                                                                                                                         "/>
    <s v="PGP"/>
    <n v="0"/>
    <n v="0"/>
  </r>
  <r>
    <n v="891411663"/>
    <s v="HOSP SANTA MONICA E.S.E"/>
    <m/>
    <s v="HSM1281474"/>
    <s v="HSM1281474"/>
    <s v="891411663_HSM1281474"/>
    <d v="2023-05-23T00:00:00"/>
    <d v="2023-06-22T00:00:00"/>
    <n v="188800"/>
    <n v="188800"/>
    <s v="Factura devuelta"/>
    <x v="7"/>
    <n v="0"/>
    <m/>
    <m/>
    <m/>
    <n v="0"/>
    <n v="0"/>
    <m/>
    <m/>
    <n v="0"/>
    <n v="0"/>
    <n v="0"/>
    <m/>
    <m/>
    <n v="0"/>
    <s v="Devuelta"/>
    <d v="2023-05-23T00:00:00"/>
    <d v="2023-06-22T00:00:00"/>
    <d v="2023-06-24T00:00:00"/>
    <n v="188800"/>
    <n v="188800"/>
    <n v="0"/>
    <n v="0"/>
    <n v="0"/>
    <n v="0"/>
    <n v="0"/>
    <n v="0"/>
    <n v="188800"/>
    <n v="188800"/>
    <s v="DEVOLUCION"/>
    <s v="PGP/CAPITA/AUT: SE DEVUELVE FACTURA CUPS 936800 SE ENCUENTRA  INCLUIDO DNTRO DE LA CAPITA, NO CUENTA CON AUTORIZACION.JENIFER REBOLLEDO                                                                                                                                                                                                                                                                                                                                                                                                                                                                                                                                                                                                                                                                                                                                                                                                                                                                                                                                                                                                                                                                                                                                                                                                                                                                                                                                                                                                                     "/>
    <s v="PGP"/>
    <n v="0"/>
    <n v="0"/>
  </r>
  <r>
    <n v="891411663"/>
    <s v="HOSP SANTA MONICA E.S.E"/>
    <m/>
    <s v="HSM1282723"/>
    <s v="HSM1282723"/>
    <s v="891411663_HSM1282723"/>
    <d v="2023-05-25T00:00:00"/>
    <d v="2023-06-22T00:00:00"/>
    <n v="188800"/>
    <n v="188800"/>
    <s v="Factura devuelta"/>
    <x v="7"/>
    <n v="0"/>
    <m/>
    <m/>
    <m/>
    <n v="0"/>
    <n v="0"/>
    <m/>
    <m/>
    <n v="0"/>
    <n v="0"/>
    <n v="0"/>
    <m/>
    <m/>
    <n v="0"/>
    <s v="Devuelta"/>
    <d v="2023-05-25T00:00:00"/>
    <d v="2023-06-22T00:00:00"/>
    <d v="2023-06-24T00:00:00"/>
    <n v="188800"/>
    <n v="188800"/>
    <n v="0"/>
    <n v="0"/>
    <n v="0"/>
    <n v="0"/>
    <n v="0"/>
    <n v="0"/>
    <n v="188800"/>
    <n v="188800"/>
    <s v="DEVOLUCION"/>
    <s v="PGP/CAPITA/AUT: SE DEVUELVE FACTURA SERVICIO INMOVILIZACION O MANIPULACION ARTICULAR CUPS 936800 SE ENCUENTRA INCLUIDO DENTRO DE LA CAPITA, NO CUENTA CON AUTORIZACION.JENNIFER REBO LLEDO                                                                                                                                                                                                                                                                                                                                                                                                                                                                                                                                                                                                                                                                                                                                                                                                                                                                                                                                                                                                                                                                                                                                                                                                                                                                                                                                                                  "/>
    <s v="PGP"/>
    <n v="0"/>
    <n v="0"/>
  </r>
  <r>
    <n v="891411663"/>
    <s v="HOSP SANTA MONICA E.S.E"/>
    <m/>
    <s v="HSM1198866"/>
    <s v="HSM1198866"/>
    <s v="891411663_HSM1198866"/>
    <d v="2022-06-30T00:00:00"/>
    <d v="2022-09-19T00:00:00"/>
    <n v="197000"/>
    <n v="197000"/>
    <s v="Factura devuelta"/>
    <x v="7"/>
    <n v="0"/>
    <m/>
    <m/>
    <m/>
    <n v="0"/>
    <n v="0"/>
    <m/>
    <m/>
    <n v="0"/>
    <n v="0"/>
    <n v="0"/>
    <m/>
    <m/>
    <n v="0"/>
    <s v="Devuelta"/>
    <d v="2022-06-30T00:00:00"/>
    <d v="2022-09-19T00:00:00"/>
    <d v="2022-09-23T00:00:00"/>
    <n v="197000"/>
    <n v="197000"/>
    <n v="0"/>
    <n v="0"/>
    <n v="0"/>
    <n v="0"/>
    <n v="0"/>
    <n v="0"/>
    <n v="197000"/>
    <n v="197000"/>
    <s v="DEVOLUCION"/>
    <s v="PGP: DEVOLUCION SERVICIO FACTURADO 903844 GLUCOSA CURVA DE TOLERANCIA ESTA DENTRO DEL PGP CAPITA. ANDRES FERNANDEZ                                                                                                                                                                                                                                                                                                                                                                                                                                                                                                                                                                                                                              "/>
    <s v="PGP"/>
    <n v="0"/>
    <n v="0"/>
  </r>
  <r>
    <n v="891411663"/>
    <s v="HOSP SANTA MONICA E.S.E"/>
    <m/>
    <s v="HSM1180603"/>
    <s v="HSM1180603"/>
    <s v="891411663_HSM1180603"/>
    <d v="2022-03-31T00:00:00"/>
    <d v="2022-07-21T00:00:00"/>
    <n v="200400"/>
    <n v="200400"/>
    <s v="Factura devuelta"/>
    <x v="7"/>
    <n v="0"/>
    <m/>
    <m/>
    <m/>
    <n v="0"/>
    <n v="0"/>
    <m/>
    <m/>
    <n v="0"/>
    <n v="0"/>
    <n v="0"/>
    <m/>
    <m/>
    <n v="0"/>
    <s v="Devuelta"/>
    <d v="2022-03-31T00:00:00"/>
    <d v="2022-07-21T00:00:00"/>
    <d v="2022-08-10T00:00:00"/>
    <n v="200400"/>
    <n v="200400"/>
    <n v="0"/>
    <n v="0"/>
    <n v="0"/>
    <n v="0"/>
    <n v="0"/>
    <n v="0"/>
    <n v="200400"/>
    <n v="200400"/>
    <s v="DEVOLUCION"/>
    <s v="AUT:SE DEVEULVE FACTURA CON SOPORTES COMPLETOS NO ANEXAN AUTORIZACION ,ANEXAR PARA CONTINUAR TRAMITE.                   YUFREY HERNNSADEZ                                                                                                                                                                                                                                                                                                                                                                                                                                                                                                                                                                                                       "/>
    <s v="AUTORIZACION"/>
    <n v="0"/>
    <n v="0"/>
  </r>
  <r>
    <n v="891411663"/>
    <s v="HOSP SANTA MONICA E.S.E"/>
    <m/>
    <s v="HSM1191514"/>
    <s v="HSM1191514"/>
    <s v="891411663_HSM1191514"/>
    <d v="2022-05-25T00:00:00"/>
    <d v="2022-07-21T00:00:00"/>
    <n v="200490"/>
    <n v="200490"/>
    <s v="Factura devuelta"/>
    <x v="7"/>
    <n v="0"/>
    <m/>
    <m/>
    <m/>
    <n v="0"/>
    <n v="0"/>
    <m/>
    <m/>
    <n v="0"/>
    <n v="0"/>
    <n v="0"/>
    <m/>
    <m/>
    <n v="0"/>
    <s v="Devuelta"/>
    <d v="2022-05-25T00:00:00"/>
    <d v="2022-07-21T00:00:00"/>
    <d v="2022-08-28T00:00:00"/>
    <n v="200490"/>
    <n v="200490"/>
    <n v="0"/>
    <n v="0"/>
    <n v="0"/>
    <n v="0"/>
    <n v="0"/>
    <n v="0"/>
    <n v="200490"/>
    <n v="200490"/>
    <s v="DEVOLUCION"/>
    <s v="PGP O CAPITA: SE DEVUELVE FACTURA CON SOPORTES COMPLETOS SERVICIO DE URGENCIA PERTENECE ALA CAPITA Y USUARIO            PERTENECE ALA CAPITA YUFREY HERNNSDEZ                                                                                                                                                                                                                                                                                                                                                                                                                                                                                                                                                                                   "/>
    <s v="PGP"/>
    <n v="0"/>
    <n v="0"/>
  </r>
  <r>
    <n v="891411663"/>
    <s v="HOSP SANTA MONICA E.S.E"/>
    <m/>
    <s v="HSM1195402"/>
    <s v="HSM1195402"/>
    <s v="891411663_HSM1195402"/>
    <d v="2022-06-14T00:00:00"/>
    <d v="2022-09-12T00:00:00"/>
    <n v="201100"/>
    <n v="201100"/>
    <s v="Factura devuelta"/>
    <x v="7"/>
    <n v="0"/>
    <m/>
    <m/>
    <m/>
    <n v="0"/>
    <n v="0"/>
    <m/>
    <m/>
    <n v="0"/>
    <n v="0"/>
    <n v="0"/>
    <m/>
    <m/>
    <n v="0"/>
    <s v="Devuelta"/>
    <d v="2022-06-14T00:00:00"/>
    <d v="2022-09-23T00:00:00"/>
    <d v="2022-09-23T00:00:00"/>
    <n v="201100"/>
    <n v="201100"/>
    <n v="0"/>
    <n v="0"/>
    <n v="0"/>
    <n v="0"/>
    <n v="0"/>
    <n v="0"/>
    <n v="201100"/>
    <n v="201100"/>
    <s v="DEVOLUCION"/>
    <s v="PGP: EL SERVICIO FACTURADO ESTA DENTRO DEL PGP ANDRES FERNANDEZ                                                                                                                                                                                                                                                                                                                                                                                                                                                                                                                                                                                                                                                                                 "/>
    <s v="PGP"/>
    <n v="0"/>
    <n v="0"/>
  </r>
  <r>
    <n v="891411663"/>
    <s v="HOSP SANTA MONICA E.S.E"/>
    <m/>
    <s v="HSM1198409"/>
    <s v="HSM1198409"/>
    <s v="891411663_HSM1198409"/>
    <d v="2022-06-29T00:00:00"/>
    <d v="2022-09-19T00:00:00"/>
    <n v="201700"/>
    <n v="201700"/>
    <s v="Factura devuelta"/>
    <x v="7"/>
    <n v="0"/>
    <m/>
    <m/>
    <m/>
    <n v="0"/>
    <n v="0"/>
    <m/>
    <m/>
    <n v="0"/>
    <n v="0"/>
    <n v="0"/>
    <m/>
    <m/>
    <n v="0"/>
    <s v="Devuelta"/>
    <d v="2022-06-29T00:00:00"/>
    <d v="2022-09-19T00:00:00"/>
    <d v="2022-09-23T00:00:00"/>
    <n v="201700"/>
    <n v="201700"/>
    <n v="0"/>
    <n v="0"/>
    <n v="0"/>
    <n v="0"/>
    <n v="0"/>
    <n v="0"/>
    <n v="201700"/>
    <n v="201700"/>
    <s v="DEVOLUCION"/>
    <s v="AUT: SERVICIO FACTURADO NO CUENTA CON AUTORIZACION. ANDRES FERNANDEZ                                                                                                                                                                                                                                                                                                                                                                                                                                                                                                                                                                                                                                                                            "/>
    <s v="AUTORIZACION"/>
    <n v="0"/>
    <n v="0"/>
  </r>
  <r>
    <n v="891411663"/>
    <s v="HOSP SANTA MONICA E.S.E"/>
    <m/>
    <s v="HSM1221200"/>
    <s v="HSM1221200"/>
    <s v="891411663_HSM1221200"/>
    <d v="2022-10-14T00:00:00"/>
    <d v="2022-11-16T00:00:00"/>
    <n v="205700"/>
    <n v="205700"/>
    <s v="Factura devuelta"/>
    <x v="7"/>
    <n v="0"/>
    <m/>
    <m/>
    <m/>
    <n v="0"/>
    <n v="0"/>
    <m/>
    <m/>
    <n v="0"/>
    <n v="0"/>
    <n v="0"/>
    <m/>
    <m/>
    <n v="0"/>
    <s v="Devuelta"/>
    <d v="2022-10-14T00:00:00"/>
    <d v="2022-11-16T00:00:00"/>
    <d v="2022-11-17T00:00:00"/>
    <n v="205700"/>
    <n v="205700"/>
    <n v="0"/>
    <n v="0"/>
    <n v="0"/>
    <n v="0"/>
    <n v="0"/>
    <n v="0"/>
    <n v="205700"/>
    <n v="205700"/>
    <s v="DEVOLUCION"/>
    <s v="AUT: SE DEVUELVE FACTURA NO CUENTA CON AUTORIZACION POR EL S ERVICIO FACTURADO FAVOR SOLICITAR PARA DAR TRAMITE.JENNIFERREBOLLEDO                                                                                                                                                                                                                                                                                                                                                                                                                                                                                                                                                                                                               "/>
    <s v="AUTORIZACION"/>
    <n v="0"/>
    <n v="0"/>
  </r>
  <r>
    <n v="891411663"/>
    <s v="HOSP SANTA MONICA E.S.E"/>
    <m/>
    <s v="HSM1280362"/>
    <s v="HSM1280362"/>
    <s v="891411663_HSM1280362"/>
    <d v="2023-05-17T00:00:00"/>
    <d v="2023-06-22T00:00:00"/>
    <n v="205900"/>
    <n v="205900"/>
    <s v="Factura devuelta"/>
    <x v="7"/>
    <n v="0"/>
    <m/>
    <m/>
    <m/>
    <n v="0"/>
    <n v="0"/>
    <m/>
    <m/>
    <n v="0"/>
    <n v="0"/>
    <n v="0"/>
    <m/>
    <m/>
    <n v="0"/>
    <s v="Devuelta"/>
    <d v="2023-05-17T00:00:00"/>
    <d v="2023-06-22T00:00:00"/>
    <d v="2023-06-23T00:00:00"/>
    <n v="205900"/>
    <n v="205900"/>
    <n v="0"/>
    <n v="0"/>
    <n v="0"/>
    <n v="0"/>
    <n v="0"/>
    <n v="0"/>
    <n v="205900"/>
    <n v="205900"/>
    <s v="DEVOLUCION"/>
    <s v="AUT: SE DEVUELVE FACTURA NO CUENTA CON AUTORIZACION POR LOS SERVICIOS DERIVADOS DE URGENCIAS FAVOR SOLICITAR PARA DAR TRAMITE.JENNIFER REBOLLEDO                                                                                                                                                                                                                                                                                                                                                                                                                                                                                                                                                                                                                                                                                                                                                                                                                                                                                                                                                                                                                                                                                                                                                                                                                                                                                                                                                                                                            "/>
    <s v="AUTORIZACION"/>
    <n v="0"/>
    <n v="0"/>
  </r>
  <r>
    <n v="891411663"/>
    <s v="HOSP SANTA MONICA E.S.E"/>
    <m/>
    <s v="HSM1257541"/>
    <s v="HSM1257541"/>
    <s v="891411663_HSM1257541"/>
    <d v="2023-02-27T00:00:00"/>
    <d v="2023-03-18T00:00:00"/>
    <n v="206800"/>
    <n v="206800"/>
    <s v="Factura devuelta"/>
    <x v="7"/>
    <n v="0"/>
    <m/>
    <m/>
    <m/>
    <n v="0"/>
    <n v="0"/>
    <m/>
    <m/>
    <n v="0"/>
    <n v="0"/>
    <n v="0"/>
    <m/>
    <m/>
    <n v="0"/>
    <s v="Devuelta"/>
    <d v="2023-02-27T00:00:00"/>
    <d v="2023-03-18T00:00:00"/>
    <d v="2023-03-23T00:00:00"/>
    <n v="206800"/>
    <n v="206800"/>
    <n v="0"/>
    <n v="0"/>
    <n v="0"/>
    <n v="0"/>
    <n v="0"/>
    <n v="0"/>
    <n v="206800"/>
    <n v="206800"/>
    <s v="DEVOLUCION"/>
    <s v="AUT/TARIFA/CAPITA: SE DEVUELVE FACTURA SERVICIO DERIVADO DE URGENCIAS NO CUENTA CON AUTORIZACION POR LOS PARACLINICOS MYOR VALOR COBRADO SE RECONOCE SOAT-25% CUPS 906317 SE ENCUE TRA INCLUIDO EN LA CAPITA.JENNIFER REBOLLEDO                                                                                                                                                                                                                                                                                                                                                                                                                                                                                                                                                                           "/>
    <s v="AUTORIZACION"/>
    <n v="0"/>
    <n v="0"/>
  </r>
  <r>
    <n v="891411663"/>
    <s v="HOSP SANTA MONICA E.S.E"/>
    <m/>
    <s v="HSM1233817"/>
    <s v="HSM1233817"/>
    <s v="891411663_HSM1233817"/>
    <d v="2022-11-26T00:00:00"/>
    <d v="2022-12-17T00:00:00"/>
    <n v="210150"/>
    <n v="210150"/>
    <s v="Factura devuelta"/>
    <x v="7"/>
    <n v="0"/>
    <m/>
    <m/>
    <m/>
    <n v="0"/>
    <n v="0"/>
    <m/>
    <m/>
    <n v="0"/>
    <n v="0"/>
    <n v="0"/>
    <m/>
    <m/>
    <n v="0"/>
    <s v="Devuelta"/>
    <d v="2022-11-26T00:00:00"/>
    <d v="2022-12-17T00:00:00"/>
    <d v="2022-12-19T00:00:00"/>
    <n v="210150"/>
    <n v="210150"/>
    <n v="0"/>
    <n v="0"/>
    <n v="0"/>
    <n v="0"/>
    <n v="0"/>
    <n v="0"/>
    <n v="210150"/>
    <n v="210150"/>
    <s v="DEVOLUCION"/>
    <s v="AUTORIZACION. se devuelve factura con soportes completos no anexan autorizacion delos servicios pediarla ala capautor   izaciones@epsdelagente.com.co.para darle tramite ala factura jenifer/yufrey                                                                                                                                                                                                                                                                                                                                                                                                                                                                                                                                             "/>
    <s v="AUTORIZACION"/>
    <n v="0"/>
    <n v="0"/>
  </r>
  <r>
    <n v="891411663"/>
    <s v="HOSP SANTA MONICA E.S.E"/>
    <m/>
    <s v="HSM1243573"/>
    <s v="HSM1243573"/>
    <s v="891411663_HSM1243573"/>
    <d v="2022-12-30T00:00:00"/>
    <d v="2023-02-20T00:00:00"/>
    <n v="213300"/>
    <n v="213300"/>
    <s v="Factura devuelta"/>
    <x v="7"/>
    <n v="0"/>
    <m/>
    <m/>
    <m/>
    <n v="0"/>
    <n v="0"/>
    <m/>
    <m/>
    <n v="0"/>
    <n v="0"/>
    <n v="0"/>
    <m/>
    <m/>
    <n v="0"/>
    <s v="Devuelta"/>
    <d v="2022-12-30T00:00:00"/>
    <d v="2023-02-20T00:00:00"/>
    <d v="2023-02-22T00:00:00"/>
    <n v="213300"/>
    <n v="213300"/>
    <n v="0"/>
    <n v="0"/>
    <n v="0"/>
    <n v="0"/>
    <n v="0"/>
    <n v="0"/>
    <n v="213300"/>
    <n v="213300"/>
    <s v="DEVOLUCION"/>
    <s v="AUT/TARIFA: SE DEVUELVE FACTURA SERVICIO DERIVADO DE URGENCI AS NO CUENTA CON AUTORIZACION POR ULTRASONOGRAFIA DE VIAS UNARIAS Y PCR FAVOR SOLICITAR  MAYOR VALOR COBRADO EN SERVIC OS SE RECONOCE SOAT-25%.JENNIFER REBOLLEDO                                                                                                                                                                                                                                                                                                                                                                                                                                                                                                                                                                                                                                                                                                                                                                                                                                                                                                                                                                                                                                                                                                                                                                                                                                                                                                                             "/>
    <s v="SOAT"/>
    <n v="0"/>
    <n v="0"/>
  </r>
  <r>
    <n v="891411663"/>
    <s v="HOSP SANTA MONICA E.S.E"/>
    <m/>
    <s v="HSM1191796"/>
    <s v="HSM1191796"/>
    <s v="891411663_HSM1191796"/>
    <d v="2022-05-25T00:00:00"/>
    <d v="2022-07-21T00:00:00"/>
    <n v="214890"/>
    <n v="214890"/>
    <s v="Factura devuelta"/>
    <x v="7"/>
    <n v="0"/>
    <m/>
    <m/>
    <m/>
    <n v="0"/>
    <n v="0"/>
    <m/>
    <m/>
    <n v="0"/>
    <n v="0"/>
    <n v="0"/>
    <m/>
    <m/>
    <n v="0"/>
    <s v="Devuelta"/>
    <d v="2022-05-25T00:00:00"/>
    <d v="2022-07-21T00:00:00"/>
    <d v="2022-07-27T00:00:00"/>
    <n v="214890"/>
    <n v="214890"/>
    <n v="0"/>
    <n v="0"/>
    <n v="0"/>
    <n v="0"/>
    <n v="0"/>
    <n v="0"/>
    <n v="214890"/>
    <n v="214890"/>
    <s v="DEVOLUCION"/>
    <s v="PGP O CAPITA: SE GLOSA FACTURA POR QUE USURIO PERTENECE ALA CAPITA , SE VALIDA REGISTRO AL CLIENTE 25200976             YUFREY HERNNADEZ                                                                                                                                                                                                                                                                                                                                                                                                                                                                                                                                                                                                        "/>
    <s v="PGP"/>
    <n v="0"/>
    <n v="0"/>
  </r>
  <r>
    <n v="891411663"/>
    <s v="HOSP SANTA MONICA E.S.E"/>
    <m/>
    <s v="HSM1185794"/>
    <s v="HSM1185794"/>
    <s v="891411663_HSM1185794"/>
    <d v="2022-04-30T00:00:00"/>
    <d v="2022-07-21T00:00:00"/>
    <n v="216490"/>
    <n v="216490"/>
    <s v="Factura devuelta"/>
    <x v="7"/>
    <n v="0"/>
    <m/>
    <m/>
    <m/>
    <n v="0"/>
    <n v="0"/>
    <m/>
    <m/>
    <n v="0"/>
    <n v="0"/>
    <n v="0"/>
    <m/>
    <m/>
    <n v="0"/>
    <s v="Devuelta"/>
    <d v="2022-04-30T00:00:00"/>
    <d v="2022-07-21T00:00:00"/>
    <d v="2022-08-10T00:00:00"/>
    <n v="216490"/>
    <n v="216490"/>
    <n v="0"/>
    <n v="0"/>
    <n v="0"/>
    <n v="0"/>
    <n v="0"/>
    <n v="0"/>
    <n v="216490"/>
    <n v="216490"/>
    <s v="DEVOLUCION"/>
    <s v="AUTO: SE DEVUELVE FACTURA CON SOPORTES COMPLETOS NO ANEXAN AUTORIZACION DELOS SERVICIOS ,ANEXAR PARA CONTINUAR          TRAMITE. YUFREY HERNANDEZ                                                                                                                                                                                                                                                                                                                                                                                                                                                                                                                                                                                               "/>
    <s v="AUTORIZACION"/>
    <n v="0"/>
    <n v="0"/>
  </r>
  <r>
    <n v="891411663"/>
    <s v="HOSP SANTA MONICA E.S.E"/>
    <m/>
    <s v="HSM1276722"/>
    <s v="HSM1276722"/>
    <s v="891411663_HSM1276722"/>
    <d v="2023-04-28T00:00:00"/>
    <d v="2023-05-13T00:00:00"/>
    <n v="216900"/>
    <n v="216900"/>
    <s v="Factura devuelta"/>
    <x v="7"/>
    <n v="0"/>
    <m/>
    <m/>
    <m/>
    <n v="0"/>
    <n v="0"/>
    <m/>
    <m/>
    <n v="0"/>
    <n v="0"/>
    <n v="0"/>
    <m/>
    <m/>
    <n v="0"/>
    <s v="Devuelta"/>
    <d v="2023-04-28T00:00:00"/>
    <d v="2023-05-13T00:00:00"/>
    <d v="2023-05-17T00:00:00"/>
    <n v="216900"/>
    <n v="216900"/>
    <n v="0"/>
    <n v="0"/>
    <n v="0"/>
    <n v="0"/>
    <n v="0"/>
    <n v="0"/>
    <n v="216900"/>
    <n v="216900"/>
    <s v="DEVOLUCION"/>
    <s v="AUT/TARIFA: SE DEVUELVE FACTURA NO CUENTA CON AUTORIZACION P OR LOS SERVICIOS FACTURADOS  MAYOR VALOR COBRADO EN PARACLNICOS Y ECOGRAFIA.JENNIFER REBOLLEDO                                                                                                                                                                                                                                                                                                                                                                                                                                                                                                                                                                                                                                                                                                                                                                                                                                                                                                                                                                                                                                                                                                                                                                                                                                                                                                                                                                                                "/>
    <s v="AUTORIZACION"/>
    <n v="0"/>
    <n v="0"/>
  </r>
  <r>
    <n v="891411663"/>
    <s v="HOSP SANTA MONICA E.S.E"/>
    <m/>
    <s v="HSM1182304"/>
    <s v="HSM1182304"/>
    <s v="891411663_HSM1182304"/>
    <d v="2022-04-12T00:00:00"/>
    <d v="2022-07-21T00:00:00"/>
    <n v="217000"/>
    <n v="217000"/>
    <s v="Factura devuelta"/>
    <x v="7"/>
    <n v="0"/>
    <m/>
    <m/>
    <m/>
    <n v="0"/>
    <n v="0"/>
    <m/>
    <m/>
    <n v="0"/>
    <n v="0"/>
    <n v="0"/>
    <m/>
    <m/>
    <n v="0"/>
    <s v="Devuelta"/>
    <d v="2022-04-12T00:00:00"/>
    <d v="2022-07-21T00:00:00"/>
    <d v="2022-08-29T00:00:00"/>
    <n v="217000"/>
    <n v="217000"/>
    <n v="0"/>
    <n v="0"/>
    <n v="0"/>
    <n v="0"/>
    <n v="0"/>
    <n v="0"/>
    <n v="217000"/>
    <n v="217000"/>
    <s v="DEVOLUCION"/>
    <s v="AUT: SE DEVUELVE FACTURA CON SOPORTES COMPLETOS servicios facturados no cuentan con autorizacion                        favor validar continuar tramite. YUFREY HERNNADE                                                                                                                                                                                                                                                                                                                                                                                                                                                                                                                                                                        "/>
    <s v="AUTORIZACION"/>
    <n v="0"/>
    <n v="0"/>
  </r>
  <r>
    <n v="891411663"/>
    <s v="HOSP SANTA MONICA E.S.E"/>
    <m/>
    <s v="HSM1198000"/>
    <s v="HSM1198000"/>
    <s v="891411663_HSM1198000"/>
    <d v="2022-06-29T00:00:00"/>
    <d v="2022-09-19T00:00:00"/>
    <n v="217000"/>
    <n v="217000"/>
    <s v="Factura devuelta"/>
    <x v="7"/>
    <n v="0"/>
    <m/>
    <m/>
    <m/>
    <n v="0"/>
    <n v="0"/>
    <m/>
    <m/>
    <n v="0"/>
    <n v="0"/>
    <n v="0"/>
    <m/>
    <m/>
    <n v="0"/>
    <s v="Devuelta"/>
    <d v="2022-06-29T00:00:00"/>
    <d v="2022-09-19T00:00:00"/>
    <d v="2022-09-23T00:00:00"/>
    <n v="217000"/>
    <n v="217000"/>
    <n v="0"/>
    <n v="0"/>
    <n v="0"/>
    <n v="0"/>
    <n v="0"/>
    <n v="0"/>
    <n v="217000"/>
    <n v="217000"/>
    <s v="DEVOLUCION"/>
    <s v="AUT: SERVICIO FACTURADO NO CUENTA CON AUTORIZACION. ANDRES FERNANDEZ                                                                                                                                                                                                                                                                                                                                                                                                                                                                                                                                                                                                                                                                            "/>
    <s v="AUTORIZACION"/>
    <n v="0"/>
    <n v="0"/>
  </r>
  <r>
    <n v="891411663"/>
    <s v="HOSP SANTA MONICA E.S.E"/>
    <m/>
    <s v="HSM1216950"/>
    <s v="HSM1216950"/>
    <s v="891411663_HSM1216950"/>
    <d v="2022-09-22T00:00:00"/>
    <d v="2022-11-02T00:00:00"/>
    <n v="218100"/>
    <n v="218100"/>
    <s v="Factura devuelta"/>
    <x v="7"/>
    <n v="0"/>
    <m/>
    <m/>
    <m/>
    <n v="0"/>
    <n v="0"/>
    <m/>
    <m/>
    <n v="0"/>
    <n v="0"/>
    <n v="0"/>
    <m/>
    <m/>
    <n v="0"/>
    <s v="Devuelta"/>
    <d v="2022-09-22T00:00:00"/>
    <d v="2022-11-03T00:00:00"/>
    <d v="2022-11-08T00:00:00"/>
    <n v="218100"/>
    <n v="218100"/>
    <n v="0"/>
    <n v="0"/>
    <n v="0"/>
    <n v="0"/>
    <n v="0"/>
    <n v="0"/>
    <n v="218100"/>
    <n v="218100"/>
    <s v="DEVOLUCION"/>
    <s v="AUT/TARIFA: SE DEVUELVE FACTURA NO CUENTA CON AUTORIZACION P OR LOS SERVICIOS FACTURADOS,2-MAYOR VALOR COBRADO EN PARACLNICOS E INTERCONSULTA VALOR A RECONOCER SOAT-25% FAVOR VALID AR.JENNIFER REBOLLEDO                                                                                                                                                                                                                                                                                                                                                                                                                                                                                                                                      "/>
    <s v="AUTORIZACION"/>
    <n v="0"/>
    <n v="0"/>
  </r>
  <r>
    <n v="891411663"/>
    <s v="HOSP SANTA MONICA E.S.E"/>
    <m/>
    <s v="HSM1196891"/>
    <s v="HSM1196891"/>
    <s v="891411663_HSM1196891"/>
    <d v="2022-06-24T00:00:00"/>
    <d v="2022-09-12T00:00:00"/>
    <n v="218300"/>
    <n v="218300"/>
    <s v="Factura devuelta"/>
    <x v="7"/>
    <n v="0"/>
    <m/>
    <m/>
    <m/>
    <n v="0"/>
    <n v="0"/>
    <m/>
    <m/>
    <n v="0"/>
    <n v="0"/>
    <n v="0"/>
    <m/>
    <m/>
    <n v="0"/>
    <s v="Devuelta"/>
    <d v="2022-06-24T00:00:00"/>
    <d v="2022-09-12T00:00:00"/>
    <d v="2022-09-23T00:00:00"/>
    <n v="218300"/>
    <n v="218300"/>
    <n v="0"/>
    <n v="0"/>
    <n v="0"/>
    <n v="0"/>
    <n v="0"/>
    <n v="0"/>
    <n v="218300"/>
    <n v="218300"/>
    <s v="DEVOLUCION"/>
    <s v="AUT: SERVICIO FACTURADO NO CUENTA CON AUTORIZACION. ANDRES FERNANDEZ                                                                                                                                                                                                                                                                                                                                                                                                                                                                                                                                                                                                                                                                            "/>
    <s v="AUTORIZACION"/>
    <n v="0"/>
    <n v="0"/>
  </r>
  <r>
    <n v="891411663"/>
    <s v="HOSP SANTA MONICA E.S.E"/>
    <m/>
    <s v="HSM1215850"/>
    <s v="HSM1215850"/>
    <s v="891411663_HSM1215850"/>
    <d v="2022-09-16T00:00:00"/>
    <d v="2022-11-02T00:00:00"/>
    <n v="219900"/>
    <n v="219900"/>
    <s v="Factura devuelta"/>
    <x v="7"/>
    <n v="0"/>
    <m/>
    <m/>
    <m/>
    <n v="0"/>
    <n v="0"/>
    <m/>
    <m/>
    <n v="0"/>
    <n v="0"/>
    <n v="0"/>
    <m/>
    <m/>
    <n v="0"/>
    <s v="Devuelta"/>
    <d v="2022-09-16T00:00:00"/>
    <d v="2022-11-03T00:00:00"/>
    <d v="2022-11-08T00:00:00"/>
    <n v="219900"/>
    <n v="219900"/>
    <n v="0"/>
    <n v="0"/>
    <n v="0"/>
    <n v="0"/>
    <n v="0"/>
    <n v="0"/>
    <n v="219900"/>
    <n v="219900"/>
    <s v="DEVOLUCION"/>
    <s v="AUT/TARIFA: SE DEVUELVE FACTURA NO CUENTA CON AUTORIZACION P OR LOS SERVICIOS PRESTADOS,2-MAYOR VALOR COBRADO EN PARACLIICOS SE RECONOCE TARIFA SOAT-25% FAVOR VALIDAR PARA DAR TRAM ITE.JENNIFER REBOLLEDO                                                                                                                                                                                                                                                                                                                                                                                                                                                                                                                                     "/>
    <s v="AUTORIZACION"/>
    <n v="0"/>
    <n v="0"/>
  </r>
  <r>
    <n v="891411663"/>
    <s v="HOSP SANTA MONICA E.S.E"/>
    <m/>
    <s v="HSM1257510"/>
    <s v="HSM1257510"/>
    <s v="891411663_HSM1257510"/>
    <d v="2023-02-27T00:00:00"/>
    <d v="2023-03-18T00:00:00"/>
    <n v="220000"/>
    <n v="220000"/>
    <s v="Factura devuelta"/>
    <x v="7"/>
    <n v="0"/>
    <m/>
    <m/>
    <m/>
    <n v="0"/>
    <n v="0"/>
    <m/>
    <m/>
    <n v="0"/>
    <n v="0"/>
    <n v="0"/>
    <m/>
    <m/>
    <n v="0"/>
    <s v="Devuelta"/>
    <d v="2023-02-27T00:00:00"/>
    <d v="2023-03-18T00:00:00"/>
    <d v="2023-03-23T00:00:00"/>
    <n v="220000"/>
    <n v="220000"/>
    <n v="0"/>
    <n v="0"/>
    <n v="0"/>
    <n v="0"/>
    <n v="0"/>
    <n v="0"/>
    <n v="220000"/>
    <n v="220000"/>
    <s v="DEVOLUCION"/>
    <s v="AUT/TARIFA: SE DEVUELVE FACTURA SERVICIO DERIVADO DE URGENCI AS NO CUENTA CON AUTORIZACION POR PARACLINICOS MAYOR VALOCOBRADO SE RECONOCE SOAT-25%.JENNIFER REBOLLEDO                                                                                                                                                                                                                                                                                                                                                                                                                                                                                                                                                                                                                                     "/>
    <s v="AUTORIZACION"/>
    <n v="0"/>
    <n v="0"/>
  </r>
  <r>
    <n v="891411663"/>
    <s v="HOSP SANTA MONICA E.S.E"/>
    <m/>
    <s v="HSM1203436"/>
    <s v="HSM1203436"/>
    <s v="891411663_HSM1203436"/>
    <d v="2022-07-22T00:00:00"/>
    <d v="2022-09-12T00:00:00"/>
    <n v="220600"/>
    <n v="220600"/>
    <s v="Factura devuelta"/>
    <x v="7"/>
    <n v="0"/>
    <m/>
    <m/>
    <m/>
    <n v="0"/>
    <n v="0"/>
    <m/>
    <m/>
    <n v="0"/>
    <n v="0"/>
    <n v="0"/>
    <m/>
    <m/>
    <n v="0"/>
    <s v="Devuelta"/>
    <d v="2022-07-22T00:00:00"/>
    <d v="2022-09-12T00:00:00"/>
    <d v="2022-09-23T00:00:00"/>
    <n v="220600"/>
    <n v="220600"/>
    <n v="0"/>
    <n v="0"/>
    <n v="0"/>
    <n v="0"/>
    <n v="0"/>
    <n v="0"/>
    <n v="220600"/>
    <n v="220600"/>
    <s v="DEVOLUCION"/>
    <s v="AUT: SERVICIO FACTURADO NO CUENTA CON AUTORIZACION. ANDRES FERNANDEZ                                                                                                                                                                                                                                                                                                                                                                                                                                                                                                                                                                                                                                                                            "/>
    <s v="AUTORIZACION"/>
    <n v="0"/>
    <n v="0"/>
  </r>
  <r>
    <n v="891411663"/>
    <s v="HOSP SANTA MONICA E.S.E"/>
    <m/>
    <s v="HSM1226124"/>
    <s v="HSM1226124"/>
    <s v="891411663_HSM1226124"/>
    <d v="2022-10-29T00:00:00"/>
    <d v="2022-11-16T00:00:00"/>
    <n v="221000"/>
    <n v="221000"/>
    <s v="Factura devuelta"/>
    <x v="7"/>
    <n v="0"/>
    <m/>
    <m/>
    <m/>
    <n v="0"/>
    <n v="0"/>
    <m/>
    <m/>
    <n v="0"/>
    <n v="0"/>
    <n v="0"/>
    <m/>
    <m/>
    <n v="0"/>
    <s v="Devuelta"/>
    <d v="2022-10-29T00:00:00"/>
    <d v="2022-11-16T00:00:00"/>
    <d v="2022-11-23T00:00:00"/>
    <n v="221000"/>
    <n v="221000"/>
    <n v="0"/>
    <n v="0"/>
    <n v="0"/>
    <n v="0"/>
    <n v="0"/>
    <n v="0"/>
    <n v="221000"/>
    <n v="221000"/>
    <s v="DEVOLUCION"/>
    <s v="AUT: SE DEVUELVE FACTURA NO CUENTA CON AUTORIZACION POR LOS ERVICIOS FACTURADOS, FAVOR SOLICITAR PARA DAR TRAMITE.JENNIFER REBOLLEDO                                                                                                                                                                                                                                                                                                                                                                                                                                                                                                                                                                                                            "/>
    <s v="AUTORIZACION"/>
    <n v="0"/>
    <n v="0"/>
  </r>
  <r>
    <n v="891411663"/>
    <s v="HOSP SANTA MONICA E.S.E"/>
    <m/>
    <s v="HSM1251581"/>
    <s v="HSM1251581"/>
    <s v="891411663_HSM1251581"/>
    <d v="2023-01-30T00:00:00"/>
    <d v="2023-02-20T00:00:00"/>
    <n v="221500"/>
    <n v="221500"/>
    <s v="Factura devuelta"/>
    <x v="7"/>
    <n v="0"/>
    <m/>
    <m/>
    <m/>
    <n v="0"/>
    <n v="0"/>
    <m/>
    <m/>
    <n v="0"/>
    <n v="0"/>
    <n v="0"/>
    <m/>
    <m/>
    <n v="0"/>
    <s v="Devuelta"/>
    <d v="2023-01-30T00:00:00"/>
    <d v="2023-02-20T00:00:00"/>
    <d v="2023-02-24T00:00:00"/>
    <n v="221500"/>
    <n v="221500"/>
    <n v="0"/>
    <n v="0"/>
    <n v="0"/>
    <n v="0"/>
    <n v="0"/>
    <n v="0"/>
    <n v="221500"/>
    <n v="221500"/>
    <s v="DEVOLUCION"/>
    <s v="AUT/TARIFA: SE DEVUELVE FACTURA NO CUENTA CON AUTORIZACION P OR LOS SERVICIOS DERIVADOS DE LA URGENCIAS INTERCONSULTA Y ARACLINICOS 2-MAYOR VALOR COBRADO SE RECONOCE SOAT-25%.JENN IFER REBOLLEDO                                                                                                                                                                                                                                                                                                                                                                                                                                                                                                                                                                                                                                                                                                                                                                                                                                                                                                                                                                                                                                                                                                                                                                                                                                                                                                                                                         "/>
    <s v="SOAT"/>
    <n v="0"/>
    <n v="0"/>
  </r>
  <r>
    <n v="891411663"/>
    <s v="HOSP SANTA MONICA E.S.E"/>
    <m/>
    <s v="HSM1251018"/>
    <s v="HSM1251018"/>
    <s v="891411663_HSM1251018"/>
    <d v="2023-01-30T00:00:00"/>
    <d v="2023-02-20T00:00:00"/>
    <n v="224200"/>
    <n v="224200"/>
    <s v="Factura devuelta"/>
    <x v="7"/>
    <n v="0"/>
    <m/>
    <m/>
    <m/>
    <n v="0"/>
    <n v="0"/>
    <m/>
    <m/>
    <n v="0"/>
    <n v="0"/>
    <n v="0"/>
    <m/>
    <m/>
    <n v="0"/>
    <s v="Devuelta"/>
    <d v="2023-01-30T00:00:00"/>
    <d v="2023-02-20T00:00:00"/>
    <d v="2023-02-24T00:00:00"/>
    <n v="224200"/>
    <n v="224200"/>
    <n v="0"/>
    <n v="0"/>
    <n v="0"/>
    <n v="0"/>
    <n v="0"/>
    <n v="0"/>
    <n v="224200"/>
    <n v="224200"/>
    <s v="DEVOLUCION"/>
    <s v="AUT/TARIFA: SE DEVUELVE FACTURA NO CUENTA CON AUTORIZACION P OR IMAGEN DIAGNOSTICA DERIVADA DE URGENCIAS2- 2-MAYOR VALOCOBRADO SE RECONOCE SOAT-25%.JENNIFER REBOLLEDO                                                                                                                                                                                                                                                                                                                                                                                                                                                                                                                                                                                                                                                                                                                                                                                                                                                                                                                                                                                                                                                                                                                                                                                                                                                                                                                                                                                     "/>
    <s v="SOAT"/>
    <n v="0"/>
    <n v="0"/>
  </r>
  <r>
    <n v="891411663"/>
    <s v="HOSP SANTA MONICA E.S.E"/>
    <m/>
    <s v="HSM1198826"/>
    <s v="HSM1198826"/>
    <s v="891411663_HSM1198826"/>
    <d v="2022-06-30T00:00:00"/>
    <d v="2022-09-19T00:00:00"/>
    <n v="225100"/>
    <n v="225100"/>
    <s v="Factura devuelta"/>
    <x v="7"/>
    <n v="0"/>
    <m/>
    <m/>
    <m/>
    <n v="0"/>
    <n v="0"/>
    <m/>
    <m/>
    <n v="0"/>
    <n v="0"/>
    <n v="0"/>
    <m/>
    <m/>
    <n v="0"/>
    <s v="Devuelta"/>
    <d v="2022-06-30T00:00:00"/>
    <d v="2022-09-19T00:00:00"/>
    <d v="2022-09-23T00:00:00"/>
    <n v="225100"/>
    <n v="225100"/>
    <n v="0"/>
    <n v="0"/>
    <n v="0"/>
    <n v="0"/>
    <n v="0"/>
    <n v="0"/>
    <n v="225100"/>
    <n v="225100"/>
    <s v="DEVOLUCION"/>
    <s v="AUT: SERVICIO FACTURADO NO CUENTA CON AUTORIZACION. ANDRES FERNANDEZ                                                                                                                                                                                                                                                                                                                                                                                                                                                                                                                                                                                                                                                                            "/>
    <s v="AUTORIZACION"/>
    <n v="0"/>
    <n v="0"/>
  </r>
  <r>
    <n v="891411663"/>
    <s v="HOSP SANTA MONICA E.S.E"/>
    <m/>
    <s v="HSM1205879"/>
    <s v="HSM1205879"/>
    <s v="891411663_HSM1205879"/>
    <d v="2022-07-28T00:00:00"/>
    <d v="2022-09-12T00:00:00"/>
    <n v="233340"/>
    <n v="233340"/>
    <s v="Factura devuelta"/>
    <x v="7"/>
    <n v="0"/>
    <m/>
    <m/>
    <m/>
    <n v="0"/>
    <n v="0"/>
    <m/>
    <m/>
    <n v="0"/>
    <n v="0"/>
    <n v="0"/>
    <m/>
    <m/>
    <n v="0"/>
    <s v="Devuelta"/>
    <d v="2022-07-28T00:00:00"/>
    <d v="2022-09-12T00:00:00"/>
    <d v="2022-09-23T00:00:00"/>
    <n v="233340"/>
    <n v="233340"/>
    <n v="0"/>
    <n v="0"/>
    <n v="0"/>
    <n v="0"/>
    <n v="0"/>
    <n v="0"/>
    <n v="233340"/>
    <n v="233340"/>
    <s v="DEVOLUCION"/>
    <s v="AUT: SERVICIO FACTURADO NO CUENTA CON AUTORIZACION. ANDRES FERNANDEZ                                                                                                                                                                                                                                                                                                                                                                                                                                                                                                                                                                                                                                                                            "/>
    <s v="AUTORIZACION"/>
    <n v="0"/>
    <n v="0"/>
  </r>
  <r>
    <n v="891411663"/>
    <s v="HOSP SANTA MONICA E.S.E"/>
    <m/>
    <s v="HSM1283048"/>
    <s v="HSM1283048"/>
    <s v="891411663_HSM1283048"/>
    <d v="2023-05-26T00:00:00"/>
    <d v="2023-06-22T00:00:00"/>
    <n v="237800"/>
    <n v="237800"/>
    <s v="Factura devuelta"/>
    <x v="7"/>
    <n v="0"/>
    <m/>
    <m/>
    <m/>
    <n v="0"/>
    <n v="0"/>
    <m/>
    <m/>
    <n v="0"/>
    <n v="0"/>
    <n v="0"/>
    <m/>
    <m/>
    <n v="0"/>
    <s v="Devuelta"/>
    <d v="2023-05-26T00:00:00"/>
    <d v="2023-06-22T00:00:00"/>
    <d v="2023-06-26T00:00:00"/>
    <n v="237800"/>
    <n v="237800"/>
    <n v="0"/>
    <n v="0"/>
    <n v="0"/>
    <n v="0"/>
    <n v="0"/>
    <n v="0"/>
    <n v="237800"/>
    <n v="237800"/>
    <s v="DEVOLUCION"/>
    <s v="AUT: SE DEVUELVE FACTURA SERVICIO DERIVADO DE URGENCIAS NO C UENTA CON AUTORIZACION POR SERVICIOS FAVOR SOLICITAR PARA DR TRAMITE.JEMNNIFER REBOLLEDO                                                                                                                                                                                                                                                                                                                                                                                                                                                                                                                                                                                                                                                                                                                                                                                                                                                                                                                                                                                                                                                                                                                                                                                                                                                                                                                                                                                                       "/>
    <s v="AUTORIZACION"/>
    <n v="0"/>
    <n v="0"/>
  </r>
  <r>
    <n v="891411663"/>
    <s v="HOSP SANTA MONICA E.S.E"/>
    <m/>
    <s v="HSM1203379"/>
    <s v="HSM1203379"/>
    <s v="891411663_HSM1203379"/>
    <d v="2022-07-22T00:00:00"/>
    <d v="2022-09-12T00:00:00"/>
    <n v="243710"/>
    <n v="243710"/>
    <s v="Factura devuelta"/>
    <x v="7"/>
    <n v="0"/>
    <m/>
    <m/>
    <m/>
    <n v="0"/>
    <n v="0"/>
    <m/>
    <m/>
    <n v="0"/>
    <n v="0"/>
    <n v="0"/>
    <m/>
    <m/>
    <n v="0"/>
    <s v="Devuelta"/>
    <d v="2022-07-22T00:00:00"/>
    <d v="2022-09-12T00:00:00"/>
    <d v="2022-09-23T00:00:00"/>
    <n v="243710"/>
    <n v="243710"/>
    <n v="0"/>
    <n v="0"/>
    <n v="0"/>
    <n v="0"/>
    <n v="0"/>
    <n v="0"/>
    <n v="243710"/>
    <n v="243710"/>
    <s v="DEVOLUCION"/>
    <s v="AUT: SERVICIO FACTURADO NO CUENTA CON AUTORIZACION. ANDRES FERNANDEZ                                                                                                                                                                                                                                                                                                                                                                                                                                                                                                                                                                                                                                                                            "/>
    <s v="AUTORIZACION"/>
    <n v="0"/>
    <n v="0"/>
  </r>
  <r>
    <n v="891411663"/>
    <s v="HOSP SANTA MONICA E.S.E"/>
    <m/>
    <s v="HSM1191775"/>
    <s v="HSM1191775"/>
    <s v="891411663_HSM1191775"/>
    <d v="2022-05-25T00:00:00"/>
    <d v="2022-07-21T00:00:00"/>
    <n v="243810"/>
    <n v="243810"/>
    <s v="Factura devuelta"/>
    <x v="7"/>
    <n v="0"/>
    <m/>
    <m/>
    <m/>
    <n v="0"/>
    <n v="0"/>
    <m/>
    <m/>
    <n v="0"/>
    <n v="0"/>
    <n v="0"/>
    <m/>
    <m/>
    <n v="0"/>
    <s v="Devuelta"/>
    <d v="2022-05-25T00:00:00"/>
    <d v="2022-07-21T00:00:00"/>
    <d v="2022-08-28T00:00:00"/>
    <n v="243810"/>
    <n v="243810"/>
    <n v="0"/>
    <n v="0"/>
    <n v="0"/>
    <n v="0"/>
    <n v="0"/>
    <n v="0"/>
    <n v="243810"/>
    <n v="243810"/>
    <s v="DEVOLUCION"/>
    <s v="pgp o capita: se devuelve factura con soportes completos los servicios pertenecen ala capita de urgencia                usuario pertenece ala capita yufrey hernndez                                                                                                                                                                                                                                                                                                                                                                                                                                                                                                                                                                            "/>
    <s v="PGP"/>
    <n v="0"/>
    <n v="0"/>
  </r>
  <r>
    <n v="891411663"/>
    <s v="HOSP SANTA MONICA E.S.E"/>
    <m/>
    <s v="HSM1184538"/>
    <s v="HSM1184538"/>
    <s v="891411663_HSM1184538"/>
    <d v="2022-04-25T00:00:00"/>
    <d v="2022-07-21T00:00:00"/>
    <n v="244170"/>
    <n v="244170"/>
    <s v="Factura devuelta"/>
    <x v="7"/>
    <n v="0"/>
    <m/>
    <m/>
    <m/>
    <n v="0"/>
    <n v="0"/>
    <m/>
    <m/>
    <n v="0"/>
    <n v="0"/>
    <n v="0"/>
    <m/>
    <m/>
    <n v="0"/>
    <s v="Devuelta"/>
    <d v="2022-04-25T00:00:00"/>
    <d v="2022-07-21T00:00:00"/>
    <d v="2022-08-10T00:00:00"/>
    <n v="244170"/>
    <n v="244170"/>
    <n v="0"/>
    <n v="0"/>
    <n v="0"/>
    <n v="0"/>
    <n v="0"/>
    <n v="0"/>
    <n v="244170"/>
    <n v="244170"/>
    <s v="DEVOLUCION"/>
    <s v="PGP O CAPITA:SE DEVEULVE FACTURA CON SOPORTES COMPLETOS SERVICIO URGENCIA CUP  890701 PERTENCE ALA CAPITA               YUFREY HERNANDEZ                                                                                                                                                                                                                                                                                                                                                                                                                                                                                                                                                                                                        "/>
    <s v="PGP"/>
    <n v="0"/>
    <n v="0"/>
  </r>
  <r>
    <n v="891411663"/>
    <s v="HOSP SANTA MONICA E.S.E"/>
    <m/>
    <s v="HSM1251023"/>
    <s v="HSM1251023"/>
    <s v="891411663_HSM1251023"/>
    <d v="2023-01-30T00:00:00"/>
    <d v="2023-02-20T00:00:00"/>
    <n v="247400"/>
    <n v="247400"/>
    <s v="Factura devuelta"/>
    <x v="7"/>
    <n v="0"/>
    <m/>
    <m/>
    <m/>
    <n v="0"/>
    <n v="0"/>
    <m/>
    <m/>
    <n v="0"/>
    <n v="0"/>
    <n v="0"/>
    <m/>
    <m/>
    <n v="0"/>
    <s v="Devuelta"/>
    <d v="2023-01-30T00:00:00"/>
    <d v="2023-02-20T00:00:00"/>
    <d v="2023-02-24T00:00:00"/>
    <n v="247400"/>
    <n v="247400"/>
    <n v="0"/>
    <n v="0"/>
    <n v="0"/>
    <n v="0"/>
    <n v="0"/>
    <n v="0"/>
    <n v="247400"/>
    <n v="247400"/>
    <s v="DEVOLUCION"/>
    <s v="AUT/TARIFA: SE DEVUELVE FACTURA NO CUENTA CON AUTORIZACION P OR IMAGEN DIAGNOSTICA DERIVADA DE URGENCIAS2- 2-MAYOR VALOCOBRADO SE RECONOCE SOAT-25%.JENNIFER REBOLLEDO                                                                                                                                                                                                                                                                                                                                                                                                                                                                                                                                                                                                                                                                                                                                                                                                                                                                                                                                                                                                                                                                                                                                                                                                                                                                                                                                                                                     "/>
    <s v="SOAT"/>
    <n v="0"/>
    <n v="0"/>
  </r>
  <r>
    <n v="891411663"/>
    <s v="HOSP SANTA MONICA E.S.E"/>
    <m/>
    <s v="HSM1212595"/>
    <s v="HSM1212595"/>
    <s v="891411663_HSM1212595"/>
    <d v="2022-08-30T00:00:00"/>
    <d v="2022-10-19T00:00:00"/>
    <n v="247600"/>
    <n v="247600"/>
    <s v="Factura devuelta"/>
    <x v="7"/>
    <n v="0"/>
    <m/>
    <m/>
    <m/>
    <n v="0"/>
    <n v="0"/>
    <m/>
    <m/>
    <n v="0"/>
    <n v="0"/>
    <n v="0"/>
    <m/>
    <m/>
    <n v="0"/>
    <s v="Devuelta"/>
    <d v="2022-08-30T00:00:00"/>
    <d v="2022-10-24T00:00:00"/>
    <d v="2022-10-24T00:00:00"/>
    <n v="247600"/>
    <n v="247600"/>
    <n v="0"/>
    <n v="0"/>
    <n v="0"/>
    <n v="0"/>
    <n v="0"/>
    <n v="0"/>
    <n v="247600"/>
    <n v="247600"/>
    <s v="DEVOLUCION"/>
    <s v="AUT/TARIFA: SE DEVUELVE FACTURA NO CUENTA CON AUTORIZACION P OR LOS SERVICIOS FACTURADOS,2-MAYOR VALOR COBRADO EN APLKICCION O CAMBIO DE YESO VP$70.000 VC$83.300 DIF $13.300,MATERI LES VP$57.750 VP $77.000 DIF$19.250, SALA VP$57.975 VC$77.377.300 DIF$19.325 FAVOR VALIDAR SE OBJETAN LAS DIFERENCIAS.J ENNIFER REBOLLEDO                                                                                                                                                                                                                                                                                                                                                                                                                  "/>
    <s v="AUTORIZACION"/>
    <n v="0"/>
    <n v="0"/>
  </r>
  <r>
    <n v="891411663"/>
    <s v="HOSP SANTA MONICA E.S.E"/>
    <m/>
    <s v="HSM1240063"/>
    <s v="HSM1240063"/>
    <s v="891411663_HSM1240063"/>
    <d v="2022-12-22T00:00:00"/>
    <d v="2023-01-16T00:00:00"/>
    <n v="247600"/>
    <n v="247600"/>
    <s v="Factura devuelta"/>
    <x v="7"/>
    <n v="0"/>
    <m/>
    <m/>
    <m/>
    <n v="0"/>
    <n v="0"/>
    <m/>
    <m/>
    <n v="0"/>
    <n v="0"/>
    <n v="0"/>
    <m/>
    <m/>
    <n v="0"/>
    <s v="Devuelta"/>
    <d v="2022-12-22T00:00:00"/>
    <d v="2023-01-16T00:00:00"/>
    <d v="2023-01-24T00:00:00"/>
    <n v="247600"/>
    <n v="247600"/>
    <n v="0"/>
    <n v="0"/>
    <n v="0"/>
    <n v="0"/>
    <n v="0"/>
    <n v="0"/>
    <n v="247600"/>
    <n v="247600"/>
    <s v="DEVOLUCION"/>
    <s v="AUT/TARIFA: SE DEVUELVE FACTURA URGENCIAS NO CUENTA CON AUTO RIZACION POR LOS SERVICIOS PRESTADOS APLICACION O CAMBIO DEYESO FAVOR SOLICITAR, MAYOR VALOR COBRADO SE RECONOCE SOAT-2 5%.JENNIFER REBOLLEDO                                                                                                                                                                                                                                                                                                                                                                                                                                                                                                                                      "/>
    <s v="AUTORIZACION"/>
    <n v="0"/>
    <n v="0"/>
  </r>
  <r>
    <n v="891411663"/>
    <s v="HOSP SANTA MONICA E.S.E"/>
    <m/>
    <s v="HSM1235672"/>
    <s v="HSM1235672"/>
    <s v="891411663_HSM1235672"/>
    <d v="2022-11-30T00:00:00"/>
    <d v="2022-12-17T00:00:00"/>
    <n v="253690"/>
    <n v="253690"/>
    <s v="Factura devuelta"/>
    <x v="7"/>
    <n v="0"/>
    <m/>
    <m/>
    <m/>
    <n v="0"/>
    <n v="0"/>
    <m/>
    <m/>
    <n v="0"/>
    <n v="0"/>
    <n v="0"/>
    <m/>
    <m/>
    <n v="0"/>
    <s v="Devuelta"/>
    <d v="2022-11-30T00:00:00"/>
    <d v="2022-12-17T00:00:00"/>
    <d v="2022-12-22T00:00:00"/>
    <n v="253690"/>
    <n v="253690"/>
    <n v="0"/>
    <n v="0"/>
    <n v="0"/>
    <n v="0"/>
    <n v="0"/>
    <n v="0"/>
    <n v="253690"/>
    <n v="253690"/>
    <s v="DEVOLUCION"/>
    <s v="AUT: SE DEVUELVE FACTURA NO CUENTA CON AUTORIZACION POR LOS ERVICIOS FACTURADOS, FAVOR SOLICITAR PARA DAR TRAMITE.JENNIFER REBOLLEDO                                                                                                                                                                                                                                                                                                                                                                                                                                                                                                                                                                                                            "/>
    <s v="AUTORIZACION"/>
    <n v="0"/>
    <n v="0"/>
  </r>
  <r>
    <n v="891411663"/>
    <s v="HOSP SANTA MONICA E.S.E"/>
    <m/>
    <s v="HSM1241560"/>
    <s v="HSM1241560"/>
    <s v="891411663_HSM1241560"/>
    <d v="2022-12-28T00:00:00"/>
    <d v="2023-01-16T00:00:00"/>
    <n v="257000"/>
    <n v="257000"/>
    <s v="Factura devuelta"/>
    <x v="7"/>
    <n v="0"/>
    <m/>
    <m/>
    <m/>
    <n v="0"/>
    <n v="0"/>
    <m/>
    <m/>
    <n v="0"/>
    <n v="0"/>
    <n v="0"/>
    <m/>
    <m/>
    <n v="0"/>
    <s v="Devuelta"/>
    <d v="2022-12-28T00:00:00"/>
    <d v="2023-01-16T00:00:00"/>
    <d v="2023-01-24T00:00:00"/>
    <n v="257000"/>
    <n v="257000"/>
    <n v="0"/>
    <n v="0"/>
    <n v="0"/>
    <n v="0"/>
    <n v="0"/>
    <n v="0"/>
    <n v="257000"/>
    <n v="257000"/>
    <s v="DEVOLUCION"/>
    <s v="AUT/TARIFA: SE DEVUELVE FACTURA AMBULATORIA NO CUENTA CON AU TORIZACION POR LOS SERVICIOS DE TERAPIA OCUPACIONAL EL NAP UE ANEXAN SE ENCUENTRA PAGO EN LA FACTURA HSM-1223559 FAVOR VALIDAR.JENNIFER REBOLLEDO                                                                                                                                                                                                                                                                                                                                                                                                                                                                                                                                  "/>
    <s v="AUTORIZACION"/>
    <n v="0"/>
    <n v="0"/>
  </r>
  <r>
    <n v="891411663"/>
    <s v="HOSP SANTA MONICA E.S.E"/>
    <m/>
    <s v="HSM1185040"/>
    <s v="HSM1185040"/>
    <s v="891411663_HSM1185040"/>
    <d v="2022-04-27T00:00:00"/>
    <d v="2022-07-21T00:00:00"/>
    <n v="259000"/>
    <n v="259000"/>
    <s v="Factura devuelta"/>
    <x v="7"/>
    <n v="0"/>
    <m/>
    <m/>
    <m/>
    <n v="0"/>
    <n v="0"/>
    <m/>
    <m/>
    <n v="0"/>
    <n v="0"/>
    <n v="0"/>
    <m/>
    <m/>
    <n v="0"/>
    <s v="Devuelta"/>
    <d v="2022-04-27T00:00:00"/>
    <d v="2022-07-21T00:00:00"/>
    <d v="2022-08-29T00:00:00"/>
    <n v="259000"/>
    <n v="259000"/>
    <n v="0"/>
    <n v="0"/>
    <n v="0"/>
    <n v="0"/>
    <n v="0"/>
    <n v="0"/>
    <n v="259000"/>
    <n v="259000"/>
    <s v="DEVOLUCION"/>
    <s v="AUT:se devuelve factura con soportes completos servicios facturados no cuentan con autorizacion                         favor validar continuar tramite. YUFREY HERNANDEZ                                                                                                                                                                                                                                                                                                                                                                                                                                                                                                                                                                       "/>
    <s v="AUTORIZACION"/>
    <n v="0"/>
    <n v="0"/>
  </r>
  <r>
    <n v="891411663"/>
    <s v="HOSP SANTA MONICA E.S.E"/>
    <m/>
    <s v="HSM1185048"/>
    <s v="HSM1185048"/>
    <s v="891411663_HSM1185048"/>
    <d v="2022-04-27T00:00:00"/>
    <d v="2022-07-21T00:00:00"/>
    <n v="259000"/>
    <n v="259000"/>
    <s v="Factura devuelta"/>
    <x v="7"/>
    <n v="0"/>
    <m/>
    <m/>
    <m/>
    <n v="0"/>
    <n v="0"/>
    <m/>
    <m/>
    <n v="0"/>
    <n v="0"/>
    <n v="0"/>
    <m/>
    <m/>
    <n v="0"/>
    <s v="Devuelta"/>
    <d v="2022-04-27T00:00:00"/>
    <d v="2022-07-21T00:00:00"/>
    <d v="2022-08-29T00:00:00"/>
    <n v="259000"/>
    <n v="259000"/>
    <n v="0"/>
    <n v="0"/>
    <n v="0"/>
    <n v="0"/>
    <n v="0"/>
    <n v="0"/>
    <n v="259000"/>
    <n v="259000"/>
    <s v="DEVOLUCION"/>
    <s v="AUT: se devuelve factura con soportes completos servicios facturados no cuentan con autorizacion                        favor validar continuar tramite. YUFREY HERNANDEZ                                                                                                                                                                                                                                                                                                                                                                                                                                                                                                                                                                       "/>
    <s v="AUTORIZACION"/>
    <n v="0"/>
    <n v="0"/>
  </r>
  <r>
    <n v="891411663"/>
    <s v="HOSP SANTA MONICA E.S.E"/>
    <m/>
    <s v="HSM1191199"/>
    <s v="HSM1191199"/>
    <s v="891411663_HSM1191199"/>
    <d v="2022-05-24T00:00:00"/>
    <d v="2022-07-21T00:00:00"/>
    <n v="259000"/>
    <n v="259000"/>
    <s v="Factura devuelta"/>
    <x v="7"/>
    <n v="0"/>
    <m/>
    <m/>
    <m/>
    <n v="0"/>
    <n v="0"/>
    <m/>
    <m/>
    <n v="0"/>
    <n v="0"/>
    <n v="0"/>
    <m/>
    <m/>
    <n v="0"/>
    <s v="Devuelta"/>
    <d v="2022-05-24T00:00:00"/>
    <d v="2022-07-21T00:00:00"/>
    <d v="2022-07-26T00:00:00"/>
    <n v="259000"/>
    <n v="259000"/>
    <n v="0"/>
    <n v="0"/>
    <n v="0"/>
    <n v="0"/>
    <n v="0"/>
    <n v="0"/>
    <n v="259000"/>
    <n v="259000"/>
    <s v="DEVOLUCION"/>
    <s v="AUT: SE DEVUELVE FACTURA CON SOPORTES COMPLETOS NO REPORTAN AUTORIZACION FAVOR ANEXAR PARA CONTINUAR CON                EL TRAMITE. YUFREY HERNNADEZ                                                                                                                                                                                                                                                                                                                                                                                                                                                                                                                                                                                            "/>
    <s v="AUTORIZACION"/>
    <n v="0"/>
    <n v="0"/>
  </r>
  <r>
    <n v="891411663"/>
    <s v="HOSP SANTA MONICA E.S.E"/>
    <m/>
    <s v="HSM1195385"/>
    <s v="HSM1195385"/>
    <s v="891411663_HSM1195385"/>
    <d v="2022-06-14T00:00:00"/>
    <d v="2022-09-12T00:00:00"/>
    <n v="259000"/>
    <n v="259000"/>
    <s v="Factura devuelta"/>
    <x v="7"/>
    <n v="0"/>
    <m/>
    <m/>
    <m/>
    <n v="0"/>
    <n v="0"/>
    <m/>
    <m/>
    <n v="0"/>
    <n v="0"/>
    <n v="0"/>
    <m/>
    <m/>
    <n v="0"/>
    <s v="Devuelta"/>
    <d v="2022-06-14T00:00:00"/>
    <d v="2022-09-12T00:00:00"/>
    <d v="2022-09-23T00:00:00"/>
    <n v="259000"/>
    <n v="259000"/>
    <n v="0"/>
    <n v="0"/>
    <n v="0"/>
    <n v="0"/>
    <n v="0"/>
    <n v="0"/>
    <n v="259000"/>
    <n v="259000"/>
    <s v="DEVOLUCION"/>
    <s v="AUT: SERVICIO FACTURADO NO CUENTA CON AUTORIZACION. ANDRES FERNANDEZ                                                                                                                                                                                                                                                                                                                                                                                                                                                                                                                                                                                                                                                                            "/>
    <s v="AUTORIZACION"/>
    <n v="0"/>
    <n v="0"/>
  </r>
  <r>
    <n v="891411663"/>
    <s v="HOSP SANTA MONICA E.S.E"/>
    <m/>
    <s v="HSM1199460"/>
    <s v="HSM1199460"/>
    <s v="891411663_HSM1199460"/>
    <d v="2022-06-30T00:00:00"/>
    <d v="2022-09-19T00:00:00"/>
    <n v="259000"/>
    <n v="259000"/>
    <s v="Factura devuelta"/>
    <x v="7"/>
    <n v="0"/>
    <m/>
    <m/>
    <m/>
    <n v="0"/>
    <n v="0"/>
    <m/>
    <m/>
    <n v="0"/>
    <n v="0"/>
    <n v="0"/>
    <m/>
    <m/>
    <n v="0"/>
    <s v="Devuelta"/>
    <d v="2022-06-30T00:00:00"/>
    <d v="2022-09-19T00:00:00"/>
    <d v="2022-09-23T00:00:00"/>
    <n v="259000"/>
    <n v="259000"/>
    <n v="0"/>
    <n v="0"/>
    <n v="0"/>
    <n v="0"/>
    <n v="0"/>
    <n v="0"/>
    <n v="259000"/>
    <n v="259000"/>
    <s v="DEVOLUCION"/>
    <s v="AUT: SERVICIO FACTURADO NO CUENTA CON AUTORIZACION. ANDRES FERNANDEZ                                                                                                                                                                                                                                                                                                                                                                                                                                                                                                                                                                                                                                                                            "/>
    <s v="AUTORIZACION"/>
    <n v="0"/>
    <n v="0"/>
  </r>
  <r>
    <n v="891411663"/>
    <s v="HOSP SANTA MONICA E.S.E"/>
    <m/>
    <s v="HSM1212590"/>
    <s v="HSM1212590"/>
    <s v="891411663_HSM1212590"/>
    <d v="2022-08-30T00:00:00"/>
    <d v="2022-10-19T00:00:00"/>
    <n v="259000"/>
    <n v="259000"/>
    <s v="Factura devuelta"/>
    <x v="7"/>
    <n v="0"/>
    <m/>
    <m/>
    <m/>
    <n v="0"/>
    <n v="0"/>
    <m/>
    <m/>
    <n v="0"/>
    <n v="0"/>
    <n v="0"/>
    <m/>
    <m/>
    <n v="0"/>
    <s v="Devuelta"/>
    <d v="2022-08-30T00:00:00"/>
    <d v="2022-10-15T00:00:00"/>
    <d v="2022-10-22T00:00:00"/>
    <n v="259000"/>
    <n v="259000"/>
    <n v="0"/>
    <n v="0"/>
    <n v="0"/>
    <n v="0"/>
    <n v="0"/>
    <n v="0"/>
    <n v="259000"/>
    <n v="259000"/>
    <s v="DEVOLUCION"/>
    <s v="AUT/TARIFA: SE DEVUELVE FACTURA AL VALIDAR NO CUENTA CON AUT ORIZACION POR LOS SERVICIOS PRESTADOS .2-MAYOR VALOR COBRADEN ULTRASONOGRAFIA DE ABDOMEN TOTAL VP $194.250 VC $259.000 DIFERENCIA POR $64.750 SOPORTES ILEGIBLES (INCOMPLETOS)FAVORVALIDAR PARA DAR TRAMITE.JENNIFER REBOLLEDO                                                                                                                                                                                                                                                                                                                                                                                                                                                     "/>
    <s v="AUTORIZACION"/>
    <n v="0"/>
    <n v="0"/>
  </r>
  <r>
    <n v="891411663"/>
    <s v="HOSP SANTA MONICA E.S.E"/>
    <m/>
    <s v="HSM1214267"/>
    <s v="HSM1214267"/>
    <s v="891411663_HSM1214267"/>
    <d v="2022-09-07T00:00:00"/>
    <d v="2022-10-14T00:00:00"/>
    <n v="259000"/>
    <n v="259000"/>
    <s v="Factura devuelta"/>
    <x v="7"/>
    <n v="0"/>
    <m/>
    <m/>
    <m/>
    <n v="0"/>
    <n v="0"/>
    <m/>
    <m/>
    <n v="0"/>
    <n v="0"/>
    <n v="0"/>
    <m/>
    <m/>
    <n v="0"/>
    <s v="Devuelta"/>
    <d v="2022-09-07T00:00:00"/>
    <d v="2022-10-15T00:00:00"/>
    <d v="2022-10-24T00:00:00"/>
    <n v="259000"/>
    <n v="259000"/>
    <n v="0"/>
    <n v="0"/>
    <n v="0"/>
    <n v="0"/>
    <n v="0"/>
    <n v="0"/>
    <n v="259000"/>
    <n v="259000"/>
    <s v="DEVOLUCION"/>
    <s v="AUT/TARIFA: SE DEVUELVE FACTURA AL VALIDAR NO CUENTA CON AUT ORIZACION POR LOS SERVICIOS PRESTADOS,2-MAYOR VALOR COBRADOEL ULTRASONOGRAFIA CUPS 881302 VP $194.250 VC$259.000 DIFERE NCIA POR $64.750.JENNIFER REBOLLEDO                                                                                                                                                                                                                                                                                                                                                                                                                                                                                                                        "/>
    <s v="AUTORIZACION"/>
    <n v="0"/>
    <n v="0"/>
  </r>
  <r>
    <n v="891411663"/>
    <s v="HOSP SANTA MONICA E.S.E"/>
    <m/>
    <s v="HSM1221933"/>
    <s v="HSM1221933"/>
    <s v="891411663_HSM1221933"/>
    <d v="2022-10-19T00:00:00"/>
    <d v="2022-11-16T00:00:00"/>
    <n v="259000"/>
    <n v="259000"/>
    <s v="Factura devuelta"/>
    <x v="7"/>
    <n v="0"/>
    <m/>
    <m/>
    <m/>
    <n v="0"/>
    <n v="0"/>
    <m/>
    <m/>
    <n v="0"/>
    <n v="0"/>
    <n v="0"/>
    <m/>
    <m/>
    <n v="0"/>
    <s v="Devuelta"/>
    <d v="2022-10-19T00:00:00"/>
    <d v="2022-11-16T00:00:00"/>
    <d v="2022-11-17T00:00:00"/>
    <n v="259000"/>
    <n v="259000"/>
    <n v="0"/>
    <n v="0"/>
    <n v="0"/>
    <n v="0"/>
    <n v="0"/>
    <n v="0"/>
    <n v="259000"/>
    <n v="259000"/>
    <s v="DEVOLUCION"/>
    <s v="FACTURACION: SE DEVUELVE FACTURA AL VALIDAR PACIENTE  S E ENCUENTRA RETIRADO FAVOR VALIDAR.JENNIFER REBOLLEDO                                                                                                                                                                                                                                                                                                                                                                                                                                                                                                                                                                                                                                   "/>
    <s v="FACTURACION"/>
    <n v="0"/>
    <n v="0"/>
  </r>
  <r>
    <n v="891411663"/>
    <s v="HOSP SANTA MONICA E.S.E"/>
    <m/>
    <s v="HSM1223562"/>
    <s v="HSM1223562"/>
    <s v="891411663_HSM1223562"/>
    <d v="2022-10-25T00:00:00"/>
    <d v="2022-11-16T00:00:00"/>
    <n v="259000"/>
    <n v="259000"/>
    <s v="Factura devuelta"/>
    <x v="7"/>
    <n v="0"/>
    <m/>
    <m/>
    <m/>
    <n v="0"/>
    <n v="0"/>
    <m/>
    <m/>
    <n v="0"/>
    <n v="0"/>
    <n v="0"/>
    <m/>
    <m/>
    <n v="0"/>
    <s v="Devuelta"/>
    <d v="2022-10-25T00:00:00"/>
    <d v="2022-11-16T00:00:00"/>
    <d v="2022-11-17T00:00:00"/>
    <n v="259000"/>
    <n v="259000"/>
    <n v="0"/>
    <n v="0"/>
    <n v="0"/>
    <n v="0"/>
    <n v="0"/>
    <n v="0"/>
    <n v="259000"/>
    <n v="259000"/>
    <s v="DEVOLUCION"/>
    <s v="AUT/TARIFA: SE DEVUELVE FACTURA AL VALIDAR NO CUENTA CON AUT ORIZACION PARA EL SERVICIO FACTURADO , MAYOR VALOR COBRADO L VP $194.250 VC$259.000 FAVOR ANEXAR LO REQUERIDO PARA DAR RAMITE.JENNIFER REBOLLEDO                                                                                                                                                                                                                                                                                                                                                                                                                                                                                                                                   "/>
    <s v="AUTORIZACION"/>
    <n v="0"/>
    <n v="0"/>
  </r>
  <r>
    <n v="891411663"/>
    <s v="HOSP SANTA MONICA E.S.E"/>
    <m/>
    <s v="HSM1232236"/>
    <s v="HSM1232236"/>
    <s v="891411663_HSM1232236"/>
    <d v="2022-11-22T00:00:00"/>
    <d v="2022-12-17T00:00:00"/>
    <n v="259000"/>
    <n v="259000"/>
    <s v="Factura devuelta"/>
    <x v="7"/>
    <n v="0"/>
    <m/>
    <m/>
    <m/>
    <n v="0"/>
    <n v="0"/>
    <m/>
    <m/>
    <n v="0"/>
    <n v="0"/>
    <n v="0"/>
    <m/>
    <m/>
    <n v="0"/>
    <s v="Devuelta"/>
    <d v="2022-11-22T00:00:00"/>
    <d v="2022-12-17T00:00:00"/>
    <d v="2022-12-20T00:00:00"/>
    <n v="259000"/>
    <n v="259000"/>
    <n v="0"/>
    <n v="0"/>
    <n v="0"/>
    <n v="0"/>
    <n v="0"/>
    <n v="0"/>
    <n v="259000"/>
    <n v="259000"/>
    <s v="DEVOLUCION"/>
    <s v="AUT: SE DEVUELVE FACTURA NO CUENTA CON AUTORIZACION POR LOS SERVICIOS PRESTADOS,  MAYOR VALOR COBRADO EN CUPS 881302 SE ECONOCE SOAT-25%.JENNIFER REBOLLEDO                                                                                                                                                                                                                                                                                                                                                                                                                                                                                                                                                                                     "/>
    <s v="AUTORIZACION"/>
    <n v="0"/>
    <n v="0"/>
  </r>
  <r>
    <n v="891411663"/>
    <s v="HOSP SANTA MONICA E.S.E"/>
    <m/>
    <s v="HSM1235745"/>
    <s v="HSM1235745"/>
    <s v="891411663_HSM1235745"/>
    <d v="2022-11-30T00:00:00"/>
    <d v="2022-12-17T00:00:00"/>
    <n v="259000"/>
    <n v="259000"/>
    <s v="Factura devuelta"/>
    <x v="7"/>
    <n v="0"/>
    <m/>
    <m/>
    <m/>
    <n v="0"/>
    <n v="0"/>
    <m/>
    <m/>
    <n v="0"/>
    <n v="0"/>
    <n v="0"/>
    <m/>
    <m/>
    <n v="0"/>
    <s v="Devuelta"/>
    <d v="2022-11-30T00:00:00"/>
    <d v="2022-12-17T00:00:00"/>
    <d v="2022-12-21T00:00:00"/>
    <n v="259000"/>
    <n v="259000"/>
    <n v="0"/>
    <n v="0"/>
    <n v="0"/>
    <n v="0"/>
    <n v="0"/>
    <n v="0"/>
    <n v="259000"/>
    <n v="259000"/>
    <s v="DEVOLUCION"/>
    <s v="AUT: SE DEVUELVE FACTURA NO CUENTA CON AUTORIZACION POR LOS ERVICIOS FACTURADOS, FAVOR SOLICITAR ,MAYOR VALOR COBRADO EN SERVIVICIO SE RECONOCE SOAT-25%.JENNIFER REBOLLEDO                                                                                                                                                                                                                                                                                                                                                                                                                                                                                                                                                                     "/>
    <s v="AUTORIZACION"/>
    <n v="0"/>
    <n v="0"/>
  </r>
  <r>
    <n v="891411663"/>
    <s v="HOSP SANTA MONICA E.S.E"/>
    <m/>
    <s v="HSM1236645"/>
    <s v="HSM1236645"/>
    <s v="891411663_HSM1236645"/>
    <d v="2022-11-30T00:00:00"/>
    <d v="2022-12-17T00:00:00"/>
    <n v="259000"/>
    <n v="259000"/>
    <s v="Factura devuelta"/>
    <x v="7"/>
    <n v="0"/>
    <m/>
    <m/>
    <m/>
    <n v="0"/>
    <n v="0"/>
    <m/>
    <m/>
    <n v="0"/>
    <n v="0"/>
    <n v="0"/>
    <m/>
    <m/>
    <n v="0"/>
    <s v="Devuelta"/>
    <d v="2022-11-30T00:00:00"/>
    <d v="2022-12-17T00:00:00"/>
    <d v="2022-12-22T00:00:00"/>
    <n v="259000"/>
    <n v="259000"/>
    <n v="0"/>
    <n v="0"/>
    <n v="0"/>
    <n v="0"/>
    <n v="0"/>
    <n v="0"/>
    <n v="259000"/>
    <n v="259000"/>
    <s v="DEVOLUCION"/>
    <s v="AUT: SE DEVUELVE FACTURA NO CUENTA CON AUTORIZACION POR LOS ERVICIOS FACTURADOS, FAVOR SOLICITAR ,MAYOR VALOR COBRADO EN SERVIVICIO SE RECONOCE SOAT-25%.JENNIFER REBOLLEDO.                                                                                                                                                                                                                                                                                                                                                                                                                                                                                                                                                                    "/>
    <s v="AUTORIZACION"/>
    <n v="0"/>
    <n v="0"/>
  </r>
  <r>
    <n v="891411663"/>
    <s v="HOSP SANTA MONICA E.S.E"/>
    <m/>
    <s v="HSM1240133"/>
    <s v="HSM1240133"/>
    <s v="891411663_HSM1240133"/>
    <d v="2022-12-22T00:00:00"/>
    <d v="2023-01-16T00:00:00"/>
    <n v="259000"/>
    <n v="259000"/>
    <s v="Factura devuelta"/>
    <x v="7"/>
    <n v="0"/>
    <m/>
    <m/>
    <m/>
    <n v="0"/>
    <n v="0"/>
    <m/>
    <m/>
    <n v="0"/>
    <n v="0"/>
    <n v="0"/>
    <m/>
    <m/>
    <n v="0"/>
    <s v="Devuelta"/>
    <d v="2022-12-22T00:00:00"/>
    <d v="2023-01-16T00:00:00"/>
    <d v="2023-01-24T00:00:00"/>
    <n v="259000"/>
    <n v="259000"/>
    <n v="0"/>
    <n v="0"/>
    <n v="0"/>
    <n v="0"/>
    <n v="0"/>
    <n v="0"/>
    <n v="259000"/>
    <n v="259000"/>
    <s v="DEVOLUCION"/>
    <s v="AUT/TARIFA: SE DEVUELVE FACTURA AMBULATORIA NO CUENTA CON AU TORIZACION POR LOS SERVICIOS FACTURADOS FAVOR SOLICITAR ,MAR VALOR COBRADO EN SERVICIO ECOGRAFIA DE ABDOMEN TOTAL SE RE CONOCE SOAT-25%.JENNIFER REBOLLEDO                                                                                                                                                                                                                                                                                                                                                                                                                                                                                                                         "/>
    <s v="AUTORIZACION"/>
    <n v="0"/>
    <n v="0"/>
  </r>
  <r>
    <n v="891411663"/>
    <s v="HOSP SANTA MONICA E.S.E"/>
    <m/>
    <s v="HSM1242611"/>
    <s v="HSM1242611"/>
    <s v="891411663_HSM1242611"/>
    <d v="2022-12-29T00:00:00"/>
    <d v="2023-02-20T00:00:00"/>
    <n v="259000"/>
    <n v="259000"/>
    <s v="Factura devuelta"/>
    <x v="7"/>
    <n v="0"/>
    <m/>
    <m/>
    <m/>
    <n v="0"/>
    <n v="0"/>
    <m/>
    <m/>
    <n v="0"/>
    <n v="0"/>
    <n v="0"/>
    <m/>
    <m/>
    <n v="0"/>
    <s v="Devuelta"/>
    <d v="2022-12-29T00:00:00"/>
    <d v="2023-02-20T00:00:00"/>
    <d v="2023-02-22T00:00:00"/>
    <n v="259000"/>
    <n v="259000"/>
    <n v="0"/>
    <n v="0"/>
    <n v="0"/>
    <n v="0"/>
    <n v="0"/>
    <n v="0"/>
    <n v="259000"/>
    <n v="259000"/>
    <s v="DEVOLUCION"/>
    <s v="AUT/TARIFA: SE DEVUELVE FACTURA URGENCIAS NO CUENTA CON AUTO IZACION POR EL SERVICIO ULTRASONOGRAFIA DE ABDOMEN CUPS 88102 FAVOR SOLICITAR MAYOR VALOR COBRADO SE RECONOCE SOAT-25% .JENNIFER REBOLLEDO                                                                                                                                                                                                                                                                                                                                                                                                                                                                                                                                                                                                                                                                                                                                                                                                                                                                                                                                                                                                                                                                                                                                                                                                                                                                                                                                                    "/>
    <s v="SOAT"/>
    <n v="0"/>
    <n v="0"/>
  </r>
  <r>
    <n v="891411663"/>
    <s v="HOSP SANTA MONICA E.S.E"/>
    <m/>
    <s v="HSM1243152"/>
    <s v="HSM1243152"/>
    <s v="891411663_HSM1243152"/>
    <d v="2022-12-29T00:00:00"/>
    <d v="2023-02-20T00:00:00"/>
    <n v="259000"/>
    <n v="259000"/>
    <s v="Factura devuelta"/>
    <x v="7"/>
    <n v="0"/>
    <m/>
    <m/>
    <m/>
    <n v="0"/>
    <n v="0"/>
    <m/>
    <m/>
    <n v="0"/>
    <n v="0"/>
    <n v="0"/>
    <m/>
    <m/>
    <n v="0"/>
    <s v="Devuelta"/>
    <d v="2022-12-29T00:00:00"/>
    <d v="2023-02-20T00:00:00"/>
    <d v="2023-02-22T00:00:00"/>
    <n v="259000"/>
    <n v="259000"/>
    <n v="0"/>
    <n v="0"/>
    <n v="0"/>
    <n v="0"/>
    <n v="0"/>
    <n v="0"/>
    <n v="259000"/>
    <n v="259000"/>
    <s v="DEVOLUCION"/>
    <s v="AUT/TARIFA : SE DEVUELVE FACTURA SERVICIO DERIVADO DE URGENC AS NO CUENTA CON AUTORIZACION POR ULTRASONOGRAFIA DE ABDOME TOTAL FGAVOR SOLICITAR 2-MAYOR VALOR COBRADO SE RECONOCE S AT-25%.JENNIFER REBOLLEDO                                                                                                                                                                                                                                                                                                                                                                                                                                                                                                                                                                                                                                                                                                                                                                                                                                                                                                                                                                                                                                                                                                                                                                                                                                                                                                                                              "/>
    <s v="AUTORIZACION"/>
    <n v="0"/>
    <n v="0"/>
  </r>
  <r>
    <n v="891411663"/>
    <s v="HOSP SANTA MONICA E.S.E"/>
    <m/>
    <s v="HSM1243567"/>
    <s v="HSM1243567"/>
    <s v="891411663_HSM1243567"/>
    <d v="2022-12-30T00:00:00"/>
    <d v="2023-02-20T00:00:00"/>
    <n v="259000"/>
    <n v="259000"/>
    <s v="Factura devuelta"/>
    <x v="7"/>
    <n v="0"/>
    <m/>
    <m/>
    <m/>
    <n v="0"/>
    <n v="0"/>
    <m/>
    <m/>
    <n v="0"/>
    <n v="0"/>
    <n v="0"/>
    <m/>
    <m/>
    <n v="0"/>
    <s v="Devuelta"/>
    <d v="2022-12-30T00:00:00"/>
    <d v="2023-02-20T00:00:00"/>
    <d v="2023-02-22T00:00:00"/>
    <n v="259000"/>
    <n v="259000"/>
    <n v="0"/>
    <n v="0"/>
    <n v="0"/>
    <n v="0"/>
    <n v="0"/>
    <n v="0"/>
    <n v="259000"/>
    <n v="259000"/>
    <s v="DEVOLUCION"/>
    <s v="AUT/TARIFA: SE DEVUELVE FACTURA SERVICIO DERIVADO DE URGENCI AS NO CUENTA CON AUTORIZACION POR ULTRASONOGRAFIA DE ABDOMEMAYOR VALOR COBRADO SE RECONOCE SOAT-25%.JENNIFER REBOLLEDO                                                                                                                                                                                                                                                                                                                                                                                                                                                                                                                                                                                                                                                                                                                                                                                                                                                                                                                                                                                                                                                                                                                                                                                                                                                                                                                                                                         "/>
    <s v="SOAT"/>
    <n v="0"/>
    <n v="0"/>
  </r>
  <r>
    <n v="891411663"/>
    <s v="HOSP SANTA MONICA E.S.E"/>
    <m/>
    <s v="HSM1243803"/>
    <s v="HSM1243803"/>
    <s v="891411663_HSM1243803"/>
    <d v="2022-12-30T00:00:00"/>
    <d v="2023-02-20T00:00:00"/>
    <n v="259000"/>
    <n v="259000"/>
    <s v="Factura devuelta"/>
    <x v="7"/>
    <n v="0"/>
    <m/>
    <m/>
    <m/>
    <n v="0"/>
    <n v="0"/>
    <m/>
    <m/>
    <n v="0"/>
    <n v="0"/>
    <n v="0"/>
    <m/>
    <m/>
    <n v="0"/>
    <s v="Devuelta"/>
    <d v="2022-12-30T00:00:00"/>
    <d v="2023-02-20T00:00:00"/>
    <d v="2023-02-22T00:00:00"/>
    <n v="259000"/>
    <n v="259000"/>
    <n v="0"/>
    <n v="0"/>
    <n v="0"/>
    <n v="0"/>
    <n v="0"/>
    <n v="0"/>
    <n v="259000"/>
    <n v="259000"/>
    <s v="DEVOLUCION"/>
    <s v="AUT/TARIFA: SE DEVUELVE FACTURA SERVICIO DERIVADO DE URGENCI AS NO CUENTA CON AUTORIZACION POR ULTRASONOGRAFIA DE ABDOMEMAYOR VALOR COBRADO SE RECONOCE SOAT-25%.JENNIFER REBOLLEDO                                                                                                                                                                                                                                                                                                                                                                                                                                                                                                                                                                                                                                                                                                                                                                                                                                                                                                                                                                                                                                                                                                                                                                                                                                                                                                                                                                         "/>
    <s v="SOAT"/>
    <n v="0"/>
    <n v="0"/>
  </r>
  <r>
    <n v="891411663"/>
    <s v="HOSP SANTA MONICA E.S.E"/>
    <m/>
    <s v="HSM1185047"/>
    <s v="HSM1185047"/>
    <s v="891411663_HSM1185047"/>
    <d v="2022-04-27T00:00:00"/>
    <d v="2022-07-21T00:00:00"/>
    <n v="264940"/>
    <n v="264940"/>
    <s v="Factura devuelta"/>
    <x v="7"/>
    <n v="0"/>
    <m/>
    <m/>
    <m/>
    <n v="0"/>
    <n v="0"/>
    <m/>
    <m/>
    <n v="0"/>
    <n v="0"/>
    <n v="0"/>
    <m/>
    <m/>
    <n v="0"/>
    <s v="Devuelta"/>
    <d v="2022-04-27T00:00:00"/>
    <d v="2022-07-21T00:00:00"/>
    <d v="2022-08-10T00:00:00"/>
    <n v="264940"/>
    <n v="264940"/>
    <n v="0"/>
    <n v="0"/>
    <n v="0"/>
    <n v="0"/>
    <n v="0"/>
    <n v="0"/>
    <n v="264940"/>
    <n v="264940"/>
    <s v="DEVOLUCION"/>
    <s v="AUTO: SE DEVUELVE FACTURA CON SOPORTES COMPLETOS NO ANEXAN AUTORIZACION DE LOS SERVICIOS ANEXAR PARA CONTINUAR          TRAMITE YUFREY HERNANDEZ                                                                                                                                                                                                                                                                                                                                                                                                                                                                                                                                                                                                "/>
    <s v="AUTORIZACION"/>
    <n v="0"/>
    <n v="0"/>
  </r>
  <r>
    <n v="891411663"/>
    <s v="HOSP SANTA MONICA E.S.E"/>
    <m/>
    <s v="HSM1199715"/>
    <s v="HSM1199715"/>
    <s v="891411663_HSM1199715"/>
    <d v="2022-06-30T00:00:00"/>
    <d v="2022-09-12T00:00:00"/>
    <n v="266050"/>
    <n v="266050"/>
    <s v="Factura devuelta"/>
    <x v="7"/>
    <n v="0"/>
    <m/>
    <m/>
    <m/>
    <n v="0"/>
    <n v="0"/>
    <m/>
    <m/>
    <n v="0"/>
    <n v="0"/>
    <n v="0"/>
    <m/>
    <m/>
    <n v="0"/>
    <s v="Devuelta"/>
    <d v="2022-06-30T00:00:00"/>
    <d v="2022-09-12T00:00:00"/>
    <d v="2022-09-23T00:00:00"/>
    <n v="266050"/>
    <n v="266050"/>
    <n v="0"/>
    <n v="0"/>
    <n v="0"/>
    <n v="0"/>
    <n v="0"/>
    <n v="0"/>
    <n v="266050"/>
    <n v="266050"/>
    <s v="DEVOLUCION"/>
    <s v="AUT: SERVICIO FACTURADO NO CUENTA CON AUTORIZACION. ANDRES FERNANDEZ                                                                                                                                                                                                                                                                                                                                                                                                                                                                                                                                                                                                                                                                            "/>
    <s v="AUTORIZACION"/>
    <n v="0"/>
    <n v="0"/>
  </r>
  <r>
    <n v="891411663"/>
    <s v="HOSP SANTA MONICA E.S.E"/>
    <m/>
    <s v="HSM1226029"/>
    <s v="HSM1226029"/>
    <s v="891411663_HSM1226029"/>
    <d v="2022-10-29T00:00:00"/>
    <d v="2022-11-16T00:00:00"/>
    <n v="269640"/>
    <n v="269640"/>
    <s v="Factura devuelta"/>
    <x v="7"/>
    <n v="0"/>
    <m/>
    <m/>
    <m/>
    <n v="0"/>
    <n v="0"/>
    <m/>
    <m/>
    <n v="0"/>
    <n v="0"/>
    <n v="0"/>
    <m/>
    <m/>
    <n v="0"/>
    <s v="Devuelta"/>
    <d v="2022-10-29T00:00:00"/>
    <d v="2022-11-16T00:00:00"/>
    <d v="2022-11-23T00:00:00"/>
    <n v="269640"/>
    <n v="269640"/>
    <n v="0"/>
    <n v="0"/>
    <n v="0"/>
    <n v="0"/>
    <n v="0"/>
    <n v="0"/>
    <n v="269640"/>
    <n v="269640"/>
    <s v="DEVOLUCION"/>
    <s v="AUT: SE DEVUELVE FACTURA NO CUENTA CON AUTORIZACION POR LOS ERVICIOS FACTURADOS, FAVOR SOLICITAR PARA DAR TRAMITE.JENNIFER REBOLLEDO                                                                                                                                                                                                                                                                                                                                                                                                                                                                                                                                                                                                            "/>
    <s v="AUTORIZACION"/>
    <n v="0"/>
    <n v="0"/>
  </r>
  <r>
    <n v="891411663"/>
    <s v="HOSP SANTA MONICA E.S.E"/>
    <m/>
    <s v="HSM1277252"/>
    <s v="HSM1277252"/>
    <s v="891411663_HSM1277252"/>
    <d v="2023-04-28T00:00:00"/>
    <d v="2023-05-13T00:00:00"/>
    <n v="274300"/>
    <n v="274300"/>
    <s v="Factura devuelta"/>
    <x v="7"/>
    <n v="0"/>
    <m/>
    <m/>
    <m/>
    <n v="0"/>
    <n v="0"/>
    <m/>
    <m/>
    <n v="0"/>
    <n v="0"/>
    <n v="0"/>
    <m/>
    <m/>
    <n v="0"/>
    <s v="Devuelta"/>
    <d v="2023-04-28T00:00:00"/>
    <d v="2023-05-13T00:00:00"/>
    <d v="2023-05-17T00:00:00"/>
    <n v="274300"/>
    <n v="274300"/>
    <n v="0"/>
    <n v="0"/>
    <n v="0"/>
    <n v="0"/>
    <n v="0"/>
    <n v="0"/>
    <n v="274300"/>
    <n v="274300"/>
    <s v="DEVOLUCION"/>
    <s v="AUT/TARIFA: SE DEVUELVE FACTURA SERVICIO DERIVADO DE URGENCI AS NO CUENTA CON AUTORIZACION POR PCR Y ECOGRAFIA DE ABDOME TOTAL MAYOR VALOR COBRADO EN SERVICIOS.JENNIFER REBOLLEDO                                                                                                                                                                                                                                                                                                                                                                                                                                                                                                                                                                                                                                                                                                                                                                                                                                                                                                                                                                                                                                                                                                                                                                                                                                                                                                                                                                         "/>
    <s v="AUTORIZACION"/>
    <n v="0"/>
    <n v="0"/>
  </r>
  <r>
    <n v="891411663"/>
    <s v="HOSP SANTA MONICA E.S.E"/>
    <m/>
    <s v="HSM1212829"/>
    <s v="HSM1212829"/>
    <s v="891411663_HSM1212829"/>
    <d v="2022-08-30T00:00:00"/>
    <d v="2022-10-19T00:00:00"/>
    <n v="279370"/>
    <n v="279370"/>
    <s v="Factura devuelta"/>
    <x v="7"/>
    <n v="0"/>
    <m/>
    <m/>
    <m/>
    <n v="0"/>
    <n v="0"/>
    <m/>
    <m/>
    <n v="0"/>
    <n v="0"/>
    <n v="0"/>
    <m/>
    <m/>
    <n v="0"/>
    <s v="Devuelta"/>
    <d v="2022-08-30T00:00:00"/>
    <d v="2022-10-19T00:00:00"/>
    <d v="2022-10-24T00:00:00"/>
    <n v="279370"/>
    <n v="279370"/>
    <n v="0"/>
    <n v="0"/>
    <n v="0"/>
    <n v="0"/>
    <n v="0"/>
    <n v="0"/>
    <n v="279370"/>
    <n v="279370"/>
    <s v="DEVOLUCION"/>
    <s v="AUT: SE DEVUELVE FACTURA LOS SERVICIOS FACTURADOS NO CUENTAN  CON AUTORIZACION FAVOR SOLICITAR PARA DAR TRAMITE.JENNIFEREBOLLEDO                                                                                                                                                                                                                                                                                                                                                                                                                                                                                                                                                                                                                "/>
    <s v="AUTORIZACION"/>
    <n v="0"/>
    <n v="0"/>
  </r>
  <r>
    <n v="891411663"/>
    <s v="HOSP SANTA MONICA E.S.E"/>
    <m/>
    <s v="HSM1191340"/>
    <s v="HSM1191340"/>
    <s v="891411663_HSM1191340"/>
    <d v="2022-05-24T00:00:00"/>
    <d v="2022-07-21T00:00:00"/>
    <n v="280700"/>
    <n v="280700"/>
    <s v="Factura devuelta"/>
    <x v="7"/>
    <n v="0"/>
    <m/>
    <m/>
    <m/>
    <n v="0"/>
    <n v="0"/>
    <m/>
    <m/>
    <n v="0"/>
    <n v="0"/>
    <n v="0"/>
    <m/>
    <m/>
    <n v="0"/>
    <s v="Devuelta"/>
    <d v="2022-05-24T00:00:00"/>
    <d v="2022-07-21T00:00:00"/>
    <d v="2022-08-10T00:00:00"/>
    <n v="280700"/>
    <n v="280700"/>
    <n v="0"/>
    <n v="0"/>
    <n v="0"/>
    <n v="0"/>
    <n v="0"/>
    <n v="0"/>
    <n v="280700"/>
    <n v="280700"/>
    <s v="DEVOLUCION"/>
    <s v="PGP O CAPITA: SE DEVUELVE FACTURA CON SOPORTES COMPLETOS CUP 890701 URGENCIA .PERTENECE ALA CAPITA.                     YUFREY HERNNADEZ TRUQUE                                                                                                                                                                                                                                                                                                                                                                                                                                                                                                                                                                                                 "/>
    <s v="PGP"/>
    <n v="0"/>
    <n v="0"/>
  </r>
  <r>
    <n v="891411663"/>
    <s v="HOSP SANTA MONICA E.S.E"/>
    <m/>
    <s v="HSM1266652"/>
    <s v="HSM1266652"/>
    <s v="891411663_HSM1266652"/>
    <d v="2023-03-29T00:00:00"/>
    <d v="2023-04-18T00:00:00"/>
    <n v="288400"/>
    <n v="288400"/>
    <s v="Factura devuelta"/>
    <x v="7"/>
    <n v="0"/>
    <m/>
    <m/>
    <m/>
    <n v="0"/>
    <n v="0"/>
    <m/>
    <m/>
    <n v="0"/>
    <n v="0"/>
    <n v="0"/>
    <m/>
    <m/>
    <n v="0"/>
    <s v="Devuelta"/>
    <d v="2023-03-29T00:00:00"/>
    <d v="2023-04-18T00:00:00"/>
    <d v="2023-04-20T00:00:00"/>
    <n v="288400"/>
    <n v="288400"/>
    <n v="0"/>
    <n v="0"/>
    <n v="0"/>
    <n v="0"/>
    <n v="0"/>
    <n v="0"/>
    <n v="288400"/>
    <n v="288400"/>
    <s v="DEVOLUCION"/>
    <s v="AUT/TARIFA: SE DEVUELVE FACTURA NO CUENTA CON AUTORIZACION P OR PARACLINICOS SERVICIOS DERIVADO DE URGENCIAS MAYOR VLORCOBRADO FAVOR VALIDAR.JENNIFER REBOLLEDO                                                                                                                                                                                                                                                                                                                                                                                                                                                                                                                                                                                                                                                                                                                                                                                                                                                                                                                                                                                                                                                                                                                                                                                                                                                                                                                                                                                            "/>
    <s v="AUTORIZACION"/>
    <n v="0"/>
    <n v="0"/>
  </r>
  <r>
    <n v="891411663"/>
    <s v="HOSP SANTA MONICA E.S.E"/>
    <m/>
    <s v="HSM1189445"/>
    <s v="HSM1189445"/>
    <s v="891411663_HSM1189445"/>
    <d v="2022-05-16T00:00:00"/>
    <d v="2022-07-21T00:00:00"/>
    <n v="288900"/>
    <n v="288900"/>
    <s v="Factura devuelta"/>
    <x v="7"/>
    <n v="0"/>
    <m/>
    <m/>
    <m/>
    <n v="0"/>
    <n v="0"/>
    <m/>
    <m/>
    <n v="0"/>
    <n v="0"/>
    <n v="0"/>
    <m/>
    <m/>
    <n v="0"/>
    <s v="Devuelta"/>
    <d v="2022-05-16T00:00:00"/>
    <d v="2022-07-21T00:00:00"/>
    <d v="2022-07-26T00:00:00"/>
    <n v="288900"/>
    <n v="288900"/>
    <n v="0"/>
    <n v="0"/>
    <n v="0"/>
    <n v="0"/>
    <n v="0"/>
    <n v="0"/>
    <n v="288900"/>
    <n v="288900"/>
    <s v="DEVOLUCION"/>
    <s v="AUTO: SE DEVUELVE FACTURA CON SOPORTES COMPLETOS NO REPORTAN AUTORIZACION DE SERVICIO ANEXAR PARA                       CONTINAUR TRAMITE. YUFREY HERNNADEZ                                                                                                                                                                                                                                                                                                                                                                                                                                                                                                                                                                                     "/>
    <s v="AUTORIZACION"/>
    <n v="0"/>
    <n v="0"/>
  </r>
  <r>
    <n v="891411663"/>
    <s v="HOSP SANTA MONICA E.S.E"/>
    <m/>
    <s v="HSM1211251"/>
    <s v="HSM1211251"/>
    <s v="891411663_HSM1211251"/>
    <d v="2022-08-23T00:00:00"/>
    <d v="2022-09-19T00:00:00"/>
    <n v="292600"/>
    <n v="292600"/>
    <s v="Factura devuelta"/>
    <x v="7"/>
    <n v="0"/>
    <m/>
    <m/>
    <m/>
    <n v="0"/>
    <n v="0"/>
    <m/>
    <m/>
    <n v="0"/>
    <n v="0"/>
    <n v="0"/>
    <m/>
    <m/>
    <n v="0"/>
    <s v="Devuelta"/>
    <d v="2022-08-23T00:00:00"/>
    <d v="2022-09-19T00:00:00"/>
    <d v="2022-09-23T00:00:00"/>
    <n v="292600"/>
    <n v="292600"/>
    <n v="0"/>
    <n v="0"/>
    <n v="0"/>
    <n v="0"/>
    <n v="0"/>
    <n v="0"/>
    <n v="292600"/>
    <n v="292600"/>
    <s v="DEVOLUCION"/>
    <s v="AUT: SERVICIO FACTURADO NO CUENTA CON AUTORIZACION. ANDRES FERNANDEZ                                                                                                                                                                                                                                                                                                                                                                                                                                                                                                                                                                                                                                                                            "/>
    <s v="AUTORIZACION"/>
    <n v="0"/>
    <n v="0"/>
  </r>
  <r>
    <n v="891411663"/>
    <s v="HOSP SANTA MONICA E.S.E"/>
    <m/>
    <s v="HSM1191194"/>
    <s v="HSM1191194"/>
    <s v="891411663_HSM1191194"/>
    <d v="2022-05-23T00:00:00"/>
    <d v="2022-07-21T00:00:00"/>
    <n v="294150"/>
    <n v="294150"/>
    <s v="Factura devuelta"/>
    <x v="7"/>
    <n v="0"/>
    <m/>
    <m/>
    <m/>
    <n v="0"/>
    <n v="0"/>
    <m/>
    <m/>
    <n v="0"/>
    <n v="0"/>
    <n v="0"/>
    <m/>
    <m/>
    <n v="0"/>
    <s v="Devuelta"/>
    <d v="2022-05-23T00:00:00"/>
    <d v="2022-07-21T00:00:00"/>
    <d v="2022-08-10T00:00:00"/>
    <n v="294150"/>
    <n v="294150"/>
    <n v="0"/>
    <n v="0"/>
    <n v="0"/>
    <n v="0"/>
    <n v="0"/>
    <n v="0"/>
    <n v="294150"/>
    <n v="294150"/>
    <s v="DEVOLUCION"/>
    <s v="PGP O CAPITA: SE DEVUELVE FACTURA CON SOPORTES COMPLETOS CUP 890701 URGENCIA PERTENECE ALA CAPITA.                      YUFREY HERNANDEZ                                                                                                                                                                                                                                                                                                                                                                                                                                                                                                                                                                                                        "/>
    <s v="PGP"/>
    <n v="0"/>
    <n v="0"/>
  </r>
  <r>
    <n v="891411663"/>
    <s v="HOSP SANTA MONICA E.S.E"/>
    <m/>
    <s v="HSM1204597"/>
    <s v="HSM1204597"/>
    <s v="891411663_HSM1204597"/>
    <d v="2022-07-26T00:00:00"/>
    <d v="2022-09-12T00:00:00"/>
    <n v="298510"/>
    <n v="298510"/>
    <s v="Factura devuelta"/>
    <x v="7"/>
    <n v="0"/>
    <m/>
    <m/>
    <m/>
    <n v="0"/>
    <n v="0"/>
    <m/>
    <m/>
    <n v="0"/>
    <n v="0"/>
    <n v="0"/>
    <m/>
    <m/>
    <n v="0"/>
    <s v="Devuelta"/>
    <d v="2022-07-26T00:00:00"/>
    <d v="2022-09-12T00:00:00"/>
    <d v="2022-09-23T00:00:00"/>
    <n v="298510"/>
    <n v="298510"/>
    <n v="0"/>
    <n v="0"/>
    <n v="0"/>
    <n v="0"/>
    <n v="0"/>
    <n v="0"/>
    <n v="298510"/>
    <n v="298510"/>
    <s v="DEVOLUCION"/>
    <s v="AUT: SERVICIO FACTURADO NO CUENTA CON AUTORIZACION. ANDRES FERNANDEZ                                                                                                                                                                                                                                                                                                                                                                                                                                                                                                                                                                                                                                                                            "/>
    <s v="AUTORIZACION"/>
    <n v="0"/>
    <n v="0"/>
  </r>
  <r>
    <n v="891411663"/>
    <s v="HOSP SANTA MONICA E.S.E"/>
    <m/>
    <s v="HSM1247304"/>
    <s v="HSM1247304"/>
    <s v="891411663_HSM1247304"/>
    <d v="2023-01-19T00:00:00"/>
    <d v="2023-02-20T00:00:00"/>
    <n v="300400"/>
    <n v="300400"/>
    <s v="Factura devuelta"/>
    <x v="7"/>
    <n v="0"/>
    <m/>
    <m/>
    <m/>
    <n v="0"/>
    <n v="0"/>
    <m/>
    <m/>
    <n v="0"/>
    <n v="0"/>
    <n v="0"/>
    <m/>
    <m/>
    <n v="0"/>
    <s v="Devuelta"/>
    <d v="2023-01-19T00:00:00"/>
    <d v="2023-02-20T00:00:00"/>
    <d v="2023-02-24T00:00:00"/>
    <n v="300400"/>
    <n v="300400"/>
    <n v="0"/>
    <n v="0"/>
    <n v="0"/>
    <n v="0"/>
    <n v="0"/>
    <n v="0"/>
    <n v="300400"/>
    <n v="300400"/>
    <s v="DEVOLUCION"/>
    <s v="AUT/TARIFA: SE DEVUELVE FACTURA NO CUENTA CON AUTORIZACION P OR IMAGEN DIAGNOSTICA DERIVADA DE URGENCIAS2- 2-MAYOR VALOCOBRADO SE RECONOCE SOAT-25%.JENNIFER REBOLLEDO                                                                                                                                                                                                                                                                                                                                                                                                                                                                                                                                                                                                                                                                                                                                                                                                                                                                                                                                                                                                                                                                                                                                                                                                                                                                                                                                                                                     "/>
    <s v="SOAT"/>
    <n v="0"/>
    <n v="0"/>
  </r>
  <r>
    <n v="891411663"/>
    <s v="HOSP SANTA MONICA E.S.E"/>
    <m/>
    <s v="HSM1251008"/>
    <s v="HSM1251008"/>
    <s v="891411663_HSM1251008"/>
    <d v="2023-01-30T00:00:00"/>
    <d v="2023-02-20T00:00:00"/>
    <n v="300400"/>
    <n v="300400"/>
    <s v="Factura devuelta"/>
    <x v="7"/>
    <n v="0"/>
    <m/>
    <m/>
    <m/>
    <n v="0"/>
    <n v="0"/>
    <m/>
    <m/>
    <n v="0"/>
    <n v="0"/>
    <n v="0"/>
    <m/>
    <m/>
    <n v="0"/>
    <s v="Devuelta"/>
    <d v="2023-01-30T00:00:00"/>
    <d v="2023-02-20T00:00:00"/>
    <d v="2023-02-24T00:00:00"/>
    <n v="300400"/>
    <n v="300400"/>
    <n v="0"/>
    <n v="0"/>
    <n v="0"/>
    <n v="0"/>
    <n v="0"/>
    <n v="0"/>
    <n v="300400"/>
    <n v="300400"/>
    <s v="DEVOLUCION"/>
    <s v="AUT/TARIFA: SE DEVUELVE FACTURA NO CUENTA CON AUTORIZACION P OR IMAGEN DIAGNOSTICA DERIVADA DE URGENCIAS2- 2-MAYOR VALOCOBRADO SE RECONOCE SOAT-25%.JENNIFER REBOLLEDO                                                                                                                                                                                                                                                                                                                                                                                                                                                                                                                                                                                                                                                                                                                                                                                                                                                                                                                                                                                                                                                                                                                                                                                                                                                                                                                                                                                     "/>
    <s v="SOAT"/>
    <n v="0"/>
    <n v="0"/>
  </r>
  <r>
    <n v="891411663"/>
    <s v="HOSP SANTA MONICA E.S.E"/>
    <m/>
    <s v="HSM1257084"/>
    <s v="HSM1257084"/>
    <s v="891411663_HSM1257084"/>
    <d v="2023-02-27T00:00:00"/>
    <d v="2023-03-18T00:00:00"/>
    <n v="300400"/>
    <n v="300400"/>
    <s v="Factura devuelta"/>
    <x v="7"/>
    <n v="0"/>
    <m/>
    <m/>
    <m/>
    <n v="0"/>
    <n v="0"/>
    <m/>
    <m/>
    <n v="0"/>
    <n v="0"/>
    <n v="0"/>
    <m/>
    <m/>
    <n v="0"/>
    <s v="Devuelta"/>
    <d v="2023-02-27T00:00:00"/>
    <d v="2023-03-18T00:00:00"/>
    <d v="2023-03-23T00:00:00"/>
    <n v="300400"/>
    <n v="300400"/>
    <n v="0"/>
    <n v="0"/>
    <n v="0"/>
    <n v="0"/>
    <n v="0"/>
    <n v="0"/>
    <n v="300400"/>
    <n v="300400"/>
    <s v="DEVOLUCION"/>
    <s v="AUT/TARIFA: SE DEVUELVE FACTURA SERVICIO DERIVADO DE URGENCI AS NO CUENTA CON AUTORIZACION POR IMAGENES DIAGNOSTICAS MAOR VALOR COBRADO EN ULTRASONOGRAFIA VP$194.250 FAVOR VALIDA .JENNIFER REBOLLEDO                                                                                                                                                                                                                                                                                                                                                                                                                                                                                                                                                                                                    "/>
    <s v="AUTORIZACION"/>
    <n v="0"/>
    <n v="0"/>
  </r>
  <r>
    <n v="891411663"/>
    <s v="HOSP SANTA MONICA E.S.E"/>
    <m/>
    <s v="HSM1281831"/>
    <s v="HSM1281831"/>
    <s v="891411663_HSM1281831"/>
    <d v="2023-05-23T00:00:00"/>
    <d v="2023-06-22T00:00:00"/>
    <n v="301900"/>
    <n v="301900"/>
    <s v="Factura devuelta"/>
    <x v="7"/>
    <n v="0"/>
    <m/>
    <m/>
    <m/>
    <n v="0"/>
    <n v="0"/>
    <m/>
    <m/>
    <n v="0"/>
    <n v="0"/>
    <n v="0"/>
    <m/>
    <m/>
    <n v="0"/>
    <s v="Devuelta"/>
    <d v="2023-05-23T00:00:00"/>
    <d v="2023-06-22T00:00:00"/>
    <d v="2023-06-23T00:00:00"/>
    <n v="301900"/>
    <n v="301900"/>
    <n v="0"/>
    <n v="0"/>
    <n v="0"/>
    <n v="0"/>
    <n v="0"/>
    <n v="0"/>
    <n v="301900"/>
    <n v="301900"/>
    <s v="DEVOLUCION"/>
    <s v="AUT/CAPITA: SE DEVUELVE FACTURA SERVICIO DERIVADO DE URGENCI AS NO CUENTA CON AUTORIZACION POR PARACLINICOS PARACLINICOCUPS 907009 SANGRE OCULTA SE ENCUENTRA INCLUIDO DENTRO DE LA  CAPITA.JENNIFER REBOLLEDO                                                                                                                                                                                                                                                                                                                                                                                                                                                                                                                                                                                             "/>
    <s v="AUTORIZACION"/>
    <n v="0"/>
    <n v="0"/>
  </r>
  <r>
    <n v="891411663"/>
    <s v="HOSP SANTA MONICA E.S.E"/>
    <m/>
    <s v="HSM1236696"/>
    <s v="HSM1236696"/>
    <s v="891411663_HSM1236696"/>
    <d v="2022-11-30T00:00:00"/>
    <d v="2022-12-17T00:00:00"/>
    <n v="306100"/>
    <n v="306100"/>
    <s v="Factura devuelta"/>
    <x v="7"/>
    <n v="0"/>
    <m/>
    <m/>
    <m/>
    <n v="0"/>
    <n v="0"/>
    <m/>
    <m/>
    <n v="0"/>
    <n v="0"/>
    <n v="0"/>
    <m/>
    <m/>
    <n v="0"/>
    <s v="Devuelta"/>
    <d v="2022-11-30T00:00:00"/>
    <d v="2022-12-17T00:00:00"/>
    <d v="2022-12-22T00:00:00"/>
    <n v="306100"/>
    <n v="306100"/>
    <n v="0"/>
    <n v="0"/>
    <n v="0"/>
    <n v="0"/>
    <n v="0"/>
    <n v="0"/>
    <n v="306100"/>
    <n v="306100"/>
    <s v="DEVOLUCION"/>
    <s v="AUT: SE DEVUELVE FACTURA NO CUENTA CON AUTORIZACION POR LOS ERVICIOS FACTURADOS, FAVOR SOLICITAR ,MAYOR VALOR COBRADO EN SERVIVICIO SE RECONOCE SOAT-25%.JENNIFER REBOLLEDO                                                                                                                                                                                                                                                                                                                                                                                                                                                                                                                                                                     "/>
    <s v="AUTORIZACION"/>
    <n v="0"/>
    <n v="0"/>
  </r>
  <r>
    <n v="891411663"/>
    <s v="HOSP SANTA MONICA E.S.E"/>
    <m/>
    <s v="HSM1188482"/>
    <s v="HSM1188482"/>
    <s v="891411663_HSM1188482"/>
    <d v="2022-05-12T00:00:00"/>
    <d v="2022-07-21T00:00:00"/>
    <n v="306410"/>
    <n v="306410"/>
    <s v="Factura devuelta"/>
    <x v="7"/>
    <n v="0"/>
    <m/>
    <m/>
    <m/>
    <n v="0"/>
    <n v="0"/>
    <m/>
    <m/>
    <n v="0"/>
    <n v="0"/>
    <n v="0"/>
    <m/>
    <m/>
    <n v="0"/>
    <s v="Devuelta"/>
    <d v="2022-05-12T00:00:00"/>
    <d v="2022-07-21T00:00:00"/>
    <d v="2022-08-28T00:00:00"/>
    <n v="306410"/>
    <n v="306410"/>
    <n v="0"/>
    <n v="0"/>
    <n v="0"/>
    <n v="0"/>
    <n v="0"/>
    <n v="0"/>
    <n v="306410"/>
    <n v="306410"/>
    <s v="DEVOLUCION"/>
    <s v="PGP O CAPITA; SE DEVUELVE FACTURS CON SOPORTES COMPLETOS USUARIO Y SERVICIO PERTENCEN ALA CAPITA                        YUFREY HERNNDEZ                                                                                                                                                                                                                                                                                                                                                                                                                                                                                                                                                                                                         "/>
    <s v="PGP"/>
    <n v="0"/>
    <n v="0"/>
  </r>
  <r>
    <n v="891411663"/>
    <s v="HOSP SANTA MONICA E.S.E"/>
    <m/>
    <s v="HSM1251022"/>
    <s v="HSM1251022"/>
    <s v="891411663_HSM1251022"/>
    <d v="2023-01-30T00:00:00"/>
    <d v="2023-02-20T00:00:00"/>
    <n v="308500"/>
    <n v="308500"/>
    <s v="Factura devuelta"/>
    <x v="7"/>
    <n v="0"/>
    <m/>
    <m/>
    <m/>
    <n v="0"/>
    <n v="0"/>
    <m/>
    <m/>
    <n v="0"/>
    <n v="0"/>
    <n v="0"/>
    <m/>
    <m/>
    <n v="0"/>
    <s v="Devuelta"/>
    <d v="2023-01-30T00:00:00"/>
    <d v="2023-02-20T00:00:00"/>
    <d v="2023-02-24T00:00:00"/>
    <n v="308500"/>
    <n v="308500"/>
    <n v="0"/>
    <n v="0"/>
    <n v="0"/>
    <n v="0"/>
    <n v="0"/>
    <n v="0"/>
    <n v="308500"/>
    <n v="308500"/>
    <s v="DEVOLUCION"/>
    <s v="AUT/TARIFA/CAPITA:SE DEVUELVE FACTURA NO CUENTA CON AUTORIZA CION PR LOS PARACLINICOS DERIVADOS DEL SERVICIO DE URGENCIA2-MAYOR VALOR COBRADO SE RECONOCE SOAT-25%.3-PARACLINICO HE PATITIS B INCLUIDO EN CAPITA.JENNIFER REBOLLEDO                                                                                                                                                                                                                                                                                                                                                                                                                                                                                                                                                                                                                                                                                                                                                                                                                                                                                                                                                                                                                                                                                                                                                                                                                                                                                                                        "/>
    <s v="SOAT"/>
    <n v="0"/>
    <n v="0"/>
  </r>
  <r>
    <n v="891411663"/>
    <s v="HOSP SANTA MONICA E.S.E"/>
    <m/>
    <s v="HSM1185809"/>
    <s v="HSM1185809"/>
    <s v="891411663_HSM1185809"/>
    <d v="2022-04-30T00:00:00"/>
    <d v="2022-07-21T00:00:00"/>
    <n v="315300"/>
    <n v="315300"/>
    <s v="Factura devuelta"/>
    <x v="7"/>
    <n v="0"/>
    <m/>
    <m/>
    <m/>
    <n v="0"/>
    <n v="0"/>
    <m/>
    <m/>
    <n v="0"/>
    <n v="0"/>
    <n v="0"/>
    <m/>
    <m/>
    <n v="0"/>
    <s v="Devuelta"/>
    <d v="2022-04-30T00:00:00"/>
    <d v="2022-07-21T00:00:00"/>
    <d v="2022-08-29T00:00:00"/>
    <n v="315300"/>
    <n v="315300"/>
    <n v="0"/>
    <n v="0"/>
    <n v="0"/>
    <n v="0"/>
    <n v="0"/>
    <n v="0"/>
    <n v="315300"/>
    <n v="315300"/>
    <s v="DEVOLUCION"/>
    <s v="AUTO: se devuelve factura con soportes completos                                                                                                                                                                                                                                                                                                                                                                                                                                                                                                                                                                                                                                                                                                "/>
    <s v="AUTORIZACION"/>
    <n v="0"/>
    <n v="0"/>
  </r>
  <r>
    <n v="891411663"/>
    <s v="HOSP SANTA MONICA E.S.E"/>
    <m/>
    <s v="HSM1199149"/>
    <s v="HSM1199149"/>
    <s v="891411663_HSM1199149"/>
    <d v="2022-06-30T00:00:00"/>
    <d v="2022-09-12T00:00:00"/>
    <n v="324000"/>
    <n v="324000"/>
    <s v="Factura devuelta"/>
    <x v="7"/>
    <n v="0"/>
    <m/>
    <m/>
    <m/>
    <n v="0"/>
    <n v="0"/>
    <m/>
    <m/>
    <n v="0"/>
    <n v="0"/>
    <n v="0"/>
    <m/>
    <m/>
    <n v="0"/>
    <s v="Devuelta"/>
    <d v="2022-06-30T00:00:00"/>
    <d v="2022-09-12T00:00:00"/>
    <d v="2022-09-23T00:00:00"/>
    <n v="324000"/>
    <n v="324000"/>
    <n v="0"/>
    <n v="0"/>
    <n v="0"/>
    <n v="0"/>
    <n v="0"/>
    <n v="0"/>
    <n v="324000"/>
    <n v="324000"/>
    <s v="DEVOLUCION"/>
    <s v="AUT: SERVICIO FACTURADO NO CUENTA CON AUTORIZACION. ANDRES FERNANDEZ                                                                                                                                                                                                                                                                                                                                                                                                                                                                                                                                                                                                                                                                            "/>
    <s v="AUTORIZACION"/>
    <n v="0"/>
    <n v="0"/>
  </r>
  <r>
    <n v="891411663"/>
    <s v="HOSP SANTA MONICA E.S.E"/>
    <m/>
    <s v="HSM1214271"/>
    <s v="HSM1214271"/>
    <s v="891411663_HSM1214271"/>
    <d v="2022-09-07T00:00:00"/>
    <d v="2022-10-15T00:00:00"/>
    <n v="328960"/>
    <n v="328960"/>
    <s v="Factura devuelta"/>
    <x v="7"/>
    <n v="0"/>
    <m/>
    <m/>
    <m/>
    <n v="0"/>
    <n v="0"/>
    <m/>
    <m/>
    <n v="0"/>
    <n v="0"/>
    <n v="0"/>
    <m/>
    <m/>
    <n v="0"/>
    <s v="Devuelta"/>
    <d v="2022-09-07T00:00:00"/>
    <d v="2022-10-15T00:00:00"/>
    <d v="2022-10-24T00:00:00"/>
    <n v="328960"/>
    <n v="328960"/>
    <n v="0"/>
    <n v="0"/>
    <n v="0"/>
    <n v="0"/>
    <n v="0"/>
    <n v="0"/>
    <n v="328960"/>
    <n v="328960"/>
    <s v="DEVOLUCION"/>
    <s v="AUT/SPTE INCOMPLETO: SE DEVUELVE FACTURA AL VALIDAR NO CUENT  CON AUTORIZACION POR LOS SERVICIOS PRESTADOS ,ELECTROCARDIGRAMA NO SOPORTADO NO INTERPRETADO FAVOR VALIDAR Y ANEXAR LO  REQUERIDO PARA DAR TRAMITE.JENNIFER REBOLLEDO                                                                                                                                                                                                                                                                                                                                                                                                                                                                                                             "/>
    <s v="AUTORIZACION"/>
    <n v="0"/>
    <n v="0"/>
  </r>
  <r>
    <n v="891411663"/>
    <s v="HOSP SANTA MONICA E.S.E"/>
    <m/>
    <s v="HSM1251010"/>
    <s v="HSM1251010"/>
    <s v="891411663_HSM1251010"/>
    <d v="2023-01-30T00:00:00"/>
    <d v="2023-02-20T00:00:00"/>
    <n v="336800"/>
    <n v="336800"/>
    <s v="Factura devuelta"/>
    <x v="7"/>
    <n v="0"/>
    <m/>
    <m/>
    <m/>
    <n v="0"/>
    <n v="0"/>
    <m/>
    <m/>
    <n v="0"/>
    <n v="0"/>
    <n v="0"/>
    <m/>
    <m/>
    <n v="0"/>
    <s v="Devuelta"/>
    <d v="2023-01-30T00:00:00"/>
    <d v="2023-02-20T00:00:00"/>
    <d v="2023-02-24T00:00:00"/>
    <n v="336800"/>
    <n v="336800"/>
    <n v="0"/>
    <n v="0"/>
    <n v="0"/>
    <n v="0"/>
    <n v="0"/>
    <n v="0"/>
    <n v="336800"/>
    <n v="336800"/>
    <s v="DEVOLUCION"/>
    <s v="AUT/TARIFA: SE DEVUELVE FACTURA NO CUENTA CON AUTORIZACION P OR IMAGEN DIAGNOSTICA DERIVADA DE URGENCIAS2- 2-MAYOR VALOCOBRADO SE RECONOCE SOAT-25%.JENNIFER REBOLLEDO                                                                                                                                                                                                                                                                                                                                                                                                                                                                                                                                                                                                                                                                                                                                                                                                                                                                                                                                                                                                                                                                                                                                                                                                                                                                                                                                                                                     "/>
    <s v="SOAT"/>
    <n v="0"/>
    <n v="0"/>
  </r>
  <r>
    <n v="891411663"/>
    <s v="HOSP SANTA MONICA E.S.E"/>
    <m/>
    <s v="HSM1188480"/>
    <s v="HSM1188480"/>
    <s v="891411663_HSM1188480"/>
    <d v="2022-05-12T00:00:00"/>
    <d v="2022-07-21T00:00:00"/>
    <n v="337300"/>
    <n v="337300"/>
    <s v="Factura devuelta"/>
    <x v="7"/>
    <n v="0"/>
    <m/>
    <m/>
    <m/>
    <n v="0"/>
    <n v="0"/>
    <m/>
    <m/>
    <n v="0"/>
    <n v="0"/>
    <n v="0"/>
    <m/>
    <m/>
    <n v="0"/>
    <s v="Devuelta"/>
    <d v="2022-05-12T00:00:00"/>
    <d v="2022-07-21T00:00:00"/>
    <d v="2022-07-26T00:00:00"/>
    <n v="337300"/>
    <n v="337300"/>
    <n v="0"/>
    <n v="0"/>
    <n v="0"/>
    <n v="0"/>
    <n v="0"/>
    <n v="0"/>
    <n v="337300"/>
    <n v="337300"/>
    <s v="DEVOLUCION"/>
    <s v="AUT. SE DEVUELVE FACTURA CON SOPORTES COMPLETOS NO ANEXAN AUTORIZACION , FAVOR ANEXAR CONTINUAR TRAMITRE,               YUFREY HERNANDEZ                                                                                                                                                                                                                                                                                                                                                                                                                                                                                                                                                                                                        "/>
    <s v="AUTORIZACION"/>
    <n v="0"/>
    <n v="0"/>
  </r>
  <r>
    <n v="891411663"/>
    <s v="HOSP SANTA MONICA E.S.E"/>
    <m/>
    <s v="HSM1189446"/>
    <s v="HSM1189446"/>
    <s v="891411663_HSM1189446"/>
    <d v="2022-05-16T00:00:00"/>
    <d v="2022-07-21T00:00:00"/>
    <n v="341900"/>
    <n v="341900"/>
    <s v="Factura devuelta"/>
    <x v="7"/>
    <n v="0"/>
    <m/>
    <m/>
    <m/>
    <n v="0"/>
    <n v="0"/>
    <m/>
    <m/>
    <n v="0"/>
    <n v="0"/>
    <n v="0"/>
    <m/>
    <m/>
    <n v="0"/>
    <s v="Devuelta"/>
    <d v="2022-05-16T00:00:00"/>
    <d v="2022-07-21T00:00:00"/>
    <d v="2022-07-26T00:00:00"/>
    <n v="341900"/>
    <n v="341900"/>
    <n v="0"/>
    <n v="0"/>
    <n v="0"/>
    <n v="0"/>
    <n v="0"/>
    <n v="0"/>
    <n v="341900"/>
    <n v="341900"/>
    <s v="DEVOLUCION"/>
    <s v="AUT_ SE DEVUELVE FATURA CON SOPORTES COMPLETOS NO REPORTAN DE LOS SERVICIOS , FAVOR ANEXAR SOPORTE CONTINUAR            TRAMITE. YUFREY HERNANDEZ                                                                                                                                                                                                                                                                                                                                                                                                                                                                                                                                                                                               "/>
    <s v="AUTORIZACION"/>
    <n v="0"/>
    <n v="0"/>
  </r>
  <r>
    <n v="891411663"/>
    <s v="HOSP SANTA MONICA E.S.E"/>
    <m/>
    <s v="HSM1242987"/>
    <s v="HSM1242987"/>
    <s v="891411663_HSM1242987"/>
    <d v="2022-12-29T00:00:00"/>
    <d v="2023-02-20T00:00:00"/>
    <n v="349300"/>
    <n v="349300"/>
    <s v="Factura devuelta"/>
    <x v="7"/>
    <n v="0"/>
    <m/>
    <m/>
    <m/>
    <n v="0"/>
    <n v="0"/>
    <m/>
    <m/>
    <n v="0"/>
    <n v="0"/>
    <n v="0"/>
    <m/>
    <m/>
    <n v="0"/>
    <s v="Devuelta"/>
    <d v="2022-12-29T00:00:00"/>
    <d v="2023-02-20T00:00:00"/>
    <d v="2023-02-22T00:00:00"/>
    <n v="349300"/>
    <n v="349300"/>
    <n v="0"/>
    <n v="0"/>
    <n v="0"/>
    <n v="0"/>
    <n v="0"/>
    <n v="0"/>
    <n v="349300"/>
    <n v="349300"/>
    <s v="DEVOLUCION"/>
    <s v="AUT/TARIFA: SE DEVUELVE FACTURA HOSPITALARIA NO CUENTA CON A UTORIZACION POR LOS SERVICIOS FACTURADOS REDUCCION CERRADA UPS 790902  MAYOR VALOR COBRADO SE RECONOCE SOAT-25%.FAVOR ANEXAR SOPORTE DE REDUCCION.JENNIFER REBOLLEDO                                                                                                                                                                                                                                                                                                                                                                                                                                                                                                                                                                                                                                                                                                                                                                                                                                                                                                                                                                                                                                                                                                                                                                                                                                                                                                                          "/>
    <s v="SOAT"/>
    <n v="0"/>
    <n v="0"/>
  </r>
  <r>
    <n v="891411663"/>
    <s v="HOSP SANTA MONICA E.S.E"/>
    <m/>
    <s v="HSM1282721"/>
    <s v="HSM1282721"/>
    <s v="891411663_HSM1282721"/>
    <d v="2023-05-25T00:00:00"/>
    <d v="2023-06-22T00:00:00"/>
    <n v="359400"/>
    <n v="359400"/>
    <s v="Factura devuelta"/>
    <x v="7"/>
    <n v="0"/>
    <m/>
    <m/>
    <m/>
    <n v="0"/>
    <n v="0"/>
    <m/>
    <m/>
    <n v="0"/>
    <n v="0"/>
    <n v="0"/>
    <m/>
    <m/>
    <n v="0"/>
    <s v="Devuelta"/>
    <d v="2023-05-25T00:00:00"/>
    <d v="2023-06-22T00:00:00"/>
    <d v="2023-06-26T00:00:00"/>
    <n v="359400"/>
    <n v="359400"/>
    <n v="0"/>
    <n v="0"/>
    <n v="0"/>
    <n v="0"/>
    <n v="0"/>
    <n v="0"/>
    <n v="359400"/>
    <n v="359400"/>
    <s v="DEVOLUCION"/>
    <s v="AUT: SE DEVUELVE FACTURA SERVICIOS DERIVADOS DE URGENCIAS NO  CUENTA CON AUTORIZACION POR PROCEDIMIENTO FAVOR VALIDAR PA DAR TRAMITE.JENNIFER REBOLLEDO                                                                                                                                                                                                                                                                                                                                                                                                                                                                                                                                                                                                                                                                                                                                                                                                                                                                                                                                                                                                                                                                                                                                                                                                                                                                                                                                                                                                     "/>
    <s v="AUTORIZACION"/>
    <n v="0"/>
    <n v="0"/>
  </r>
  <r>
    <n v="891411663"/>
    <s v="HOSP SANTA MONICA E.S.E"/>
    <m/>
    <s v="HSM1195430"/>
    <s v="HSM1195430"/>
    <s v="891411663_HSM1195430"/>
    <d v="2022-06-14T00:00:00"/>
    <d v="2022-09-12T00:00:00"/>
    <n v="360900"/>
    <n v="360900"/>
    <s v="Factura devuelta"/>
    <x v="7"/>
    <n v="0"/>
    <m/>
    <m/>
    <m/>
    <n v="0"/>
    <n v="0"/>
    <m/>
    <m/>
    <n v="0"/>
    <n v="0"/>
    <n v="0"/>
    <m/>
    <m/>
    <n v="0"/>
    <s v="Devuelta"/>
    <d v="2022-06-14T00:00:00"/>
    <d v="2022-09-12T00:00:00"/>
    <d v="2022-09-23T00:00:00"/>
    <n v="360900"/>
    <n v="360900"/>
    <n v="0"/>
    <n v="0"/>
    <n v="0"/>
    <n v="0"/>
    <n v="0"/>
    <n v="0"/>
    <n v="360900"/>
    <n v="360900"/>
    <s v="DEVOLUCION"/>
    <s v="AUT: SERVICIO FACTURADO NO CUENTA CON AUTORIZACION. ANDRES FERNANDEZ                                                                                                                                                                                                                                                                                                                                                                                                                                                                                                                                                                                                                                                                            "/>
    <s v="AUTORIZACION"/>
    <n v="0"/>
    <n v="0"/>
  </r>
  <r>
    <n v="891411663"/>
    <s v="HOSP SANTA MONICA E.S.E"/>
    <m/>
    <s v="HSM1232380"/>
    <s v="HSM1232380"/>
    <s v="891411663_HSM1232380"/>
    <d v="2022-11-22T00:00:00"/>
    <d v="2022-12-17T00:00:00"/>
    <n v="366830"/>
    <n v="366830"/>
    <s v="Factura devuelta"/>
    <x v="7"/>
    <n v="0"/>
    <m/>
    <m/>
    <m/>
    <n v="0"/>
    <n v="0"/>
    <m/>
    <m/>
    <n v="0"/>
    <n v="0"/>
    <n v="0"/>
    <m/>
    <m/>
    <n v="0"/>
    <s v="Devuelta"/>
    <d v="2022-11-22T00:00:00"/>
    <d v="2022-12-17T00:00:00"/>
    <d v="2022-12-21T00:00:00"/>
    <n v="366830"/>
    <n v="366830"/>
    <n v="0"/>
    <n v="0"/>
    <n v="0"/>
    <n v="0"/>
    <n v="0"/>
    <n v="0"/>
    <n v="366830"/>
    <n v="366830"/>
    <s v="DEVOLUCION"/>
    <s v="AUT/PGP/CAPITA: SE DEVUELVE FACTURA:1-NO CUENTA CON AUTORIZA CION POR LOS SERVICIOS PRESTADOS FAVOR SOLICITAR,2-ELECTROCRDIOGRAMA SE ENCUENTRA INCLUDIO DENTRO DE LA CAPITA FAVOR VA IDAR PARA DAR TRAMITE.JENNIFER REBOLLEDO                                                                                                                                                                                                                                                                                                                                                                                                                                                                                                                   "/>
    <s v="AUTORIZACION"/>
    <n v="0"/>
    <n v="0"/>
  </r>
  <r>
    <n v="891411663"/>
    <s v="HOSP SANTA MONICA E.S.E"/>
    <m/>
    <s v="HSM1207347"/>
    <s v="HSM1207347"/>
    <s v="891411663_HSM1207347"/>
    <d v="2022-07-30T00:00:00"/>
    <d v="2022-09-12T00:00:00"/>
    <n v="370740"/>
    <n v="370740"/>
    <s v="Factura devuelta"/>
    <x v="7"/>
    <n v="0"/>
    <m/>
    <m/>
    <m/>
    <n v="0"/>
    <n v="0"/>
    <m/>
    <m/>
    <n v="0"/>
    <n v="0"/>
    <n v="0"/>
    <m/>
    <m/>
    <n v="0"/>
    <s v="Devuelta"/>
    <d v="2022-07-30T00:00:00"/>
    <d v="2022-09-12T00:00:00"/>
    <d v="2022-09-23T00:00:00"/>
    <n v="370740"/>
    <n v="370740"/>
    <n v="0"/>
    <n v="0"/>
    <n v="0"/>
    <n v="0"/>
    <n v="0"/>
    <n v="0"/>
    <n v="370740"/>
    <n v="370740"/>
    <s v="DEVOLUCION"/>
    <s v="AUT: SERVICIO FACTURADO NO CUENTA CON AUTORIZACION. ANDRES FERNANDEZ                                                                                                                                                                                                                                                                                                                                                                                                                                                                                                                                                                                                                                                                            "/>
    <s v="AUTORIZACION"/>
    <n v="0"/>
    <n v="0"/>
  </r>
  <r>
    <n v="891411663"/>
    <s v="HOSP SANTA MONICA E.S.E"/>
    <m/>
    <s v="HSM1226023"/>
    <s v="HSM1226023"/>
    <s v="891411663_HSM1226023"/>
    <d v="2022-10-29T00:00:00"/>
    <d v="2022-11-16T00:00:00"/>
    <n v="371400"/>
    <n v="371400"/>
    <s v="Factura devuelta"/>
    <x v="7"/>
    <n v="0"/>
    <m/>
    <m/>
    <m/>
    <n v="0"/>
    <n v="0"/>
    <m/>
    <m/>
    <n v="0"/>
    <n v="0"/>
    <n v="0"/>
    <m/>
    <m/>
    <n v="0"/>
    <s v="Devuelta"/>
    <d v="2022-10-29T00:00:00"/>
    <d v="2022-11-16T00:00:00"/>
    <d v="2022-11-23T00:00:00"/>
    <n v="371400"/>
    <n v="371400"/>
    <n v="0"/>
    <n v="0"/>
    <n v="0"/>
    <n v="0"/>
    <n v="0"/>
    <n v="0"/>
    <n v="371400"/>
    <n v="371400"/>
    <s v="DEVOLUCION"/>
    <s v="AUT: SE DEVUELVE FACTURA NO CUENTA CON AUTORIZACION POR LOS ERVICIOS FACTURADOS, FAVOR SOLICITAR PARA DAR TRAMITE.JENNIFER REBOLLEDO                                                                                                                                                                                                                                                                                                                                                                                                                                                                                                                                                                                                            "/>
    <s v="AUTORIZACION"/>
    <n v="0"/>
    <n v="0"/>
  </r>
  <r>
    <n v="891411663"/>
    <s v="HOSP SANTA MONICA E.S.E"/>
    <m/>
    <s v="HSM1236635"/>
    <s v="HSM1236635"/>
    <s v="891411663_HSM1236635"/>
    <d v="2022-11-30T00:00:00"/>
    <d v="2022-12-17T00:00:00"/>
    <n v="378190"/>
    <n v="378190"/>
    <s v="Factura devuelta"/>
    <x v="7"/>
    <n v="0"/>
    <m/>
    <m/>
    <m/>
    <n v="0"/>
    <n v="0"/>
    <m/>
    <m/>
    <n v="0"/>
    <n v="0"/>
    <n v="0"/>
    <m/>
    <m/>
    <n v="0"/>
    <s v="Devuelta"/>
    <d v="2022-11-30T00:00:00"/>
    <d v="2022-12-17T00:00:00"/>
    <d v="2022-12-21T00:00:00"/>
    <n v="378190"/>
    <n v="378190"/>
    <n v="0"/>
    <n v="0"/>
    <n v="0"/>
    <n v="0"/>
    <n v="0"/>
    <n v="0"/>
    <n v="378190"/>
    <n v="378190"/>
    <s v="DEVOLUCION"/>
    <s v="AUT: SE DEVUELVE FACTURA NO CUENTA CON AUTORIZACION POR LOS ERVICIOS FACTURADOS, FAVOR SOLICITAR ,MAYOR VALOR COBRADO EN SERVIVICIO SE RECONOCE SOAT-25%.JENNIFER REBOLLEDO                                                                                                                                                                                                                                                                                                                                                                                                                                                                                                                                                                     "/>
    <s v="AUTORIZACION"/>
    <n v="0"/>
    <n v="0"/>
  </r>
  <r>
    <n v="891411663"/>
    <s v="HOSP SANTA MONICA E.S.E"/>
    <m/>
    <s v="HSM1169374"/>
    <s v="HSM1169374"/>
    <s v="891411663_HSM1169374"/>
    <d v="2022-02-24T00:00:00"/>
    <d v="2022-07-21T00:00:00"/>
    <n v="382420"/>
    <n v="382420"/>
    <s v="Factura devuelta"/>
    <x v="7"/>
    <n v="0"/>
    <m/>
    <m/>
    <m/>
    <n v="0"/>
    <n v="0"/>
    <m/>
    <m/>
    <n v="0"/>
    <n v="0"/>
    <n v="0"/>
    <m/>
    <m/>
    <n v="0"/>
    <s v="Devuelta"/>
    <d v="2022-02-24T00:00:00"/>
    <d v="2022-07-21T00:00:00"/>
    <d v="2022-08-11T00:00:00"/>
    <n v="382420"/>
    <n v="382420"/>
    <n v="0"/>
    <n v="0"/>
    <n v="0"/>
    <n v="0"/>
    <n v="0"/>
    <n v="0"/>
    <n v="382420"/>
    <n v="382420"/>
    <s v="DEVOLUCION"/>
    <s v="PGP O CAPITA: SE DEVUELVE FACTURA CON SOPORTES COMPLETOS SERVICIO 890701 URGENCIA PERTENECE ALA CAPITA.                 YUFREY HERNANDEZ                                                                                                                                                                                                                                                                                                                                                                                                                                                                                                                                                                                                        "/>
    <s v="PGP"/>
    <n v="0"/>
    <n v="0"/>
  </r>
  <r>
    <n v="891411663"/>
    <s v="HOSP SANTA MONICA E.S.E"/>
    <m/>
    <s v="HSM1214269"/>
    <s v="HSM1214269"/>
    <s v="891411663_HSM1214269"/>
    <d v="2022-09-07T00:00:00"/>
    <d v="2022-10-15T00:00:00"/>
    <n v="383150"/>
    <n v="383150"/>
    <s v="Factura devuelta"/>
    <x v="7"/>
    <n v="0"/>
    <m/>
    <m/>
    <m/>
    <n v="0"/>
    <n v="0"/>
    <m/>
    <m/>
    <n v="0"/>
    <n v="0"/>
    <n v="0"/>
    <m/>
    <m/>
    <n v="0"/>
    <s v="Devuelta"/>
    <d v="2022-09-07T00:00:00"/>
    <d v="2022-10-15T00:00:00"/>
    <d v="2022-10-24T00:00:00"/>
    <n v="383150"/>
    <n v="383150"/>
    <n v="0"/>
    <n v="0"/>
    <n v="0"/>
    <n v="0"/>
    <n v="0"/>
    <n v="0"/>
    <n v="383150"/>
    <n v="383150"/>
    <s v="DEVOLUCION"/>
    <s v="AUT/SPTE INCOMPLETO: SE DEVUELVE FACTURA LOS SERVICIOS FACTU RADOS NO CUENTAN CON AUTORIZACION ,NO SE EVIDENCIA HISTORIACLINICA COMPLETA,NO SE EVIDENCIA SOPORTES DE GASES ARTERIALE S.JENNIFER REBOLLEDO                                                                                                                                                                                                                                                                                                                                                                                                                                                                                                                                       "/>
    <s v="AUTORIZACION"/>
    <n v="0"/>
    <n v="0"/>
  </r>
  <r>
    <n v="891411663"/>
    <s v="HOSP SANTA MONICA E.S.E"/>
    <m/>
    <s v="HSM1221229"/>
    <s v="HSM1221229"/>
    <s v="891411663_HSM1221229"/>
    <d v="2022-10-14T00:00:00"/>
    <d v="2022-11-16T00:00:00"/>
    <n v="391500"/>
    <n v="391500"/>
    <s v="Factura devuelta"/>
    <x v="7"/>
    <n v="0"/>
    <m/>
    <m/>
    <m/>
    <n v="0"/>
    <n v="0"/>
    <m/>
    <m/>
    <n v="0"/>
    <n v="0"/>
    <n v="0"/>
    <m/>
    <m/>
    <n v="0"/>
    <s v="Devuelta"/>
    <d v="2022-10-14T00:00:00"/>
    <d v="2022-11-16T00:00:00"/>
    <d v="2022-11-17T00:00:00"/>
    <n v="391500"/>
    <n v="391500"/>
    <n v="0"/>
    <n v="0"/>
    <n v="0"/>
    <n v="0"/>
    <n v="0"/>
    <n v="0"/>
    <n v="391500"/>
    <n v="391500"/>
    <s v="DEVOLUCION"/>
    <s v="PGP/CAPITA: SE DEVUELVE FACTURA SERVICIO OBTURACION DENTAL C UPS 232103 SE ENCUENTRA INCLUIDO DENTRO DE LA CAPITA.JENNIFR REBOLLEDO                                                                                                                                                                                                                                                                                                                                                                                                                                                                                                                                                                                                             "/>
    <s v="PGP"/>
    <n v="0"/>
    <n v="0"/>
  </r>
  <r>
    <n v="891411663"/>
    <s v="HOSP SANTA MONICA E.S.E"/>
    <m/>
    <s v="HSM1255237"/>
    <s v="HSM1255237"/>
    <s v="891411663_HSM1255237"/>
    <d v="2023-02-22T00:00:00"/>
    <d v="2023-03-18T00:00:00"/>
    <n v="393600"/>
    <n v="393600"/>
    <s v="Factura devuelta"/>
    <x v="7"/>
    <n v="0"/>
    <m/>
    <m/>
    <m/>
    <n v="0"/>
    <n v="0"/>
    <m/>
    <m/>
    <n v="0"/>
    <n v="0"/>
    <n v="0"/>
    <m/>
    <m/>
    <n v="0"/>
    <s v="Devuelta"/>
    <d v="2023-02-22T00:00:00"/>
    <d v="2023-03-18T00:00:00"/>
    <d v="2023-03-23T00:00:00"/>
    <n v="393600"/>
    <n v="393600"/>
    <n v="0"/>
    <n v="0"/>
    <n v="0"/>
    <n v="0"/>
    <n v="0"/>
    <n v="0"/>
    <n v="393600"/>
    <n v="393600"/>
    <s v="DEVOLUCION"/>
    <s v="AUT/TARIFA: SE DEVUELVE FACTURA SERVICIO DERIVADO DE URGENCI AS NO CUENTA CON AUTORIZACIOON POT IMAGENES DX FAVOR SOLICIR MAYOR VALOR COBRADO EN DOPPLER ARTERIAL Y VENOSO SE RECON OCE SOAT-25%.JENNIFER REBOLLEDO                                                                                                                                                                                                                                                                                                                                                                                                                                                                                                                                                                                                                                                                                                                                                                                                                                                                                                                                                                                                                                                                                                                                                                                                                                                                                                                                        "/>
    <s v="AUTORIZACION"/>
    <n v="0"/>
    <n v="0"/>
  </r>
  <r>
    <n v="891411663"/>
    <s v="HOSP SANTA MONICA E.S.E"/>
    <m/>
    <s v="HSM1198963"/>
    <s v="HSM1198963"/>
    <s v="891411663_HSM1198963"/>
    <d v="2022-06-30T00:00:00"/>
    <d v="2022-09-19T00:00:00"/>
    <n v="404700"/>
    <n v="404700"/>
    <s v="Factura devuelta"/>
    <x v="7"/>
    <n v="0"/>
    <m/>
    <m/>
    <m/>
    <n v="0"/>
    <n v="0"/>
    <m/>
    <m/>
    <n v="0"/>
    <n v="0"/>
    <n v="0"/>
    <m/>
    <m/>
    <n v="0"/>
    <s v="Devuelta"/>
    <d v="2022-06-30T00:00:00"/>
    <d v="2022-09-19T00:00:00"/>
    <d v="2022-09-23T00:00:00"/>
    <n v="404700"/>
    <n v="404700"/>
    <n v="0"/>
    <n v="0"/>
    <n v="0"/>
    <n v="0"/>
    <n v="0"/>
    <n v="0"/>
    <n v="404700"/>
    <n v="404700"/>
    <s v="DEVOLUCION"/>
    <s v="AUT: SERVICIO FACTURADO NO CUENTA CON AUTORIZACION. ANDRES FERNANDEZ                                                                                                                                                                                                                                                                                                                                                                                                                                                                                                                                                                                                                                                                            "/>
    <s v="AUTORIZACION"/>
    <n v="0"/>
    <n v="0"/>
  </r>
  <r>
    <n v="891411663"/>
    <s v="HOSP SANTA MONICA E.S.E"/>
    <m/>
    <s v="HSM1181160"/>
    <s v="HSM1181160"/>
    <s v="891411663_HSM1181160"/>
    <d v="2022-03-31T00:00:00"/>
    <d v="2022-07-21T00:00:00"/>
    <n v="405270"/>
    <n v="405270"/>
    <s v="Factura devuelta"/>
    <x v="7"/>
    <n v="0"/>
    <m/>
    <m/>
    <m/>
    <n v="0"/>
    <n v="0"/>
    <m/>
    <m/>
    <n v="0"/>
    <n v="0"/>
    <n v="0"/>
    <m/>
    <m/>
    <n v="0"/>
    <s v="Devuelta"/>
    <d v="2022-03-31T00:00:00"/>
    <d v="2022-07-21T00:00:00"/>
    <d v="2022-08-08T00:00:00"/>
    <n v="405270"/>
    <n v="405270"/>
    <n v="0"/>
    <n v="0"/>
    <n v="0"/>
    <n v="0"/>
    <n v="0"/>
    <n v="0"/>
    <n v="405270"/>
    <n v="405270"/>
    <s v="DEVOLUCION"/>
    <s v="PGP: SE DEVUELVE FACTURA CON SOPORTES COMPLETOS SERVICIO PERTENECE ALA CAPITA.                                          YUFREY HERNNADEZ                                                                                                                                                                                                                                                                                                                                                                                                                                                                                                                                                                                                        "/>
    <s v="PGP"/>
    <n v="0"/>
    <n v="0"/>
  </r>
  <r>
    <n v="891411663"/>
    <s v="HOSP SANTA MONICA E.S.E"/>
    <m/>
    <s v="HSM1186259"/>
    <s v="HSM1186259"/>
    <s v="891411663_HSM1186259"/>
    <d v="2022-04-30T00:00:00"/>
    <d v="2022-07-21T00:00:00"/>
    <n v="409630"/>
    <n v="409630"/>
    <s v="Factura devuelta"/>
    <x v="7"/>
    <n v="0"/>
    <m/>
    <m/>
    <m/>
    <n v="0"/>
    <n v="0"/>
    <m/>
    <m/>
    <n v="0"/>
    <n v="0"/>
    <n v="0"/>
    <m/>
    <m/>
    <n v="0"/>
    <s v="Devuelta"/>
    <d v="2022-04-30T00:00:00"/>
    <d v="2022-07-21T00:00:00"/>
    <d v="2022-08-10T00:00:00"/>
    <n v="409630"/>
    <n v="409630"/>
    <n v="0"/>
    <n v="0"/>
    <n v="0"/>
    <n v="0"/>
    <n v="0"/>
    <n v="0"/>
    <n v="409630"/>
    <n v="409630"/>
    <s v="DEVOLUCION"/>
    <s v="PGP O CAPITA: SE DEVUELVE FACTURA CON SOPORTES COMPLETOS SERVICIO CUP 890701 URGENCIA PERTENECE ALA CAPITA              YUFREY HERNNSADEZ                                                                                                                                                                                                                                                                                                                                                                                                                                                                                                                                                                                                       "/>
    <s v="PGP"/>
    <n v="0"/>
    <n v="0"/>
  </r>
  <r>
    <n v="891411663"/>
    <s v="HOSP SANTA MONICA E.S.E"/>
    <m/>
    <s v="HSM1221004"/>
    <s v="HSM1221004"/>
    <s v="891411663_HSM1221004"/>
    <d v="2022-10-13T00:00:00"/>
    <d v="2022-11-16T00:00:00"/>
    <n v="414300"/>
    <n v="414300"/>
    <s v="Factura devuelta"/>
    <x v="7"/>
    <n v="0"/>
    <m/>
    <m/>
    <m/>
    <n v="0"/>
    <n v="0"/>
    <m/>
    <m/>
    <n v="0"/>
    <n v="0"/>
    <n v="0"/>
    <m/>
    <m/>
    <n v="0"/>
    <s v="Devuelta"/>
    <d v="2022-10-13T00:00:00"/>
    <d v="2022-11-16T00:00:00"/>
    <d v="2022-11-21T00:00:00"/>
    <n v="414300"/>
    <n v="414300"/>
    <n v="0"/>
    <n v="0"/>
    <n v="0"/>
    <n v="0"/>
    <n v="0"/>
    <n v="0"/>
    <n v="414300"/>
    <n v="414300"/>
    <s v="DEVOLUCION"/>
    <s v="PGP/CAPITA: SE DEVUELVE FACTURA AL VALIDAR LOS SERVICIOS SE ENCUENTRAN INCLUIDOS DENTRO DE LA CAPITA SE VALIDA CON AUDITRIA MEDICA.JENNIFER REBOLLEDO                                                                                                                                                                                                                                                                                                                                                                                                                                                                                                                                                                                           "/>
    <s v="PGP"/>
    <n v="0"/>
    <n v="0"/>
  </r>
  <r>
    <n v="891411663"/>
    <s v="HOSP SANTA MONICA E.S.E"/>
    <m/>
    <s v="HSM1215404"/>
    <s v="HSM1215404"/>
    <s v="891411663_HSM1215404"/>
    <d v="2022-09-14T00:00:00"/>
    <d v="2022-11-02T00:00:00"/>
    <n v="415730"/>
    <n v="415730"/>
    <s v="Factura devuelta"/>
    <x v="7"/>
    <n v="0"/>
    <m/>
    <m/>
    <m/>
    <n v="0"/>
    <n v="0"/>
    <m/>
    <m/>
    <n v="0"/>
    <n v="0"/>
    <n v="0"/>
    <m/>
    <m/>
    <n v="0"/>
    <s v="Devuelta"/>
    <d v="2022-09-14T00:00:00"/>
    <d v="2022-11-02T00:00:00"/>
    <d v="2022-11-03T00:00:00"/>
    <n v="415730"/>
    <n v="415730"/>
    <n v="0"/>
    <n v="0"/>
    <n v="0"/>
    <n v="0"/>
    <n v="0"/>
    <n v="0"/>
    <n v="415730"/>
    <n v="415730"/>
    <s v="DEVOLUCION"/>
    <s v="AUT/TARIFA: SE DEVUELVE FACTURA NO CUENTA CON AUTORIZACION P OR LOS SERVICIOS PRESTADOS FAVOR SOLICITAR,2-MAYOR VALOR CORADO EN TOMOGRAFIA CUPS879111 VP$100.000 VC$362.700 FAVOR VA LIDAR .JENNIFER REBOLLEDO                                                                                                                                                                                                                                                                                                                                                                                                                                                                                                                                  "/>
    <s v="AUTORIZACION"/>
    <n v="0"/>
    <n v="0"/>
  </r>
  <r>
    <n v="891411663"/>
    <s v="HOSP SANTA MONICA E.S.E"/>
    <m/>
    <s v="HSM1226162"/>
    <s v="HSM1226162"/>
    <s v="891411663_HSM1226162"/>
    <d v="2022-10-29T00:00:00"/>
    <d v="2022-11-16T00:00:00"/>
    <n v="418080"/>
    <n v="418080"/>
    <s v="Factura devuelta"/>
    <x v="7"/>
    <n v="0"/>
    <m/>
    <m/>
    <m/>
    <n v="0"/>
    <n v="0"/>
    <m/>
    <m/>
    <n v="0"/>
    <n v="0"/>
    <n v="0"/>
    <m/>
    <m/>
    <n v="0"/>
    <s v="Devuelta"/>
    <d v="2022-10-29T00:00:00"/>
    <d v="2022-11-16T00:00:00"/>
    <d v="2022-11-23T00:00:00"/>
    <n v="418080"/>
    <n v="418080"/>
    <n v="0"/>
    <n v="0"/>
    <n v="0"/>
    <n v="0"/>
    <n v="0"/>
    <n v="0"/>
    <n v="418080"/>
    <n v="418080"/>
    <s v="DEVOLUCION"/>
    <s v="AUT: SE DEVUELVE FACTURA NO CUENTA CON AUTORIZACION POR LOS ERVICIOS FACTURADOS, FAVOR SOLICITAR PARA DAR TRAMITE.JENNIFER REBOLLEDO                                                                                                                                                                                                                                                                                                                                                                                                                                                                                                                                                                                                            "/>
    <s v="AUTORIZACION"/>
    <n v="0"/>
    <n v="0"/>
  </r>
  <r>
    <n v="891411663"/>
    <s v="HOSP SANTA MONICA E.S.E"/>
    <m/>
    <s v="HSM1221234"/>
    <s v="HSM1221234"/>
    <s v="891411663_HSM1221234"/>
    <d v="2022-10-14T00:00:00"/>
    <d v="2022-11-16T00:00:00"/>
    <n v="418300"/>
    <n v="418300"/>
    <s v="Factura devuelta"/>
    <x v="7"/>
    <n v="0"/>
    <m/>
    <m/>
    <m/>
    <n v="0"/>
    <n v="0"/>
    <m/>
    <m/>
    <n v="0"/>
    <n v="0"/>
    <n v="0"/>
    <m/>
    <m/>
    <n v="0"/>
    <s v="Devuelta"/>
    <d v="2022-10-14T00:00:00"/>
    <d v="2022-11-16T00:00:00"/>
    <d v="2022-11-17T00:00:00"/>
    <n v="418300"/>
    <n v="418300"/>
    <n v="0"/>
    <n v="0"/>
    <n v="0"/>
    <n v="0"/>
    <n v="0"/>
    <n v="0"/>
    <n v="418300"/>
    <n v="418300"/>
    <s v="DEVOLUCION"/>
    <s v="AUT/TARIFA: SE DEVUELVE FACTURA NO CUENTA CON AUTORIZACION P OS LOS SERVICIOS PRESENTADOS , MAYOR VALOR COBRADO EN SERVIOS FACTURADOS SE RECONOCE SOAT-25% FAVOR VALIDAR Y ANEXAR LO  REQUERIDO PARA DAR TRAMITE.JENNIFER REBOLLEDO                                                                                                                                                                                                                                                                                                                                                                                                                                                                                                             "/>
    <s v="AUTORIZACION"/>
    <n v="0"/>
    <n v="0"/>
  </r>
  <r>
    <n v="891411663"/>
    <s v="HOSP SANTA MONICA E.S.E"/>
    <m/>
    <s v="HSM1249621"/>
    <s v="HSM1249621"/>
    <s v="891411663_HSM1249621"/>
    <d v="2023-01-27T00:00:00"/>
    <d v="2023-02-20T00:00:00"/>
    <n v="422900"/>
    <n v="422900"/>
    <s v="Factura devuelta"/>
    <x v="7"/>
    <n v="0"/>
    <m/>
    <m/>
    <m/>
    <n v="0"/>
    <n v="0"/>
    <m/>
    <m/>
    <n v="0"/>
    <n v="0"/>
    <n v="0"/>
    <m/>
    <m/>
    <n v="0"/>
    <s v="Devuelta"/>
    <d v="2023-01-27T00:00:00"/>
    <d v="2023-02-20T00:00:00"/>
    <d v="2023-02-24T00:00:00"/>
    <n v="422900"/>
    <n v="422900"/>
    <n v="0"/>
    <n v="0"/>
    <n v="0"/>
    <n v="0"/>
    <n v="0"/>
    <n v="0"/>
    <n v="422900"/>
    <n v="422900"/>
    <s v="DEVOLUCION"/>
    <s v="AUT/TARIFA: SE DEVUELVE FACTURA NO CUENTA CON AUTORIZACION P OR LOS PARACLINICOS DERIVADOS DEL SERVICIO DE URGENCIAS FAVR SOLICITAR 2-MAYOR VALOR COBRADO SE RECONOCE SOAT-25%.JENN IFER REBOLLEDO                                                                                                                                                                                                                                                                                                                                                                                                                                                                                                                                                                                                                                                                                                                                                                                                                                                                                                                                                                                                                                                                                                                                                                                                                                                                                                                                                         "/>
    <s v="SOAT"/>
    <n v="0"/>
    <n v="0"/>
  </r>
  <r>
    <n v="891411663"/>
    <s v="HOSP SANTA MONICA E.S.E"/>
    <m/>
    <s v="HSM1179960"/>
    <s v="HSM1179960"/>
    <s v="891411663_HSM1179960"/>
    <d v="2022-03-31T00:00:00"/>
    <d v="2022-07-21T00:00:00"/>
    <n v="429890"/>
    <n v="429890"/>
    <s v="Factura devuelta"/>
    <x v="7"/>
    <n v="0"/>
    <m/>
    <m/>
    <m/>
    <n v="0"/>
    <n v="0"/>
    <m/>
    <m/>
    <n v="0"/>
    <n v="0"/>
    <n v="0"/>
    <m/>
    <m/>
    <n v="0"/>
    <s v="Devuelta"/>
    <d v="2022-03-31T00:00:00"/>
    <d v="2022-07-21T00:00:00"/>
    <d v="2022-08-08T00:00:00"/>
    <n v="429890"/>
    <n v="429890"/>
    <n v="0"/>
    <n v="0"/>
    <n v="0"/>
    <n v="0"/>
    <n v="0"/>
    <n v="0"/>
    <n v="429890"/>
    <n v="429890"/>
    <s v="DEVOLUCION"/>
    <s v="PGP: SE DEVUELVE FACTURA CON SOPORTES COMPLETOS SERVICIO PERTENECE ALA CAPITA 890701                                    YUFREY HERNANDEZ                                                                                                                                                                                                                                                                                                                                                                                                                                                                                                                                                                                                        "/>
    <s v="PGP"/>
    <n v="0"/>
    <n v="0"/>
  </r>
  <r>
    <n v="891411663"/>
    <s v="HOSP SANTA MONICA E.S.E"/>
    <m/>
    <s v="HSM1184198"/>
    <s v="HSM1184198"/>
    <s v="891411663_HSM1184198"/>
    <d v="2022-04-23T00:00:00"/>
    <d v="2022-07-21T00:00:00"/>
    <n v="431190"/>
    <n v="431190"/>
    <s v="Factura devuelta"/>
    <x v="7"/>
    <n v="0"/>
    <m/>
    <m/>
    <m/>
    <n v="0"/>
    <n v="0"/>
    <m/>
    <m/>
    <n v="0"/>
    <n v="0"/>
    <n v="0"/>
    <m/>
    <m/>
    <n v="0"/>
    <s v="Devuelta"/>
    <d v="2022-04-23T00:00:00"/>
    <d v="2022-07-21T00:00:00"/>
    <d v="2022-08-08T00:00:00"/>
    <n v="431190"/>
    <n v="431190"/>
    <n v="0"/>
    <n v="0"/>
    <n v="0"/>
    <n v="0"/>
    <n v="0"/>
    <n v="0"/>
    <n v="431190"/>
    <n v="431190"/>
    <s v="DEVOLUCION"/>
    <s v="PGP: SE DEVEULVE FACTURA CON SOPORTES COMPLETOS SERVICIO PERTENECE ALA CAPITA                                           YUFREY HERNANDEZ                                                                                                                                                                                                                                                                                                                                                                                                                                                                                                                                                                                                        "/>
    <s v="PGP"/>
    <n v="0"/>
    <n v="0"/>
  </r>
  <r>
    <n v="891411663"/>
    <s v="HOSP SANTA MONICA E.S.E"/>
    <m/>
    <s v="HSM1226207"/>
    <s v="HSM1226207"/>
    <s v="891411663_HSM1226207"/>
    <d v="2022-10-29T00:00:00"/>
    <d v="2022-11-16T00:00:00"/>
    <n v="440700"/>
    <n v="440700"/>
    <s v="Factura devuelta"/>
    <x v="7"/>
    <n v="0"/>
    <m/>
    <m/>
    <m/>
    <n v="0"/>
    <n v="0"/>
    <m/>
    <m/>
    <n v="0"/>
    <n v="0"/>
    <n v="0"/>
    <m/>
    <m/>
    <n v="0"/>
    <s v="Devuelta"/>
    <d v="2022-10-29T00:00:00"/>
    <d v="2022-11-16T00:00:00"/>
    <d v="2022-11-22T00:00:00"/>
    <n v="440700"/>
    <n v="440700"/>
    <n v="0"/>
    <n v="0"/>
    <n v="0"/>
    <n v="0"/>
    <n v="0"/>
    <n v="0"/>
    <n v="440700"/>
    <n v="440700"/>
    <s v="DEVOLUCION"/>
    <s v="AUT/TARIFA: SE DEVUELVE FACTURA NO CUENTA CON AUTORIZACION P OR LOS SERVIVICIOS PRESTADOS,2-MAYOR VALOR COBRADO EN SERVIIOS FACTURADOS SE RECONOCE SOAT-25% .JENNIFER REBOLLEDO                                                                                                                                                                                                                                                                                                                                                                                                                                                                                                                                                                 "/>
    <s v="AUTORIZACION"/>
    <n v="0"/>
    <n v="0"/>
  </r>
  <r>
    <n v="891411663"/>
    <s v="HOSP SANTA MONICA E.S.E"/>
    <m/>
    <s v="HSM1232382"/>
    <s v="HSM1232382"/>
    <s v="891411663_HSM1232382"/>
    <d v="2022-11-22T00:00:00"/>
    <d v="2022-12-17T00:00:00"/>
    <n v="441060"/>
    <n v="441060"/>
    <s v="Factura devuelta"/>
    <x v="7"/>
    <n v="0"/>
    <m/>
    <m/>
    <m/>
    <n v="0"/>
    <n v="0"/>
    <m/>
    <m/>
    <n v="0"/>
    <n v="0"/>
    <n v="0"/>
    <m/>
    <m/>
    <n v="0"/>
    <s v="Devuelta"/>
    <d v="2022-11-22T00:00:00"/>
    <d v="2022-12-17T00:00:00"/>
    <d v="2022-12-22T00:00:00"/>
    <n v="441060"/>
    <n v="441060"/>
    <n v="0"/>
    <n v="0"/>
    <n v="0"/>
    <n v="0"/>
    <n v="0"/>
    <n v="0"/>
    <n v="441060"/>
    <n v="441060"/>
    <s v="DEVOLUCION"/>
    <s v="AUT: SE DEVUELVE FACTURA NO CUENTA CON AUTORIZACION POR LOS ERVICIOS FACTURADOS, FAVOR SOLICITAR PARA DAR TRAMITE.JENNIFER REBOLLEDO                                                                                                                                                                                                                                                                                                                                                                                                                                                                                                                                                                                                            "/>
    <s v="AUTORIZACION"/>
    <n v="0"/>
    <n v="0"/>
  </r>
  <r>
    <n v="891411663"/>
    <s v="HOSP SANTA MONICA E.S.E"/>
    <m/>
    <s v="HSM1206440"/>
    <s v="HSM1206440"/>
    <s v="891411663_HSM1206440"/>
    <d v="2022-07-29T00:00:00"/>
    <d v="2022-09-12T00:00:00"/>
    <n v="451460"/>
    <n v="451460"/>
    <s v="Factura devuelta"/>
    <x v="7"/>
    <n v="0"/>
    <m/>
    <m/>
    <m/>
    <n v="0"/>
    <n v="0"/>
    <m/>
    <m/>
    <n v="0"/>
    <n v="0"/>
    <n v="0"/>
    <m/>
    <m/>
    <n v="0"/>
    <s v="Devuelta"/>
    <d v="2022-07-29T00:00:00"/>
    <d v="2022-09-12T00:00:00"/>
    <d v="2022-09-23T00:00:00"/>
    <n v="451460"/>
    <n v="451460"/>
    <n v="0"/>
    <n v="0"/>
    <n v="0"/>
    <n v="0"/>
    <n v="0"/>
    <n v="0"/>
    <n v="451460"/>
    <n v="451460"/>
    <s v="DEVOLUCION"/>
    <s v="AUT: SERVICIO FACTURADO NO CUENTA CON AUTORIZACION. ANDRES FERNANDEZ                                                                                                                                                                                                                                                                                                                                                                                                                                                                                                                                                                                                                                                                            "/>
    <s v="AUTORIZACION"/>
    <n v="0"/>
    <n v="0"/>
  </r>
  <r>
    <n v="891411663"/>
    <s v="HOSP SANTA MONICA E.S.E"/>
    <m/>
    <s v="HSM1251844"/>
    <s v="HSM1251844"/>
    <s v="891411663_HSM1251844"/>
    <d v="2023-01-31T00:00:00"/>
    <d v="2023-02-20T00:00:00"/>
    <n v="460500"/>
    <n v="460500"/>
    <s v="Factura devuelta"/>
    <x v="7"/>
    <n v="0"/>
    <m/>
    <m/>
    <m/>
    <n v="0"/>
    <n v="0"/>
    <m/>
    <m/>
    <n v="0"/>
    <n v="0"/>
    <n v="0"/>
    <m/>
    <m/>
    <n v="0"/>
    <s v="Devuelta"/>
    <d v="2023-01-31T00:00:00"/>
    <d v="2023-02-20T00:00:00"/>
    <d v="2023-02-24T00:00:00"/>
    <n v="460500"/>
    <n v="460500"/>
    <n v="0"/>
    <n v="0"/>
    <n v="0"/>
    <n v="0"/>
    <n v="0"/>
    <n v="0"/>
    <n v="460500"/>
    <n v="460500"/>
    <s v="DEVOLUCION"/>
    <s v="AUT: SE DEVUELVE FACTURA NO CUENTA CON AUTORIZACION POR LOS SERVICIOS PRESTADOS  FACTURA AMBITO URGENCIAS.JENNIFER REBOLELDO                                                                                                                                                                                                                                                                                                                                                                                                                                                                                                                                                                                                                                                                                                                                                                                                                                                                                                                                                                                                                                                                                                                                                                                                                                                                                                                                                                                                                               "/>
    <s v="AUTORIZACION"/>
    <n v="0"/>
    <n v="0"/>
  </r>
  <r>
    <n v="891411663"/>
    <s v="HOSP SANTA MONICA E.S.E"/>
    <m/>
    <s v="HSM1198020"/>
    <s v="HSM1198020"/>
    <s v="891411663_HSM1198020"/>
    <d v="2022-06-29T00:00:00"/>
    <d v="2022-09-19T00:00:00"/>
    <n v="461600"/>
    <n v="461600"/>
    <s v="Factura devuelta"/>
    <x v="7"/>
    <n v="0"/>
    <m/>
    <m/>
    <m/>
    <n v="0"/>
    <n v="0"/>
    <m/>
    <m/>
    <n v="0"/>
    <n v="0"/>
    <n v="0"/>
    <m/>
    <m/>
    <n v="0"/>
    <s v="Devuelta"/>
    <d v="2022-06-29T00:00:00"/>
    <d v="2022-09-19T00:00:00"/>
    <d v="2022-09-23T00:00:00"/>
    <n v="461600"/>
    <n v="461600"/>
    <n v="0"/>
    <n v="0"/>
    <n v="0"/>
    <n v="0"/>
    <n v="0"/>
    <n v="0"/>
    <n v="461600"/>
    <n v="461600"/>
    <s v="DEVOLUCION"/>
    <s v="PGP: DEVOLUCION SERVICIO FACTURADO 906039 TREPONEMA PALLIDUM ANTICUERPOS (PRUEBA TREPONEMICA) MANUAL                    O AUTOMATIZADA ESTA DENTRO DEL PGP CAPITA. ANDRES FERNANDEZ                                                                                                                                                                                                                                                                                                                                                                                                                                                                                                                                                             "/>
    <s v="PGP"/>
    <n v="0"/>
    <n v="0"/>
  </r>
  <r>
    <n v="891411663"/>
    <s v="HOSP SANTA MONICA E.S.E"/>
    <m/>
    <s v="HSM1198620"/>
    <s v="HSM1198620"/>
    <s v="891411663_HSM1198620"/>
    <d v="2022-06-29T00:00:00"/>
    <d v="2022-09-19T00:00:00"/>
    <n v="466970"/>
    <n v="466970"/>
    <s v="Factura devuelta"/>
    <x v="7"/>
    <n v="0"/>
    <m/>
    <m/>
    <m/>
    <n v="0"/>
    <n v="0"/>
    <m/>
    <m/>
    <n v="0"/>
    <n v="0"/>
    <n v="0"/>
    <m/>
    <m/>
    <n v="0"/>
    <s v="Devuelta"/>
    <d v="2022-06-29T00:00:00"/>
    <d v="2022-09-19T00:00:00"/>
    <d v="2022-09-23T00:00:00"/>
    <n v="466970"/>
    <n v="466970"/>
    <n v="0"/>
    <n v="0"/>
    <n v="0"/>
    <n v="0"/>
    <n v="0"/>
    <n v="0"/>
    <n v="466970"/>
    <n v="466970"/>
    <s v="DEVOLUCION"/>
    <s v="AUT: SERVICIO FACTURADO NO CUENTA CON AUTORIZACION. ANDRES FERNANDEZ                                                                                                                                                                                                                                                                                                                                                                                                                                                                                                                                                                                                                                                                            "/>
    <s v="AUTORIZACION"/>
    <n v="0"/>
    <n v="0"/>
  </r>
  <r>
    <n v="891411663"/>
    <s v="HOSP SANTA MONICA E.S.E"/>
    <m/>
    <s v="HSM1251578"/>
    <s v="HSM1251578"/>
    <s v="891411663_HSM1251578"/>
    <d v="2023-01-30T00:00:00"/>
    <d v="2023-02-20T00:00:00"/>
    <n v="487680"/>
    <n v="487680"/>
    <s v="Factura devuelta"/>
    <x v="7"/>
    <n v="0"/>
    <m/>
    <m/>
    <m/>
    <n v="0"/>
    <n v="0"/>
    <m/>
    <m/>
    <n v="0"/>
    <n v="0"/>
    <n v="0"/>
    <m/>
    <m/>
    <n v="0"/>
    <s v="Devuelta"/>
    <d v="2023-01-30T00:00:00"/>
    <d v="2023-02-20T00:00:00"/>
    <d v="2023-02-24T00:00:00"/>
    <n v="487680"/>
    <n v="487680"/>
    <n v="0"/>
    <n v="0"/>
    <n v="0"/>
    <n v="0"/>
    <n v="0"/>
    <n v="0"/>
    <n v="487680"/>
    <n v="487680"/>
    <s v="DEVOLUCION"/>
    <s v="AUT/TARIFA: SE DEVUELVE FACTURA NO CUENTA CON AUTORIZACION P OR LOS SERVICIOS FACTURADOS SERVICIOS DERIVADOS DE URGENCIA FAVOR SOLICITAR MAYOR VALOR COBRADO SE RECONOCE SOAT-25%.J NNIFER REBOLLEDO                                                                                                                                                                                                                                                                                                                                                                                                                                                                                                                                                                                                                                                                                                                                                                                                                                                                                                                                                                                                                                                                                                                                                                                                                                                                                                                                                       "/>
    <s v="SOAT"/>
    <n v="0"/>
    <n v="0"/>
  </r>
  <r>
    <n v="891411663"/>
    <s v="HOSP SANTA MONICA E.S.E"/>
    <m/>
    <s v="HSM1257765"/>
    <s v="HSM1257765"/>
    <s v="891411663_HSM1257765"/>
    <d v="2023-02-27T00:00:00"/>
    <d v="2023-04-18T00:00:00"/>
    <n v="497700"/>
    <n v="497700"/>
    <s v="Factura devuelta"/>
    <x v="7"/>
    <n v="0"/>
    <m/>
    <m/>
    <m/>
    <n v="0"/>
    <n v="0"/>
    <m/>
    <m/>
    <n v="0"/>
    <n v="0"/>
    <n v="0"/>
    <m/>
    <m/>
    <n v="0"/>
    <s v="Devuelta"/>
    <d v="2023-02-27T00:00:00"/>
    <d v="2023-04-24T00:00:00"/>
    <d v="2023-04-24T00:00:00"/>
    <n v="497700"/>
    <n v="497700"/>
    <n v="0"/>
    <n v="0"/>
    <n v="0"/>
    <n v="0"/>
    <n v="0"/>
    <n v="0"/>
    <n v="497700"/>
    <n v="497700"/>
    <s v="DEVOLUCION"/>
    <s v="AUT/TARIFA: SE DEVUELVE FACTURA NO CUENTA CON AUTORIZACION P OR LOS SERVICIOS PRESTADOS  MAYOR VALOR COBRADO EN SERVICI FAVOR SOLICITAR AUTORIZACION PARA DAR TRAMITE.JENNIFER REBO LLEDO                                                                                                                                                                                                                                                                                                                                                                                                                                                                                                                                                                                                                                                                                                                                                                                                                                                                                                                                                                                                                                                                                                                                                                                                                                                                                                                                                                  "/>
    <s v="AUTORIZACION"/>
    <n v="0"/>
    <n v="0"/>
  </r>
  <r>
    <n v="891411663"/>
    <s v="HOSP SANTA MONICA E.S.E"/>
    <m/>
    <s v="HSM1221288"/>
    <s v="HSM1221288"/>
    <s v="891411663_HSM1221288"/>
    <d v="2022-10-14T00:00:00"/>
    <d v="2022-11-16T00:00:00"/>
    <n v="533500"/>
    <n v="533500"/>
    <s v="Factura devuelta"/>
    <x v="7"/>
    <n v="0"/>
    <m/>
    <m/>
    <m/>
    <n v="0"/>
    <n v="0"/>
    <m/>
    <m/>
    <n v="0"/>
    <n v="0"/>
    <n v="0"/>
    <m/>
    <m/>
    <n v="0"/>
    <s v="Devuelta"/>
    <d v="2022-10-14T00:00:00"/>
    <d v="2022-11-16T00:00:00"/>
    <d v="2022-11-17T00:00:00"/>
    <n v="533500"/>
    <n v="533500"/>
    <n v="0"/>
    <n v="0"/>
    <n v="0"/>
    <n v="0"/>
    <n v="0"/>
    <n v="0"/>
    <n v="533500"/>
    <n v="533500"/>
    <s v="DEVOLUCION"/>
    <s v="AUT/PGP/CAPITA: SE DEVUELVE FACTURA NO CUENTA CON AUTORIZACI ON POR LOS SERVICIOS FACTURADOS , LOS CUPS 906317 HEPATITISB Y 906218 HEPATITIS A SE ENCUENTRAN INCLUIDOS DENTRO DE LA CAPITA FAVOR VALIDAR.JENNIFER REBOLLEDO                                                                                                                                                                                                                                                                                                                                                                                                                                                                                                                     "/>
    <s v="AUTORIZACION"/>
    <n v="0"/>
    <n v="0"/>
  </r>
  <r>
    <n v="891411663"/>
    <s v="HOSP SANTA MONICA E.S.E"/>
    <m/>
    <s v="HSM1236600"/>
    <s v="HSM1236600"/>
    <s v="891411663_HSM1236600"/>
    <d v="2022-11-30T00:00:00"/>
    <d v="2022-12-17T00:00:00"/>
    <n v="540800"/>
    <n v="540800"/>
    <s v="Factura devuelta"/>
    <x v="7"/>
    <n v="0"/>
    <m/>
    <m/>
    <m/>
    <n v="0"/>
    <n v="0"/>
    <m/>
    <m/>
    <n v="0"/>
    <n v="0"/>
    <n v="0"/>
    <m/>
    <m/>
    <n v="0"/>
    <s v="Devuelta"/>
    <d v="2022-11-30T00:00:00"/>
    <d v="2022-12-17T00:00:00"/>
    <d v="2022-12-21T00:00:00"/>
    <n v="540800"/>
    <n v="540800"/>
    <n v="0"/>
    <n v="0"/>
    <n v="0"/>
    <n v="0"/>
    <n v="0"/>
    <n v="0"/>
    <n v="540800"/>
    <n v="540800"/>
    <s v="DEVOLUCION"/>
    <s v="AUT: SE DEVUELVE FACTURA NO CUENTA CON AUTORIZACION POR LOS ERVICIOS FACTURADOS, FAVOR SOLICITAR ,MAYOR VALOR COBRADO EN SERVIVICIO SE RECONOCE SOAT-25%.JENNIFER REBOLLEDO                                                                                                                                                                                                                                                                                                                                                                                                                                                                                                                                                                     "/>
    <s v="AUTORIZACION"/>
    <n v="0"/>
    <n v="0"/>
  </r>
  <r>
    <n v="891411663"/>
    <s v="HOSP SANTA MONICA E.S.E"/>
    <m/>
    <s v="HSM1247309"/>
    <s v="HSM1247309"/>
    <s v="891411663_HSM1247309"/>
    <d v="2023-01-19T00:00:00"/>
    <d v="2023-02-20T00:00:00"/>
    <n v="552900"/>
    <n v="552900"/>
    <s v="Factura devuelta"/>
    <x v="7"/>
    <n v="0"/>
    <m/>
    <m/>
    <m/>
    <n v="0"/>
    <n v="0"/>
    <m/>
    <m/>
    <n v="0"/>
    <n v="0"/>
    <n v="0"/>
    <m/>
    <m/>
    <n v="0"/>
    <s v="Devuelta"/>
    <d v="2023-01-19T00:00:00"/>
    <d v="2023-02-20T00:00:00"/>
    <d v="2023-02-24T00:00:00"/>
    <n v="552900"/>
    <n v="552900"/>
    <n v="0"/>
    <n v="0"/>
    <n v="0"/>
    <n v="0"/>
    <n v="0"/>
    <n v="0"/>
    <n v="552900"/>
    <n v="552900"/>
    <s v="DEVOLUCION"/>
    <s v="AUT/TARIFA: SE DEVUELVE FACTURA NO CUENTA CON AUTORIZACION P OR LOS PARACLINICOS DERIVADOS DEL SERVICIO DE URGENCIAS FAVR SOLICITAR 2-MAYOR VALOR COBRADO SE RECONOCE SOAT-25%.JENN IFER REBOLLEDO                                                                                                                                                                                                                                                                                                                                                                                                                                                                                                                                                                                                                                                                                                                                                                                                                                                                                                                                                                                                                                                                                                                                                                                                                                                                                                                                                         "/>
    <s v="SOAT"/>
    <n v="0"/>
    <n v="0"/>
  </r>
  <r>
    <n v="891411663"/>
    <s v="HOSP SANTA MONICA E.S.E"/>
    <m/>
    <s v="HSM1212688"/>
    <s v="HSM1212688"/>
    <s v="891411663_HSM1212688"/>
    <d v="2022-08-30T00:00:00"/>
    <d v="2022-10-19T00:00:00"/>
    <n v="558000"/>
    <n v="558000"/>
    <s v="Factura devuelta"/>
    <x v="7"/>
    <n v="0"/>
    <m/>
    <m/>
    <m/>
    <n v="0"/>
    <n v="0"/>
    <m/>
    <m/>
    <n v="0"/>
    <n v="0"/>
    <n v="0"/>
    <m/>
    <m/>
    <n v="0"/>
    <s v="Devuelta"/>
    <d v="2022-08-30T00:00:00"/>
    <d v="2022-10-15T00:00:00"/>
    <d v="2022-10-22T00:00:00"/>
    <n v="558000"/>
    <n v="558000"/>
    <n v="0"/>
    <n v="0"/>
    <n v="0"/>
    <n v="0"/>
    <n v="0"/>
    <n v="0"/>
    <n v="558000"/>
    <n v="558000"/>
    <s v="DEVOLUCION"/>
    <s v="AUT/TARIFA:SE DEVUELVE FACTURA NO CUENTA CON AUTORIZACION PO R EL SERVICIO DE TOMOGRAFIA DE CRANEO ,MAYOR VALOR COBRADO N CUPS 879111 VP$100.000 VC $558.000 SE OBJETA LA DIFERENCIA POR $458.000.JENNIFER REBOLLEDO                                                                                                                                                                                                                                                                                                                                                                                                                                                                                                                            "/>
    <s v="AUTORIZACION"/>
    <n v="0"/>
    <n v="0"/>
  </r>
  <r>
    <n v="891411663"/>
    <s v="HOSP SANTA MONICA E.S.E"/>
    <m/>
    <s v="HSM1213284"/>
    <s v="HSM1213284"/>
    <s v="891411663_HSM1213284"/>
    <d v="2022-08-31T00:00:00"/>
    <d v="2022-10-19T00:00:00"/>
    <n v="558000"/>
    <n v="558000"/>
    <s v="Factura devuelta"/>
    <x v="7"/>
    <n v="0"/>
    <m/>
    <m/>
    <m/>
    <n v="0"/>
    <n v="0"/>
    <m/>
    <m/>
    <n v="0"/>
    <n v="0"/>
    <n v="0"/>
    <m/>
    <m/>
    <n v="0"/>
    <s v="Devuelta"/>
    <d v="2022-08-31T00:00:00"/>
    <d v="2022-10-15T00:00:00"/>
    <d v="2022-10-22T00:00:00"/>
    <n v="558000"/>
    <n v="558000"/>
    <n v="0"/>
    <n v="0"/>
    <n v="0"/>
    <n v="0"/>
    <n v="0"/>
    <n v="0"/>
    <n v="558000"/>
    <n v="558000"/>
    <s v="DEVOLUCION"/>
    <s v="AUT/TARIFA: SE REALIZA OBJECCION NO CUENTA CON AUTORIZACION POR EL SERVICIO FACTURADO,2-MAYOR VALOR COBRADO DE ACUERDO A CONVENIO EN TOMOGRAFIA VP$100.000 DIFERENCIA POR $458.000 F AVOR VALIDAR.JENNIFER REBOLLEDO                                                                                                                                                                                                                                                                                                                                                                                                                                                                                                                            "/>
    <s v="AUTORIZACION"/>
    <n v="0"/>
    <n v="0"/>
  </r>
  <r>
    <n v="891411663"/>
    <s v="HOSP SANTA MONICA E.S.E"/>
    <m/>
    <s v="HSM1226457"/>
    <s v="HSM1226457"/>
    <s v="891411663_HSM1226457"/>
    <d v="2022-10-29T00:00:00"/>
    <d v="2022-11-16T00:00:00"/>
    <n v="558000"/>
    <n v="558000"/>
    <s v="Factura devuelta"/>
    <x v="7"/>
    <n v="0"/>
    <m/>
    <m/>
    <m/>
    <n v="0"/>
    <n v="0"/>
    <m/>
    <m/>
    <n v="0"/>
    <n v="0"/>
    <n v="0"/>
    <m/>
    <m/>
    <n v="0"/>
    <s v="Devuelta"/>
    <d v="2022-10-29T00:00:00"/>
    <d v="2022-11-16T00:00:00"/>
    <d v="2022-11-22T00:00:00"/>
    <n v="558000"/>
    <n v="558000"/>
    <n v="0"/>
    <n v="0"/>
    <n v="0"/>
    <n v="0"/>
    <n v="0"/>
    <n v="0"/>
    <n v="558000"/>
    <n v="558000"/>
    <s v="DEVOLUCION"/>
    <s v="AUT/TARIFA: SE DEVUELVE FACTURA NO CUENTA CON AUTORIZACION P OR LOS SERVICIOS PRESTADOS, MAYOR VALOR COBRADO EN TAC DE CNEO VP$100.000 VC$558.000 DIF POR $458.000 FAVOR VALIDAR.JEN NIFER REBOLLEDO                                                                                                                                                                                                                                                                                                                                                                                                                                                                                                                                            "/>
    <s v="AUTORIZACION"/>
    <n v="0"/>
    <n v="0"/>
  </r>
  <r>
    <n v="891411663"/>
    <s v="HOSP SANTA MONICA E.S.E"/>
    <m/>
    <s v="HSM1232250"/>
    <s v="HSM1232250"/>
    <s v="891411663_HSM1232250"/>
    <d v="2022-11-22T00:00:00"/>
    <d v="2022-12-17T00:00:00"/>
    <n v="558000"/>
    <n v="558000"/>
    <s v="Factura devuelta"/>
    <x v="7"/>
    <n v="0"/>
    <m/>
    <m/>
    <m/>
    <n v="0"/>
    <n v="0"/>
    <m/>
    <m/>
    <n v="0"/>
    <n v="0"/>
    <n v="0"/>
    <m/>
    <m/>
    <n v="0"/>
    <s v="Devuelta"/>
    <d v="2022-11-22T00:00:00"/>
    <d v="2022-12-17T00:00:00"/>
    <d v="2022-12-20T00:00:00"/>
    <n v="558000"/>
    <n v="558000"/>
    <n v="0"/>
    <n v="0"/>
    <n v="0"/>
    <n v="0"/>
    <n v="0"/>
    <n v="0"/>
    <n v="558000"/>
    <n v="558000"/>
    <s v="DEVOLUCION"/>
    <s v="AUT/TARIFA: SE DEVUELVE FACTURA NO CUENTA CON AUTORIZACION P OR LOS SERVICIOS PRESTADOS ,MAYOR VALOR COBRADO EN TAC     DE CRANEO VP$ 100,000.JENIFER REBOLLEDO                                                                                                                                                                                                                                                                                                                                                                                                                                                                                                                                                                                 "/>
    <s v="AUTORIZACION"/>
    <n v="0"/>
    <n v="0"/>
  </r>
  <r>
    <n v="891411663"/>
    <s v="HOSP SANTA MONICA E.S.E"/>
    <m/>
    <s v="HSM1244127"/>
    <s v="HSM1244127"/>
    <s v="891411663_HSM1244127"/>
    <d v="2022-12-30T00:00:00"/>
    <d v="2023-02-20T00:00:00"/>
    <n v="558000"/>
    <n v="558000"/>
    <s v="Factura devuelta"/>
    <x v="7"/>
    <n v="0"/>
    <m/>
    <m/>
    <m/>
    <n v="0"/>
    <n v="0"/>
    <m/>
    <m/>
    <n v="0"/>
    <n v="0"/>
    <n v="0"/>
    <m/>
    <m/>
    <n v="0"/>
    <s v="Devuelta"/>
    <d v="2022-12-30T00:00:00"/>
    <d v="2023-02-20T00:00:00"/>
    <d v="2023-02-22T00:00:00"/>
    <n v="558000"/>
    <n v="558000"/>
    <n v="0"/>
    <n v="0"/>
    <n v="0"/>
    <n v="0"/>
    <n v="0"/>
    <n v="0"/>
    <n v="558000"/>
    <n v="558000"/>
    <s v="DEVOLUCION"/>
    <s v="AUT/TARIFA: SE DEVUELVE FACTURA NO CUENTA CON AUTORIZACION P OR TAC DE CRANEO SERVICIO DERIVADO DE URGENCIAS 2-MAYOR VAOR COBRADO SE RECONOCE SOAT-25%.JENNIFER REBOLLEDO                                                                                                                                                                                                                                                                                                                                                                                                                                                                                                                                                                                                                                                                                                                                                                                                                                                                                                                                                                                                                                                                                                                                                                                                                                                                                                                                                                                  "/>
    <s v="SOAT"/>
    <n v="0"/>
    <n v="0"/>
  </r>
  <r>
    <n v="891411663"/>
    <s v="HOSP SANTA MONICA E.S.E"/>
    <m/>
    <s v="HSM1243153"/>
    <s v="HSM1243153"/>
    <s v="891411663_HSM1243153"/>
    <d v="2022-12-29T00:00:00"/>
    <d v="2023-02-20T00:00:00"/>
    <n v="577700"/>
    <n v="577700"/>
    <s v="Factura devuelta"/>
    <x v="7"/>
    <n v="0"/>
    <m/>
    <m/>
    <m/>
    <n v="0"/>
    <n v="0"/>
    <m/>
    <m/>
    <n v="0"/>
    <n v="0"/>
    <n v="0"/>
    <m/>
    <m/>
    <n v="0"/>
    <s v="Devuelta"/>
    <d v="2022-12-29T00:00:00"/>
    <d v="2023-02-20T00:00:00"/>
    <d v="2023-02-22T00:00:00"/>
    <n v="577700"/>
    <n v="577700"/>
    <n v="0"/>
    <n v="0"/>
    <n v="0"/>
    <n v="0"/>
    <n v="0"/>
    <n v="0"/>
    <n v="577700"/>
    <n v="577700"/>
    <s v="DEVOLUCION"/>
    <s v="AUT/TARIFA: SE DEVUELVE FACTURA SERVICIO DERIVADO DE URGENCI AS NO CUENTA CON AUTORIZACION POR TOMOGRAFIA DE SENOS PARANLES  MAYOR VALOR COBRADO SE RECONOCE SOAT-25%.JENNIFER REBO LLEDO                                                                                                                                                                                                                                                                                                                                                                                                                                                                                                                                                                                                                                                                                                                                                                                                                                                                                                                                                                                                                                                                                                                                                                                                                                                                                                                                                                  "/>
    <s v="SOAT"/>
    <n v="0"/>
    <n v="0"/>
  </r>
  <r>
    <n v="891411663"/>
    <s v="HOSP SANTA MONICA E.S.E"/>
    <m/>
    <s v="HSM1255255"/>
    <s v="HSM1255255"/>
    <s v="891411663_HSM1255255"/>
    <d v="2023-02-22T00:00:00"/>
    <d v="2023-03-18T00:00:00"/>
    <n v="577700"/>
    <n v="577700"/>
    <s v="Factura devuelta"/>
    <x v="7"/>
    <n v="0"/>
    <m/>
    <m/>
    <m/>
    <n v="0"/>
    <n v="0"/>
    <m/>
    <m/>
    <n v="0"/>
    <n v="0"/>
    <n v="0"/>
    <m/>
    <m/>
    <n v="0"/>
    <s v="Devuelta"/>
    <d v="2023-02-22T00:00:00"/>
    <d v="2023-03-18T00:00:00"/>
    <d v="2023-03-23T00:00:00"/>
    <n v="577700"/>
    <n v="577700"/>
    <n v="0"/>
    <n v="0"/>
    <n v="0"/>
    <n v="0"/>
    <n v="0"/>
    <n v="0"/>
    <n v="577700"/>
    <n v="577700"/>
    <s v="DEVOLUCION"/>
    <s v="SPTE.INCOMPLETO/TARIFA: SE DEVUELVE FACTURA AL VALIDAR NO AN XAN SOPORTE POR EL SERVICIO FACTURADO TAC DE ARTICULACION. AYOR VALOR COBRADO EN TAC VP$106.000 DIF$471.700 FAVOR VALID AR.JENNIFER REBOLLEDO                                                                                                                                                                                                                                                                                                                                                                                                                                                                                                                                                                                                                                                                                                                                                                                                                                                                                                                                                                                                                                                                                                                                                                                                                                                                                                                                                  "/>
    <s v="SOPORTE"/>
    <n v="0"/>
    <n v="0"/>
  </r>
  <r>
    <n v="891411663"/>
    <s v="HOSP SANTA MONICA E.S.E"/>
    <m/>
    <s v="HSM1216070"/>
    <s v="HSM1216070"/>
    <s v="891411663_HSM1216070"/>
    <d v="2022-09-19T00:00:00"/>
    <d v="2022-11-02T00:00:00"/>
    <n v="606000"/>
    <n v="606000"/>
    <s v="Factura devuelta"/>
    <x v="7"/>
    <n v="0"/>
    <m/>
    <m/>
    <m/>
    <n v="0"/>
    <n v="0"/>
    <m/>
    <m/>
    <n v="0"/>
    <n v="0"/>
    <n v="0"/>
    <m/>
    <m/>
    <n v="0"/>
    <s v="Devuelta"/>
    <d v="2022-09-19T00:00:00"/>
    <d v="2022-11-03T00:00:00"/>
    <d v="2022-11-08T00:00:00"/>
    <n v="606000"/>
    <n v="606000"/>
    <n v="0"/>
    <n v="0"/>
    <n v="0"/>
    <n v="0"/>
    <n v="0"/>
    <n v="0"/>
    <n v="606000"/>
    <n v="606000"/>
    <s v="DEVOLUCION"/>
    <s v="AUT/FACTURACION/TARIFA/PGP: SE DEVUELVE FACTURA NO CUENTA CO N AUTORIZACION POR LOS SERVICIOS PRESTADOS,SE EVIDENCIA EL OBRO DE SERVICIOS QUE SE ENCUENTRAN INCLUIDOS DENTRO DE LA C APITA:GONADOTROPINA $61.000,CUIDADO MANEJO INTRAHOSPITALARI100.600 MAYOR VALOR COBRADO EN SERVICIOS TARIFA A RECONOCER SOAT -25% FAVOR VALIDAR PARA DAR TRAMITE.JENNIFER REBOLLEDO                                                                                                                                                                                                                                                                                                                                                                         "/>
    <s v="AUTORIZACION"/>
    <n v="0"/>
    <n v="0"/>
  </r>
  <r>
    <n v="891411663"/>
    <s v="HOSP SANTA MONICA E.S.E"/>
    <m/>
    <s v="HSM1242989"/>
    <s v="HSM1242989"/>
    <s v="891411663_HSM1242989"/>
    <d v="2022-12-29T00:00:00"/>
    <d v="2023-02-20T00:00:00"/>
    <n v="614300"/>
    <n v="614300"/>
    <s v="Factura devuelta"/>
    <x v="7"/>
    <n v="0"/>
    <m/>
    <m/>
    <m/>
    <n v="0"/>
    <n v="0"/>
    <m/>
    <m/>
    <n v="0"/>
    <n v="0"/>
    <n v="0"/>
    <m/>
    <m/>
    <n v="0"/>
    <s v="Devuelta"/>
    <d v="2022-12-29T00:00:00"/>
    <d v="2023-02-20T00:00:00"/>
    <d v="2023-02-22T00:00:00"/>
    <n v="614300"/>
    <n v="614300"/>
    <n v="0"/>
    <n v="0"/>
    <n v="0"/>
    <n v="0"/>
    <n v="0"/>
    <n v="0"/>
    <n v="614300"/>
    <n v="614300"/>
    <s v="DEVOLUCION"/>
    <s v="AUT/TARIFA: SE DEVUELVE FACTURA HOSPITALARIA NO CUENTA CON A UTORIZACION POR LOS SERVICIOS DE TOMOGRAFIA DE CRANEO Y PCRFAVOR SOLICITARMAYOR VALOR COBRADO EN SERVICIOS SE RECONOCE  SOAT-25%.JENNIFER REBOLLEDO                                                                                                                                                                                                                                                                                                                                                                                                                                                                                                                                                                                                                                                                                                                                                                                                                                                                                                                                                                                                                                                                                                                                                                                                                                                                                                                                           "/>
    <s v="SOAT"/>
    <n v="0"/>
    <n v="0"/>
  </r>
  <r>
    <n v="891411663"/>
    <s v="HOSP SANTA MONICA E.S.E"/>
    <m/>
    <s v="HSM1206123"/>
    <s v="HSM1206123"/>
    <s v="891411663_HSM1206123"/>
    <d v="2022-07-29T00:00:00"/>
    <d v="2022-09-12T00:00:00"/>
    <n v="615980"/>
    <n v="615980"/>
    <s v="Factura devuelta"/>
    <x v="7"/>
    <n v="0"/>
    <m/>
    <m/>
    <m/>
    <n v="0"/>
    <n v="0"/>
    <m/>
    <m/>
    <n v="0"/>
    <n v="0"/>
    <n v="0"/>
    <m/>
    <m/>
    <n v="0"/>
    <s v="Devuelta"/>
    <d v="2022-07-29T00:00:00"/>
    <d v="2022-09-12T00:00:00"/>
    <d v="2022-09-23T00:00:00"/>
    <n v="615980"/>
    <n v="615980"/>
    <n v="0"/>
    <n v="0"/>
    <n v="0"/>
    <n v="0"/>
    <n v="0"/>
    <n v="0"/>
    <n v="615980"/>
    <n v="615980"/>
    <s v="DEVOLUCION"/>
    <s v="AUT: SERVICIO FACTURADO NO CUENTA CON AUTORIZACION. ANDRES FERNANDEZ                                                                                                                                                                                                                                                                                                                                                                                                                                                                                                                                                                                                                                                                            "/>
    <s v="AUTORIZACION"/>
    <n v="0"/>
    <n v="0"/>
  </r>
  <r>
    <n v="891411663"/>
    <s v="HOSP SANTA MONICA E.S.E"/>
    <m/>
    <s v="HSM1275052"/>
    <s v="HSM1275052"/>
    <s v="891411663_HSM1275052"/>
    <d v="2023-04-26T00:00:00"/>
    <d v="2023-05-13T00:00:00"/>
    <n v="637760"/>
    <n v="637760"/>
    <s v="Factura devuelta"/>
    <x v="7"/>
    <n v="0"/>
    <m/>
    <m/>
    <m/>
    <n v="0"/>
    <n v="0"/>
    <m/>
    <m/>
    <n v="0"/>
    <n v="0"/>
    <n v="0"/>
    <m/>
    <m/>
    <n v="0"/>
    <s v="Devuelta"/>
    <d v="2023-04-26T00:00:00"/>
    <d v="2023-05-13T00:00:00"/>
    <d v="2023-05-16T00:00:00"/>
    <n v="637760"/>
    <n v="637760"/>
    <n v="0"/>
    <n v="0"/>
    <n v="0"/>
    <n v="0"/>
    <n v="0"/>
    <n v="0"/>
    <n v="637760"/>
    <n v="637760"/>
    <s v="DEVOLUCION"/>
    <s v="AUT/TARIFA: SE DEVUELVE FACTURA NO CUENTA CON AUTORIZACION P OR LOS SERVICIOS DERIVADOS DE URGENCIAS  MAYOR VALOR COBRA EN SERVICIOS FAVOR VALIDAR.JENNIFER REBOLLEDO                                                                                                                                                                                                                                                                                                                                                                                                                                                                                                                                                                                                                                                                                                                                                                                                                                                                                                                                                                                                                                                                                                                                                                                                                                                                                                                                                                                      "/>
    <s v="AUTORIZACION"/>
    <n v="0"/>
    <n v="0"/>
  </r>
  <r>
    <n v="891411663"/>
    <s v="HOSP SANTA MONICA E.S.E"/>
    <m/>
    <s v="HSM1203581"/>
    <s v="HSM1203581"/>
    <s v="891411663_HSM1203581"/>
    <d v="2022-07-22T00:00:00"/>
    <d v="2022-09-12T00:00:00"/>
    <n v="652300"/>
    <n v="652300"/>
    <s v="Factura devuelta"/>
    <x v="7"/>
    <n v="0"/>
    <m/>
    <m/>
    <m/>
    <n v="0"/>
    <n v="0"/>
    <m/>
    <m/>
    <n v="0"/>
    <n v="0"/>
    <n v="0"/>
    <m/>
    <m/>
    <n v="0"/>
    <s v="Devuelta"/>
    <d v="2022-07-22T00:00:00"/>
    <d v="2022-09-12T00:00:00"/>
    <d v="2022-09-23T00:00:00"/>
    <n v="652300"/>
    <n v="652300"/>
    <n v="0"/>
    <n v="0"/>
    <n v="0"/>
    <n v="0"/>
    <n v="0"/>
    <n v="0"/>
    <n v="652300"/>
    <n v="652300"/>
    <s v="DEVOLUCION"/>
    <s v="AUT: SERVICIO FACTURADO NO CUENTA CON AUTORIZACION. ANDRES FERNANDEZ                                                                                                                                                                                                                                                                                                                                                                                                                                                                                                                                                                                                                                                                            "/>
    <s v="AUTORIZACION"/>
    <n v="0"/>
    <n v="0"/>
  </r>
  <r>
    <n v="891411663"/>
    <s v="HOSP SANTA MONICA E.S.E"/>
    <m/>
    <s v="HSM1207490"/>
    <s v="HSM1207490"/>
    <s v="891411663_HSM1207490"/>
    <d v="2022-07-30T00:00:00"/>
    <d v="2022-09-12T00:00:00"/>
    <n v="658500"/>
    <n v="658500"/>
    <s v="Factura devuelta"/>
    <x v="7"/>
    <n v="0"/>
    <m/>
    <m/>
    <m/>
    <n v="0"/>
    <n v="0"/>
    <m/>
    <m/>
    <n v="0"/>
    <n v="0"/>
    <n v="0"/>
    <m/>
    <m/>
    <n v="0"/>
    <s v="Devuelta"/>
    <d v="2022-07-30T00:00:00"/>
    <d v="2022-09-12T00:00:00"/>
    <d v="2022-09-23T00:00:00"/>
    <n v="658500"/>
    <n v="658500"/>
    <n v="0"/>
    <n v="0"/>
    <n v="0"/>
    <n v="0"/>
    <n v="0"/>
    <n v="0"/>
    <n v="658500"/>
    <n v="658500"/>
    <s v="DEVOLUCION"/>
    <s v="AUT: SERVICIO FACTURADO NO CUENTA CON AUTORIZACION. ANDRES FERNANDEZ                                                                                                                                                                                                                                                                                                                                                                                                                                                                                                                                                                                                                                                                            "/>
    <s v="AUTORIZACION"/>
    <n v="0"/>
    <n v="0"/>
  </r>
  <r>
    <n v="891411663"/>
    <s v="HOSP SANTA MONICA E.S.E"/>
    <m/>
    <s v="HSM1243266"/>
    <s v="HSM1243266"/>
    <s v="891411663_HSM1243266"/>
    <d v="2022-12-29T00:00:00"/>
    <d v="2023-02-20T00:00:00"/>
    <n v="686700"/>
    <n v="686700"/>
    <s v="Factura devuelta"/>
    <x v="7"/>
    <n v="0"/>
    <m/>
    <m/>
    <m/>
    <n v="0"/>
    <n v="0"/>
    <m/>
    <m/>
    <n v="0"/>
    <n v="0"/>
    <n v="0"/>
    <m/>
    <m/>
    <n v="0"/>
    <s v="Devuelta"/>
    <d v="2022-12-29T00:00:00"/>
    <d v="2023-02-20T00:00:00"/>
    <d v="2023-02-22T00:00:00"/>
    <n v="686700"/>
    <n v="686700"/>
    <n v="0"/>
    <n v="0"/>
    <n v="0"/>
    <n v="0"/>
    <n v="0"/>
    <n v="0"/>
    <n v="686700"/>
    <n v="686700"/>
    <s v="DEVOLUCION"/>
    <s v="AUT/TARIFA: SE DEVUELVE FACTURA SERVICIO DERIVADO DE URGENCI AS NO CUENTA CON AUTORIZACION POR TAC CEREBRALSODIO POTASOPCR"/>
    <s v="AUTORIZACION"/>
    <n v="0"/>
    <n v="0"/>
  </r>
  <r>
    <n v="891411663"/>
    <s v="HOSP SANTA MONICA E.S.E"/>
    <m/>
    <s v="HSM1212772"/>
    <s v="HSM1212772"/>
    <s v="891411663_HSM1212772"/>
    <d v="2022-08-30T00:00:00"/>
    <d v="2022-10-19T00:00:00"/>
    <n v="710000"/>
    <n v="710000"/>
    <s v="Factura devuelta"/>
    <x v="7"/>
    <n v="0"/>
    <m/>
    <m/>
    <m/>
    <n v="0"/>
    <n v="0"/>
    <m/>
    <m/>
    <n v="0"/>
    <n v="0"/>
    <n v="0"/>
    <m/>
    <m/>
    <n v="0"/>
    <s v="Devuelta"/>
    <d v="2022-08-30T00:00:00"/>
    <d v="2022-10-15T00:00:00"/>
    <d v="2022-10-22T00:00:00"/>
    <n v="710000"/>
    <n v="710000"/>
    <n v="0"/>
    <n v="0"/>
    <n v="0"/>
    <n v="0"/>
    <n v="0"/>
    <n v="0"/>
    <n v="710000"/>
    <n v="710000"/>
    <s v="DEVOLUCION"/>
    <s v="AUT/TARIFA: SE DEVUELVE FACTURA NO CUENTA CON AUTORIZACION P OR LOS SERVICIOS PRESTADOS, MAYOR VALOR COBRADO EN IMAGENOLGIA Y PARACLINICOS SOAT-25% , SOPORTES ILEGIBLES FAVOR VALID AR.JENNIFER REBOLLEDO                                                                                                                                                                                                                                                                                                                                                                                                                                                                                                                                      "/>
    <s v="AUTORIZACION"/>
    <n v="0"/>
    <n v="0"/>
  </r>
  <r>
    <n v="891411663"/>
    <s v="HOSP SANTA MONICA E.S.E"/>
    <m/>
    <s v="HSM1199230"/>
    <s v="HSM1199230"/>
    <s v="891411663_HSM1199230"/>
    <d v="2022-06-30T00:00:00"/>
    <d v="2022-09-19T00:00:00"/>
    <n v="712900"/>
    <n v="712900"/>
    <s v="Factura devuelta"/>
    <x v="7"/>
    <n v="0"/>
    <m/>
    <m/>
    <m/>
    <n v="0"/>
    <n v="0"/>
    <m/>
    <m/>
    <n v="0"/>
    <n v="0"/>
    <n v="0"/>
    <m/>
    <m/>
    <n v="0"/>
    <s v="Devuelta"/>
    <d v="2022-06-30T00:00:00"/>
    <d v="2022-09-19T00:00:00"/>
    <d v="2022-09-23T00:00:00"/>
    <n v="712900"/>
    <n v="712900"/>
    <n v="0"/>
    <n v="0"/>
    <n v="0"/>
    <n v="0"/>
    <n v="0"/>
    <n v="0"/>
    <n v="712900"/>
    <n v="712900"/>
    <s v="DEVOLUCION"/>
    <s v="AUT: SERVICIO FACTURADO NO CUENTA CON AUTORIZACION. ANDRES FERNANDEZ                                                                                                                                                                                                                                                                                                                                                                                                                                                                                                                                                                                                                                                                            "/>
    <s v="AUTORIZACION"/>
    <n v="0"/>
    <n v="0"/>
  </r>
  <r>
    <n v="891411663"/>
    <s v="HOSP SANTA MONICA E.S.E"/>
    <m/>
    <s v="HSM1255264"/>
    <s v="HSM1255264"/>
    <s v="891411663_HSM1255264"/>
    <d v="2023-02-22T00:00:00"/>
    <d v="2023-03-18T00:00:00"/>
    <n v="746300"/>
    <n v="746300"/>
    <s v="Factura devuelta"/>
    <x v="7"/>
    <n v="0"/>
    <m/>
    <m/>
    <m/>
    <n v="0"/>
    <n v="0"/>
    <m/>
    <m/>
    <n v="0"/>
    <n v="0"/>
    <n v="0"/>
    <m/>
    <m/>
    <n v="0"/>
    <s v="Devuelta"/>
    <d v="2023-02-22T00:00:00"/>
    <d v="2023-03-18T00:00:00"/>
    <d v="2023-03-23T00:00:00"/>
    <n v="746300"/>
    <n v="746300"/>
    <n v="0"/>
    <n v="0"/>
    <n v="0"/>
    <n v="0"/>
    <n v="0"/>
    <n v="0"/>
    <n v="746300"/>
    <n v="746300"/>
    <s v="DEVOLUCION"/>
    <s v="AUT/TARIFA: SE DEVUELVE FACTURA SERVICIOS DERIVADOS DE URGEN IAS NO CUENTA CON AUTORIZACION TAC CEREBRAL TROPONINA  MAR VALOR COBRADO SE RECONOCE SOAT-25%.JENNIFER REBOLLEDO                                                                                                                                                                                                                                                                                                                                                                                                                                                                                                                                                                                                                             "/>
    <s v="AUTORIZACION"/>
    <n v="0"/>
    <n v="0"/>
  </r>
  <r>
    <n v="891411663"/>
    <s v="HOSP SANTA MONICA E.S.E"/>
    <m/>
    <s v="HSM1281782"/>
    <s v="HSM1281782"/>
    <s v="891411663_HSM1281782"/>
    <d v="2023-05-23T00:00:00"/>
    <d v="2023-06-22T00:00:00"/>
    <n v="788430"/>
    <n v="788430"/>
    <s v="Factura devuelta"/>
    <x v="7"/>
    <n v="0"/>
    <m/>
    <m/>
    <m/>
    <n v="0"/>
    <n v="0"/>
    <m/>
    <m/>
    <n v="0"/>
    <n v="0"/>
    <n v="0"/>
    <m/>
    <m/>
    <n v="0"/>
    <s v="Devuelta"/>
    <d v="2023-05-23T00:00:00"/>
    <d v="2023-06-22T00:00:00"/>
    <d v="2023-06-24T00:00:00"/>
    <n v="788430"/>
    <n v="788430"/>
    <n v="0"/>
    <n v="0"/>
    <n v="0"/>
    <n v="0"/>
    <n v="0"/>
    <n v="0"/>
    <n v="788430"/>
    <n v="788430"/>
    <s v="DEVOLUCION"/>
    <s v="AUT: SE DEVUELVE FACTURA NO CUENTA CON AUTORIZACION POR LOS SERVICIOS PRESTADOS FAVOR SOLICITAR.JENNIFER REBOLLEDO                                                                                                                                                                                                                                                                                                                                                                                                                                                                                                                                                                                                                                                                                                                                                                                                                                                                                                                                                                                                                                                                                                                                                                                                                                                                                                                                                                                                                                          "/>
    <s v="AUTORIZACION"/>
    <n v="0"/>
    <n v="0"/>
  </r>
  <r>
    <n v="891411663"/>
    <s v="HOSP SANTA MONICA E.S.E"/>
    <m/>
    <s v="HSM1184539"/>
    <s v="HSM1184539"/>
    <s v="891411663_HSM1184539"/>
    <d v="2022-04-25T00:00:00"/>
    <d v="2022-07-21T00:00:00"/>
    <n v="795600"/>
    <n v="795600"/>
    <s v="Factura devuelta"/>
    <x v="7"/>
    <n v="0"/>
    <m/>
    <m/>
    <m/>
    <n v="0"/>
    <n v="0"/>
    <m/>
    <m/>
    <n v="0"/>
    <n v="0"/>
    <n v="0"/>
    <m/>
    <m/>
    <n v="0"/>
    <s v="Devuelta"/>
    <d v="2022-04-25T00:00:00"/>
    <d v="2022-07-21T00:00:00"/>
    <d v="2022-08-08T00:00:00"/>
    <n v="795600"/>
    <n v="795600"/>
    <n v="0"/>
    <n v="0"/>
    <n v="0"/>
    <n v="0"/>
    <n v="0"/>
    <n v="0"/>
    <n v="795600"/>
    <n v="795600"/>
    <s v="DEVOLUCION"/>
    <s v="PGP: SE DEVUELVE FACTURA CON SOPORTES COMPLETOS USUARIO SERVICIO PERTENECE ALA CAPITA                                   YUFREY  HERNANDEZ                                                                                                                                                                                                                                                                                                                                                                                                                                                                                                                                                                                                       "/>
    <s v="PGP"/>
    <n v="0"/>
    <n v="0"/>
  </r>
  <r>
    <n v="891411663"/>
    <s v="HOSP SANTA MONICA E.S.E"/>
    <m/>
    <s v="HSM1213481"/>
    <s v="HSM1213481"/>
    <s v="891411663_HSM1213481"/>
    <d v="2022-08-31T00:00:00"/>
    <d v="2022-10-19T00:00:00"/>
    <n v="813300"/>
    <n v="813300"/>
    <s v="Factura devuelta"/>
    <x v="7"/>
    <n v="0"/>
    <m/>
    <m/>
    <m/>
    <n v="0"/>
    <n v="0"/>
    <m/>
    <m/>
    <n v="0"/>
    <n v="0"/>
    <n v="0"/>
    <m/>
    <m/>
    <n v="0"/>
    <s v="Devuelta"/>
    <d v="2022-08-31T00:00:00"/>
    <d v="2022-10-15T00:00:00"/>
    <d v="2022-10-24T00:00:00"/>
    <n v="813300"/>
    <n v="813300"/>
    <n v="0"/>
    <n v="0"/>
    <n v="0"/>
    <n v="0"/>
    <n v="0"/>
    <n v="0"/>
    <n v="813300"/>
    <n v="813300"/>
    <s v="DEVOLUCION"/>
    <s v="AUT/TARIFA/FACTURACION: SE DEVUELVE FACTURA AL VALIDAR SE EV IDENCIA LO SIGUIENTE: 1-EL CUPS FACTURADO NO COINCIDE CON E PROCEDIMIENTO REALIZADO FACTURAN CUPS 864102 Y SOPORTAN EL CUPS 864104 Y AUTORIZAN EL CODIGO 864102, MAYOR VALOR COBRADEN CUPS 864102 VP$488.220 DIFERENCIA POR $325.080 FAVOR VALI DAR.JENNIFER REBOLLEDO                                                                                                                                                                                                                                                                                                                                                                                                             "/>
    <s v="AUTORIZACION"/>
    <n v="0"/>
    <n v="0"/>
  </r>
  <r>
    <n v="891411663"/>
    <s v="HOSP SANTA MONICA E.S.E"/>
    <m/>
    <s v="HSM1232388"/>
    <s v="HSM1232388"/>
    <s v="891411663_HSM1232388"/>
    <d v="2022-11-22T00:00:00"/>
    <d v="2022-12-17T00:00:00"/>
    <n v="813300"/>
    <n v="813300"/>
    <s v="Factura devuelta"/>
    <x v="7"/>
    <n v="0"/>
    <m/>
    <m/>
    <m/>
    <n v="0"/>
    <n v="0"/>
    <m/>
    <m/>
    <n v="0"/>
    <n v="0"/>
    <n v="0"/>
    <m/>
    <m/>
    <n v="0"/>
    <s v="Devuelta"/>
    <d v="2022-11-22T00:00:00"/>
    <d v="2022-12-17T00:00:00"/>
    <d v="2022-12-21T00:00:00"/>
    <n v="813300"/>
    <n v="813300"/>
    <n v="0"/>
    <n v="0"/>
    <n v="0"/>
    <n v="0"/>
    <n v="0"/>
    <n v="0"/>
    <n v="813300"/>
    <n v="813300"/>
    <s v="DEVOLUCION"/>
    <s v="AUT/TARIFA: SE DEVUELVE FACTURA NO CUENTA CON AUTORIZACION P OR EL PROCEDIMIENTO , MAYOR VALOR COBRADO SE RECONOCE SOAT 25% VALOR A RECONOCER $610.200.JENNIFER REBOLLEDO                                                                                                                                                                                                                                                                                                                                                                                                                                                                                                                                                                       "/>
    <s v="AUTORIZACION"/>
    <n v="0"/>
    <n v="0"/>
  </r>
  <r>
    <n v="891411663"/>
    <s v="HOSP SANTA MONICA E.S.E"/>
    <m/>
    <s v="HSM1223688"/>
    <s v="HSM1223688"/>
    <s v="891411663_HSM1223688"/>
    <d v="2022-10-26T00:00:00"/>
    <d v="2022-11-16T00:00:00"/>
    <n v="822840"/>
    <n v="822840"/>
    <s v="Factura devuelta"/>
    <x v="7"/>
    <n v="0"/>
    <m/>
    <m/>
    <m/>
    <n v="0"/>
    <n v="0"/>
    <m/>
    <m/>
    <n v="0"/>
    <n v="0"/>
    <n v="0"/>
    <m/>
    <m/>
    <n v="0"/>
    <s v="Devuelta"/>
    <d v="2022-10-26T00:00:00"/>
    <d v="2022-11-23T00:00:00"/>
    <d v="2022-11-23T00:00:00"/>
    <n v="822840"/>
    <n v="822840"/>
    <n v="0"/>
    <n v="0"/>
    <n v="0"/>
    <n v="0"/>
    <n v="0"/>
    <n v="0"/>
    <n v="822840"/>
    <n v="822840"/>
    <s v="DEVOLUCION"/>
    <s v="PCTIA MEDICA/FACTURACION : SE DEVUELVE FACTURA SE VALIDA CON  AUDITORIA MEDICA VALIDANDO DIAGNOSTICO CLASIFICACION DE TRGE III PACIENTE QUE PUDO SER MANEJADA COMO BAJA COMPLEJIDAD O AMBULATORIO FAVOR VALIDAR.JENNIFER REBOLLEDO                                                                                                                                                                                                                                                                                                                                                                                                                                                                                                              "/>
    <s v="AUDITORIA MEDICA"/>
    <n v="0"/>
    <n v="0"/>
  </r>
  <r>
    <n v="891411663"/>
    <s v="HOSP SANTA MONICA E.S.E"/>
    <m/>
    <s v="HSM1218766"/>
    <s v="HSM1218766"/>
    <s v="891411663_HSM1218766"/>
    <d v="2022-09-30T00:00:00"/>
    <d v="2022-11-02T00:00:00"/>
    <n v="874400"/>
    <n v="874400"/>
    <s v="Factura devuelta"/>
    <x v="7"/>
    <n v="0"/>
    <m/>
    <m/>
    <m/>
    <n v="0"/>
    <n v="0"/>
    <m/>
    <m/>
    <n v="0"/>
    <n v="0"/>
    <n v="0"/>
    <m/>
    <m/>
    <n v="0"/>
    <s v="Devuelta"/>
    <d v="2022-09-30T00:00:00"/>
    <d v="2022-11-02T00:00:00"/>
    <d v="2022-11-08T00:00:00"/>
    <n v="874400"/>
    <n v="874400"/>
    <n v="0"/>
    <n v="0"/>
    <n v="0"/>
    <n v="0"/>
    <n v="0"/>
    <n v="0"/>
    <n v="874400"/>
    <n v="874400"/>
    <s v="DEVOLUCION"/>
    <s v="AUT/FACTURACION/SPTES INCOMPLETOS: SE DEVUELVE FACTURA AL VA LIDAR AUTORIZAN CX RECONSTRUCTIVA CUPS 849501 NO SE EVIDENCA FACTURA POR EL COBRO DE LA CIRUGIA, 2-NO SE EVIDENCIA COTI ZACION DE LOS MATERIALES DE OSTEOSINTESIS , AUTORIZACION INICA COBRO DE COPAGO NO SE EVIDENCIA RECAUDO FAVOR VALIDAR Y NEXAR FACTURA CON SOPORTES COMPLETOS PARA DAR TRAMITE.JENNIFER REBOLLEDO                                                                                                                                                                                                                                                                                                                                                            "/>
    <s v="AUTORIZACION"/>
    <n v="0"/>
    <n v="0"/>
  </r>
  <r>
    <n v="891411663"/>
    <s v="HOSP SANTA MONICA E.S.E"/>
    <m/>
    <s v="HSM1251842"/>
    <s v="HSM1251842"/>
    <s v="891411663_HSM1251842"/>
    <d v="2023-01-31T00:00:00"/>
    <d v="2023-02-20T00:00:00"/>
    <n v="886600"/>
    <n v="886600"/>
    <s v="Factura devuelta"/>
    <x v="7"/>
    <n v="0"/>
    <m/>
    <m/>
    <m/>
    <n v="0"/>
    <n v="0"/>
    <m/>
    <m/>
    <n v="0"/>
    <n v="0"/>
    <n v="0"/>
    <m/>
    <m/>
    <n v="0"/>
    <s v="Devuelta"/>
    <d v="2023-01-31T00:00:00"/>
    <d v="2023-02-20T00:00:00"/>
    <d v="2023-02-24T00:00:00"/>
    <n v="886600"/>
    <n v="886600"/>
    <n v="0"/>
    <n v="0"/>
    <n v="0"/>
    <n v="0"/>
    <n v="0"/>
    <n v="0"/>
    <n v="886600"/>
    <n v="886600"/>
    <s v="DEVOLUCION"/>
    <s v="AUT/TARIFA: SE DEVUELVE FACTURA NO CUENTA CON AUTORIZACION P OR IMAGEN DIAGNOSTICA DERIVADA DE URGENCIAS2- 2-MAYOR VALOCOBRADO SE RECONOCE $230.000 TARIFA PACTADA.JENNIFER REBOLEL DO                                                                                                                                                                                                                                                                                                                                                                                                                                                                                                                                                                                                                                                                                                                                                                                                                                                                                                                                                                                                                                                                                                                                                                                                                                                                                                                                                                     "/>
    <s v="AUTORIZACION"/>
    <n v="0"/>
    <n v="0"/>
  </r>
  <r>
    <n v="891411663"/>
    <s v="HOSP SANTA MONICA E.S.E"/>
    <m/>
    <s v="HSM1205866"/>
    <s v="HSM1205866"/>
    <s v="891411663_HSM1205866"/>
    <d v="2022-07-28T00:00:00"/>
    <d v="2022-09-12T00:00:00"/>
    <n v="889410"/>
    <n v="889410"/>
    <s v="Factura devuelta"/>
    <x v="7"/>
    <n v="0"/>
    <m/>
    <m/>
    <m/>
    <n v="0"/>
    <n v="0"/>
    <m/>
    <m/>
    <n v="0"/>
    <n v="0"/>
    <n v="0"/>
    <m/>
    <m/>
    <n v="0"/>
    <s v="Devuelta"/>
    <d v="2022-07-28T00:00:00"/>
    <d v="2022-09-12T00:00:00"/>
    <d v="2022-09-23T00:00:00"/>
    <n v="889410"/>
    <n v="889410"/>
    <n v="0"/>
    <n v="0"/>
    <n v="0"/>
    <n v="0"/>
    <n v="0"/>
    <n v="0"/>
    <n v="889410"/>
    <n v="889410"/>
    <s v="DEVOLUCION"/>
    <s v="AUT: SERVICIO FACTURADO NO CUENTA CON AUTORIZACION. ANDRES FERNANDEZ                                                                                                                                                                                                                                                                                                                                                                                                                                                                                                                                                                                                                                                                            "/>
    <s v="AUTORIZACION"/>
    <n v="0"/>
    <n v="0"/>
  </r>
  <r>
    <n v="891411663"/>
    <s v="HOSP SANTA MONICA E.S.E"/>
    <m/>
    <s v="HSM1232270"/>
    <s v="HSM1232270"/>
    <s v="891411663_HSM1232270"/>
    <d v="2022-11-22T00:00:00"/>
    <d v="2022-12-17T00:00:00"/>
    <n v="906300"/>
    <n v="906300"/>
    <s v="Factura devuelta"/>
    <x v="7"/>
    <n v="0"/>
    <m/>
    <m/>
    <m/>
    <n v="0"/>
    <n v="0"/>
    <m/>
    <m/>
    <n v="0"/>
    <n v="0"/>
    <n v="0"/>
    <m/>
    <m/>
    <n v="0"/>
    <s v="Devuelta"/>
    <d v="2022-11-22T00:00:00"/>
    <d v="2022-12-17T00:00:00"/>
    <d v="2022-12-20T00:00:00"/>
    <n v="906300"/>
    <n v="906300"/>
    <n v="0"/>
    <n v="0"/>
    <n v="0"/>
    <n v="0"/>
    <n v="0"/>
    <n v="0"/>
    <n v="906300"/>
    <n v="906300"/>
    <s v="DEVOLUCION"/>
    <s v="PGP/CAPITA/AUT: SE DEVUELVE FACTURA LOS SERVICIOS FACTURADOS SE ENCUENTRAN INCLUIDOS DENTRO DE LA CAPITA, NO SE EVIDENCI AUTORIZACION POR EL CUPS 230202 FAVOR VALIDAR.JENNIFER REBO LLEDO                                                                                                                                                                                                                                                                                                                                                                                                                                                                                                                                                      "/>
    <s v="PGP"/>
    <n v="0"/>
    <n v="0"/>
  </r>
  <r>
    <n v="891411663"/>
    <s v="HOSP SANTA MONICA E.S.E"/>
    <m/>
    <s v="HSM1274534"/>
    <s v="HSM1274534"/>
    <s v="891411663_HSM1274534"/>
    <d v="2023-04-25T00:00:00"/>
    <d v="2023-05-13T00:00:00"/>
    <n v="912740"/>
    <n v="912740"/>
    <s v="Factura devuelta"/>
    <x v="7"/>
    <n v="0"/>
    <m/>
    <m/>
    <m/>
    <n v="0"/>
    <n v="0"/>
    <m/>
    <m/>
    <n v="0"/>
    <n v="0"/>
    <n v="0"/>
    <m/>
    <m/>
    <n v="0"/>
    <s v="Devuelta"/>
    <d v="2023-04-25T00:00:00"/>
    <d v="2023-05-13T00:00:00"/>
    <d v="2023-05-15T00:00:00"/>
    <n v="912740"/>
    <n v="912740"/>
    <n v="0"/>
    <n v="0"/>
    <n v="0"/>
    <n v="0"/>
    <n v="0"/>
    <n v="0"/>
    <n v="912740"/>
    <n v="912740"/>
    <s v="DEVOLUCION"/>
    <s v="AUT/TARIFA: SE DEVUELVE FACTURA HOSPITALARIA NO CUENTA CON A UTORIZACION POR LOS SERVICIOS FACTURADOS ESTANCIA  MAYOR VLOR COBRADO EN SERVICIOS.JENNIFER REBOLLEOD                                                                                                                                                                                                                                                                                                                                                                                                                                                                                                                                                                                                                                                                                                                                                                                                                                                                                                                                                                                                                                                                                                                                                                                                                                                                                                                                                                                         "/>
    <s v="AUTORIZACION"/>
    <n v="0"/>
    <n v="0"/>
  </r>
  <r>
    <n v="891411663"/>
    <s v="HOSP SANTA MONICA E.S.E"/>
    <m/>
    <s v="HSM1213441"/>
    <s v="HSM1213441"/>
    <s v="891411663_HSM1213441"/>
    <d v="2022-08-31T00:00:00"/>
    <d v="2022-10-19T00:00:00"/>
    <n v="914950"/>
    <n v="914950"/>
    <s v="Factura devuelta"/>
    <x v="7"/>
    <n v="0"/>
    <m/>
    <m/>
    <m/>
    <n v="0"/>
    <n v="0"/>
    <m/>
    <m/>
    <n v="0"/>
    <n v="0"/>
    <n v="0"/>
    <m/>
    <m/>
    <n v="0"/>
    <s v="Devuelta"/>
    <d v="2022-08-31T00:00:00"/>
    <d v="2022-10-15T00:00:00"/>
    <d v="2022-10-24T00:00:00"/>
    <n v="914950"/>
    <n v="914950"/>
    <n v="0"/>
    <n v="0"/>
    <n v="0"/>
    <n v="0"/>
    <n v="0"/>
    <n v="0"/>
    <n v="914950"/>
    <n v="914950"/>
    <s v="DEVOLUCION"/>
    <s v="AUT/TARIFA/FACTURACION: SE DEVUELVE FACTURA 1-EL CODIGO FACT URADO NO COINCIDE CON EL AUTORIZADO AUTORIZAN CUPS 786801 E FACTURADO 786910, NO SE EVIDENCIA AUTORIZACION POR EL CODIG 936100 TRATAMIENTO MANIPULATIVO OSTEOPATICO NO SE EVIDENCIASERVICIO PACTADO,MVC EN PROCEDMIENTO EXTRACCION DE DISPOSITI VO VP $610.200 VC $813.200 FAVOR VALIDAR.JENNIFER REBOLLEDO                                                                                                                                                                                                                                                                                                                                                                        "/>
    <s v="AUTORIZACION"/>
    <n v="0"/>
    <n v="0"/>
  </r>
  <r>
    <n v="891411663"/>
    <s v="HOSP SANTA MONICA E.S.E"/>
    <m/>
    <s v="HSM1257540"/>
    <s v="HSM1257540"/>
    <s v="891411663_HSM1257540"/>
    <d v="2023-02-27T00:00:00"/>
    <d v="2023-03-18T00:00:00"/>
    <n v="1068700"/>
    <n v="1068700"/>
    <s v="Factura devuelta"/>
    <x v="7"/>
    <n v="0"/>
    <m/>
    <m/>
    <m/>
    <n v="0"/>
    <n v="0"/>
    <m/>
    <m/>
    <n v="0"/>
    <n v="0"/>
    <n v="0"/>
    <m/>
    <m/>
    <n v="0"/>
    <s v="Devuelta"/>
    <d v="2023-02-27T00:00:00"/>
    <d v="2023-03-18T00:00:00"/>
    <d v="2023-03-23T00:00:00"/>
    <n v="1068700"/>
    <n v="1068700"/>
    <n v="0"/>
    <n v="0"/>
    <n v="0"/>
    <n v="0"/>
    <n v="0"/>
    <n v="0"/>
    <n v="1068700"/>
    <n v="1068700"/>
    <s v="DEVOLUCION"/>
    <s v="AUT/TARIFA:SE DEVUELVE FACTURA NO CUENTA CON AUTORIZACION PO  LAS IMAGENES DIAGNOSTICAS SERVICIO DERIVADO DE URGENCIAS YOR VALOR COBRADO EN ULTRASONOGRAFIA VP$117.750UROTAC 230.0 00 FAVOR VALIDAR.JENNIFER REBOLLEDO                                                                                                                                                                                                                                                                                                                                                                                                                                                                                                                                                                                    "/>
    <s v="AUTORIZACION"/>
    <n v="0"/>
    <n v="0"/>
  </r>
  <r>
    <n v="891411663"/>
    <s v="HOSP SANTA MONICA E.S.E"/>
    <m/>
    <s v="HSM1181746"/>
    <s v="HSM1181746"/>
    <s v="891411663_HSM1181746"/>
    <d v="2022-04-07T00:00:00"/>
    <d v="2022-07-21T00:00:00"/>
    <n v="1101290"/>
    <n v="1101290"/>
    <s v="Factura devuelta"/>
    <x v="7"/>
    <n v="0"/>
    <m/>
    <m/>
    <m/>
    <n v="0"/>
    <n v="0"/>
    <m/>
    <m/>
    <n v="0"/>
    <n v="0"/>
    <n v="0"/>
    <m/>
    <m/>
    <n v="0"/>
    <s v="Devuelta"/>
    <d v="2022-04-07T00:00:00"/>
    <d v="2022-07-21T00:00:00"/>
    <d v="2022-08-08T00:00:00"/>
    <n v="1101290"/>
    <n v="1101290"/>
    <n v="0"/>
    <n v="0"/>
    <n v="0"/>
    <n v="0"/>
    <n v="0"/>
    <n v="0"/>
    <n v="1101290"/>
    <n v="1101290"/>
    <s v="DEVOLUCION"/>
    <s v="PGP: SE DEVEULVE FACTURA CON SOPORTES COMPLETOS SERVICIO PERTENECE ALA CAPITA.                                          YUFREY HERNANBDEZ                                                                                                                                                                                                                                                                                                                                                                                                                                                                                                                                                                                                       "/>
    <s v="PGP"/>
    <n v="0"/>
    <n v="0"/>
  </r>
  <r>
    <n v="891411663"/>
    <s v="HOSP SANTA MONICA E.S.E"/>
    <m/>
    <s v="HSM1224617"/>
    <s v="HSM1224617"/>
    <s v="891411663_HSM1224617"/>
    <d v="2022-10-29T00:00:00"/>
    <d v="2022-11-16T00:00:00"/>
    <n v="1149600"/>
    <n v="1149600"/>
    <s v="Factura devuelta"/>
    <x v="7"/>
    <n v="0"/>
    <m/>
    <m/>
    <m/>
    <n v="0"/>
    <n v="0"/>
    <m/>
    <m/>
    <n v="0"/>
    <n v="0"/>
    <n v="0"/>
    <m/>
    <m/>
    <n v="0"/>
    <s v="Devuelta"/>
    <d v="2022-10-29T00:00:00"/>
    <d v="2022-11-16T00:00:00"/>
    <d v="2022-11-23T00:00:00"/>
    <n v="1149600"/>
    <n v="1149600"/>
    <n v="0"/>
    <n v="0"/>
    <n v="0"/>
    <n v="0"/>
    <n v="0"/>
    <n v="0"/>
    <n v="1149600"/>
    <n v="1149600"/>
    <s v="DEVOLUCION"/>
    <s v="AUT: SE DEVUELVE FACTURA NO CUENTA CON AUTORIZACION POR LOS SERVICIOS PRESTADOS FAVOR SOLICITAR PARA DAR TRAMITE.JENNIFER REBOLLEDO                                                                                                                                                                                                                                                                                                                                                                                                                                                                                                                                                                                                             "/>
    <s v="AUTORIZACION"/>
    <n v="0"/>
    <n v="0"/>
  </r>
  <r>
    <n v="891411663"/>
    <s v="HOSP SANTA MONICA E.S.E"/>
    <m/>
    <s v="HSM1195622"/>
    <s v="HSM1195622"/>
    <s v="891411663_HSM1195622"/>
    <d v="2022-06-16T00:00:00"/>
    <d v="2022-09-12T00:00:00"/>
    <n v="1201890"/>
    <n v="1201890"/>
    <s v="Factura devuelta"/>
    <x v="7"/>
    <n v="0"/>
    <m/>
    <m/>
    <m/>
    <n v="0"/>
    <n v="0"/>
    <m/>
    <m/>
    <n v="0"/>
    <n v="0"/>
    <n v="0"/>
    <m/>
    <m/>
    <n v="0"/>
    <s v="Devuelta"/>
    <d v="2022-06-16T00:00:00"/>
    <d v="2022-09-12T00:00:00"/>
    <d v="2022-09-23T00:00:00"/>
    <n v="1201890"/>
    <n v="1201890"/>
    <n v="0"/>
    <n v="0"/>
    <n v="0"/>
    <n v="0"/>
    <n v="0"/>
    <n v="0"/>
    <n v="1201890"/>
    <n v="1201890"/>
    <s v="DEVOLUCION"/>
    <s v="AUT: SERVICIO FACTURADO NO CUENTA CON AUTORIZACION. ANDRES FERNANDEZ                                                                                                                                                                                                                                                                                                                                                                                                                                                                                                                                                                                                                                                                            "/>
    <s v="AUTORIZACION"/>
    <n v="0"/>
    <n v="0"/>
  </r>
  <r>
    <n v="891411663"/>
    <s v="HOSP SANTA MONICA E.S.E"/>
    <m/>
    <s v="HSM1236761"/>
    <s v="HSM1236761"/>
    <s v="891411663_HSM1236761"/>
    <d v="2022-11-30T00:00:00"/>
    <d v="2022-12-17T00:00:00"/>
    <n v="1227070"/>
    <n v="1227070"/>
    <s v="Factura devuelta"/>
    <x v="7"/>
    <n v="0"/>
    <m/>
    <m/>
    <m/>
    <n v="0"/>
    <n v="0"/>
    <m/>
    <m/>
    <n v="0"/>
    <n v="0"/>
    <n v="0"/>
    <m/>
    <m/>
    <n v="0"/>
    <s v="Devuelta"/>
    <d v="2022-11-30T00:00:00"/>
    <d v="2022-12-17T00:00:00"/>
    <d v="2022-12-22T00:00:00"/>
    <n v="1227070"/>
    <n v="1227070"/>
    <n v="0"/>
    <n v="0"/>
    <n v="0"/>
    <n v="0"/>
    <n v="0"/>
    <n v="0"/>
    <n v="1227070"/>
    <n v="1227070"/>
    <s v="DEVOLUCION"/>
    <s v="AUT/PGP/CAPITA/TARIFA:AUT: SE DEVUELVE FACTURA NO CUENTA CON AUTORIZACION POR ESTANCIA,MAYOR VALOR COBRADO EN SERVIVICIOSE RECONOCE SOAT-25%, LOS SIGUIENTES SERVICIOS SE ENCUENTRAN  INCLUIDOS DENTRO DE LA CAPITA:CUPS 906317 HEPATITIS B ANTI906219 HEPATITIS A,903856 NITROGENO,903895 CREATININA, FAVOR  VALIDAR..JENNIFER REBOLLEDO                                                                                                                                                                                                                                                                                                                                                                                                       "/>
    <s v="AUTORIZACION"/>
    <n v="0"/>
    <n v="0"/>
  </r>
  <r>
    <n v="891411663"/>
    <s v="HOSP SANTA MONICA E.S.E"/>
    <m/>
    <s v="HSM1217236"/>
    <s v="HSM1217236"/>
    <s v="891411663_HSM1217236"/>
    <d v="2022-09-22T00:00:00"/>
    <d v="2022-11-02T00:00:00"/>
    <n v="1253750"/>
    <n v="1253750"/>
    <s v="Factura devuelta"/>
    <x v="7"/>
    <n v="0"/>
    <m/>
    <m/>
    <m/>
    <n v="0"/>
    <n v="0"/>
    <m/>
    <m/>
    <n v="0"/>
    <n v="0"/>
    <n v="0"/>
    <m/>
    <m/>
    <n v="0"/>
    <s v="Devuelta"/>
    <d v="2022-09-22T00:00:00"/>
    <d v="2022-11-03T00:00:00"/>
    <d v="2022-11-04T00:00:00"/>
    <n v="1253750"/>
    <n v="1253750"/>
    <n v="0"/>
    <n v="0"/>
    <n v="0"/>
    <n v="0"/>
    <n v="0"/>
    <n v="0"/>
    <n v="1253750"/>
    <n v="1253750"/>
    <s v="DEVOLUCION"/>
    <s v="AUT/FACTURACION/TARIFA/PERTINENCIA: SE DEVUELVE FACTURA 1-NO CUENTA CON AUTORIZACION POR LOS SERVICIOS PRESTADOS,2-AL VAIDAR EVOLUCION MEDICA Y NOTAS DE ENFERMERIA SE IDENTIFICA QU  EL DIA 13/09/2022 PACIENTE SE ENCU8ENTRA EN OBSERVACION URENCIAS EL DIA 13 Y LOS MEDICAMENTOS E INSUMOS SE ENCUENTRAN INCLUIDOS DENTRO DE LA CAPITA,IGUAL LOS PARACLINICOS BILIRRUBINA,RX ABDOMEN,CUIDADO Y MANEJO ,MAYOR VALOR COBRADO EN HAB ITACION 4 CAMAS,CUIDADO,TRANSAMINASAS,BILIRRUBINA,FOSFATASAALCALINA,AMILASA,INTERCONSULTA,ECOGRAFIAS, Y RADIOGRAFIA DE ABDOMNEN SERVICIOS SE RECONOCEN A TARIFA SOAT-25% FAVOR VALIAR Y ANEXAR TODO LO REQUERIDO PARA DAR TRAMITE.JENNIFER REBO LLEDO                                                      "/>
    <s v="AUTORIZACION"/>
    <n v="0"/>
    <n v="0"/>
  </r>
  <r>
    <n v="891411663"/>
    <s v="HOSP SANTA MONICA E.S.E"/>
    <m/>
    <s v="HSM1264682"/>
    <s v="HSM1264682"/>
    <s v="891411663_HSM1264682"/>
    <d v="2023-03-24T00:00:00"/>
    <d v="2023-04-18T00:00:00"/>
    <n v="1329470"/>
    <n v="1329470"/>
    <s v="Factura devuelta"/>
    <x v="7"/>
    <n v="0"/>
    <m/>
    <m/>
    <m/>
    <n v="0"/>
    <n v="0"/>
    <m/>
    <m/>
    <n v="0"/>
    <n v="0"/>
    <n v="0"/>
    <m/>
    <m/>
    <n v="0"/>
    <s v="Devuelta"/>
    <d v="2023-03-24T00:00:00"/>
    <d v="2023-04-24T00:00:00"/>
    <d v="2023-04-24T00:00:00"/>
    <n v="1329470"/>
    <n v="1329470"/>
    <n v="0"/>
    <n v="0"/>
    <n v="0"/>
    <n v="0"/>
    <n v="0"/>
    <n v="0"/>
    <n v="1329470"/>
    <n v="1329470"/>
    <s v="DEVOLUCION"/>
    <s v="AUT/TARIFA: SE DEVUELVE FACTURA NO CUENTA CON AUTORIZACION P OR SERVICIOS DE URGENCIAS Y ESTANCIAMAYOR VALOR COBRADO ENERVICIOS FACTURADOS .JENNIFER REBOLLEDO                                                                                                                                                                                                                                                                                                                                                                                                                                                                                                                                                                                                                                                                                                                                                                                                                                                                                                                                                                                                                                                                                                                                                                                                                                                                                                                                                                                             "/>
    <s v="AUTORIZACION"/>
    <n v="0"/>
    <n v="0"/>
  </r>
  <r>
    <n v="891411663"/>
    <s v="HOSP SANTA MONICA E.S.E"/>
    <m/>
    <s v="HSM1224248"/>
    <s v="HSM1224248"/>
    <s v="891411663_HSM1224248"/>
    <d v="2022-10-28T00:00:00"/>
    <d v="2022-11-16T00:00:00"/>
    <n v="1340430"/>
    <n v="1340430"/>
    <s v="Factura devuelta"/>
    <x v="7"/>
    <n v="0"/>
    <m/>
    <m/>
    <m/>
    <n v="0"/>
    <n v="0"/>
    <m/>
    <m/>
    <n v="0"/>
    <n v="0"/>
    <n v="0"/>
    <m/>
    <m/>
    <n v="0"/>
    <s v="Devuelta"/>
    <d v="2022-10-28T00:00:00"/>
    <d v="2022-11-16T00:00:00"/>
    <d v="2022-11-21T00:00:00"/>
    <n v="1340430"/>
    <n v="1340430"/>
    <n v="0"/>
    <n v="0"/>
    <n v="0"/>
    <n v="0"/>
    <n v="0"/>
    <n v="0"/>
    <n v="1340430"/>
    <n v="1340430"/>
    <s v="DEVOLUCION"/>
    <s v="PGP/CAPITA: SE DEVUELVE FACTURA LOS SERVICIOS FACTURADOS SE ENCUENTRAN INCLUIDOS DENTRO DE LA CAPITA FAVOR VALIDAR.JENNIER REBOLLEDO                                                                                                                                                                                                                                                                                                                                                                                                                                                                                                                                                                                                            "/>
    <s v="PGP"/>
    <n v="0"/>
    <n v="0"/>
  </r>
  <r>
    <n v="891411663"/>
    <s v="HOSP SANTA MONICA E.S.E"/>
    <m/>
    <s v="HSM1241562"/>
    <s v="HSM1241562"/>
    <s v="891411663_HSM1241562"/>
    <d v="2022-12-28T00:00:00"/>
    <d v="2023-01-16T00:00:00"/>
    <n v="1349400"/>
    <n v="1349400"/>
    <s v="Factura devuelta"/>
    <x v="7"/>
    <n v="0"/>
    <m/>
    <m/>
    <m/>
    <n v="0"/>
    <n v="0"/>
    <m/>
    <m/>
    <n v="0"/>
    <n v="0"/>
    <n v="0"/>
    <m/>
    <m/>
    <n v="0"/>
    <s v="Devuelta"/>
    <d v="2022-12-28T00:00:00"/>
    <d v="2023-01-16T00:00:00"/>
    <d v="2023-01-24T00:00:00"/>
    <n v="1349400"/>
    <n v="1349400"/>
    <n v="0"/>
    <n v="0"/>
    <n v="0"/>
    <n v="0"/>
    <n v="0"/>
    <n v="0"/>
    <n v="1349400"/>
    <n v="1349400"/>
    <s v="DEVOLUCION"/>
    <s v="AUT/TARIFA: SE DEVUELVE FACTURA NO CUENTA CON AUTORIZACION P OR LOS SERVICIOS FACTURADOS FAVOR VALIDAR Y SOLICITAR , MAYR VALOR COBRADO EN SERVICIOS SE RECONOCE SOAT-25%.JENNIFER R EBOLLEDO                                                                                                                                                                                                                                                                                                                                                                                                                                                                                                                                                   "/>
    <s v="AUTORIZACION"/>
    <n v="0"/>
    <n v="0"/>
  </r>
  <r>
    <n v="891411663"/>
    <s v="HOSP SANTA MONICA E.S.E"/>
    <m/>
    <s v="HSM1219183"/>
    <s v="HSM1219183"/>
    <s v="891411663_HSM1219183"/>
    <d v="2022-09-30T00:00:00"/>
    <d v="2022-11-02T00:00:00"/>
    <n v="1375900"/>
    <n v="1375900"/>
    <s v="Factura devuelta"/>
    <x v="7"/>
    <n v="0"/>
    <m/>
    <m/>
    <m/>
    <n v="0"/>
    <n v="0"/>
    <m/>
    <m/>
    <n v="0"/>
    <n v="0"/>
    <n v="0"/>
    <m/>
    <m/>
    <n v="0"/>
    <s v="Devuelta"/>
    <d v="2022-09-30T00:00:00"/>
    <d v="2022-11-03T00:00:00"/>
    <d v="2022-11-04T00:00:00"/>
    <n v="1375900"/>
    <n v="1375900"/>
    <n v="0"/>
    <n v="0"/>
    <n v="0"/>
    <n v="0"/>
    <n v="0"/>
    <n v="0"/>
    <n v="1375900"/>
    <n v="1375900"/>
    <s v="DEVOLUCION"/>
    <s v="AUT/TARIFA/SPTE INCOMPLETO: SE DEVUELVE FACTURA AL VALIDAR N O CUENTA CON AUTORIZACION POR LOS SERVICIOS PRESTADOS,2-MAYR VALOR COBRADO EN SERVICIOS SE RECONOCE TARIFA SOAT-25% 3-N O SE EVIDENCIA SOPORTE DE INTERCONSULTAS MEDICINA INTERNA YGINECOLOGICA, NO SE EVIEDENCIA SOPORTE DEL PROCEDIMIENTO INS ERCION DE CATETER FAVOR VALIDAR PARA DAR TRAMITE.JENNIFER RBOLLEDO                                                                                                                                                                                                                                                                                                                                                                 "/>
    <s v="AUTORIZACION"/>
    <n v="0"/>
    <n v="0"/>
  </r>
  <r>
    <n v="891411663"/>
    <s v="HOSP SANTA MONICA E.S.E"/>
    <m/>
    <s v="HSM1263984"/>
    <s v="HSM1263984"/>
    <s v="891411663_HSM1263984"/>
    <d v="2023-03-23T00:00:00"/>
    <d v="2023-04-18T00:00:00"/>
    <n v="1447410"/>
    <n v="1447410"/>
    <s v="Factura devuelta"/>
    <x v="7"/>
    <n v="0"/>
    <m/>
    <m/>
    <m/>
    <n v="0"/>
    <n v="0"/>
    <m/>
    <m/>
    <n v="0"/>
    <n v="0"/>
    <n v="0"/>
    <m/>
    <m/>
    <n v="0"/>
    <s v="Devuelta"/>
    <d v="2023-03-23T00:00:00"/>
    <d v="2023-04-18T00:00:00"/>
    <d v="2023-04-19T00:00:00"/>
    <n v="1447410"/>
    <n v="1447410"/>
    <n v="0"/>
    <n v="0"/>
    <n v="0"/>
    <n v="0"/>
    <n v="0"/>
    <n v="0"/>
    <n v="1447410"/>
    <n v="1447410"/>
    <s v="DEVOLUCION"/>
    <s v="AUT/TARIFA: SE DEVUELVE FACTURA HOSPITALARIA NO CUENTA CON A UTORIZACION POR ESTANCIA FAVOR SOLICITARSOLO TIENE NAP PORLA CONSULTA DE URGENCIAS MAYOR VALOR COBRADO EN CONSULTAS STANCIASY PARACLINICOS FAVOR VALIDAR.JENNIFER REBOLLEDO                                                                                                                                                                                                                                                                                                                                                                                                                                                                                                                                                                                                                                                                                                                                                                                                                                                                                                                                                                                                                                                                                                                                                                                                                                                                                                                "/>
    <s v="AUTORIZACION"/>
    <n v="0"/>
    <n v="0"/>
  </r>
  <r>
    <n v="891411663"/>
    <s v="HOSP SANTA MONICA E.S.E"/>
    <m/>
    <s v="HSM1264685"/>
    <s v="HSM1264685"/>
    <s v="891411663_HSM1264685"/>
    <d v="2023-03-24T00:00:00"/>
    <d v="2023-04-18T00:00:00"/>
    <n v="1466580"/>
    <n v="1466580"/>
    <s v="Factura devuelta"/>
    <x v="7"/>
    <n v="0"/>
    <m/>
    <m/>
    <m/>
    <n v="0"/>
    <n v="0"/>
    <m/>
    <m/>
    <n v="0"/>
    <n v="0"/>
    <n v="0"/>
    <m/>
    <m/>
    <n v="0"/>
    <s v="Devuelta"/>
    <d v="2023-03-24T00:00:00"/>
    <d v="2023-04-24T00:00:00"/>
    <d v="2023-04-24T00:00:00"/>
    <n v="1466580"/>
    <n v="1466580"/>
    <n v="0"/>
    <n v="0"/>
    <n v="0"/>
    <n v="0"/>
    <n v="0"/>
    <n v="0"/>
    <n v="1466580"/>
    <n v="1466580"/>
    <s v="DEVOLUCION"/>
    <s v="AUT/TARIFA: SE DEVUELVE FACTURA NO CUENTA CON AUTORIZACION P OR SERVICIOS DE URGENCIAS Y ESTANCIA FAVOR SOLICITARMAYOR ALOR COBRADO EN SERVICIOS FACTURADOS.JENNIFER REBOLLEDO                                                                                                                                                                                                                                                                                                                                                                                                                                                                                                                                                                                                                                                                                                                                                                                                                                                                                                                                                                                                                                                                                                                                                                                                                                                                                                                                                                             "/>
    <s v="AUTORIZACION"/>
    <n v="0"/>
    <n v="0"/>
  </r>
  <r>
    <n v="891411663"/>
    <s v="HOSP SANTA MONICA E.S.E"/>
    <m/>
    <s v="HSM1279821"/>
    <s v="HSM1279821"/>
    <s v="891411663_HSM1279821"/>
    <d v="2023-05-15T00:00:00"/>
    <d v="2023-06-22T00:00:00"/>
    <n v="1519790"/>
    <n v="1519790"/>
    <s v="Factura devuelta"/>
    <x v="7"/>
    <n v="0"/>
    <m/>
    <m/>
    <m/>
    <n v="0"/>
    <n v="0"/>
    <m/>
    <m/>
    <n v="0"/>
    <n v="0"/>
    <n v="0"/>
    <m/>
    <m/>
    <n v="0"/>
    <s v="Devuelta"/>
    <d v="2023-05-15T00:00:00"/>
    <d v="2023-06-22T00:00:00"/>
    <d v="2023-06-26T00:00:00"/>
    <n v="1519790"/>
    <n v="1519790"/>
    <n v="0"/>
    <n v="0"/>
    <n v="0"/>
    <n v="0"/>
    <n v="0"/>
    <n v="0"/>
    <n v="1519790"/>
    <n v="1519790"/>
    <s v="DEVOLUCION"/>
    <s v="AUT/CAPITA: SE DEVUELVE FACTURA NO CUENTA CON AUTORIZACION P OR LOS SERVICIOS PRESTADOS FAVOR SOLICITAR AL CORREO CAPAUTRIZACIONES@EPSDELAGENTE.COM.CO  CUPS735301 ASISTENCIA DEL P ARTO SE ENCUENTTRA INCLUIDO DENTRO DE LA CAPITA FAVOR VALIDR PARA DAR TRAMITE.JENNIFER REBOLLEDO                                                                                                                                                                                                                                                                                                                                                                                                                                                                                                                                                                                                                                                                                                                                                                                                                                                                                                                                                                                                                                                                                                                                                                                                                                                                       "/>
    <s v="AUTORIZACION"/>
    <n v="0"/>
    <n v="0"/>
  </r>
  <r>
    <n v="891411663"/>
    <s v="HOSP SANTA MONICA E.S.E"/>
    <m/>
    <s v="HSM1188121"/>
    <s v="HSM1188121"/>
    <s v="891411663_HSM1188121"/>
    <d v="2022-05-10T00:00:00"/>
    <d v="2022-07-21T00:00:00"/>
    <n v="1554440"/>
    <n v="1554440"/>
    <s v="Factura devuelta"/>
    <x v="7"/>
    <n v="0"/>
    <m/>
    <m/>
    <m/>
    <n v="0"/>
    <n v="0"/>
    <m/>
    <m/>
    <n v="0"/>
    <n v="0"/>
    <n v="0"/>
    <m/>
    <m/>
    <n v="0"/>
    <s v="Devuelta"/>
    <d v="2022-05-10T00:00:00"/>
    <d v="2022-07-21T00:00:00"/>
    <d v="2022-08-28T00:00:00"/>
    <n v="1554440"/>
    <n v="1554440"/>
    <n v="0"/>
    <n v="0"/>
    <n v="0"/>
    <n v="0"/>
    <n v="0"/>
    <n v="0"/>
    <n v="1554440"/>
    <n v="1554440"/>
    <s v="DEVOLUCION"/>
    <s v="PGP O CAPITA: SE DEVUELVE FACTURA CON SOPORTES COMPLETOS NO AUTORIZACION Y LOS SERVICIOS ESTAN CAPITADOS                YUFREY HERNDEZ                                                                                                                                                                                                                                                                                                                                                                                                                                                                                                                                                                                                          "/>
    <s v="PGP"/>
    <n v="0"/>
    <n v="0"/>
  </r>
  <r>
    <n v="891411663"/>
    <s v="HOSP SANTA MONICA E.S.E"/>
    <m/>
    <s v="HSM1221056"/>
    <s v="HSM1221056"/>
    <s v="891411663_HSM1221056"/>
    <d v="2022-10-13T00:00:00"/>
    <d v="2022-11-16T00:00:00"/>
    <n v="1573920"/>
    <n v="1573920"/>
    <s v="Factura devuelta"/>
    <x v="7"/>
    <n v="0"/>
    <m/>
    <m/>
    <m/>
    <n v="0"/>
    <n v="0"/>
    <m/>
    <m/>
    <n v="0"/>
    <n v="0"/>
    <n v="0"/>
    <m/>
    <m/>
    <n v="0"/>
    <s v="Devuelta"/>
    <d v="2022-10-13T00:00:00"/>
    <d v="2022-11-16T00:00:00"/>
    <d v="2022-11-23T00:00:00"/>
    <n v="1573920"/>
    <n v="1573920"/>
    <n v="0"/>
    <n v="0"/>
    <n v="0"/>
    <n v="0"/>
    <n v="0"/>
    <n v="0"/>
    <n v="1573920"/>
    <n v="1573920"/>
    <s v="DEVOLUCION"/>
    <s v="AUT: SE DEVUELVE FACTURA NO CUENTA CON AUTORIZACION POR LOS ERVICIOS PRESTADOS FAVOR VALIDAR.JENNIFER REBOLLEDO                                                                                                                                                                                                                                                                                                                                                                                                                                                                                                                                                                                                                                 "/>
    <s v="AUTORIZACION"/>
    <n v="0"/>
    <n v="0"/>
  </r>
  <r>
    <n v="891411663"/>
    <s v="HOSP SANTA MONICA E.S.E"/>
    <m/>
    <s v="HSM1243806"/>
    <s v="HSM1243806"/>
    <s v="891411663_HSM1243806"/>
    <d v="2022-12-30T00:00:00"/>
    <d v="2023-02-20T00:00:00"/>
    <n v="1640400"/>
    <n v="1640400"/>
    <s v="Factura devuelta"/>
    <x v="7"/>
    <n v="0"/>
    <m/>
    <m/>
    <m/>
    <n v="0"/>
    <n v="0"/>
    <m/>
    <m/>
    <n v="0"/>
    <n v="0"/>
    <n v="0"/>
    <m/>
    <m/>
    <n v="0"/>
    <s v="Devuelta"/>
    <d v="2022-12-30T00:00:00"/>
    <d v="2023-02-20T00:00:00"/>
    <d v="2023-02-24T00:00:00"/>
    <n v="1640400"/>
    <n v="1640400"/>
    <n v="0"/>
    <n v="0"/>
    <n v="0"/>
    <n v="0"/>
    <n v="0"/>
    <n v="0"/>
    <n v="1640400"/>
    <n v="1640400"/>
    <s v="DEVOLUCION"/>
    <s v="AUT/TARIFA/CAPITA: SE DEVUELVE FACTURA NO CUENTA CON AUTORIZ ACION POR LOS SERVICIOS DE ESTANCIA  2-MAYOR VALOR COBRADOE RECONOCE SOAT-25% 3-SERVICIOS DE BAJA COMPLEJIDAD SE ENCU ENTRAN INCLUIDOS DENTRO DE LA CAPITA PACIENTE REGIMEN SUBSIIADO CON IPS SANTA MONICA FAVOR VALIDAR.JENNIFER REBOLLEDO FACTURA HOSPITALARIA                                                                                                                                                                                                                                                                                                                                                                                                                                                                                                                                                                                                                                                                                                                                                                                                                                                                                                                                                                                                                                                                                                                                                                                                                             "/>
    <s v="SOAT"/>
    <n v="0"/>
    <n v="0"/>
  </r>
  <r>
    <n v="891411663"/>
    <s v="HOSP SANTA MONICA E.S.E"/>
    <m/>
    <s v="HSM1218296"/>
    <s v="HSM1218296"/>
    <s v="891411663_HSM1218296"/>
    <d v="2022-09-28T00:00:00"/>
    <d v="2022-11-02T00:00:00"/>
    <n v="1674640"/>
    <n v="1674640"/>
    <s v="Factura devuelta"/>
    <x v="7"/>
    <n v="0"/>
    <m/>
    <m/>
    <m/>
    <n v="0"/>
    <n v="0"/>
    <m/>
    <m/>
    <n v="0"/>
    <n v="0"/>
    <n v="0"/>
    <m/>
    <m/>
    <n v="0"/>
    <s v="Devuelta"/>
    <d v="2022-09-28T00:00:00"/>
    <d v="2022-11-03T00:00:00"/>
    <d v="2022-11-08T00:00:00"/>
    <n v="1674640"/>
    <n v="1674640"/>
    <n v="0"/>
    <n v="0"/>
    <n v="0"/>
    <n v="0"/>
    <n v="0"/>
    <n v="0"/>
    <n v="1674640"/>
    <n v="1674640"/>
    <s v="DEVOLUCION"/>
    <s v="AUT/SPTE INCOMPLETO: SE DEVUELVE FACTURA AL VALIDAR NO CUENT A CON AUTORIZACION POR LOS SERVICIOS FACTURADOS EL NAP QUE EXAN SE ENCUENTRA PAGO EN LA FACTURA HSM-1213443 , NO SE EVI DENCIA COTIZACION POR LOS MATERIALES FAVOR VALIDAR PARA DARTRAMITE.JENNIFER REBOLLEDO                                                                                                                                                                                                                                                                                                                                                                                                                                                                      "/>
    <s v="AUTORIZACION"/>
    <n v="0"/>
    <n v="0"/>
  </r>
  <r>
    <n v="891411663"/>
    <s v="HOSP SANTA MONICA E.S.E"/>
    <m/>
    <s v="HSM1189443"/>
    <s v="HSM1189443"/>
    <s v="891411663_HSM1189443"/>
    <d v="2022-05-16T00:00:00"/>
    <d v="2022-07-21T00:00:00"/>
    <n v="1681030"/>
    <n v="1681030"/>
    <s v="Factura devuelta"/>
    <x v="7"/>
    <n v="0"/>
    <m/>
    <m/>
    <m/>
    <n v="0"/>
    <n v="0"/>
    <m/>
    <m/>
    <n v="0"/>
    <n v="0"/>
    <n v="0"/>
    <m/>
    <m/>
    <n v="0"/>
    <s v="Devuelta"/>
    <d v="2022-05-16T00:00:00"/>
    <d v="2022-07-21T00:00:00"/>
    <d v="2022-08-28T00:00:00"/>
    <n v="1681030"/>
    <n v="1681030"/>
    <n v="0"/>
    <n v="0"/>
    <n v="0"/>
    <n v="0"/>
    <n v="0"/>
    <n v="0"/>
    <n v="1681030"/>
    <n v="1681030"/>
    <s v="DEVOLUCION"/>
    <s v="PGP O CAPITA: SE DEVUELVE FACTURA CON SOPORTES COMPLETOS NO AUTORIZACION Y LOS SERVICIOS ESTA  CAPITADOS                YUFREY HERNDNEZ                                                                                                                                                                                                                                                                                                                                                                                                                                                                                                                                                                                                         "/>
    <s v="PGP"/>
    <n v="0"/>
    <n v="0"/>
  </r>
  <r>
    <n v="891411663"/>
    <s v="HOSP SANTA MONICA E.S.E"/>
    <m/>
    <s v="HSM1241591"/>
    <s v="HSM1241591"/>
    <s v="891411663_HSM1241591"/>
    <d v="2022-12-28T00:00:00"/>
    <d v="2023-01-16T00:00:00"/>
    <n v="1685160"/>
    <n v="1685160"/>
    <s v="Factura devuelta"/>
    <x v="7"/>
    <n v="0"/>
    <m/>
    <m/>
    <m/>
    <n v="0"/>
    <n v="0"/>
    <m/>
    <m/>
    <n v="0"/>
    <n v="0"/>
    <n v="0"/>
    <m/>
    <m/>
    <n v="0"/>
    <s v="Devuelta"/>
    <d v="2022-12-28T00:00:00"/>
    <d v="2023-01-16T00:00:00"/>
    <d v="2023-01-24T00:00:00"/>
    <n v="1685160"/>
    <n v="1685160"/>
    <n v="0"/>
    <n v="0"/>
    <n v="0"/>
    <n v="0"/>
    <n v="0"/>
    <n v="0"/>
    <n v="1685160"/>
    <n v="1685160"/>
    <s v="DEVOLUCION"/>
    <s v="AUT/TARIFA: SE DEVUELVE FACTURA NO CUENTA CON AUTORIZACION P OR LOS SERVICIOS FACTURADOS ESTANCIA Y PROCEDIMIENTO,FAVOR OLICITAR, MAYOR VALOR COBRADO EN SERVICIOS SE RECONOCE SOAT- 25% FAVOR VALIDAR PARA DAR TRAMITE.JENNIFER REBOLLEDO                                                                                                                                                                                                                                                                                                                                                                                                                                                                                                      "/>
    <s v="AUTORIZACION"/>
    <n v="0"/>
    <n v="0"/>
  </r>
  <r>
    <n v="891411663"/>
    <s v="HOSP SANTA MONICA E.S.E"/>
    <m/>
    <s v="HSM1185623"/>
    <s v="HSM1185623"/>
    <s v="891411663_HSM1185623"/>
    <d v="2022-04-30T00:00:00"/>
    <d v="2022-07-21T00:00:00"/>
    <n v="1691900"/>
    <n v="1691900"/>
    <s v="Factura devuelta"/>
    <x v="7"/>
    <n v="0"/>
    <m/>
    <m/>
    <m/>
    <n v="0"/>
    <n v="0"/>
    <m/>
    <m/>
    <n v="0"/>
    <n v="0"/>
    <n v="0"/>
    <m/>
    <m/>
    <n v="0"/>
    <s v="Devuelta"/>
    <d v="2022-04-30T00:00:00"/>
    <d v="2022-07-21T00:00:00"/>
    <d v="2022-07-29T00:00:00"/>
    <n v="1691900"/>
    <n v="1691900"/>
    <n v="0"/>
    <n v="0"/>
    <n v="0"/>
    <n v="0"/>
    <n v="0"/>
    <n v="0"/>
    <n v="1691900"/>
    <n v="1691900"/>
    <s v="DEVOLUCION"/>
    <s v="PGP O Cpita : se devuelve factura con soportes completos paciente pertence capita "/>
    <s v="PGP"/>
    <n v="0"/>
    <n v="0"/>
  </r>
  <r>
    <n v="891411663"/>
    <s v="HOSP SANTA MONICA E.S.E"/>
    <m/>
    <s v="HSM1226173"/>
    <s v="HSM1226173"/>
    <s v="891411663_HSM1226173"/>
    <d v="2022-10-29T00:00:00"/>
    <d v="2022-11-16T00:00:00"/>
    <n v="1703700"/>
    <n v="1703700"/>
    <s v="Factura devuelta"/>
    <x v="7"/>
    <n v="0"/>
    <m/>
    <m/>
    <m/>
    <n v="0"/>
    <n v="0"/>
    <m/>
    <m/>
    <n v="0"/>
    <n v="0"/>
    <n v="0"/>
    <m/>
    <m/>
    <n v="0"/>
    <s v="Devuelta"/>
    <d v="2022-10-29T00:00:00"/>
    <d v="2022-11-16T00:00:00"/>
    <d v="2022-11-23T00:00:00"/>
    <n v="1703700"/>
    <n v="1703700"/>
    <n v="0"/>
    <n v="0"/>
    <n v="0"/>
    <n v="0"/>
    <n v="0"/>
    <n v="0"/>
    <n v="1703700"/>
    <n v="1703700"/>
    <s v="DEVOLUCION"/>
    <s v="AUT: SE DEVUELVE FACTURA NO CUENTA CON AUTORIZACION POR LOS ERVICIOS FACTURADOS, FAVOR SOLICITAR PARA DAR TRAMITE.JENNIFER REBOLLEDO                                                                                                                                                                                                                                                                                                                                                                                                                                                                                                                                                                                                            "/>
    <s v="AUTORIZACION"/>
    <n v="0"/>
    <n v="0"/>
  </r>
  <r>
    <n v="891411663"/>
    <s v="HOSP SANTA MONICA E.S.E"/>
    <m/>
    <s v="HSM1243798"/>
    <s v="HSM1243798"/>
    <s v="891411663_HSM1243798"/>
    <d v="2022-12-30T00:00:00"/>
    <d v="2023-02-20T00:00:00"/>
    <n v="1728610"/>
    <n v="1728610"/>
    <s v="Factura devuelta"/>
    <x v="7"/>
    <n v="0"/>
    <m/>
    <m/>
    <m/>
    <n v="0"/>
    <n v="0"/>
    <m/>
    <m/>
    <n v="0"/>
    <n v="0"/>
    <n v="0"/>
    <m/>
    <m/>
    <n v="0"/>
    <s v="Devuelta"/>
    <d v="2022-12-30T00:00:00"/>
    <d v="2023-02-20T00:00:00"/>
    <d v="2023-02-24T00:00:00"/>
    <n v="1728610"/>
    <n v="1728610"/>
    <n v="0"/>
    <n v="0"/>
    <n v="0"/>
    <n v="0"/>
    <n v="0"/>
    <n v="0"/>
    <n v="1728610"/>
    <n v="1728610"/>
    <s v="DEVOLUCION"/>
    <s v="AUT/TARIFA: SE DEVUELVE FACTURA NO CUENTA CON AUTORIZACION P OR PROCEDIMIENTOS NI ESTANCIA  MAYOR VALOR COBRADO EN SERVIOS SE RECONOCE SOAT-25% FACTURA HOSPITALARIA.JENNIFER REBO LLEDO                                                                                                                                                                                                                                                                                                                                                                                                                                                                                                                                                                                                                                                                                                                                                                                                                                                                                                                                                                                                                                                                                                                                                                                                                                                                                                                                                                  "/>
    <s v="SOAT"/>
    <n v="0"/>
    <n v="0"/>
  </r>
  <r>
    <n v="891411663"/>
    <s v="HOSP SANTA MONICA E.S.E"/>
    <m/>
    <s v="HSM1198960"/>
    <s v="HSM1198960"/>
    <s v="891411663_HSM1198960"/>
    <d v="2022-06-30T00:00:00"/>
    <d v="2022-09-19T00:00:00"/>
    <n v="1770350"/>
    <n v="1770350"/>
    <s v="Factura devuelta"/>
    <x v="7"/>
    <n v="0"/>
    <m/>
    <m/>
    <m/>
    <n v="0"/>
    <n v="0"/>
    <m/>
    <m/>
    <n v="0"/>
    <n v="0"/>
    <n v="0"/>
    <m/>
    <m/>
    <n v="0"/>
    <s v="Devuelta"/>
    <d v="2022-06-30T00:00:00"/>
    <d v="2022-09-19T00:00:00"/>
    <d v="2022-09-23T00:00:00"/>
    <n v="1770350"/>
    <n v="1770350"/>
    <n v="0"/>
    <n v="0"/>
    <n v="0"/>
    <n v="0"/>
    <n v="0"/>
    <n v="0"/>
    <n v="1770350"/>
    <n v="1770350"/>
    <s v="DEVOLUCION"/>
    <s v="AUT: SERVICIO FACTURADO NO CUENTA CON AUTORIZACION. ANDRES FERNANDEZ                                                                                                                                                                                                                                                                                                                                                                                                                                                                                                                                                                                                                                                                            "/>
    <s v="AUTORIZACION"/>
    <n v="0"/>
    <n v="0"/>
  </r>
  <r>
    <n v="891411663"/>
    <s v="HOSP SANTA MONICA E.S.E"/>
    <m/>
    <s v="HSM1241316"/>
    <s v="HSM1241316"/>
    <s v="891411663_HSM1241316"/>
    <d v="2022-12-27T00:00:00"/>
    <d v="2023-01-16T00:00:00"/>
    <n v="1773600"/>
    <n v="1773600"/>
    <s v="Factura devuelta"/>
    <x v="7"/>
    <n v="0"/>
    <m/>
    <m/>
    <m/>
    <n v="0"/>
    <n v="0"/>
    <m/>
    <m/>
    <n v="0"/>
    <n v="0"/>
    <n v="0"/>
    <m/>
    <m/>
    <n v="0"/>
    <s v="Devuelta"/>
    <d v="2022-12-27T00:00:00"/>
    <d v="2023-01-16T00:00:00"/>
    <d v="2023-01-23T00:00:00"/>
    <n v="1773600"/>
    <n v="1773600"/>
    <n v="0"/>
    <n v="0"/>
    <n v="0"/>
    <n v="0"/>
    <n v="0"/>
    <n v="0"/>
    <n v="1773600"/>
    <n v="1773600"/>
    <s v="DEVOLUCION"/>
    <s v="AUT/TARIFA: SE DEVUELVE FACTURA AMBULATORIA AL VALIDAR NO CU ENTA CON AUTORIZACION POR EL PROCEDIMIENTO CUPS 862324 ESCAECTOMIA $1.273.900 FAVOR SOLICITAR ,MAYOR VALOR COBRADO SE R ECONOCE SOAT-25% EN PROCEDIMIENTOS FACTURADOS FAVOR VALIDARY ANEXAR LO REQUERIDO PARA DAR TRAMITE.JENNIFER REBOLLEDO                                                                                                                                                                                                                                                                                                                                                                                                                                       "/>
    <s v="AUTORIZACION"/>
    <n v="0"/>
    <n v="0"/>
  </r>
  <r>
    <n v="891411663"/>
    <s v="HOSP SANTA MONICA E.S.E"/>
    <m/>
    <s v="HSM1203416"/>
    <s v="HSM1203416"/>
    <s v="891411663_HSM1203416"/>
    <d v="2022-07-22T00:00:00"/>
    <d v="2022-09-12T00:00:00"/>
    <n v="1932710"/>
    <n v="1932710"/>
    <s v="Factura devuelta"/>
    <x v="7"/>
    <n v="0"/>
    <m/>
    <m/>
    <m/>
    <n v="0"/>
    <n v="0"/>
    <m/>
    <m/>
    <n v="0"/>
    <n v="0"/>
    <n v="0"/>
    <m/>
    <m/>
    <n v="0"/>
    <s v="Devuelta"/>
    <d v="2022-07-22T00:00:00"/>
    <d v="2022-09-12T00:00:00"/>
    <d v="2022-09-23T00:00:00"/>
    <n v="1932710"/>
    <n v="1932710"/>
    <n v="0"/>
    <n v="0"/>
    <n v="0"/>
    <n v="0"/>
    <n v="0"/>
    <n v="0"/>
    <n v="1932710"/>
    <n v="1932710"/>
    <s v="DEVOLUCION"/>
    <s v="AUT: SERVICIO FACTURADO NO CUENTA CON AUTORIZACION. ANDRES FERNANDEZ                                                                                                                                                                                                                                                                                                                                                                                                                                                                                                                                                                                                                                                                            "/>
    <s v="AUTORIZACION"/>
    <n v="0"/>
    <n v="0"/>
  </r>
  <r>
    <n v="891411663"/>
    <s v="HOSP SANTA MONICA E.S.E"/>
    <m/>
    <s v="HSM1236607"/>
    <s v="HSM1236607"/>
    <s v="891411663_HSM1236607"/>
    <d v="2022-11-30T00:00:00"/>
    <d v="2022-12-17T00:00:00"/>
    <n v="1945770"/>
    <n v="1945770"/>
    <s v="Factura devuelta"/>
    <x v="7"/>
    <n v="0"/>
    <m/>
    <m/>
    <m/>
    <n v="0"/>
    <n v="0"/>
    <m/>
    <m/>
    <n v="0"/>
    <n v="0"/>
    <n v="0"/>
    <m/>
    <m/>
    <n v="0"/>
    <s v="Devuelta"/>
    <d v="2022-11-30T00:00:00"/>
    <d v="2022-12-17T00:00:00"/>
    <d v="2022-12-21T00:00:00"/>
    <n v="1945770"/>
    <n v="1945770"/>
    <n v="0"/>
    <n v="0"/>
    <n v="0"/>
    <n v="0"/>
    <n v="0"/>
    <n v="0"/>
    <n v="1945770"/>
    <n v="1945770"/>
    <s v="DEVOLUCION"/>
    <s v="AUT: SE DEVUELVE FACTURA NO CUENTA CON AUTORIZACION POR LOS ERVICIOS FACTURADOS, FAVOR SOLICITAR ,MAYOR VALOR COBRADO EN SERVIVICIO SE RECONOCE SOAT-25%.JENNIFER REBOLLEDO                                                                                                                                                                                                                                                                                                                                                                                                                                                                                                                                                                     "/>
    <s v="AUTORIZACION"/>
    <n v="0"/>
    <n v="0"/>
  </r>
  <r>
    <n v="891411663"/>
    <s v="HOSP SANTA MONICA E.S.E"/>
    <m/>
    <s v="HSM1244145"/>
    <s v="HSM1244145"/>
    <s v="891411663_HSM1244145"/>
    <d v="2022-12-30T00:00:00"/>
    <d v="2023-02-20T00:00:00"/>
    <n v="1947340"/>
    <n v="1947340"/>
    <s v="Factura devuelta"/>
    <x v="7"/>
    <n v="0"/>
    <m/>
    <m/>
    <m/>
    <n v="0"/>
    <n v="0"/>
    <m/>
    <m/>
    <n v="0"/>
    <n v="0"/>
    <n v="0"/>
    <m/>
    <m/>
    <n v="0"/>
    <s v="Devuelta"/>
    <d v="2022-12-30T00:00:00"/>
    <d v="2023-02-20T00:00:00"/>
    <d v="2023-02-24T00:00:00"/>
    <n v="1947340"/>
    <n v="1947340"/>
    <n v="0"/>
    <n v="0"/>
    <n v="0"/>
    <n v="0"/>
    <n v="0"/>
    <n v="0"/>
    <n v="1947340"/>
    <n v="1947340"/>
    <s v="DEVOLUCION"/>
    <s v="AUT/TARIFA: SE DEVUELVE FACTURA NO CUENTA CON AUTORIZACION P OR LOS SERVICIOS 2-MAYOR VALOR COBRADO SE RECONOCE SOAT-25 FAVOR VALIDAR.JENNIFER REBOLLEDO                                                                                                                                                                                                                                                                                                                                                                                                                                                                                                                                                                                                                                                                                                                                                                                                                                                                                                                                                                                                                                                                                                                                                                                                                                                                                                                                                                                                  "/>
    <s v="SOAT"/>
    <n v="0"/>
    <n v="0"/>
  </r>
  <r>
    <n v="891411663"/>
    <s v="HOSP SANTA MONICA E.S.E"/>
    <m/>
    <s v="HSM1270885"/>
    <s v="HSM1270885"/>
    <s v="891411663_HSM1270885"/>
    <d v="2023-04-19T00:00:00"/>
    <d v="2023-05-13T00:00:00"/>
    <n v="1992400"/>
    <n v="1992400"/>
    <s v="Factura devuelta"/>
    <x v="7"/>
    <n v="0"/>
    <m/>
    <m/>
    <m/>
    <n v="0"/>
    <n v="0"/>
    <m/>
    <m/>
    <n v="0"/>
    <n v="0"/>
    <n v="0"/>
    <m/>
    <m/>
    <n v="0"/>
    <s v="Devuelta"/>
    <d v="2023-04-19T00:00:00"/>
    <d v="2023-05-13T00:00:00"/>
    <d v="2023-05-15T00:00:00"/>
    <n v="1992400"/>
    <n v="1992400"/>
    <n v="0"/>
    <n v="0"/>
    <n v="0"/>
    <n v="0"/>
    <n v="0"/>
    <n v="0"/>
    <n v="1992400"/>
    <n v="1992400"/>
    <s v="DEVOLUCION"/>
    <s v="AUT/TARIFA: SE DEVUELVE FACTURA HOSPITALARIA AL VALIDAR NO C ENTA CON AUTORIZACION POR LOS SERVICIOS FACTURADOSMAYOR VAOR COBRADO EN SERVICIOS FAVOR VALIDAR.JENNIFER REBOLLEDO                                                                                                                                                                                                                                                                                                                                                                                                                                                                                                                                                                                                                                                                                                                                                                                                                                                                                                                                                                                                                                                                                                                                                                                                                                                                                                                                                                            "/>
    <s v="AUTORIZACION"/>
    <n v="0"/>
    <n v="0"/>
  </r>
  <r>
    <n v="891411663"/>
    <s v="HOSP SANTA MONICA E.S.E"/>
    <m/>
    <s v="HSM1204601"/>
    <s v="HSM1204601"/>
    <s v="891411663_HSM1204601"/>
    <d v="2022-07-26T00:00:00"/>
    <d v="2022-09-12T00:00:00"/>
    <n v="2000750"/>
    <n v="2000750"/>
    <s v="Factura devuelta"/>
    <x v="7"/>
    <n v="0"/>
    <m/>
    <m/>
    <m/>
    <n v="0"/>
    <n v="0"/>
    <m/>
    <m/>
    <n v="0"/>
    <n v="0"/>
    <n v="0"/>
    <m/>
    <m/>
    <n v="0"/>
    <s v="Devuelta"/>
    <d v="2022-07-26T00:00:00"/>
    <d v="2022-09-12T00:00:00"/>
    <d v="2022-09-23T00:00:00"/>
    <n v="2000750"/>
    <n v="2000750"/>
    <n v="0"/>
    <n v="0"/>
    <n v="0"/>
    <n v="0"/>
    <n v="0"/>
    <n v="0"/>
    <n v="2000750"/>
    <n v="2000750"/>
    <s v="DEVOLUCION"/>
    <s v="AUT: SERVICIO FACTURADO NO CUENTA CON AUTORIZACION. ANDRES FERNANDEZ                                                                                                                                                                                                                                                                                                                                                                                                                                                                                                                                                                                                                                                                            "/>
    <s v="AUTORIZACION"/>
    <n v="0"/>
    <n v="0"/>
  </r>
  <r>
    <n v="891411663"/>
    <s v="HOSP SANTA MONICA E.S.E"/>
    <m/>
    <s v="HSM1194231"/>
    <s v="HSM1194231"/>
    <s v="891411663_HSM1194231"/>
    <d v="2022-06-09T00:00:00"/>
    <d v="2022-07-21T00:00:00"/>
    <n v="2111410"/>
    <n v="2111410"/>
    <s v="Factura devuelta"/>
    <x v="7"/>
    <n v="0"/>
    <m/>
    <m/>
    <m/>
    <n v="0"/>
    <n v="0"/>
    <m/>
    <m/>
    <n v="0"/>
    <n v="0"/>
    <n v="0"/>
    <m/>
    <m/>
    <n v="0"/>
    <s v="Devuelta"/>
    <d v="2022-06-09T00:00:00"/>
    <d v="2022-07-21T00:00:00"/>
    <d v="2022-08-28T00:00:00"/>
    <n v="2111410"/>
    <n v="2111410"/>
    <n v="0"/>
    <n v="0"/>
    <n v="0"/>
    <n v="0"/>
    <n v="0"/>
    <n v="0"/>
    <n v="2111410"/>
    <n v="2111410"/>
    <s v="DEVOLUCION"/>
    <s v="PGP O CAPITA; SE DEVUELVE FACTURA CON SOPORTES COMPLETOS NO AUTORIZACION SERVICIOS CAPITA .                             YUFREY HERNANDEZ                                                                                                                                                                                                                                                                                                                                                                                                                                                                                                                                                                                                        "/>
    <s v="PGP"/>
    <n v="0"/>
    <n v="0"/>
  </r>
  <r>
    <n v="891411663"/>
    <s v="HOSP SANTA MONICA E.S.E"/>
    <m/>
    <s v="HSM1267724"/>
    <s v="HSM1267724"/>
    <s v="891411663_HSM1267724"/>
    <d v="2023-03-30T00:00:00"/>
    <d v="2023-04-18T00:00:00"/>
    <n v="2137300"/>
    <n v="2137300"/>
    <s v="Factura devuelta"/>
    <x v="7"/>
    <n v="0"/>
    <m/>
    <m/>
    <m/>
    <n v="0"/>
    <n v="0"/>
    <m/>
    <m/>
    <n v="0"/>
    <n v="0"/>
    <n v="0"/>
    <m/>
    <m/>
    <n v="0"/>
    <s v="Devuelta"/>
    <d v="2023-03-30T00:00:00"/>
    <d v="2023-04-24T00:00:00"/>
    <d v="2023-04-24T00:00:00"/>
    <n v="2137300"/>
    <n v="2137300"/>
    <n v="0"/>
    <n v="0"/>
    <n v="0"/>
    <n v="0"/>
    <n v="0"/>
    <n v="0"/>
    <n v="2137300"/>
    <n v="2137300"/>
    <s v="DEVOLUCION"/>
    <s v="AUT/TARIFA: SE DEVUELVE FACTURA NO CUENTA CON AUTORIZACION P OR ESTANCIA  FAVOR SOLICITAR PARA DAR TRAMITE MAYOR VALORCOBRADO EN SERVICIOS FACTURADOS.JENNIFER REBOLLEDO                                                                                                                                                                                                                                                                                                                                                                                                                                                                                                                                                                                                                                  "/>
    <s v="AUTORIZACION"/>
    <n v="0"/>
    <n v="0"/>
  </r>
  <r>
    <n v="891411663"/>
    <s v="HOSP SANTA MONICA E.S.E"/>
    <m/>
    <s v="HSM1269658"/>
    <s v="HSM1269658"/>
    <s v="891411663_HSM1269658"/>
    <d v="2023-04-13T00:00:00"/>
    <d v="2023-05-13T00:00:00"/>
    <n v="2212120"/>
    <n v="2212120"/>
    <s v="Factura devuelta"/>
    <x v="7"/>
    <n v="0"/>
    <m/>
    <m/>
    <m/>
    <n v="0"/>
    <n v="0"/>
    <m/>
    <m/>
    <n v="0"/>
    <n v="0"/>
    <n v="0"/>
    <m/>
    <m/>
    <n v="0"/>
    <s v="Devuelta"/>
    <d v="2023-04-13T00:00:00"/>
    <d v="2023-05-13T00:00:00"/>
    <d v="2023-05-23T00:00:00"/>
    <n v="2212120"/>
    <n v="2212120"/>
    <n v="0"/>
    <n v="0"/>
    <n v="0"/>
    <n v="0"/>
    <n v="0"/>
    <n v="0"/>
    <n v="2212120"/>
    <n v="2212120"/>
    <s v="DEVOLUCION"/>
    <s v="AUT: SE DEVUELVE FACTURA HOSPITALARIA NO CUENTA CON AUTORIZA CION POR LOS SERVICIOS FACTURADOS FAVOR SOLICITAR AL CORREOCAPAUTORIZACIONES@EPSDELAGENTE.COM.CO, MAYOR VALOR COBRADO E N SERVICIOS.JENNIFER REBOLLEDO                                                                                                                                                                                                                                                                                                                                                                                                                                                                                                                                                                                                                                                                                                                                                                                                                                                                                                                                                                                                                                                                                                                                                                                                                                                                                                                                         "/>
    <s v="AUTORIZACION"/>
    <n v="0"/>
    <n v="0"/>
  </r>
  <r>
    <n v="891411663"/>
    <s v="HOSP SANTA MONICA E.S.E"/>
    <m/>
    <s v="HSM1252038"/>
    <s v="HSM1252038"/>
    <s v="891411663_HSM1252038"/>
    <d v="2023-01-31T00:00:00"/>
    <d v="2023-02-20T00:00:00"/>
    <n v="2274750"/>
    <n v="2274750"/>
    <s v="Factura devuelta"/>
    <x v="7"/>
    <n v="0"/>
    <m/>
    <m/>
    <m/>
    <n v="0"/>
    <n v="0"/>
    <m/>
    <m/>
    <n v="0"/>
    <n v="0"/>
    <n v="0"/>
    <m/>
    <m/>
    <n v="0"/>
    <s v="Devuelta"/>
    <d v="2023-01-31T00:00:00"/>
    <d v="2023-02-20T00:00:00"/>
    <d v="2023-02-24T00:00:00"/>
    <n v="2274750"/>
    <n v="2274750"/>
    <n v="0"/>
    <n v="0"/>
    <n v="0"/>
    <n v="0"/>
    <n v="0"/>
    <n v="0"/>
    <n v="2274750"/>
    <n v="2274750"/>
    <s v="DEVOLUCION"/>
    <s v="AUT/TARIFA: NO SE EVIDENCIA AUTORIZACION POR PROCEDIMIENTOS NI ESTANCIA FAVOR SOLICITARMAYOR VALOR COBRADO EN SERVICIOS SE RECONOCE SOAT-25%.JENNIFER REBOLLEDO                                                                                                                                                                                                                                                                                                                                                                                                                                                                                                                                                                                                                                                                                                                                                                                                                                                                                                                                                                                                                                                                                                                                                                                                                                                                                                                                                                                            "/>
    <s v="SOAT"/>
    <n v="0"/>
    <n v="0"/>
  </r>
  <r>
    <n v="891411663"/>
    <s v="HOSP SANTA MONICA E.S.E"/>
    <m/>
    <s v="HSM1218823"/>
    <s v="HSM1218823"/>
    <s v="891411663_HSM1218823"/>
    <d v="2022-09-30T00:00:00"/>
    <d v="2022-11-02T00:00:00"/>
    <n v="2340570"/>
    <n v="2340570"/>
    <s v="Factura devuelta"/>
    <x v="7"/>
    <n v="0"/>
    <m/>
    <m/>
    <m/>
    <n v="0"/>
    <n v="0"/>
    <m/>
    <m/>
    <n v="0"/>
    <n v="0"/>
    <n v="0"/>
    <m/>
    <m/>
    <n v="0"/>
    <s v="Devuelta"/>
    <d v="2022-09-30T00:00:00"/>
    <d v="2022-11-03T00:00:00"/>
    <d v="2022-11-04T00:00:00"/>
    <n v="2340570"/>
    <n v="2340570"/>
    <n v="0"/>
    <n v="0"/>
    <n v="0"/>
    <n v="0"/>
    <n v="0"/>
    <n v="0"/>
    <n v="2340570"/>
    <n v="2340570"/>
    <s v="DEVOLUCION"/>
    <s v="AUT/TARIFA: SE DEVUELVE FACTURA 1-NO CUENTA CON AUTORIZACION  POR LOS SERVICIOS FACTURADOS,2-MAYOR VALOR COBRADO EN LOS ERVICIOS VALOR A RECONOCER SOAT-25% FAVOR VALIDAR FACTURAN A  SOAT NETO.JENNIFER REBOLLED                                                                                                                                                                                                                                                                                                                                                                                                                                                                                                                               "/>
    <s v="AUTORIZACION"/>
    <n v="0"/>
    <n v="0"/>
  </r>
  <r>
    <n v="891411663"/>
    <s v="HOSP SANTA MONICA E.S.E"/>
    <m/>
    <s v="HSM1210237"/>
    <s v="HSM1210237"/>
    <s v="891411663_HSM1210237"/>
    <d v="2022-08-19T00:00:00"/>
    <d v="2022-09-19T00:00:00"/>
    <n v="2345170"/>
    <n v="2345170"/>
    <s v="Factura devuelta"/>
    <x v="7"/>
    <n v="0"/>
    <m/>
    <m/>
    <m/>
    <n v="0"/>
    <n v="0"/>
    <m/>
    <m/>
    <n v="0"/>
    <n v="0"/>
    <n v="0"/>
    <m/>
    <m/>
    <n v="0"/>
    <s v="Devuelta"/>
    <d v="2022-08-19T00:00:00"/>
    <d v="2022-09-19T00:00:00"/>
    <d v="2022-09-23T00:00:00"/>
    <n v="2345170"/>
    <n v="2345170"/>
    <n v="0"/>
    <n v="0"/>
    <n v="0"/>
    <n v="0"/>
    <n v="0"/>
    <n v="0"/>
    <n v="2345170"/>
    <n v="2345170"/>
    <s v="DEVOLUCION"/>
    <s v="AUT: SERVICIO FACTURADO NO CUENTA CON AUTORIZACION. ANDRES FERNANDEZ                                                                                                                                                                                                                                                                                                                                                                                                                                                                                                                                                                                                                                                                            "/>
    <s v="AUTORIZACION"/>
    <n v="0"/>
    <n v="0"/>
  </r>
  <r>
    <n v="891411663"/>
    <s v="HOSP SANTA MONICA E.S.E"/>
    <m/>
    <s v="HSM1263943"/>
    <s v="HSM1263943"/>
    <s v="891411663_HSM1263943"/>
    <d v="2023-03-23T00:00:00"/>
    <d v="2023-04-18T00:00:00"/>
    <n v="2398800"/>
    <n v="2398800"/>
    <s v="Factura devuelta"/>
    <x v="7"/>
    <n v="0"/>
    <m/>
    <m/>
    <m/>
    <n v="0"/>
    <n v="0"/>
    <m/>
    <m/>
    <n v="0"/>
    <n v="0"/>
    <n v="0"/>
    <m/>
    <m/>
    <n v="0"/>
    <s v="Devuelta"/>
    <d v="2023-03-23T00:00:00"/>
    <d v="2023-04-24T00:00:00"/>
    <d v="2023-04-24T00:00:00"/>
    <n v="2398800"/>
    <n v="2398800"/>
    <n v="0"/>
    <n v="0"/>
    <n v="0"/>
    <n v="0"/>
    <n v="0"/>
    <n v="0"/>
    <n v="2398800"/>
    <n v="2398800"/>
    <s v="DEVOLUCION"/>
    <s v="AUT/TARIFA: SE DEVUELVE FACTURA HOSPITALARIA NO CUENTA CON A UTORIZACION POR URGENCIAS NI ESTANCIA MAYOR VALOR COBRADO N SERVICIOS FACTURADOS FAVOR VALIDAR.JENNIFER REBOLLEDO                                                                                                                                                                                                                                                                                                                                                                                                                                                                                                                                                                                                                                                                                                                                                                                                                                                                                                                                                                                                                                                                                                                                                                                                                                                                                                                                                                             "/>
    <s v="AUTORIZACION"/>
    <n v="0"/>
    <n v="0"/>
  </r>
  <r>
    <n v="891411663"/>
    <s v="HOSP SANTA MONICA E.S.E"/>
    <m/>
    <s v="HSM1218765"/>
    <s v="HSM1218765"/>
    <s v="891411663_HSM1218765"/>
    <d v="2022-09-30T00:00:00"/>
    <d v="2022-11-02T00:00:00"/>
    <n v="2449850"/>
    <n v="2449850"/>
    <s v="Factura devuelta"/>
    <x v="7"/>
    <n v="0"/>
    <m/>
    <m/>
    <m/>
    <n v="0"/>
    <n v="0"/>
    <m/>
    <m/>
    <n v="0"/>
    <n v="0"/>
    <n v="0"/>
    <m/>
    <m/>
    <n v="0"/>
    <s v="Devuelta"/>
    <d v="2022-09-30T00:00:00"/>
    <d v="2022-11-03T00:00:00"/>
    <d v="2022-11-08T00:00:00"/>
    <n v="2449850"/>
    <n v="2449850"/>
    <n v="0"/>
    <n v="0"/>
    <n v="0"/>
    <n v="0"/>
    <n v="0"/>
    <n v="0"/>
    <n v="2449850"/>
    <n v="2449850"/>
    <s v="DEVOLUCION"/>
    <s v="AUT/TARIFA: SE DEVUELVE FACTURA AL VALIDAR LOS CUPS NO SE EN  CUENTRAN AUTORIZADOS,836302 SUTURA DEL MANGUITO ROTADOR,  818302 ACROMIOPLASTIA,835500 BURSECTOMIA , SERVICIOS NO PACT DOS FAVOR VALIDAR PARA DAR TRAMITE.JENNIFER REBOLLEDO                                                                                                                                                                                                                                                                                                                                                                                                                                                                                                      "/>
    <s v="AUTORIZACION"/>
    <n v="0"/>
    <n v="0"/>
  </r>
  <r>
    <n v="891411663"/>
    <s v="HOSP SANTA MONICA E.S.E"/>
    <m/>
    <s v="HSM1218055"/>
    <s v="HSM1218055"/>
    <s v="891411663_HSM1218055"/>
    <d v="2022-09-28T00:00:00"/>
    <d v="2022-11-02T00:00:00"/>
    <n v="2497880"/>
    <n v="2497880"/>
    <s v="Factura devuelta"/>
    <x v="7"/>
    <n v="0"/>
    <m/>
    <m/>
    <m/>
    <n v="0"/>
    <n v="0"/>
    <m/>
    <m/>
    <n v="0"/>
    <n v="0"/>
    <n v="0"/>
    <m/>
    <m/>
    <n v="0"/>
    <s v="Devuelta"/>
    <d v="2022-09-28T00:00:00"/>
    <d v="2022-11-03T00:00:00"/>
    <d v="2022-11-08T00:00:00"/>
    <n v="2497880"/>
    <n v="2497880"/>
    <n v="0"/>
    <n v="0"/>
    <n v="0"/>
    <n v="0"/>
    <n v="0"/>
    <n v="0"/>
    <n v="2497880"/>
    <n v="2497880"/>
    <s v="DEVOLUCION"/>
    <s v="AUT/PTCIA MEDICA/PGP: SE DEVUELVE FACTURA AL VALIDAR NO CUEN TA CON AUTORIZACION POR LOS SERVICIOS PRESTADOS, SE VALIDA N AUDITORIA MEDICA AL VALIDAR DIAGNOSTICO DE LA PACIENTE SE PUDO MANEJAR EN UNA COMPLEJIDAD BAJA POR LO TANTO NO ES PERTINENTE EL COBRO DEL SERVICIO Y ESTARIA INCLUIDO DENTRO DE LA  CAPITA.FAVOR VALIDAR.JENNIFER REBOLLEDO                                                                                                                                                                                                                                                                                                                                                                                           "/>
    <s v="AUTORIZACION"/>
    <n v="0"/>
    <n v="0"/>
  </r>
  <r>
    <n v="891411663"/>
    <s v="HOSP SANTA MONICA E.S.E"/>
    <m/>
    <s v="HSM1219062"/>
    <s v="HSM1219062"/>
    <s v="891411663_HSM1219062"/>
    <d v="2022-09-30T00:00:00"/>
    <d v="2022-11-02T00:00:00"/>
    <n v="2576050"/>
    <n v="2576050"/>
    <s v="Factura devuelta"/>
    <x v="7"/>
    <n v="0"/>
    <m/>
    <m/>
    <m/>
    <n v="0"/>
    <n v="0"/>
    <m/>
    <m/>
    <n v="0"/>
    <n v="0"/>
    <n v="0"/>
    <m/>
    <m/>
    <n v="0"/>
    <s v="Devuelta"/>
    <d v="2022-09-30T00:00:00"/>
    <d v="2022-11-02T00:00:00"/>
    <d v="2022-11-04T00:00:00"/>
    <n v="2576050"/>
    <n v="2576050"/>
    <n v="0"/>
    <n v="0"/>
    <n v="0"/>
    <n v="0"/>
    <n v="0"/>
    <n v="0"/>
    <n v="2576050"/>
    <n v="2576050"/>
    <s v="DEVOLUCION"/>
    <s v="AUT: SE DEVUELVE FACTURA NO CUENTA CON AUTORIZACION EL NAP Q UE ANEXAN NO AUTORIZA LOS PROCEDIMIENTOS FACTURADOS EL SERVCIO FACTURADO ES CUPS 682401 MIOMECTOMIA UTERINA Y LOS CUPS FACTURADOS  SON: 665001 SALPINGECTOMIA ,684003 HISTERECTOMIAFAVOR SOLICITAR, 2-MAYOR VALOR COBRADO EN CUPS 684003 HITERE CTOMIA VP $1.954.950 VC$2.085.400 DIFERENCIA POR $130.450 FVOR VALIDAR.JENNIFER REBOLLEDO                                                                                                                                                                                                                                                                                                                                          "/>
    <s v="AUTORIZACION"/>
    <n v="0"/>
    <n v="0"/>
  </r>
  <r>
    <n v="891411663"/>
    <s v="HOSP SANTA MONICA E.S.E"/>
    <m/>
    <s v="HSM1260185"/>
    <s v="HSM1260185"/>
    <s v="891411663_HSM1260185"/>
    <d v="2023-03-08T00:00:00"/>
    <d v="2023-04-18T00:00:00"/>
    <n v="2595340"/>
    <n v="2595340"/>
    <s v="Factura devuelta"/>
    <x v="7"/>
    <n v="0"/>
    <m/>
    <m/>
    <m/>
    <n v="0"/>
    <n v="0"/>
    <m/>
    <m/>
    <n v="0"/>
    <n v="0"/>
    <n v="0"/>
    <m/>
    <m/>
    <n v="0"/>
    <s v="Devuelta"/>
    <d v="2023-03-08T00:00:00"/>
    <d v="2023-04-24T00:00:00"/>
    <d v="2023-04-24T00:00:00"/>
    <n v="2595340"/>
    <n v="2595340"/>
    <n v="0"/>
    <n v="0"/>
    <n v="0"/>
    <n v="0"/>
    <n v="0"/>
    <n v="0"/>
    <n v="2595340"/>
    <n v="2595340"/>
    <s v="DEVOLUCION"/>
    <s v="AUT/TARIFA: SE DEVUELVE FACTURA HOSPITALARIA NO CUENTA CON A UTORIZACION POR LOS SERVICIOS FACTURADOS ESTANCIA SE EVIDECIA MAYOR VALOR COBRADO EN CONSULTA INTERNACION Y PARACLINIC OS.JENNIFER REBOLLEDO                                                                                                                                                                                                                                                                                                                                                                                                                                                                                                                                                                                                                                                                                                                                                                                                                                                                                                                                                                                                                                                                                                                                                                                                                                                                                                                                                  "/>
    <s v="AUTORIZACION"/>
    <n v="0"/>
    <n v="0"/>
  </r>
  <r>
    <n v="891411663"/>
    <s v="HOSP SANTA MONICA E.S.E"/>
    <m/>
    <s v="HSM1258643"/>
    <s v="HSM1258643"/>
    <s v="891411663_HSM1258643"/>
    <d v="2023-02-28T00:00:00"/>
    <d v="2023-03-18T00:00:00"/>
    <n v="2623670"/>
    <n v="2623670"/>
    <s v="Factura devuelta"/>
    <x v="7"/>
    <n v="0"/>
    <m/>
    <m/>
    <m/>
    <n v="0"/>
    <n v="0"/>
    <m/>
    <m/>
    <n v="0"/>
    <n v="0"/>
    <n v="0"/>
    <m/>
    <m/>
    <n v="0"/>
    <s v="Devuelta"/>
    <d v="2023-02-28T00:00:00"/>
    <d v="2023-03-18T00:00:00"/>
    <d v="2023-03-24T00:00:00"/>
    <n v="2623670"/>
    <n v="2623670"/>
    <n v="0"/>
    <n v="0"/>
    <n v="0"/>
    <n v="0"/>
    <n v="0"/>
    <n v="0"/>
    <n v="2623670"/>
    <n v="2623670"/>
    <s v="DEVOLUCION"/>
    <s v="AUT/TARIFA: SE DEVUELVE FACTURA HOSPITALARIA AL VALIDAR NO C UENTA CON AUTORIZACION POR LOS SERVICIOS PRESTADOS ESTANCIA MAYOR VALOR COBRADO EN SERVICIOS SE RECONOCE SOAT-25% MED ICAMENTOS ERTAPENEM NO SE ENCUENTRA PACTADO.FAVOR VALIDAR.JNNIFER REBOLLEDO V.                                                                                                                                                                                                                                                                                                                                                                                                                                                                                                                                                                                                                                                                                                                                                                                                                                                                                                                                                                                                                                                                                                                                                                                                                                                                                         "/>
    <s v="AUTORIZACION"/>
    <n v="0"/>
    <n v="0"/>
  </r>
  <r>
    <n v="891411663"/>
    <s v="HOSP SANTA MONICA E.S.E"/>
    <m/>
    <s v="HSM1211245"/>
    <s v="HSM1211245"/>
    <s v="891411663_HSM1211245"/>
    <d v="2022-08-23T00:00:00"/>
    <d v="2022-09-19T00:00:00"/>
    <n v="2671650"/>
    <n v="2671650"/>
    <s v="Factura devuelta"/>
    <x v="7"/>
    <n v="0"/>
    <m/>
    <m/>
    <m/>
    <n v="0"/>
    <n v="0"/>
    <m/>
    <m/>
    <n v="0"/>
    <n v="0"/>
    <n v="0"/>
    <m/>
    <m/>
    <n v="0"/>
    <s v="Devuelta"/>
    <d v="2022-08-23T00:00:00"/>
    <d v="2022-09-19T00:00:00"/>
    <d v="2022-09-23T00:00:00"/>
    <n v="2671650"/>
    <n v="2671650"/>
    <n v="0"/>
    <n v="0"/>
    <n v="0"/>
    <n v="0"/>
    <n v="0"/>
    <n v="0"/>
    <n v="2671650"/>
    <n v="2671650"/>
    <s v="DEVOLUCION"/>
    <s v="AUT: SERVICIO FACTURADO NO CUENTA CON AUTORIZACION. ANDRES FERNANDEZ                                                                                                                                                                                                                                                                                                                                                                                                                                                                                                                                                                                                                                                                            "/>
    <s v="AUTORIZACION"/>
    <n v="0"/>
    <n v="0"/>
  </r>
  <r>
    <n v="891411663"/>
    <s v="HOSP SANTA MONICA E.S.E"/>
    <m/>
    <s v="HSM1219241"/>
    <s v="HSM1219241"/>
    <s v="891411663_HSM1219241"/>
    <d v="2022-09-30T00:00:00"/>
    <d v="2022-11-02T00:00:00"/>
    <n v="2701070"/>
    <n v="2701070"/>
    <s v="Factura devuelta"/>
    <x v="7"/>
    <n v="0"/>
    <m/>
    <m/>
    <m/>
    <n v="0"/>
    <n v="0"/>
    <m/>
    <m/>
    <n v="0"/>
    <n v="0"/>
    <n v="0"/>
    <m/>
    <m/>
    <n v="0"/>
    <s v="Devuelta"/>
    <d v="2022-09-30T00:00:00"/>
    <d v="2022-11-03T00:00:00"/>
    <d v="2022-11-04T00:00:00"/>
    <n v="2701070"/>
    <n v="2701070"/>
    <n v="0"/>
    <n v="0"/>
    <n v="0"/>
    <n v="0"/>
    <n v="0"/>
    <n v="0"/>
    <n v="2701070"/>
    <n v="2701070"/>
    <s v="DEVOLUCION"/>
    <s v="AUT/TARIFA: SE DEVUELVE FACTURA NO CUENTA CON AUTORIZACION P OR LOS SERVICIOS PRESTADOS,2-MAYOR VALOR COBRADO EN LOS SERICIOS FACTURADOS SE RECONOCE TARIFA SOAT-25% FAVOR VALIDAR P ARA DAR TRAMITE.JENNIFER REBOLLEDO                                                                                                                                                                                                                                                                                                                                                                                                                                                                                                                         "/>
    <s v="AUTORIZACION"/>
    <n v="0"/>
    <n v="0"/>
  </r>
  <r>
    <n v="891411663"/>
    <s v="HOSP SANTA MONICA E.S.E"/>
    <m/>
    <s v="HSM1248576"/>
    <s v="HSM1248576"/>
    <s v="891411663_HSM1248576"/>
    <d v="2023-01-26T00:00:00"/>
    <d v="2023-02-20T00:00:00"/>
    <n v="2757840"/>
    <n v="2757840"/>
    <s v="Factura devuelta"/>
    <x v="7"/>
    <n v="0"/>
    <m/>
    <m/>
    <m/>
    <n v="0"/>
    <n v="0"/>
    <m/>
    <m/>
    <n v="0"/>
    <n v="0"/>
    <n v="0"/>
    <m/>
    <m/>
    <n v="0"/>
    <s v="Devuelta"/>
    <d v="2023-01-26T00:00:00"/>
    <d v="2023-02-20T00:00:00"/>
    <d v="2023-02-24T00:00:00"/>
    <n v="2757840"/>
    <n v="2757840"/>
    <n v="0"/>
    <n v="0"/>
    <n v="0"/>
    <n v="0"/>
    <n v="0"/>
    <n v="0"/>
    <n v="2757840"/>
    <n v="2757840"/>
    <s v="DEVOLUCION"/>
    <s v="SPTE.INCOMPLETO/TARIFA: SE DEVUELVE FACTURA HOSPITALARIA AL VALIDAR SE EVIDENCIA FACTURA SIN SOPORTES NO HAY EVIDENCIA DE HISTORIA CLINICA  INFORME QUIRURGICO 2-MAYOR VALOR PACTA DO EN HABITACION 4 CAMAS VALOR A RECONOCER $146.775 FAVOR VLIDAR.JENNIFER REBOLLEDO                                                                                                                                                                                                                                                                                                                                                                                                                                                                                                                                                                                                                                                                                                                                                                                                                                                                                                                                                                                                                                                                                                                                                                                                                                                                                    "/>
    <s v="SOPORTE"/>
    <n v="0"/>
    <n v="0"/>
  </r>
  <r>
    <n v="891411663"/>
    <s v="HOSP SANTA MONICA E.S.E"/>
    <m/>
    <s v="HSM1223689"/>
    <s v="HSM1223689"/>
    <s v="891411663_HSM1223689"/>
    <d v="2022-10-26T00:00:00"/>
    <d v="2022-11-16T00:00:00"/>
    <n v="2839170"/>
    <n v="2839170"/>
    <s v="Factura devuelta"/>
    <x v="7"/>
    <n v="0"/>
    <m/>
    <m/>
    <m/>
    <n v="0"/>
    <n v="0"/>
    <m/>
    <m/>
    <n v="0"/>
    <n v="0"/>
    <n v="0"/>
    <m/>
    <m/>
    <n v="0"/>
    <s v="Devuelta"/>
    <d v="2022-10-26T00:00:00"/>
    <d v="2022-11-23T00:00:00"/>
    <d v="2022-11-23T00:00:00"/>
    <n v="2839170"/>
    <n v="2839170"/>
    <n v="0"/>
    <n v="0"/>
    <n v="0"/>
    <n v="0"/>
    <n v="0"/>
    <n v="0"/>
    <n v="2839170"/>
    <n v="2839170"/>
    <s v="DEVOLUCION"/>
    <s v="AUT: SE DEVUELVE FACTURA NO CUENTA CON AUTORIZACION POR LOS SERVICIOS FACTURADOS.JENNIFER REBOLLEDO                                                                                                                                                                                                                                                                                                                                                                                                                                                                                                                                                                                                                                             "/>
    <s v="AUTORIZACION"/>
    <n v="0"/>
    <n v="0"/>
  </r>
  <r>
    <n v="891411663"/>
    <s v="HOSP SANTA MONICA E.S.E"/>
    <m/>
    <s v="HSM1247249"/>
    <s v="HSM1247249"/>
    <s v="891411663_HSM1247249"/>
    <d v="2023-01-19T00:00:00"/>
    <d v="2023-02-20T00:00:00"/>
    <n v="2906740"/>
    <n v="2906740"/>
    <s v="Factura devuelta"/>
    <x v="7"/>
    <n v="0"/>
    <m/>
    <m/>
    <m/>
    <n v="0"/>
    <n v="0"/>
    <m/>
    <m/>
    <n v="0"/>
    <n v="0"/>
    <n v="0"/>
    <m/>
    <m/>
    <n v="0"/>
    <s v="Devuelta"/>
    <d v="2023-01-19T00:00:00"/>
    <d v="2023-02-20T00:00:00"/>
    <d v="2023-02-24T00:00:00"/>
    <n v="2906740"/>
    <n v="2906740"/>
    <n v="0"/>
    <n v="0"/>
    <n v="0"/>
    <n v="0"/>
    <n v="0"/>
    <n v="0"/>
    <n v="2906740"/>
    <n v="2906740"/>
    <s v="DEVOLUCION"/>
    <s v="AUT/TARIFA: SE DEVUELVE FACTURA NO CUENTA CON AUTORIZACION P OR LOS SERVICIOS FACTURADOS FACTURA HOSPITALARIA 2-MAYOR VLOR COBRADO EN SERVICIOS SE RECONOCE SOAT-25%.JENNIFER REBOL LEDO                                                                                                                                                                                                                                                                                                                                                                                                                                                                                                                                                                                                                                                                                                                                                                                                                                                                                                                                                                                                                                                                                                                                                                                                                                                                                                                                                                   "/>
    <s v="SOAT"/>
    <n v="0"/>
    <n v="0"/>
  </r>
  <r>
    <n v="891411663"/>
    <s v="HOSP SANTA MONICA E.S.E"/>
    <m/>
    <s v="HSM1223466"/>
    <s v="HSM1223466"/>
    <s v="891411663_HSM1223466"/>
    <d v="2022-10-25T00:00:00"/>
    <d v="2022-11-16T00:00:00"/>
    <n v="2997950"/>
    <n v="2997950"/>
    <s v="Factura devuelta"/>
    <x v="7"/>
    <n v="0"/>
    <m/>
    <m/>
    <m/>
    <n v="0"/>
    <n v="0"/>
    <m/>
    <m/>
    <n v="0"/>
    <n v="0"/>
    <n v="0"/>
    <m/>
    <m/>
    <n v="0"/>
    <s v="Devuelta"/>
    <d v="2022-10-25T00:00:00"/>
    <d v="2022-11-23T00:00:00"/>
    <d v="2022-11-23T00:00:00"/>
    <n v="2997950"/>
    <n v="2997950"/>
    <n v="0"/>
    <n v="0"/>
    <n v="0"/>
    <n v="0"/>
    <n v="0"/>
    <n v="0"/>
    <n v="2997950"/>
    <n v="2997950"/>
    <s v="DEVOLUCION"/>
    <s v="AUT: SE DEVUELVE FACTURA NO CUENTA CON AUTORIZACION POR LOS SERVICIOS FACTURADOS .JENNIFER REBOLLEDO                                                                                                                                                                                                                                                                                                                                                                                                                                                                                                                                                                                                                                            "/>
    <s v="AUTORIZACION"/>
    <n v="0"/>
    <n v="0"/>
  </r>
  <r>
    <n v="891411663"/>
    <s v="HOSP SANTA MONICA E.S.E"/>
    <m/>
    <s v="HSM1236598"/>
    <s v="HSM1236598"/>
    <s v="891411663_HSM1236598"/>
    <d v="2022-11-30T00:00:00"/>
    <d v="2022-12-17T00:00:00"/>
    <n v="3027700"/>
    <n v="3027700"/>
    <s v="Factura devuelta"/>
    <x v="7"/>
    <n v="0"/>
    <m/>
    <m/>
    <m/>
    <n v="0"/>
    <n v="0"/>
    <m/>
    <m/>
    <n v="0"/>
    <n v="0"/>
    <n v="0"/>
    <m/>
    <m/>
    <n v="0"/>
    <s v="Devuelta"/>
    <d v="2022-11-30T00:00:00"/>
    <d v="2022-12-17T00:00:00"/>
    <d v="2022-12-21T00:00:00"/>
    <n v="3027700"/>
    <n v="3027700"/>
    <n v="0"/>
    <n v="0"/>
    <n v="0"/>
    <n v="0"/>
    <n v="0"/>
    <n v="0"/>
    <n v="3027700"/>
    <n v="3027700"/>
    <s v="DEVOLUCION"/>
    <s v="AUT: SE DEVUELVE FACTURA NO CUENTA CON AUTORIZACION POR LOS ERVICIOS FACTURADOS, FAVOR SOLICITAR ,MAYOR VALOR COBRADO EN SERVIVICIO SE RECONOCE SOAT-25%.JENNIFER REBOLLEDO                                                                                                                                                                                                                                                                                                                                                                                                                                                                                                                                                                     "/>
    <s v="AUTORIZACION"/>
    <n v="0"/>
    <n v="0"/>
  </r>
  <r>
    <n v="891411663"/>
    <s v="HOSP SANTA MONICA E.S.E"/>
    <m/>
    <s v="HSM1212961"/>
    <s v="HSM1212961"/>
    <s v="891411663_HSM1212961"/>
    <d v="2022-08-31T00:00:00"/>
    <d v="2022-10-19T00:00:00"/>
    <n v="3039680"/>
    <n v="3039680"/>
    <s v="Factura devuelta"/>
    <x v="7"/>
    <n v="0"/>
    <m/>
    <m/>
    <m/>
    <n v="0"/>
    <n v="0"/>
    <m/>
    <m/>
    <n v="0"/>
    <n v="0"/>
    <n v="0"/>
    <m/>
    <m/>
    <n v="0"/>
    <s v="Devuelta"/>
    <d v="2022-08-31T00:00:00"/>
    <d v="2022-10-19T00:00:00"/>
    <d v="2022-10-24T00:00:00"/>
    <n v="3039680"/>
    <n v="3039680"/>
    <n v="0"/>
    <n v="0"/>
    <n v="0"/>
    <n v="0"/>
    <n v="0"/>
    <n v="0"/>
    <n v="3039680"/>
    <n v="3039680"/>
    <s v="DEVOLUCION"/>
    <s v="AUT: SE DEVUELVE FACTURA AL VALIDAR LO AUTORIZADO NO ES LO M ISMO A LO FACTURADO AUTORIZAN CODIGO CUPS 849501 Y FACTURA UPS 849512 DIFERENTE PROCEDIMIENTO , DIFERENTE DESCRIPCION F AVOR VALIDAR PARA DAR TRAMITE.JENNIFER REBOLLEDO                                                                                                                                                                                                                                                                                                                                                                                                                                                                                                           "/>
    <s v="AUTORIZACION"/>
    <n v="0"/>
    <n v="0"/>
  </r>
  <r>
    <n v="891411663"/>
    <s v="HOSP SANTA MONICA E.S.E"/>
    <m/>
    <s v="HSM1196529"/>
    <s v="HSM1196529"/>
    <s v="891411663_HSM1196529"/>
    <d v="2022-06-24T00:00:00"/>
    <d v="2022-09-12T00:00:00"/>
    <n v="3059130"/>
    <n v="3059130"/>
    <s v="Factura devuelta"/>
    <x v="7"/>
    <n v="0"/>
    <m/>
    <m/>
    <m/>
    <n v="0"/>
    <n v="0"/>
    <m/>
    <m/>
    <n v="0"/>
    <n v="0"/>
    <n v="0"/>
    <m/>
    <m/>
    <n v="0"/>
    <s v="Devuelta"/>
    <d v="2022-06-24T00:00:00"/>
    <d v="2022-09-12T00:00:00"/>
    <d v="2022-09-23T00:00:00"/>
    <n v="3059130"/>
    <n v="3059130"/>
    <n v="0"/>
    <n v="0"/>
    <n v="0"/>
    <n v="0"/>
    <n v="0"/>
    <n v="0"/>
    <n v="3059130"/>
    <n v="3059130"/>
    <s v="DEVOLUCION"/>
    <s v="AUT: SERVICIO FACTURADO NO CUENTA CON AUTORIZACION. ANDRES FERNANDEZ                                                                                                                                                                                                                                                                                                                                                                                                                                                                                                                                                                                                                                                                            "/>
    <s v="AUTORIZACION"/>
    <n v="0"/>
    <n v="0"/>
  </r>
  <r>
    <n v="891411663"/>
    <s v="HOSP SANTA MONICA E.S.E"/>
    <m/>
    <s v="HSM1235660"/>
    <s v="HSM1235660"/>
    <s v="891411663_HSM1235660"/>
    <d v="2022-11-30T00:00:00"/>
    <d v="2022-12-17T00:00:00"/>
    <n v="3309360"/>
    <n v="3309360"/>
    <s v="Factura devuelta"/>
    <x v="7"/>
    <n v="0"/>
    <m/>
    <m/>
    <m/>
    <n v="0"/>
    <n v="0"/>
    <m/>
    <m/>
    <n v="0"/>
    <n v="0"/>
    <n v="0"/>
    <m/>
    <m/>
    <n v="0"/>
    <s v="Devuelta"/>
    <d v="2022-11-30T00:00:00"/>
    <d v="2022-12-17T00:00:00"/>
    <d v="2022-12-21T00:00:00"/>
    <n v="3309360"/>
    <n v="3309360"/>
    <n v="0"/>
    <n v="0"/>
    <n v="0"/>
    <n v="0"/>
    <n v="0"/>
    <n v="0"/>
    <n v="3309360"/>
    <n v="3309360"/>
    <s v="DEVOLUCION"/>
    <s v="AUT: SE DEVUELVE FACTURA NO CUENTA CON AUTORIZACION POR LOS ERVICIOS FACTURADOS, FAVOR SOLICITAR PARA DAR TRAMITE.JENNIFER REBOLLEDO                                                                                                                                                                                                                                                                                                                                                                                                                                                                                                                                                                                                            "/>
    <s v="AUTORIZACION"/>
    <n v="0"/>
    <n v="0"/>
  </r>
  <r>
    <n v="891411663"/>
    <s v="HOSP SANTA MONICA E.S.E"/>
    <m/>
    <s v="HSM1199738"/>
    <s v="HSM1199738"/>
    <s v="891411663_HSM1199738"/>
    <d v="2022-06-30T00:00:00"/>
    <d v="2022-09-19T00:00:00"/>
    <n v="3409050"/>
    <n v="3409050"/>
    <s v="Factura devuelta"/>
    <x v="7"/>
    <n v="0"/>
    <m/>
    <m/>
    <m/>
    <n v="0"/>
    <n v="0"/>
    <m/>
    <m/>
    <n v="0"/>
    <n v="0"/>
    <n v="0"/>
    <m/>
    <m/>
    <n v="0"/>
    <s v="Devuelta"/>
    <d v="2022-06-30T00:00:00"/>
    <d v="2022-09-19T00:00:00"/>
    <d v="2022-09-23T00:00:00"/>
    <n v="3409050"/>
    <n v="3409050"/>
    <n v="0"/>
    <n v="0"/>
    <n v="0"/>
    <n v="0"/>
    <n v="0"/>
    <n v="0"/>
    <n v="3409050"/>
    <n v="3409050"/>
    <s v="DEVOLUCION"/>
    <s v="AUT: SERVICIO FACTURADO NO CUENTA CON AUTORIZACION. ANDRES FERNANDEZ                                                                                                                                                                                                                                                                                                                                                                                                                                                                                                                                                                                                                                                                            "/>
    <s v="AUTORIZACION"/>
    <n v="0"/>
    <n v="0"/>
  </r>
  <r>
    <n v="891411663"/>
    <s v="HOSP SANTA MONICA E.S.E"/>
    <m/>
    <s v="HSM1248577"/>
    <s v="HSM1248577"/>
    <s v="891411663_HSM1248577"/>
    <d v="2023-01-26T00:00:00"/>
    <d v="2023-02-20T00:00:00"/>
    <n v="3430460"/>
    <n v="3430460"/>
    <s v="Factura devuelta"/>
    <x v="7"/>
    <n v="0"/>
    <m/>
    <m/>
    <m/>
    <n v="0"/>
    <n v="0"/>
    <m/>
    <m/>
    <n v="0"/>
    <n v="0"/>
    <n v="0"/>
    <m/>
    <m/>
    <n v="0"/>
    <s v="Devuelta"/>
    <d v="2023-01-26T00:00:00"/>
    <d v="2023-02-20T00:00:00"/>
    <d v="2023-02-24T00:00:00"/>
    <n v="3430460"/>
    <n v="3430460"/>
    <n v="0"/>
    <n v="0"/>
    <n v="0"/>
    <n v="0"/>
    <n v="0"/>
    <n v="0"/>
    <n v="3430460"/>
    <n v="3430460"/>
    <s v="DEVOLUCION"/>
    <s v="AUT: SE DEVUELVE FACTURA HOSPITALARIA NO CUENTA CON AUTORIZA CION POR ESTANCIA FAVOR SOLICITAR PARA DAR TRAMITE.JENNIFEREBOLLEDO                                                                                                                                                                                                                                                                                                                                                                                                                                                                                                                                                                                                                                                                                                                                                                                                                                                                                                                                                                                                                                                                                                                                                                                                                                                                                                                                                                                                                            "/>
    <s v="AUTORIZACION"/>
    <n v="0"/>
    <n v="0"/>
  </r>
  <r>
    <n v="891411663"/>
    <s v="HOSP SANTA MONICA E.S.E"/>
    <m/>
    <s v="HSM1194226"/>
    <s v="HSM1194226"/>
    <s v="891411663_HSM1194226"/>
    <d v="2022-06-09T00:00:00"/>
    <d v="2022-07-21T00:00:00"/>
    <n v="3608840"/>
    <n v="3608840"/>
    <s v="Factura devuelta"/>
    <x v="7"/>
    <n v="0"/>
    <m/>
    <m/>
    <m/>
    <n v="0"/>
    <n v="0"/>
    <m/>
    <m/>
    <n v="0"/>
    <n v="0"/>
    <n v="0"/>
    <m/>
    <m/>
    <n v="0"/>
    <s v="Devuelta"/>
    <d v="2022-06-09T00:00:00"/>
    <d v="2022-07-21T00:00:00"/>
    <d v="2022-08-28T00:00:00"/>
    <n v="3608840"/>
    <n v="3608840"/>
    <n v="0"/>
    <n v="0"/>
    <n v="0"/>
    <n v="0"/>
    <n v="0"/>
    <n v="0"/>
    <n v="3608840"/>
    <n v="3608840"/>
    <s v="DEVOLUCION"/>
    <s v="PGP O CAPITA: SE DEVUELVE FACTURA CON SOPORTES COMPLETOS NO AUTORIZACION Y SERVICIOS CAPITADOS                          YUFREY HERNANDEZ                                                                                                                                                                                                                                                                                                                                                                                                                                                                                                                                                                                                        "/>
    <s v="PGP"/>
    <n v="0"/>
    <n v="0"/>
  </r>
  <r>
    <n v="891411663"/>
    <s v="HOSP SANTA MONICA E.S.E"/>
    <m/>
    <s v="HSM1273397"/>
    <s v="HSM1273397"/>
    <s v="891411663_HSM1273397"/>
    <d v="2023-04-21T00:00:00"/>
    <d v="2023-05-13T00:00:00"/>
    <n v="3639030"/>
    <n v="3639030"/>
    <s v="Factura devuelta"/>
    <x v="7"/>
    <n v="0"/>
    <m/>
    <m/>
    <m/>
    <n v="0"/>
    <n v="0"/>
    <m/>
    <m/>
    <n v="0"/>
    <n v="0"/>
    <n v="0"/>
    <m/>
    <m/>
    <n v="0"/>
    <s v="Devuelta"/>
    <d v="2023-04-21T00:00:00"/>
    <d v="2023-05-13T00:00:00"/>
    <d v="2023-05-15T00:00:00"/>
    <n v="3639030"/>
    <n v="3639030"/>
    <n v="0"/>
    <n v="0"/>
    <n v="0"/>
    <n v="0"/>
    <n v="0"/>
    <n v="0"/>
    <n v="3639030"/>
    <n v="3639030"/>
    <s v="DEVOLUCION"/>
    <s v="AUT/TARIFA: SE DEVUELVE FACTURA HOSPITALARIA NO CUENTA CON A UTORIZACION POR LOS SERVICIOS FACTURADOS ESTANCIA Y PROCEDIIENTOS  2-MAYOR VALOR COBRADO EN SERVICIOS EL VALOR DE LA LA FACTURA ADJUNTA 9695839 NO COINCIDE CON LA FACTURA FINAL FAVOR VALIDAR.JENNIFER REBOLLEDO                                                                                                                                                                                                                                                                                                                                                                                                                                                                                                                                                                                                                                                                                                                                                                                                                                                                                                                                                                                                                                                                                                                                                                                                                                                                            "/>
    <s v="AUTORIZACION"/>
    <n v="0"/>
    <n v="0"/>
  </r>
  <r>
    <n v="891411663"/>
    <s v="HOSP SANTA MONICA E.S.E"/>
    <m/>
    <s v="HSM1265395"/>
    <s v="HSM1265395"/>
    <s v="891411663_HSM1265395"/>
    <d v="2023-03-28T00:00:00"/>
    <d v="2023-04-18T00:00:00"/>
    <n v="4043720"/>
    <n v="4043720"/>
    <s v="Factura devuelta"/>
    <x v="7"/>
    <n v="0"/>
    <m/>
    <m/>
    <m/>
    <n v="0"/>
    <n v="0"/>
    <m/>
    <m/>
    <n v="0"/>
    <n v="0"/>
    <n v="0"/>
    <m/>
    <m/>
    <n v="0"/>
    <s v="Devuelta"/>
    <d v="2023-03-28T00:00:00"/>
    <d v="2023-04-18T00:00:00"/>
    <d v="2023-04-19T00:00:00"/>
    <n v="4043720"/>
    <n v="4043720"/>
    <n v="0"/>
    <n v="0"/>
    <n v="0"/>
    <n v="0"/>
    <n v="0"/>
    <n v="0"/>
    <n v="4043720"/>
    <n v="4043720"/>
    <s v="DEVOLUCION"/>
    <s v="AUT/TARIFA/SPTEINCOMPLETO: SE DEVUELVE FACTURA NO CUENTA CO N AUTORIZACION POR ESTANCIA FAVOR SOLICITARMAYOR VALOR COBDO EN SERVICIOS DE URGENCIASMANEJOS INTERCONSULTASPARACLI NICOSIMAGENES DX Y ESTANCIA "/>
    <s v="AUTORIZACION"/>
    <n v="0"/>
    <n v="0"/>
  </r>
  <r>
    <n v="891411663"/>
    <s v="HOSP SANTA MONICA E.S.E"/>
    <m/>
    <s v="HSM1199748"/>
    <s v="HSM1199748"/>
    <s v="891411663_HSM1199748"/>
    <d v="2022-06-30T00:00:00"/>
    <d v="2022-09-19T00:00:00"/>
    <n v="4380130"/>
    <n v="4380130"/>
    <s v="Factura devuelta"/>
    <x v="7"/>
    <n v="0"/>
    <m/>
    <m/>
    <m/>
    <n v="0"/>
    <n v="0"/>
    <m/>
    <m/>
    <n v="0"/>
    <n v="0"/>
    <n v="0"/>
    <m/>
    <m/>
    <n v="0"/>
    <s v="Devuelta"/>
    <d v="2022-06-30T00:00:00"/>
    <d v="2022-09-19T00:00:00"/>
    <d v="2022-09-23T00:00:00"/>
    <n v="4380130"/>
    <n v="4380130"/>
    <n v="0"/>
    <n v="0"/>
    <n v="0"/>
    <n v="0"/>
    <n v="0"/>
    <n v="0"/>
    <n v="4380130"/>
    <n v="4380130"/>
    <s v="DEVOLUCION"/>
    <s v="AUT: SERVICIO FACTURADO NO CUENTA CON AUTORIZACION. ANDRES FERNANDEZ                                                                                                                                                                                                                                                                                                                                                                                                                                                                                                                                                                                                                                                                            "/>
    <s v="AUTORIZACION"/>
    <n v="0"/>
    <n v="0"/>
  </r>
  <r>
    <n v="891411663"/>
    <s v="HOSP SANTA MONICA E.S.E"/>
    <m/>
    <s v="HSM1246129"/>
    <s v="HSM1246129"/>
    <s v="891411663_HSM1246129"/>
    <d v="2023-01-16T00:00:00"/>
    <d v="2023-02-20T00:00:00"/>
    <n v="4713370"/>
    <n v="4713370"/>
    <s v="Factura devuelta"/>
    <x v="7"/>
    <n v="0"/>
    <m/>
    <m/>
    <m/>
    <n v="0"/>
    <n v="0"/>
    <m/>
    <m/>
    <n v="0"/>
    <n v="0"/>
    <n v="0"/>
    <m/>
    <m/>
    <n v="0"/>
    <s v="Devuelta"/>
    <d v="2023-01-16T00:00:00"/>
    <d v="2023-02-20T00:00:00"/>
    <d v="2023-02-24T00:00:00"/>
    <n v="4713370"/>
    <n v="4713370"/>
    <n v="0"/>
    <n v="0"/>
    <n v="0"/>
    <n v="0"/>
    <n v="0"/>
    <n v="0"/>
    <n v="4713370"/>
    <n v="4713370"/>
    <s v="DEVOLUCION"/>
    <s v="AUT: SE DEVUELVE FACTURA NO CUENTA CON AUTORIZACION POR ESTA NCIA FAVOR SOLICITAR PARA DAR TRAMITE MAYOR VALOR COBRADO E SERVICIOS SE RECONOCE SOAT-25%.JENNIFER REBOLELDO                                                                                                                                                                                                                                                                                                                                                                                                                                                                                                                                                                                                                                                                                                                                                                                                                                                                                                                                                                                                                                                                                                                                                                                                                                                                                                                                                                                  "/>
    <s v="SOAT"/>
    <n v="0"/>
    <n v="0"/>
  </r>
  <r>
    <n v="891411663"/>
    <s v="HOSP SANTA MONICA E.S.E"/>
    <m/>
    <s v="HSM1199146"/>
    <s v="HSM1199146"/>
    <s v="891411663_HSM1199146"/>
    <d v="2022-06-30T00:00:00"/>
    <d v="2022-09-19T00:00:00"/>
    <n v="4923420"/>
    <n v="4923420"/>
    <s v="Factura devuelta"/>
    <x v="7"/>
    <n v="0"/>
    <m/>
    <m/>
    <m/>
    <n v="0"/>
    <n v="0"/>
    <m/>
    <m/>
    <n v="0"/>
    <n v="0"/>
    <n v="0"/>
    <m/>
    <m/>
    <n v="0"/>
    <s v="Devuelta"/>
    <d v="2022-06-30T00:00:00"/>
    <d v="2022-09-19T00:00:00"/>
    <d v="2022-09-23T00:00:00"/>
    <n v="4923420"/>
    <n v="4923420"/>
    <n v="0"/>
    <n v="0"/>
    <n v="0"/>
    <n v="0"/>
    <n v="0"/>
    <n v="0"/>
    <n v="4923420"/>
    <n v="4923420"/>
    <s v="DEVOLUCION"/>
    <s v="AUT: SERVICIO FACTURADO NO CUENTA CON AUTORIZACION. ANDRES FERNANDEZ                                                                                                                                                                                                                                                                                                                                                                                                                                                                                                                                                                                                                                                                            "/>
    <s v="AUTORIZACION"/>
    <n v="0"/>
    <n v="0"/>
  </r>
  <r>
    <n v="891411663"/>
    <s v="HOSP SANTA MONICA E.S.E"/>
    <m/>
    <s v="HSM1209759"/>
    <s v="HSM1209759"/>
    <s v="891411663_HSM1209759"/>
    <d v="2022-08-18T00:00:00"/>
    <d v="2022-09-19T00:00:00"/>
    <n v="5514170"/>
    <n v="5514170"/>
    <s v="Factura devuelta"/>
    <x v="7"/>
    <n v="0"/>
    <m/>
    <m/>
    <m/>
    <n v="0"/>
    <n v="0"/>
    <m/>
    <m/>
    <n v="0"/>
    <n v="0"/>
    <n v="0"/>
    <m/>
    <m/>
    <n v="0"/>
    <s v="Devuelta"/>
    <d v="2022-08-18T00:00:00"/>
    <d v="2022-09-19T00:00:00"/>
    <d v="2022-09-23T00:00:00"/>
    <n v="5514170"/>
    <n v="5514170"/>
    <n v="0"/>
    <n v="0"/>
    <n v="0"/>
    <n v="0"/>
    <n v="0"/>
    <n v="0"/>
    <n v="5514170"/>
    <n v="5514170"/>
    <s v="DEVOLUCION"/>
    <s v="AUT: SERVICIO FACTURADO NO CUENTA CON AUTORIZACION. ANDRES FERNANDEZ                                                                                                                                                                                                                                                                                                                                                                                                                                                                                                                                                                                                                                                                            "/>
    <s v="AUTORIZACION"/>
    <n v="0"/>
    <n v="0"/>
  </r>
  <r>
    <n v="891411663"/>
    <s v="HOSP SANTA MONICA E.S.E"/>
    <m/>
    <s v="HSM1223955"/>
    <s v="HSM1223955"/>
    <s v="891411663_HSM1223955"/>
    <d v="2022-10-27T00:00:00"/>
    <d v="2022-11-16T00:00:00"/>
    <n v="5544470"/>
    <n v="5544470"/>
    <s v="Factura devuelta"/>
    <x v="7"/>
    <n v="0"/>
    <m/>
    <m/>
    <m/>
    <n v="0"/>
    <n v="0"/>
    <m/>
    <m/>
    <n v="0"/>
    <n v="0"/>
    <n v="0"/>
    <m/>
    <m/>
    <n v="0"/>
    <s v="Devuelta"/>
    <d v="2022-10-27T00:00:00"/>
    <d v="2022-11-16T00:00:00"/>
    <d v="2022-11-23T00:00:00"/>
    <n v="5544470"/>
    <n v="5544470"/>
    <n v="0"/>
    <n v="0"/>
    <n v="0"/>
    <n v="0"/>
    <n v="0"/>
    <n v="0"/>
    <n v="5544470"/>
    <n v="5544470"/>
    <s v="DEVOLUCION"/>
    <s v="AUT: SE DEVUELVE FACTURA AL VALIDAR EL NAP QUE ANEXAN AUTORI ZAN PROCEDIMIENTO , FAVOR ANEXAR FACTURA EN DONDE SE EVIDENIE EL COBRO DEL PROCEDIMIENTO SE DEBE DE PRESENTAR UNA SOLA FACTURA CON TODOS LOS SERVICIOS NO SE EVIDENCIA COTIZACION PPOR LOS MATERIALES FAVOR VALIDAR Y ANEXAR TODO LO REQUERIDO ARA DAR TRAMITE.JENNIFER REBOLLEDO                                                                                                                                                                                                                                                                                                                                                                                                  "/>
    <s v="AUTORIZACION"/>
    <n v="0"/>
    <n v="0"/>
  </r>
  <r>
    <n v="891411663"/>
    <s v="HOSP SANTA MONICA E.S.E"/>
    <m/>
    <s v="HSM1238534"/>
    <s v="HSM1238534"/>
    <s v="891411663_HSM1238534"/>
    <d v="2022-12-16T00:00:00"/>
    <d v="2023-01-16T00:00:00"/>
    <n v="5549040"/>
    <n v="5549040"/>
    <s v="Factura devuelta"/>
    <x v="7"/>
    <n v="0"/>
    <m/>
    <m/>
    <m/>
    <n v="0"/>
    <n v="0"/>
    <m/>
    <m/>
    <n v="0"/>
    <n v="0"/>
    <n v="0"/>
    <m/>
    <m/>
    <n v="0"/>
    <s v="Devuelta"/>
    <d v="2022-12-16T00:00:00"/>
    <d v="2023-01-23T00:00:00"/>
    <d v="2023-01-24T00:00:00"/>
    <n v="5549040"/>
    <n v="5549040"/>
    <n v="0"/>
    <n v="0"/>
    <n v="0"/>
    <n v="0"/>
    <n v="0"/>
    <n v="0"/>
    <n v="5549040"/>
    <n v="5549040"/>
    <s v="DEVOLUCION"/>
    <s v="AUT: SE DEVUELVE FACTURA NO CUENTA CON AUTORIZACION POR LOS ERVICIOS FACTURADOS FAVOR SOLICITAR PARA DAR TRAMITE.JENNIFER REBOLLEDO                                                                                                                                                                                                                                                                                                                                                                                                                                                                                                                                                                                                             "/>
    <s v="AUTORIZACION"/>
    <n v="0"/>
    <n v="0"/>
  </r>
  <r>
    <n v="891411663"/>
    <s v="HOSP SANTA MONICA E.S.E"/>
    <m/>
    <s v="HSM1210239"/>
    <s v="HSM1210239"/>
    <s v="891411663_HSM1210239"/>
    <d v="2022-08-19T00:00:00"/>
    <d v="2022-09-19T00:00:00"/>
    <n v="5745300"/>
    <n v="5745300"/>
    <s v="Factura devuelta"/>
    <x v="7"/>
    <n v="0"/>
    <m/>
    <m/>
    <m/>
    <n v="0"/>
    <n v="0"/>
    <m/>
    <m/>
    <n v="0"/>
    <n v="0"/>
    <n v="0"/>
    <m/>
    <m/>
    <n v="0"/>
    <s v="Devuelta"/>
    <d v="2022-08-19T00:00:00"/>
    <d v="2022-09-19T00:00:00"/>
    <d v="2022-09-23T00:00:00"/>
    <n v="5745300"/>
    <n v="5745300"/>
    <n v="0"/>
    <n v="0"/>
    <n v="0"/>
    <n v="0"/>
    <n v="0"/>
    <n v="0"/>
    <n v="5745300"/>
    <n v="5745300"/>
    <s v="DEVOLUCION"/>
    <s v="AUT: SERVICIO FACTURADO NO CUENTA CON AUTORIZACION. ANDRES FERNANDEZ                                                                                                                                                                                                                                                                                                                                                                                                                                                                                                                                                                                                                                                                            "/>
    <s v="AUTORIZACION"/>
    <n v="0"/>
    <n v="0"/>
  </r>
  <r>
    <n v="891411663"/>
    <s v="HOSP SANTA MONICA E.S.E"/>
    <m/>
    <s v="HSM1192053"/>
    <s v="HSM1192053"/>
    <s v="891411663_HSM1192053"/>
    <d v="2022-05-28T00:00:00"/>
    <d v="2022-07-21T00:00:00"/>
    <n v="6046950"/>
    <n v="6046950"/>
    <s v="Factura devuelta"/>
    <x v="7"/>
    <n v="0"/>
    <m/>
    <m/>
    <m/>
    <n v="0"/>
    <n v="0"/>
    <m/>
    <m/>
    <n v="0"/>
    <n v="0"/>
    <n v="0"/>
    <m/>
    <m/>
    <n v="0"/>
    <s v="Devuelta"/>
    <d v="2022-05-28T00:00:00"/>
    <d v="2022-07-21T00:00:00"/>
    <d v="2022-08-28T00:00:00"/>
    <n v="6046950"/>
    <n v="6046950"/>
    <n v="0"/>
    <n v="0"/>
    <n v="0"/>
    <n v="0"/>
    <n v="0"/>
    <n v="0"/>
    <n v="6046950"/>
    <n v="6046950"/>
    <s v="DEVOLUCION"/>
    <s v="PGP O CAPITA: SE DEVUELVE FACTURAS CON SOPORTES COMPLETOS NO AUTORIZACION Y SERVICIOS PERTENECEN ALA CAPITA             YUFREY HERNNDEZ                                                                                                                                                                                                                                                                                                                                                                                                                                                                                                                                                                                                         "/>
    <s v="PGP"/>
    <n v="0"/>
    <n v="0"/>
  </r>
  <r>
    <n v="891411663"/>
    <s v="HOSP SANTA MONICA E.S.E"/>
    <m/>
    <s v="HSM1251939"/>
    <s v="HSM1251939"/>
    <s v="891411663_HSM1251939"/>
    <d v="2023-01-31T00:00:00"/>
    <d v="2023-02-20T00:00:00"/>
    <n v="6219700"/>
    <n v="6219700"/>
    <s v="Factura devuelta"/>
    <x v="7"/>
    <n v="0"/>
    <m/>
    <m/>
    <m/>
    <n v="0"/>
    <n v="0"/>
    <m/>
    <m/>
    <n v="0"/>
    <n v="0"/>
    <n v="0"/>
    <m/>
    <m/>
    <n v="0"/>
    <s v="Devuelta"/>
    <d v="2023-01-31T00:00:00"/>
    <d v="2023-02-20T00:00:00"/>
    <d v="2023-02-24T00:00:00"/>
    <n v="6219700"/>
    <n v="6219700"/>
    <n v="0"/>
    <n v="0"/>
    <n v="0"/>
    <n v="0"/>
    <n v="0"/>
    <n v="0"/>
    <n v="6219700"/>
    <n v="6219700"/>
    <s v="DEVOLUCION"/>
    <s v="AUT/TARIFA: SE DEVUELVE FACTURA NO CUENTA CON AUTORIZACION P OR ESTANCIA HOSPITALARIA Y DEMAS SERVICIOS DERIVADOS MAYORVALOR COBRADO EN SERVICIOS SE RECONOCE SOAT-25%.FACTURA CON OPORTES INCOMPLETOS  NO SE EVIDENCIA ANEXOS NI CORREOS SOLICITUD FAVOR SOLICITAR AL CORREO CAPAUTORIZACIONES@EPSDELAGEN TE.COM.CO AUTORIZACIONESCAP@EPSDELAGENTE.COM.CO .JNNIFER RBOLELDO                                                                                                                                                                                                                                                                                                                                                                                                                             "/>
    <s v="SOAT"/>
    <n v="0"/>
    <n v="0"/>
  </r>
  <r>
    <n v="891411663"/>
    <s v="HOSP SANTA MONICA E.S.E"/>
    <m/>
    <s v="HSM1234201"/>
    <s v="HSM1234201"/>
    <s v="891411663_HSM1234201"/>
    <d v="2022-11-27T00:00:00"/>
    <d v="2022-12-17T00:00:00"/>
    <n v="6796530"/>
    <n v="6796530"/>
    <s v="Factura devuelta"/>
    <x v="7"/>
    <n v="0"/>
    <m/>
    <m/>
    <m/>
    <n v="0"/>
    <n v="0"/>
    <m/>
    <m/>
    <n v="0"/>
    <n v="0"/>
    <n v="0"/>
    <m/>
    <m/>
    <n v="0"/>
    <s v="Devuelta"/>
    <d v="2022-11-27T00:00:00"/>
    <d v="2022-12-22T00:00:00"/>
    <d v="2022-12-23T00:00:00"/>
    <n v="6796530"/>
    <n v="6796530"/>
    <n v="0"/>
    <n v="0"/>
    <n v="0"/>
    <n v="0"/>
    <n v="0"/>
    <n v="0"/>
    <n v="6796530"/>
    <n v="6796530"/>
    <s v="DEVOLUCION"/>
    <s v="AUT: SE DEVUELVE FACTURA NO CUENTA CON AUTORIZACION POR LOS SERVIVCIOS PRESTADOS FAVOR SOLICITAR PARA DAR TRAMITE.JENNIFER REBOLLEDO                                                                                                                                                                                                                                                                                                                                                                                                                                                                                                                                                                                                            "/>
    <s v="AUTORIZACION"/>
    <n v="0"/>
    <n v="0"/>
  </r>
  <r>
    <n v="891411663"/>
    <s v="HOSP SANTA MONICA E.S.E"/>
    <m/>
    <s v="HSM1211614"/>
    <s v="HSM1211614"/>
    <s v="891411663_HSM1211614"/>
    <d v="2022-08-25T00:00:00"/>
    <d v="2022-09-19T00:00:00"/>
    <n v="7620860"/>
    <n v="7620860"/>
    <s v="Factura devuelta"/>
    <x v="7"/>
    <n v="0"/>
    <m/>
    <m/>
    <m/>
    <n v="0"/>
    <n v="0"/>
    <m/>
    <m/>
    <n v="0"/>
    <n v="0"/>
    <n v="0"/>
    <m/>
    <m/>
    <n v="0"/>
    <s v="Devuelta"/>
    <d v="2022-08-25T00:00:00"/>
    <d v="2022-09-19T00:00:00"/>
    <d v="2022-09-23T00:00:00"/>
    <n v="7620860"/>
    <n v="7620860"/>
    <n v="0"/>
    <n v="0"/>
    <n v="0"/>
    <n v="0"/>
    <n v="0"/>
    <n v="0"/>
    <n v="7620860"/>
    <n v="7620860"/>
    <s v="DEVOLUCION"/>
    <s v="AUT: SERVICIO FACTURADO NO CUENTA CON AUTORIZACION. ANDRES FERNANDEZ                                                                                                                                                                                                                                                                                                                                                                                                                                                                                                                                                                                                                                                                            "/>
    <s v="AUTORIZACION"/>
    <n v="0"/>
    <n v="0"/>
  </r>
  <r>
    <n v="891411663"/>
    <s v="HOSP SANTA MONICA E.S.E"/>
    <m/>
    <s v="HSM1215657"/>
    <s v="HSM1215657"/>
    <s v="891411663_HSM1215657"/>
    <d v="2022-09-16T00:00:00"/>
    <d v="2022-10-14T00:00:00"/>
    <n v="8281700"/>
    <n v="8281700"/>
    <s v="Factura devuelta"/>
    <x v="7"/>
    <n v="0"/>
    <m/>
    <m/>
    <m/>
    <n v="0"/>
    <n v="0"/>
    <m/>
    <m/>
    <n v="0"/>
    <n v="0"/>
    <n v="0"/>
    <m/>
    <m/>
    <n v="0"/>
    <s v="Devuelta"/>
    <d v="2022-09-16T00:00:00"/>
    <d v="2022-10-15T00:00:00"/>
    <d v="2022-10-25T00:00:00"/>
    <n v="8281700"/>
    <n v="8281700"/>
    <n v="0"/>
    <n v="0"/>
    <n v="0"/>
    <n v="0"/>
    <n v="0"/>
    <n v="0"/>
    <n v="8281700"/>
    <n v="8281700"/>
    <s v="DEVOLUCION"/>
    <s v="AUT/FACTURACION/TARIFAS/SPTE INCOMPLETO: SE DEVUELVE FACTURA 1-NO CUENTA CON AUTORIZACION POR LOS SERVICIOS DE LAVADO PEITONEAL , INTERNACION DIAS 7,2-NO SE EVIDENCIA SOPORTE DE PA RACLINICO FOSFATASA ALCALINA $20.300,MAYOR VALOR COBRADO ENLAVADO PERITONEAL VP$1.086.825 X 50% MISMA VIA DOS CX VALOR  RECONOCER $543.412,3-MAYOR VALOR COBRADO EN PARACLINICOS Y TERAPIAS RESPIRATORIAS Y FISICAS VALOR A RECONOCER SOAT-25% FAVOR VALIDAR VALOR TOTAL DE LAS OBJECCIONES POR MAYOR VALORCOBRADO $3.368.988 ,FAVOR VALIDAR PARA DAR TRAMITE.JENNIFER REBOLLEDO                                                                                                                                                                           "/>
    <s v="AUTORIZACION"/>
    <n v="0"/>
    <n v="0"/>
  </r>
  <r>
    <n v="891411663"/>
    <s v="HOSP SANTA MONICA E.S.E"/>
    <m/>
    <s v="HSM1232266"/>
    <s v="HSM1232266"/>
    <s v="891411663_HSM1232266"/>
    <d v="2022-11-22T00:00:00"/>
    <d v="2022-12-17T00:00:00"/>
    <n v="9309265"/>
    <n v="9309265"/>
    <s v="Factura devuelta"/>
    <x v="7"/>
    <n v="0"/>
    <m/>
    <m/>
    <m/>
    <n v="0"/>
    <n v="0"/>
    <m/>
    <m/>
    <n v="0"/>
    <n v="0"/>
    <n v="0"/>
    <m/>
    <m/>
    <n v="0"/>
    <s v="Devuelta"/>
    <d v="2022-11-22T00:00:00"/>
    <d v="2022-12-22T00:00:00"/>
    <d v="2022-12-23T00:00:00"/>
    <n v="9309265"/>
    <n v="9309265"/>
    <n v="0"/>
    <n v="0"/>
    <n v="0"/>
    <n v="0"/>
    <n v="0"/>
    <n v="0"/>
    <n v="9309265"/>
    <n v="9309265"/>
    <s v="DEVOLUCION"/>
    <s v="AUT: SE DEVUELVE FACTURA NO CUENTA CON AUTORIZACION POR LOS SERVICIOS PRESTADOS FAVOR SOLICITAR PARA DAR TRAMITE.JENNIFER REBOLLEDO                                                                                                                                                                                                                                                                                                                                                                                                                                                                                                                                                                                                             "/>
    <s v="AUTORIZACION"/>
    <n v="0"/>
    <n v="0"/>
  </r>
  <r>
    <n v="891411663"/>
    <s v="HOSP SANTA MONICA E.S.E"/>
    <m/>
    <s v="HSM1249608"/>
    <s v="HSM1249608"/>
    <s v="891411663_HSM1249608"/>
    <d v="2023-01-27T00:00:00"/>
    <d v="2023-02-20T00:00:00"/>
    <n v="11531610"/>
    <n v="11531610"/>
    <s v="Factura devuelta"/>
    <x v="7"/>
    <n v="0"/>
    <m/>
    <m/>
    <m/>
    <n v="0"/>
    <n v="0"/>
    <m/>
    <m/>
    <n v="0"/>
    <n v="0"/>
    <n v="0"/>
    <m/>
    <m/>
    <n v="0"/>
    <s v="Devuelta"/>
    <d v="2023-01-27T00:00:00"/>
    <d v="2023-02-20T00:00:00"/>
    <d v="2023-02-24T00:00:00"/>
    <n v="11531610"/>
    <n v="11531610"/>
    <n v="0"/>
    <n v="0"/>
    <n v="0"/>
    <n v="0"/>
    <n v="0"/>
    <n v="0"/>
    <n v="11531610"/>
    <n v="11531610"/>
    <s v="DEVOLUCION"/>
    <s v="AUT: SE DEVUELVE FACTURA AMBULATORIA AL VALIDAR EL NAP QUE E ANEXAN AUTORIZAN PROCEDIMIENTO Y NO SE EVIDENCIA EL COBRO DL MISMO MAYOR VALOR COBRADO EN INSUMOS SE RECONOCE FACTURA  OMPRA +12%.JENNIFER REBOLLEDO                                                                                                                                                                                                                                                                                                                                                                                                                                                                                                                                                                                                                                                                                                                                                                                                                                                                                                                                                                                                                                                                                                                                                                                                                                                                                                                                          "/>
    <s v="AUTORIZACION"/>
    <n v="0"/>
    <n v="0"/>
  </r>
  <r>
    <n v="891411663"/>
    <s v="HOSP SANTA MONICA E.S.E"/>
    <m/>
    <n v="1020190"/>
    <s v="1020190"/>
    <s v="891411663_1020190"/>
    <d v="2020-09-10T00:00:00"/>
    <d v="2020-10-20T00:00:00"/>
    <n v="102600"/>
    <n v="102600"/>
    <s v="Factura no radicada"/>
    <x v="0"/>
    <n v="0"/>
    <m/>
    <m/>
    <m/>
    <n v="0"/>
    <n v="0"/>
    <m/>
    <m/>
    <n v="0"/>
    <n v="0"/>
    <n v="0"/>
    <m/>
    <m/>
    <n v="0"/>
    <m/>
    <m/>
    <m/>
    <m/>
    <n v="0"/>
    <n v="0"/>
    <n v="0"/>
    <n v="0"/>
    <n v="0"/>
    <n v="0"/>
    <n v="0"/>
    <n v="0"/>
    <n v="0"/>
    <n v="0"/>
    <m/>
    <m/>
    <m/>
    <n v="0"/>
    <n v="0"/>
  </r>
  <r>
    <n v="891411663"/>
    <s v="HOSP SANTA MONICA E.S.E"/>
    <m/>
    <n v="1020700"/>
    <s v="1020700"/>
    <s v="891411663_1020700"/>
    <d v="2020-09-11T00:00:00"/>
    <d v="2020-10-20T00:00:00"/>
    <n v="3502610"/>
    <n v="3502610"/>
    <s v="Factura no radicada"/>
    <x v="0"/>
    <n v="0"/>
    <m/>
    <m/>
    <m/>
    <n v="0"/>
    <n v="0"/>
    <m/>
    <m/>
    <n v="0"/>
    <n v="0"/>
    <n v="0"/>
    <m/>
    <m/>
    <n v="0"/>
    <m/>
    <m/>
    <m/>
    <m/>
    <n v="0"/>
    <n v="0"/>
    <n v="0"/>
    <n v="0"/>
    <n v="0"/>
    <n v="0"/>
    <n v="0"/>
    <n v="0"/>
    <n v="0"/>
    <n v="0"/>
    <m/>
    <m/>
    <m/>
    <n v="0"/>
    <n v="0"/>
  </r>
  <r>
    <n v="891411663"/>
    <s v="HOSP SANTA MONICA E.S.E"/>
    <m/>
    <s v="HSM1039097"/>
    <s v="HSM1039097"/>
    <s v="891411663_HSM1039097"/>
    <d v="2020-11-23T00:00:00"/>
    <d v="2020-12-03T00:00:00"/>
    <n v="595000"/>
    <n v="595000"/>
    <s v="Factura no radicada"/>
    <x v="0"/>
    <n v="0"/>
    <m/>
    <m/>
    <m/>
    <n v="0"/>
    <n v="0"/>
    <m/>
    <m/>
    <n v="0"/>
    <n v="0"/>
    <n v="0"/>
    <m/>
    <m/>
    <n v="0"/>
    <m/>
    <m/>
    <m/>
    <m/>
    <n v="0"/>
    <n v="0"/>
    <n v="0"/>
    <n v="0"/>
    <n v="0"/>
    <n v="0"/>
    <n v="0"/>
    <n v="0"/>
    <n v="0"/>
    <n v="0"/>
    <m/>
    <m/>
    <m/>
    <n v="0"/>
    <n v="0"/>
  </r>
  <r>
    <n v="891411663"/>
    <s v="HOSP SANTA MONICA E.S.E"/>
    <m/>
    <s v="HSM1133338"/>
    <s v="HSM1133338"/>
    <s v="891411663_HSM1133338"/>
    <d v="2021-10-27T00:00:00"/>
    <d v="2021-12-09T00:00:00"/>
    <n v="329230"/>
    <n v="329230"/>
    <s v="Factura no radicada"/>
    <x v="0"/>
    <n v="0"/>
    <m/>
    <m/>
    <m/>
    <n v="0"/>
    <n v="0"/>
    <m/>
    <m/>
    <n v="0"/>
    <n v="0"/>
    <n v="0"/>
    <m/>
    <m/>
    <n v="0"/>
    <m/>
    <m/>
    <m/>
    <m/>
    <n v="0"/>
    <n v="0"/>
    <n v="0"/>
    <n v="0"/>
    <n v="0"/>
    <n v="0"/>
    <n v="0"/>
    <n v="0"/>
    <n v="0"/>
    <n v="0"/>
    <m/>
    <m/>
    <m/>
    <n v="0"/>
    <n v="0"/>
  </r>
  <r>
    <n v="891411663"/>
    <s v="HOSP SANTA MONICA E.S.E"/>
    <m/>
    <s v="HSM1143162"/>
    <s v="HSM1143162"/>
    <s v="891411663_HSM1143162"/>
    <d v="2021-11-27T00:00:00"/>
    <d v="2021-12-09T00:00:00"/>
    <n v="80800"/>
    <n v="80800"/>
    <s v="Factura no radicada"/>
    <x v="0"/>
    <n v="0"/>
    <m/>
    <m/>
    <m/>
    <n v="0"/>
    <n v="0"/>
    <m/>
    <m/>
    <n v="0"/>
    <n v="0"/>
    <n v="0"/>
    <m/>
    <m/>
    <n v="0"/>
    <m/>
    <m/>
    <m/>
    <m/>
    <n v="0"/>
    <n v="0"/>
    <n v="0"/>
    <n v="0"/>
    <n v="0"/>
    <n v="0"/>
    <n v="0"/>
    <n v="0"/>
    <n v="0"/>
    <n v="0"/>
    <m/>
    <m/>
    <m/>
    <n v="0"/>
    <n v="0"/>
  </r>
  <r>
    <n v="891411663"/>
    <s v="HOSP SANTA MONICA E.S.E"/>
    <m/>
    <s v="HSM1143166"/>
    <s v="HSM1143166"/>
    <s v="891411663_HSM1143166"/>
    <d v="2021-11-27T00:00:00"/>
    <d v="2021-12-09T00:00:00"/>
    <n v="1338100"/>
    <n v="1338100"/>
    <s v="Factura no radicada"/>
    <x v="0"/>
    <n v="0"/>
    <m/>
    <m/>
    <m/>
    <n v="0"/>
    <n v="0"/>
    <m/>
    <m/>
    <n v="0"/>
    <n v="0"/>
    <n v="0"/>
    <m/>
    <m/>
    <n v="0"/>
    <m/>
    <m/>
    <m/>
    <m/>
    <n v="0"/>
    <n v="0"/>
    <n v="0"/>
    <n v="0"/>
    <n v="0"/>
    <n v="0"/>
    <n v="0"/>
    <n v="0"/>
    <n v="0"/>
    <n v="0"/>
    <m/>
    <m/>
    <m/>
    <n v="0"/>
    <n v="0"/>
  </r>
  <r>
    <n v="891411663"/>
    <s v="HOSP SANTA MONICA E.S.E"/>
    <m/>
    <s v="HSM1143825"/>
    <s v="HSM1143825"/>
    <s v="891411663_HSM1143825"/>
    <d v="2021-11-29T00:00:00"/>
    <d v="2021-12-09T00:00:00"/>
    <n v="284800"/>
    <n v="284800"/>
    <s v="Factura no radicada"/>
    <x v="0"/>
    <n v="0"/>
    <m/>
    <m/>
    <m/>
    <n v="0"/>
    <n v="0"/>
    <m/>
    <m/>
    <n v="0"/>
    <n v="0"/>
    <n v="0"/>
    <m/>
    <m/>
    <n v="0"/>
    <m/>
    <m/>
    <m/>
    <m/>
    <n v="0"/>
    <n v="0"/>
    <n v="0"/>
    <n v="0"/>
    <n v="0"/>
    <n v="0"/>
    <n v="0"/>
    <n v="0"/>
    <n v="0"/>
    <n v="0"/>
    <m/>
    <m/>
    <m/>
    <n v="0"/>
    <n v="0"/>
  </r>
  <r>
    <n v="891411663"/>
    <s v="HOSP SANTA MONICA E.S.E"/>
    <m/>
    <s v="HSM1146283"/>
    <s v="HSM1146283"/>
    <s v="891411663_HSM1146283"/>
    <d v="2021-12-07T00:00:00"/>
    <d v="2022-01-14T00:00:00"/>
    <n v="126400"/>
    <n v="126400"/>
    <s v="Factura no radicada"/>
    <x v="0"/>
    <n v="0"/>
    <m/>
    <m/>
    <m/>
    <n v="0"/>
    <n v="0"/>
    <m/>
    <m/>
    <n v="0"/>
    <n v="0"/>
    <n v="0"/>
    <m/>
    <m/>
    <n v="0"/>
    <m/>
    <m/>
    <m/>
    <m/>
    <n v="0"/>
    <n v="0"/>
    <n v="0"/>
    <n v="0"/>
    <n v="0"/>
    <n v="0"/>
    <n v="0"/>
    <n v="0"/>
    <n v="0"/>
    <n v="0"/>
    <m/>
    <m/>
    <m/>
    <n v="0"/>
    <n v="0"/>
  </r>
  <r>
    <n v="891411663"/>
    <s v="HOSP SANTA MONICA E.S.E"/>
    <m/>
    <s v="HSM1148266"/>
    <s v="HSM1148266"/>
    <s v="891411663_HSM1148266"/>
    <d v="2021-12-15T00:00:00"/>
    <d v="2022-01-14T00:00:00"/>
    <n v="1077590"/>
    <n v="1077590"/>
    <s v="Factura no radicada"/>
    <x v="0"/>
    <n v="0"/>
    <m/>
    <m/>
    <m/>
    <n v="0"/>
    <n v="0"/>
    <m/>
    <m/>
    <n v="0"/>
    <n v="0"/>
    <n v="0"/>
    <m/>
    <m/>
    <n v="0"/>
    <m/>
    <m/>
    <m/>
    <m/>
    <n v="0"/>
    <n v="0"/>
    <n v="0"/>
    <n v="0"/>
    <n v="0"/>
    <n v="0"/>
    <n v="0"/>
    <n v="0"/>
    <n v="0"/>
    <n v="0"/>
    <m/>
    <m/>
    <m/>
    <n v="0"/>
    <n v="0"/>
  </r>
  <r>
    <n v="891411663"/>
    <s v="HOSP SANTA MONICA E.S.E"/>
    <m/>
    <s v="HSM1190183"/>
    <s v="HSM1190183"/>
    <s v="891411663_HSM1190183"/>
    <d v="2022-05-18T00:00:00"/>
    <d v="2022-10-19T00:00:00"/>
    <n v="3596200"/>
    <n v="3596200"/>
    <s v="Factura no radicada"/>
    <x v="0"/>
    <n v="0"/>
    <m/>
    <m/>
    <m/>
    <n v="0"/>
    <n v="0"/>
    <m/>
    <m/>
    <n v="0"/>
    <n v="0"/>
    <n v="0"/>
    <m/>
    <m/>
    <n v="0"/>
    <m/>
    <m/>
    <m/>
    <m/>
    <n v="0"/>
    <n v="0"/>
    <n v="0"/>
    <n v="0"/>
    <n v="0"/>
    <n v="0"/>
    <n v="0"/>
    <n v="0"/>
    <n v="0"/>
    <n v="0"/>
    <m/>
    <m/>
    <m/>
    <n v="0"/>
    <n v="0"/>
  </r>
  <r>
    <n v="891411663"/>
    <s v="HOSP SANTA MONICA E.S.E"/>
    <m/>
    <s v="HSM1190405"/>
    <s v="HSM1190405"/>
    <s v="891411663_HSM1190405"/>
    <d v="2022-05-20T00:00:00"/>
    <d v="2022-11-15T00:00:00"/>
    <n v="14300"/>
    <n v="14300"/>
    <s v="Factura no radicada"/>
    <x v="0"/>
    <n v="0"/>
    <m/>
    <m/>
    <m/>
    <n v="0"/>
    <n v="0"/>
    <m/>
    <m/>
    <n v="0"/>
    <n v="0"/>
    <n v="0"/>
    <m/>
    <m/>
    <n v="0"/>
    <m/>
    <m/>
    <m/>
    <m/>
    <n v="0"/>
    <n v="0"/>
    <n v="0"/>
    <n v="0"/>
    <n v="0"/>
    <n v="0"/>
    <n v="0"/>
    <n v="0"/>
    <n v="0"/>
    <n v="0"/>
    <m/>
    <m/>
    <m/>
    <n v="0"/>
    <n v="0"/>
  </r>
  <r>
    <n v="891411663"/>
    <s v="HOSP SANTA MONICA E.S.E"/>
    <m/>
    <s v="HSM1192337"/>
    <s v="HSM1192337"/>
    <s v="891411663_HSM1192337"/>
    <d v="2022-05-28T00:00:00"/>
    <d v="2022-10-19T00:00:00"/>
    <n v="29000"/>
    <n v="29000"/>
    <s v="Factura no radicada"/>
    <x v="0"/>
    <n v="0"/>
    <m/>
    <m/>
    <m/>
    <n v="0"/>
    <n v="0"/>
    <m/>
    <m/>
    <n v="0"/>
    <n v="0"/>
    <n v="0"/>
    <m/>
    <m/>
    <n v="0"/>
    <m/>
    <m/>
    <m/>
    <m/>
    <n v="0"/>
    <n v="0"/>
    <n v="0"/>
    <n v="0"/>
    <n v="0"/>
    <n v="0"/>
    <n v="0"/>
    <n v="0"/>
    <n v="0"/>
    <n v="0"/>
    <m/>
    <m/>
    <m/>
    <n v="0"/>
    <n v="0"/>
  </r>
  <r>
    <n v="891411663"/>
    <s v="HOSP SANTA MONICA E.S.E"/>
    <m/>
    <s v="HSM1192813"/>
    <s v="HSM1192813"/>
    <s v="891411663_HSM1192813"/>
    <d v="2022-05-31T00:00:00"/>
    <d v="2022-10-19T00:00:00"/>
    <n v="132700"/>
    <n v="132700"/>
    <s v="Factura no radicada"/>
    <x v="0"/>
    <n v="0"/>
    <m/>
    <m/>
    <m/>
    <n v="0"/>
    <n v="0"/>
    <m/>
    <m/>
    <n v="0"/>
    <n v="0"/>
    <n v="0"/>
    <m/>
    <m/>
    <n v="0"/>
    <m/>
    <m/>
    <m/>
    <m/>
    <n v="0"/>
    <n v="0"/>
    <n v="0"/>
    <n v="0"/>
    <n v="0"/>
    <n v="0"/>
    <n v="0"/>
    <n v="0"/>
    <n v="0"/>
    <n v="0"/>
    <m/>
    <m/>
    <m/>
    <n v="0"/>
    <n v="0"/>
  </r>
  <r>
    <n v="891411663"/>
    <s v="HOSP SANTA MONICA E.S.E"/>
    <m/>
    <s v="HSM1219641"/>
    <s v="HSM1219641"/>
    <s v="891411663_HSM1219641"/>
    <d v="2022-10-03T00:00:00"/>
    <d v="2023-01-10T00:00:00"/>
    <n v="98600"/>
    <n v="98600"/>
    <s v="Factura no radicada"/>
    <x v="0"/>
    <n v="0"/>
    <m/>
    <m/>
    <m/>
    <n v="0"/>
    <n v="0"/>
    <m/>
    <m/>
    <n v="0"/>
    <n v="0"/>
    <n v="0"/>
    <m/>
    <m/>
    <n v="0"/>
    <m/>
    <m/>
    <m/>
    <m/>
    <n v="0"/>
    <n v="0"/>
    <n v="0"/>
    <n v="0"/>
    <n v="0"/>
    <n v="0"/>
    <n v="0"/>
    <n v="0"/>
    <n v="0"/>
    <n v="0"/>
    <m/>
    <m/>
    <m/>
    <n v="0"/>
    <n v="0"/>
  </r>
  <r>
    <n v="891411663"/>
    <s v="HOSP SANTA MONICA E.S.E"/>
    <m/>
    <s v="HSM1222173"/>
    <s v="HSM1222173"/>
    <s v="891411663_HSM1222173"/>
    <d v="2022-10-20T00:00:00"/>
    <d v="2022-11-16T00:00:00"/>
    <n v="102400"/>
    <n v="102400"/>
    <s v="Factura no radicada"/>
    <x v="0"/>
    <n v="0"/>
    <m/>
    <m/>
    <m/>
    <n v="0"/>
    <n v="0"/>
    <m/>
    <m/>
    <n v="0"/>
    <n v="0"/>
    <n v="0"/>
    <m/>
    <m/>
    <n v="0"/>
    <m/>
    <m/>
    <m/>
    <m/>
    <n v="0"/>
    <n v="0"/>
    <n v="0"/>
    <n v="0"/>
    <n v="0"/>
    <n v="0"/>
    <n v="0"/>
    <n v="0"/>
    <n v="0"/>
    <n v="0"/>
    <m/>
    <m/>
    <m/>
    <n v="0"/>
    <n v="0"/>
  </r>
  <r>
    <n v="891411663"/>
    <s v="HOSP SANTA MONICA E.S.E"/>
    <m/>
    <s v="HSM1222345"/>
    <s v="HSM1222345"/>
    <s v="891411663_HSM1222345"/>
    <d v="2022-10-20T00:00:00"/>
    <d v="2023-09-21T00:00:00"/>
    <n v="24700"/>
    <n v="24700"/>
    <s v="Factura no radicada"/>
    <x v="0"/>
    <n v="0"/>
    <m/>
    <m/>
    <m/>
    <n v="0"/>
    <n v="0"/>
    <m/>
    <m/>
    <n v="0"/>
    <n v="0"/>
    <n v="0"/>
    <m/>
    <m/>
    <n v="0"/>
    <m/>
    <m/>
    <m/>
    <m/>
    <n v="0"/>
    <n v="0"/>
    <n v="0"/>
    <n v="0"/>
    <n v="0"/>
    <n v="0"/>
    <n v="0"/>
    <n v="0"/>
    <n v="0"/>
    <n v="0"/>
    <m/>
    <m/>
    <m/>
    <n v="0"/>
    <n v="0"/>
  </r>
  <r>
    <n v="891411663"/>
    <s v="HOSP SANTA MONICA E.S.E"/>
    <m/>
    <s v="HSM1222347"/>
    <s v="HSM1222347"/>
    <s v="891411663_HSM1222347"/>
    <d v="2022-10-20T00:00:00"/>
    <d v="2023-09-21T00:00:00"/>
    <n v="57700"/>
    <n v="57700"/>
    <s v="Factura no radicada"/>
    <x v="0"/>
    <n v="0"/>
    <m/>
    <m/>
    <m/>
    <n v="0"/>
    <n v="0"/>
    <m/>
    <m/>
    <n v="0"/>
    <n v="0"/>
    <n v="0"/>
    <m/>
    <m/>
    <n v="0"/>
    <m/>
    <m/>
    <m/>
    <m/>
    <n v="0"/>
    <n v="0"/>
    <n v="0"/>
    <n v="0"/>
    <n v="0"/>
    <n v="0"/>
    <n v="0"/>
    <n v="0"/>
    <n v="0"/>
    <n v="0"/>
    <m/>
    <m/>
    <m/>
    <n v="0"/>
    <n v="0"/>
  </r>
  <r>
    <n v="891411663"/>
    <s v="HOSP SANTA MONICA E.S.E"/>
    <m/>
    <s v="HSM1231324"/>
    <s v="HSM1231324"/>
    <s v="891411663_HSM1231324"/>
    <d v="2022-11-26T00:00:00"/>
    <d v="2023-01-10T00:00:00"/>
    <n v="78300"/>
    <n v="78300"/>
    <s v="Factura no radicada"/>
    <x v="0"/>
    <n v="0"/>
    <m/>
    <m/>
    <m/>
    <n v="0"/>
    <n v="0"/>
    <m/>
    <m/>
    <n v="0"/>
    <n v="0"/>
    <n v="0"/>
    <m/>
    <m/>
    <n v="0"/>
    <m/>
    <m/>
    <m/>
    <m/>
    <n v="0"/>
    <n v="0"/>
    <n v="0"/>
    <n v="0"/>
    <n v="0"/>
    <n v="0"/>
    <n v="0"/>
    <n v="0"/>
    <n v="0"/>
    <n v="0"/>
    <m/>
    <m/>
    <m/>
    <n v="0"/>
    <n v="0"/>
  </r>
  <r>
    <n v="891411663"/>
    <s v="HOSP SANTA MONICA E.S.E"/>
    <m/>
    <s v="HSM1231646"/>
    <s v="HSM1231646"/>
    <s v="891411663_HSM1231646"/>
    <d v="2022-11-17T00:00:00"/>
    <d v="2023-01-10T00:00:00"/>
    <n v="16000"/>
    <n v="16000"/>
    <s v="Factura no radicada"/>
    <x v="0"/>
    <n v="0"/>
    <m/>
    <m/>
    <m/>
    <n v="0"/>
    <n v="0"/>
    <m/>
    <m/>
    <n v="0"/>
    <n v="0"/>
    <n v="0"/>
    <m/>
    <m/>
    <n v="0"/>
    <m/>
    <m/>
    <m/>
    <m/>
    <n v="0"/>
    <n v="0"/>
    <n v="0"/>
    <n v="0"/>
    <n v="0"/>
    <n v="0"/>
    <n v="0"/>
    <n v="0"/>
    <n v="0"/>
    <n v="0"/>
    <m/>
    <m/>
    <m/>
    <n v="0"/>
    <n v="0"/>
  </r>
  <r>
    <n v="891411663"/>
    <s v="HOSP SANTA MONICA E.S.E"/>
    <m/>
    <s v="HSM1233433"/>
    <s v="HSM1233433"/>
    <s v="891411663_HSM1233433"/>
    <d v="2022-11-25T00:00:00"/>
    <d v="2023-01-10T00:00:00"/>
    <n v="23500"/>
    <n v="23500"/>
    <s v="Factura no radicada"/>
    <x v="0"/>
    <n v="0"/>
    <m/>
    <m/>
    <m/>
    <n v="0"/>
    <n v="0"/>
    <m/>
    <m/>
    <n v="0"/>
    <n v="0"/>
    <n v="0"/>
    <m/>
    <m/>
    <n v="0"/>
    <m/>
    <m/>
    <m/>
    <m/>
    <n v="0"/>
    <n v="0"/>
    <n v="0"/>
    <n v="0"/>
    <n v="0"/>
    <n v="0"/>
    <n v="0"/>
    <n v="0"/>
    <n v="0"/>
    <n v="0"/>
    <m/>
    <m/>
    <m/>
    <n v="0"/>
    <n v="0"/>
  </r>
  <r>
    <n v="891411663"/>
    <s v="HOSP SANTA MONICA E.S.E"/>
    <m/>
    <s v="HSM1233435"/>
    <s v="HSM1233435"/>
    <s v="891411663_HSM1233435"/>
    <d v="2022-11-25T00:00:00"/>
    <d v="2023-01-10T00:00:00"/>
    <n v="18200"/>
    <n v="18200"/>
    <s v="Factura no radicada"/>
    <x v="0"/>
    <n v="0"/>
    <m/>
    <m/>
    <m/>
    <n v="0"/>
    <n v="0"/>
    <m/>
    <m/>
    <n v="0"/>
    <n v="0"/>
    <n v="0"/>
    <m/>
    <m/>
    <n v="0"/>
    <m/>
    <m/>
    <m/>
    <m/>
    <n v="0"/>
    <n v="0"/>
    <n v="0"/>
    <n v="0"/>
    <n v="0"/>
    <n v="0"/>
    <n v="0"/>
    <n v="0"/>
    <n v="0"/>
    <n v="0"/>
    <m/>
    <m/>
    <m/>
    <n v="0"/>
    <n v="0"/>
  </r>
  <r>
    <n v="891411663"/>
    <s v="HOSP SANTA MONICA E.S.E"/>
    <m/>
    <s v="HSM1238290"/>
    <s v="HSM1238290"/>
    <s v="891411663_HSM1238290"/>
    <d v="2022-12-14T00:00:00"/>
    <d v="2023-01-10T00:00:00"/>
    <n v="1040787"/>
    <n v="1040787"/>
    <s v="Factura no radicada"/>
    <x v="0"/>
    <n v="0"/>
    <m/>
    <m/>
    <m/>
    <n v="0"/>
    <n v="0"/>
    <m/>
    <m/>
    <n v="0"/>
    <n v="0"/>
    <n v="0"/>
    <m/>
    <m/>
    <n v="0"/>
    <m/>
    <m/>
    <m/>
    <m/>
    <n v="0"/>
    <n v="0"/>
    <n v="0"/>
    <n v="0"/>
    <n v="0"/>
    <n v="0"/>
    <n v="0"/>
    <n v="0"/>
    <n v="0"/>
    <n v="0"/>
    <m/>
    <m/>
    <m/>
    <n v="0"/>
    <n v="0"/>
  </r>
  <r>
    <n v="891411663"/>
    <s v="HOSP SANTA MONICA E.S.E"/>
    <m/>
    <s v="HSM1242923"/>
    <s v="HSM1242923"/>
    <s v="891411663_HSM1242923"/>
    <d v="2022-12-28T00:00:00"/>
    <d v="2023-01-16T00:00:00"/>
    <n v="61000"/>
    <n v="61000"/>
    <s v="Factura no radicada"/>
    <x v="0"/>
    <n v="0"/>
    <m/>
    <m/>
    <m/>
    <n v="0"/>
    <n v="0"/>
    <m/>
    <m/>
    <n v="0"/>
    <n v="0"/>
    <n v="0"/>
    <m/>
    <m/>
    <n v="0"/>
    <m/>
    <m/>
    <m/>
    <m/>
    <n v="0"/>
    <n v="0"/>
    <n v="0"/>
    <n v="0"/>
    <n v="0"/>
    <n v="0"/>
    <n v="0"/>
    <n v="0"/>
    <n v="0"/>
    <n v="0"/>
    <m/>
    <m/>
    <m/>
    <n v="0"/>
    <n v="0"/>
  </r>
  <r>
    <n v="891411663"/>
    <s v="HOSP SANTA MONICA E.S.E"/>
    <m/>
    <s v="HSM1283155"/>
    <s v="HSM1283155"/>
    <s v="891411663_HSM1283155"/>
    <d v="2023-05-26T00:00:00"/>
    <d v="2023-08-14T00:00:00"/>
    <n v="38300"/>
    <n v="38300"/>
    <s v="Factura no radicada"/>
    <x v="0"/>
    <n v="0"/>
    <m/>
    <m/>
    <m/>
    <n v="0"/>
    <n v="0"/>
    <m/>
    <m/>
    <n v="0"/>
    <n v="0"/>
    <n v="0"/>
    <m/>
    <m/>
    <n v="0"/>
    <m/>
    <m/>
    <m/>
    <m/>
    <n v="0"/>
    <n v="0"/>
    <n v="0"/>
    <n v="0"/>
    <n v="0"/>
    <n v="0"/>
    <n v="0"/>
    <n v="0"/>
    <n v="0"/>
    <n v="0"/>
    <m/>
    <m/>
    <m/>
    <n v="0"/>
    <n v="0"/>
  </r>
  <r>
    <n v="891411663"/>
    <s v="HOSP SANTA MONICA E.S.E"/>
    <m/>
    <s v="HSM1287997"/>
    <s v="HSM1287997"/>
    <s v="891411663_HSM1287997"/>
    <d v="2023-06-15T00:00:00"/>
    <d v="2023-11-29T00:00:00"/>
    <n v="19400"/>
    <n v="19400"/>
    <s v="Factura no radicada"/>
    <x v="0"/>
    <n v="0"/>
    <m/>
    <m/>
    <m/>
    <n v="0"/>
    <n v="0"/>
    <m/>
    <m/>
    <n v="0"/>
    <n v="0"/>
    <n v="0"/>
    <m/>
    <m/>
    <n v="0"/>
    <m/>
    <m/>
    <m/>
    <m/>
    <n v="0"/>
    <n v="0"/>
    <n v="0"/>
    <n v="0"/>
    <n v="0"/>
    <n v="0"/>
    <n v="0"/>
    <n v="0"/>
    <n v="0"/>
    <n v="0"/>
    <m/>
    <m/>
    <m/>
    <n v="0"/>
    <n v="0"/>
  </r>
  <r>
    <n v="891411663"/>
    <s v="HOSP SANTA MONICA E.S.E"/>
    <m/>
    <s v="HSM1295505"/>
    <s v="HSM1295505"/>
    <s v="891411663_HSM1295505"/>
    <d v="2023-07-12T00:00:00"/>
    <d v="2023-07-31T00:00:00"/>
    <n v="50700"/>
    <n v="50700"/>
    <s v="Factura no radicada"/>
    <x v="0"/>
    <n v="0"/>
    <m/>
    <m/>
    <m/>
    <n v="0"/>
    <n v="0"/>
    <m/>
    <m/>
    <n v="0"/>
    <n v="0"/>
    <n v="0"/>
    <m/>
    <m/>
    <n v="0"/>
    <m/>
    <m/>
    <m/>
    <m/>
    <n v="0"/>
    <n v="0"/>
    <n v="0"/>
    <n v="0"/>
    <n v="0"/>
    <n v="0"/>
    <n v="0"/>
    <n v="0"/>
    <n v="0"/>
    <n v="0"/>
    <m/>
    <m/>
    <m/>
    <n v="0"/>
    <n v="0"/>
  </r>
  <r>
    <n v="891411663"/>
    <s v="HOSP SANTA MONICA E.S.E"/>
    <m/>
    <s v="HSM1214270"/>
    <s v="HSM1214270"/>
    <s v="891411663_HSM1214270"/>
    <d v="2022-09-07T00:00:00"/>
    <d v="2022-10-15T00:00:00"/>
    <n v="80832"/>
    <n v="80832"/>
    <s v="Factura pendiente en programacion de pago (Covid 19)"/>
    <x v="4"/>
    <n v="80832"/>
    <n v="1222154969"/>
    <s v="ESTADO DOS"/>
    <m/>
    <n v="0"/>
    <n v="0"/>
    <m/>
    <m/>
    <n v="0"/>
    <n v="0"/>
    <n v="0"/>
    <m/>
    <m/>
    <n v="0"/>
    <s v="Finalizada"/>
    <d v="2022-09-07T00:00:00"/>
    <d v="2022-10-15T00:00:00"/>
    <m/>
    <n v="80832"/>
    <n v="80832"/>
    <n v="80832"/>
    <n v="0"/>
    <n v="0"/>
    <n v="0"/>
    <n v="0"/>
    <n v="0"/>
    <n v="0"/>
    <n v="0"/>
    <m/>
    <m/>
    <m/>
    <n v="0"/>
    <n v="80832"/>
  </r>
  <r>
    <n v="891411663"/>
    <s v="HOSP SANTA MONICA E.S.E"/>
    <m/>
    <s v="HSM1235586"/>
    <s v="HSM1235586"/>
    <s v="891411663_HSM1235586"/>
    <d v="2022-11-30T00:00:00"/>
    <d v="2022-12-17T00:00:00"/>
    <n v="80832"/>
    <n v="80832"/>
    <s v="Factura pendiente en programacion de pago (Covid 19)"/>
    <x v="4"/>
    <n v="80832"/>
    <n v="1222204610"/>
    <s v="ESTADO DOS"/>
    <m/>
    <n v="0"/>
    <n v="0"/>
    <m/>
    <m/>
    <n v="0"/>
    <n v="0"/>
    <n v="0"/>
    <m/>
    <m/>
    <n v="0"/>
    <s v="Finalizada"/>
    <d v="2022-11-30T00:00:00"/>
    <d v="2022-12-19T00:00:00"/>
    <m/>
    <n v="80832"/>
    <n v="80832"/>
    <n v="80832"/>
    <n v="0"/>
    <n v="0"/>
    <n v="0"/>
    <n v="0"/>
    <n v="0"/>
    <n v="0"/>
    <n v="0"/>
    <m/>
    <m/>
    <m/>
    <n v="0"/>
    <n v="80832"/>
  </r>
  <r>
    <n v="891411663"/>
    <s v="HOSP SANTA MONICA E.S.E"/>
    <m/>
    <s v="HSM1250612"/>
    <s v="HSM1250612"/>
    <s v="891411663_HSM1250612"/>
    <d v="2023-01-28T00:00:00"/>
    <d v="2023-02-20T00:00:00"/>
    <n v="80800"/>
    <n v="80800"/>
    <s v="Factura pendiente en programacion de pago (Covid 19)"/>
    <x v="4"/>
    <n v="80800"/>
    <n v="1222230211"/>
    <s v="ESTADO DOS"/>
    <m/>
    <n v="0"/>
    <n v="0"/>
    <m/>
    <m/>
    <n v="0"/>
    <n v="0"/>
    <n v="0"/>
    <m/>
    <m/>
    <n v="0"/>
    <s v="Finalizada"/>
    <d v="2023-01-28T00:00:00"/>
    <d v="2023-02-23T00:00:00"/>
    <m/>
    <n v="80800"/>
    <n v="80800"/>
    <n v="80800"/>
    <n v="0"/>
    <n v="0"/>
    <n v="0"/>
    <n v="0"/>
    <n v="0"/>
    <n v="0"/>
    <n v="0"/>
    <m/>
    <m/>
    <m/>
    <n v="0"/>
    <n v="80800"/>
  </r>
  <r>
    <n v="891411663"/>
    <s v="HOSP SANTA MONICA E.S.E"/>
    <m/>
    <s v="HSM1282421"/>
    <s v="HSM1282421"/>
    <s v="891411663_HSM1282421"/>
    <d v="2023-05-24T00:00:00"/>
    <d v="2023-06-22T00:00:00"/>
    <n v="70300"/>
    <n v="70300"/>
    <s v="Factura pendiente en programacion de pago (Covid 19)"/>
    <x v="4"/>
    <n v="70300"/>
    <n v="1222280315"/>
    <s v="ESTADO DOS"/>
    <m/>
    <n v="0"/>
    <n v="0"/>
    <m/>
    <m/>
    <n v="0"/>
    <n v="0"/>
    <n v="0"/>
    <m/>
    <m/>
    <n v="0"/>
    <s v="Finalizada"/>
    <d v="2023-05-24T00:00:00"/>
    <d v="2023-06-23T00:00:00"/>
    <m/>
    <n v="70300"/>
    <n v="70300"/>
    <n v="70300"/>
    <n v="0"/>
    <n v="0"/>
    <n v="0"/>
    <n v="0"/>
    <n v="0"/>
    <n v="0"/>
    <n v="0"/>
    <m/>
    <m/>
    <m/>
    <n v="0"/>
    <n v="7030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4" cacheId="25"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F12" firstHeaderRow="0" firstDataRow="1" firstDataCol="1"/>
  <pivotFields count="45">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dataField="1" compact="0" outline="0" showAll="0" defaultSubtotal="0"/>
    <pivotField compact="0" numFmtId="14" outline="0" showAll="0" defaultSubtotal="0"/>
    <pivotField compact="0" numFmtId="14" outline="0" showAll="0" defaultSubtotal="0"/>
    <pivotField compact="0" numFmtId="164" outline="0" showAll="0" defaultSubtotal="0"/>
    <pivotField dataField="1" compact="0" numFmtId="164" outline="0" showAll="0" defaultSubtotal="0"/>
    <pivotField compact="0" outline="0" showAll="0" defaultSubtotal="0"/>
    <pivotField axis="axisRow" compact="0" outline="0" showAll="0" defaultSubtotal="0">
      <items count="8">
        <item x="1"/>
        <item x="3"/>
        <item x="5"/>
        <item x="6"/>
        <item x="7"/>
        <item x="0"/>
        <item x="4"/>
        <item x="2"/>
      </items>
    </pivotField>
    <pivotField compact="0" numFmtId="164" outline="0" showAll="0" defaultSubtotal="0"/>
    <pivotField compact="0" outline="0" showAll="0" defaultSubtotal="0"/>
    <pivotField compact="0" outline="0" showAll="0" defaultSubtotal="0"/>
    <pivotField compact="0" outline="0" showAll="0" defaultSubtotal="0"/>
    <pivotField compact="0" numFmtId="164" outline="0" showAll="0" defaultSubtotal="0"/>
    <pivotField compact="0" numFmtId="164" outline="0" showAll="0" defaultSubtotal="0"/>
    <pivotField compact="0" outline="0" showAll="0" defaultSubtotal="0"/>
    <pivotField compact="0" outline="0" showAll="0" defaultSubtotal="0"/>
    <pivotField compact="0" numFmtId="164" outline="0" showAll="0" defaultSubtotal="0"/>
    <pivotField compact="0" numFmtId="164" outline="0" showAll="0" defaultSubtotal="0"/>
    <pivotField compact="0" numFmtId="164" outline="0" showAll="0" defaultSubtotal="0"/>
    <pivotField compact="0" outline="0" showAll="0" defaultSubtotal="0"/>
    <pivotField compact="0" outline="0" showAll="0" defaultSubtotal="0"/>
    <pivotField compact="0" numFmtId="164" outline="0" showAll="0" defaultSubtotal="0"/>
    <pivotField compact="0" outline="0" showAll="0" defaultSubtotal="0"/>
    <pivotField compact="0" outline="0" showAll="0" defaultSubtotal="0"/>
    <pivotField compact="0" outline="0" showAll="0" defaultSubtotal="0"/>
    <pivotField compact="0" outline="0" showAll="0" defaultSubtotal="0"/>
    <pivotField compact="0" numFmtId="164" outline="0" showAll="0" defaultSubtotal="0"/>
    <pivotField compact="0" numFmtId="164" outline="0" showAll="0" defaultSubtotal="0"/>
    <pivotField compact="0" numFmtId="164" outline="0" showAll="0" defaultSubtotal="0"/>
    <pivotField compact="0" numFmtId="164" outline="0" showAll="0" defaultSubtotal="0"/>
    <pivotField compact="0" numFmtId="164" outline="0" showAll="0" defaultSubtotal="0"/>
    <pivotField compact="0" numFmtId="164" outline="0" showAll="0" defaultSubtotal="0"/>
    <pivotField dataField="1" compact="0" numFmtId="164" outline="0" showAll="0" defaultSubtotal="0"/>
    <pivotField dataField="1" compact="0" numFmtId="164" outline="0" showAll="0" defaultSubtotal="0"/>
    <pivotField dataField="1" compact="0" numFmtId="164" outline="0" showAll="0" defaultSubtotal="0"/>
    <pivotField compact="0" numFmtId="164" outline="0" showAll="0" defaultSubtotal="0"/>
    <pivotField compact="0" outline="0" showAll="0" defaultSubtotal="0"/>
    <pivotField compact="0" outline="0" showAll="0" defaultSubtotal="0"/>
    <pivotField compact="0" outline="0" showAll="0" defaultSubtotal="0"/>
    <pivotField compact="0" numFmtId="164" outline="0" showAll="0" defaultSubtotal="0"/>
    <pivotField compact="0" numFmtId="164" outline="0" showAll="0" defaultSubtotal="0"/>
  </pivotFields>
  <rowFields count="1">
    <field x="11"/>
  </rowFields>
  <rowItems count="9">
    <i>
      <x/>
    </i>
    <i>
      <x v="1"/>
    </i>
    <i>
      <x v="2"/>
    </i>
    <i>
      <x v="3"/>
    </i>
    <i>
      <x v="4"/>
    </i>
    <i>
      <x v="5"/>
    </i>
    <i>
      <x v="6"/>
    </i>
    <i>
      <x v="7"/>
    </i>
    <i t="grand">
      <x/>
    </i>
  </rowItems>
  <colFields count="1">
    <field x="-2"/>
  </colFields>
  <colItems count="5">
    <i>
      <x/>
    </i>
    <i i="1">
      <x v="1"/>
    </i>
    <i i="2">
      <x v="2"/>
    </i>
    <i i="3">
      <x v="3"/>
    </i>
    <i i="4">
      <x v="4"/>
    </i>
  </colItems>
  <dataFields count="5">
    <dataField name="CANT" fld="5" subtotal="count" baseField="0" baseItem="0"/>
    <dataField name="SALDO IPS" fld="9" baseField="0" baseItem="0" numFmtId="164"/>
    <dataField name="GLOSA PDTE" fld="37" baseField="0" baseItem="0" numFmtId="164"/>
    <dataField name="GLOSA ACEP" fld="36" baseField="0" baseItem="0" numFmtId="164"/>
    <dataField name="DEVOLUCION" fld="38" baseField="0" baseItem="0" numFmtId="164"/>
  </dataFields>
  <formats count="9">
    <format dxfId="8">
      <pivotArea outline="0" collapsedLevelsAreSubtotals="1" fieldPosition="0">
        <references count="1">
          <reference field="4294967294" count="3" selected="0">
            <x v="1"/>
            <x v="2"/>
            <x v="4"/>
          </reference>
        </references>
      </pivotArea>
    </format>
    <format dxfId="7">
      <pivotArea collapsedLevelsAreSubtotals="1" fieldPosition="0">
        <references count="2">
          <reference field="4294967294" count="1" selected="0">
            <x v="3"/>
          </reference>
          <reference field="11" count="1">
            <x v="0"/>
          </reference>
        </references>
      </pivotArea>
    </format>
    <format dxfId="6">
      <pivotArea outline="0" collapsedLevelsAreSubtotals="1" fieldPosition="0">
        <references count="1">
          <reference field="4294967294" count="1" selected="0">
            <x v="3"/>
          </reference>
        </references>
      </pivotArea>
    </format>
    <format dxfId="5">
      <pivotArea type="all" dataOnly="0" outline="0" fieldPosition="0"/>
    </format>
    <format dxfId="4">
      <pivotArea outline="0" collapsedLevelsAreSubtotals="1" fieldPosition="0"/>
    </format>
    <format dxfId="3">
      <pivotArea field="11" type="button" dataOnly="0" labelOnly="1" outline="0" axis="axisRow" fieldPosition="0"/>
    </format>
    <format dxfId="2">
      <pivotArea dataOnly="0" labelOnly="1" outline="0" fieldPosition="0">
        <references count="1">
          <reference field="11" count="0"/>
        </references>
      </pivotArea>
    </format>
    <format dxfId="1">
      <pivotArea dataOnly="0" labelOnly="1" grandRow="1" outline="0" fieldPosition="0"/>
    </format>
    <format dxfId="0">
      <pivotArea dataOnly="0" labelOnly="1" outline="0" fieldPosition="0">
        <references count="1">
          <reference field="4294967294" count="5">
            <x v="0"/>
            <x v="1"/>
            <x v="2"/>
            <x v="3"/>
            <x v="4"/>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Office 2013 - Tema de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0297"/>
  <sheetViews>
    <sheetView workbookViewId="0">
      <selection activeCell="C4" sqref="C4"/>
    </sheetView>
  </sheetViews>
  <sheetFormatPr baseColWidth="10" defaultRowHeight="14.5" x14ac:dyDescent="0.35"/>
  <cols>
    <col min="1" max="1" width="10" bestFit="1" customWidth="1"/>
    <col min="2" max="2" width="26.7265625" bestFit="1" customWidth="1"/>
    <col min="3" max="3" width="12" bestFit="1" customWidth="1"/>
    <col min="4" max="4" width="32.453125" bestFit="1" customWidth="1"/>
    <col min="5" max="5" width="11.7265625" bestFit="1" customWidth="1"/>
    <col min="6" max="7" width="13.1796875" bestFit="1" customWidth="1"/>
    <col min="8" max="9" width="12.54296875" bestFit="1" customWidth="1"/>
    <col min="10" max="10" width="50.1796875" bestFit="1" customWidth="1"/>
    <col min="11" max="11" width="10.7265625" bestFit="1" customWidth="1"/>
  </cols>
  <sheetData>
    <row r="1" spans="1:11" ht="29" x14ac:dyDescent="0.35">
      <c r="A1" s="3" t="s">
        <v>0</v>
      </c>
      <c r="B1" s="3" t="s">
        <v>1</v>
      </c>
      <c r="C1" s="3" t="s">
        <v>10</v>
      </c>
      <c r="D1" s="3" t="s">
        <v>2</v>
      </c>
      <c r="E1" s="4" t="s">
        <v>3</v>
      </c>
      <c r="F1" s="4" t="s">
        <v>4</v>
      </c>
      <c r="G1" s="3" t="s">
        <v>5</v>
      </c>
      <c r="H1" s="5" t="s">
        <v>6</v>
      </c>
      <c r="I1" s="5" t="s">
        <v>7</v>
      </c>
      <c r="J1" s="3" t="s">
        <v>8</v>
      </c>
      <c r="K1" s="3" t="s">
        <v>9</v>
      </c>
    </row>
    <row r="2" spans="1:11" x14ac:dyDescent="0.35">
      <c r="A2">
        <v>891411663</v>
      </c>
      <c r="B2" t="s">
        <v>1358</v>
      </c>
      <c r="C2">
        <v>1020190</v>
      </c>
      <c r="D2" t="s">
        <v>1355</v>
      </c>
      <c r="E2" s="1">
        <v>44084</v>
      </c>
      <c r="F2" s="1">
        <v>44124</v>
      </c>
      <c r="G2">
        <v>863</v>
      </c>
      <c r="H2" s="2">
        <v>102600</v>
      </c>
      <c r="I2" s="2">
        <v>102600</v>
      </c>
      <c r="J2" t="s">
        <v>11</v>
      </c>
      <c r="K2" s="1">
        <v>45382</v>
      </c>
    </row>
    <row r="3" spans="1:11" x14ac:dyDescent="0.35">
      <c r="A3">
        <v>891411663</v>
      </c>
      <c r="B3" t="s">
        <v>1358</v>
      </c>
      <c r="C3">
        <v>1020700</v>
      </c>
      <c r="D3" t="s">
        <v>1355</v>
      </c>
      <c r="E3" s="1">
        <v>44085</v>
      </c>
      <c r="F3" s="1">
        <v>44124</v>
      </c>
      <c r="G3">
        <v>863</v>
      </c>
      <c r="H3" s="2">
        <v>3502610</v>
      </c>
      <c r="I3" s="2">
        <v>3502610</v>
      </c>
      <c r="J3" t="s">
        <v>11</v>
      </c>
      <c r="K3" s="1">
        <v>45382</v>
      </c>
    </row>
    <row r="4" spans="1:11" x14ac:dyDescent="0.35">
      <c r="A4">
        <v>891411663</v>
      </c>
      <c r="B4" t="s">
        <v>1358</v>
      </c>
      <c r="C4" t="s">
        <v>13</v>
      </c>
      <c r="D4" t="s">
        <v>1355</v>
      </c>
      <c r="E4" s="1">
        <v>44158</v>
      </c>
      <c r="F4" s="1">
        <v>44168</v>
      </c>
      <c r="G4">
        <v>1128</v>
      </c>
      <c r="H4" s="2">
        <v>595000</v>
      </c>
      <c r="I4" s="2">
        <v>595000</v>
      </c>
      <c r="J4" t="s">
        <v>11</v>
      </c>
      <c r="K4" s="1">
        <v>45382</v>
      </c>
    </row>
    <row r="5" spans="1:11" x14ac:dyDescent="0.35">
      <c r="A5">
        <v>891411663</v>
      </c>
      <c r="B5" t="s">
        <v>1358</v>
      </c>
      <c r="C5" t="s">
        <v>14</v>
      </c>
      <c r="D5" t="s">
        <v>1355</v>
      </c>
      <c r="E5" s="1">
        <v>44496</v>
      </c>
      <c r="F5" s="1">
        <v>44539</v>
      </c>
      <c r="G5">
        <v>2811</v>
      </c>
      <c r="H5" s="2">
        <v>329230</v>
      </c>
      <c r="I5" s="2">
        <v>329230</v>
      </c>
      <c r="J5" t="s">
        <v>11</v>
      </c>
      <c r="K5" s="1">
        <v>45382</v>
      </c>
    </row>
    <row r="6" spans="1:11" x14ac:dyDescent="0.35">
      <c r="A6">
        <v>891411663</v>
      </c>
      <c r="B6" t="s">
        <v>1358</v>
      </c>
      <c r="C6" t="s">
        <v>15</v>
      </c>
      <c r="D6" t="s">
        <v>1355</v>
      </c>
      <c r="E6" s="1">
        <v>44527</v>
      </c>
      <c r="F6" s="1">
        <v>44539</v>
      </c>
      <c r="G6">
        <v>2811</v>
      </c>
      <c r="H6" s="2">
        <v>80800</v>
      </c>
      <c r="I6" s="2">
        <v>80800</v>
      </c>
      <c r="J6" t="s">
        <v>11</v>
      </c>
      <c r="K6" s="1">
        <v>45382</v>
      </c>
    </row>
    <row r="7" spans="1:11" x14ac:dyDescent="0.35">
      <c r="A7">
        <v>891411663</v>
      </c>
      <c r="B7" t="s">
        <v>1358</v>
      </c>
      <c r="C7" t="s">
        <v>16</v>
      </c>
      <c r="D7" t="s">
        <v>1355</v>
      </c>
      <c r="E7" s="1">
        <v>44527</v>
      </c>
      <c r="F7" s="1">
        <v>44539</v>
      </c>
      <c r="G7">
        <v>2811</v>
      </c>
      <c r="H7" s="2">
        <v>1338100</v>
      </c>
      <c r="I7" s="2">
        <v>1338100</v>
      </c>
      <c r="J7" t="s">
        <v>11</v>
      </c>
      <c r="K7" s="1">
        <v>45382</v>
      </c>
    </row>
    <row r="8" spans="1:11" x14ac:dyDescent="0.35">
      <c r="A8">
        <v>891411663</v>
      </c>
      <c r="B8" t="s">
        <v>1358</v>
      </c>
      <c r="C8" t="s">
        <v>17</v>
      </c>
      <c r="D8" t="s">
        <v>1355</v>
      </c>
      <c r="E8" s="1">
        <v>44529</v>
      </c>
      <c r="F8" s="1">
        <v>44539</v>
      </c>
      <c r="G8">
        <v>2811</v>
      </c>
      <c r="H8" s="2">
        <v>284800</v>
      </c>
      <c r="I8" s="2">
        <v>284800</v>
      </c>
      <c r="J8" t="s">
        <v>11</v>
      </c>
      <c r="K8" s="1">
        <v>45382</v>
      </c>
    </row>
    <row r="9" spans="1:11" x14ac:dyDescent="0.35">
      <c r="A9">
        <v>891411663</v>
      </c>
      <c r="B9" t="s">
        <v>1358</v>
      </c>
      <c r="C9" t="s">
        <v>18</v>
      </c>
      <c r="D9" t="s">
        <v>1355</v>
      </c>
      <c r="E9" s="1">
        <v>44537</v>
      </c>
      <c r="F9" s="1">
        <v>44575</v>
      </c>
      <c r="G9">
        <v>2994</v>
      </c>
      <c r="H9" s="2">
        <v>126400</v>
      </c>
      <c r="I9" s="2">
        <v>126400</v>
      </c>
      <c r="J9" t="s">
        <v>11</v>
      </c>
      <c r="K9" s="1">
        <v>45382</v>
      </c>
    </row>
    <row r="10" spans="1:11" x14ac:dyDescent="0.35">
      <c r="A10">
        <v>891411663</v>
      </c>
      <c r="B10" t="s">
        <v>1358</v>
      </c>
      <c r="C10" t="s">
        <v>19</v>
      </c>
      <c r="D10" t="s">
        <v>1355</v>
      </c>
      <c r="E10" s="1">
        <v>44545</v>
      </c>
      <c r="F10" s="1">
        <v>44575</v>
      </c>
      <c r="G10">
        <v>2994</v>
      </c>
      <c r="H10" s="2">
        <v>1077590</v>
      </c>
      <c r="I10" s="2">
        <v>1077590</v>
      </c>
      <c r="J10" t="s">
        <v>11</v>
      </c>
      <c r="K10" s="1">
        <v>45382</v>
      </c>
    </row>
    <row r="11" spans="1:11" x14ac:dyDescent="0.35">
      <c r="A11">
        <v>891411663</v>
      </c>
      <c r="B11" t="s">
        <v>1358</v>
      </c>
      <c r="C11" t="s">
        <v>20</v>
      </c>
      <c r="D11" t="s">
        <v>1355</v>
      </c>
      <c r="E11" s="1">
        <v>44616</v>
      </c>
      <c r="F11" s="1">
        <v>44763</v>
      </c>
      <c r="G11">
        <v>3968</v>
      </c>
      <c r="H11" s="2">
        <v>382420</v>
      </c>
      <c r="I11" s="2">
        <v>382420</v>
      </c>
      <c r="J11" t="s">
        <v>11</v>
      </c>
      <c r="K11" s="1">
        <v>45382</v>
      </c>
    </row>
    <row r="12" spans="1:11" x14ac:dyDescent="0.35">
      <c r="A12">
        <v>891411663</v>
      </c>
      <c r="B12" t="s">
        <v>1358</v>
      </c>
      <c r="C12" t="s">
        <v>21</v>
      </c>
      <c r="D12" t="s">
        <v>1355</v>
      </c>
      <c r="E12" s="1">
        <v>44648</v>
      </c>
      <c r="F12" s="1">
        <v>44763</v>
      </c>
      <c r="G12">
        <v>3970</v>
      </c>
      <c r="H12" s="2">
        <v>13600</v>
      </c>
      <c r="I12" s="2">
        <v>13600</v>
      </c>
      <c r="J12" t="s">
        <v>11</v>
      </c>
      <c r="K12" s="1">
        <v>45382</v>
      </c>
    </row>
    <row r="13" spans="1:11" x14ac:dyDescent="0.35">
      <c r="A13">
        <v>891411663</v>
      </c>
      <c r="B13" t="s">
        <v>1358</v>
      </c>
      <c r="C13" t="s">
        <v>22</v>
      </c>
      <c r="D13" t="s">
        <v>1355</v>
      </c>
      <c r="E13" s="1">
        <v>44649</v>
      </c>
      <c r="F13" s="1">
        <v>44763</v>
      </c>
      <c r="G13">
        <v>3970</v>
      </c>
      <c r="H13" s="2">
        <v>139100</v>
      </c>
      <c r="I13" s="2">
        <v>139100</v>
      </c>
      <c r="J13" t="s">
        <v>11</v>
      </c>
      <c r="K13" s="1">
        <v>45382</v>
      </c>
    </row>
    <row r="14" spans="1:11" x14ac:dyDescent="0.35">
      <c r="A14">
        <v>891411663</v>
      </c>
      <c r="B14" t="s">
        <v>1358</v>
      </c>
      <c r="C14" t="s">
        <v>23</v>
      </c>
      <c r="D14" t="s">
        <v>1355</v>
      </c>
      <c r="E14" s="1">
        <v>44651</v>
      </c>
      <c r="F14" s="1">
        <v>44763</v>
      </c>
      <c r="G14">
        <v>3969</v>
      </c>
      <c r="H14" s="2">
        <v>429890</v>
      </c>
      <c r="I14" s="2">
        <v>429890</v>
      </c>
      <c r="J14" t="s">
        <v>11</v>
      </c>
      <c r="K14" s="1">
        <v>45382</v>
      </c>
    </row>
    <row r="15" spans="1:11" x14ac:dyDescent="0.35">
      <c r="A15">
        <v>891411663</v>
      </c>
      <c r="B15" t="s">
        <v>1358</v>
      </c>
      <c r="C15" t="s">
        <v>24</v>
      </c>
      <c r="D15" t="s">
        <v>1355</v>
      </c>
      <c r="E15" s="1">
        <v>44651</v>
      </c>
      <c r="F15" s="1">
        <v>44763</v>
      </c>
      <c r="G15">
        <v>3969</v>
      </c>
      <c r="H15" s="2">
        <v>80800</v>
      </c>
      <c r="I15" s="2">
        <v>80800</v>
      </c>
      <c r="J15" t="s">
        <v>11</v>
      </c>
      <c r="K15" s="1">
        <v>45382</v>
      </c>
    </row>
    <row r="16" spans="1:11" x14ac:dyDescent="0.35">
      <c r="A16">
        <v>891411663</v>
      </c>
      <c r="B16" t="s">
        <v>1358</v>
      </c>
      <c r="C16" t="s">
        <v>25</v>
      </c>
      <c r="D16" t="s">
        <v>1355</v>
      </c>
      <c r="E16" s="1">
        <v>44651</v>
      </c>
      <c r="F16" s="1">
        <v>44763</v>
      </c>
      <c r="G16">
        <v>3969</v>
      </c>
      <c r="H16" s="2">
        <v>200400</v>
      </c>
      <c r="I16" s="2">
        <v>200400</v>
      </c>
      <c r="J16" t="s">
        <v>11</v>
      </c>
      <c r="K16" s="1">
        <v>45382</v>
      </c>
    </row>
    <row r="17" spans="1:11" x14ac:dyDescent="0.35">
      <c r="A17">
        <v>891411663</v>
      </c>
      <c r="B17" t="s">
        <v>1358</v>
      </c>
      <c r="C17" t="s">
        <v>26</v>
      </c>
      <c r="D17" t="s">
        <v>1355</v>
      </c>
      <c r="E17" s="1">
        <v>44651</v>
      </c>
      <c r="F17" s="1">
        <v>44763</v>
      </c>
      <c r="G17">
        <v>3969</v>
      </c>
      <c r="H17" s="2">
        <v>56300</v>
      </c>
      <c r="I17" s="2">
        <v>56300</v>
      </c>
      <c r="J17" t="s">
        <v>11</v>
      </c>
      <c r="K17" s="1">
        <v>45382</v>
      </c>
    </row>
    <row r="18" spans="1:11" x14ac:dyDescent="0.35">
      <c r="A18">
        <v>891411663</v>
      </c>
      <c r="B18" t="s">
        <v>1358</v>
      </c>
      <c r="C18" t="s">
        <v>27</v>
      </c>
      <c r="D18" t="s">
        <v>1355</v>
      </c>
      <c r="E18" s="1">
        <v>44651</v>
      </c>
      <c r="F18" s="1">
        <v>44763</v>
      </c>
      <c r="G18">
        <v>3969</v>
      </c>
      <c r="H18" s="2">
        <v>405270</v>
      </c>
      <c r="I18" s="2">
        <v>405270</v>
      </c>
      <c r="J18" t="s">
        <v>11</v>
      </c>
      <c r="K18" s="1">
        <v>45382</v>
      </c>
    </row>
    <row r="19" spans="1:11" x14ac:dyDescent="0.35">
      <c r="A19">
        <v>891411663</v>
      </c>
      <c r="B19" t="s">
        <v>1358</v>
      </c>
      <c r="C19" t="s">
        <v>28</v>
      </c>
      <c r="D19" t="s">
        <v>1355</v>
      </c>
      <c r="E19" s="1">
        <v>44658</v>
      </c>
      <c r="F19" s="1">
        <v>44763</v>
      </c>
      <c r="G19">
        <v>3971</v>
      </c>
      <c r="H19" s="2">
        <v>1101290</v>
      </c>
      <c r="I19" s="2">
        <v>1101290</v>
      </c>
      <c r="J19" t="s">
        <v>11</v>
      </c>
      <c r="K19" s="1">
        <v>45382</v>
      </c>
    </row>
    <row r="20" spans="1:11" x14ac:dyDescent="0.35">
      <c r="A20">
        <v>891411663</v>
      </c>
      <c r="B20" t="s">
        <v>1358</v>
      </c>
      <c r="C20" t="s">
        <v>29</v>
      </c>
      <c r="D20" t="s">
        <v>1355</v>
      </c>
      <c r="E20" s="1">
        <v>44660</v>
      </c>
      <c r="F20" s="1">
        <v>44763</v>
      </c>
      <c r="G20">
        <v>3971</v>
      </c>
      <c r="H20" s="2">
        <v>65700</v>
      </c>
      <c r="I20" s="2">
        <v>65700</v>
      </c>
      <c r="J20" t="s">
        <v>11</v>
      </c>
      <c r="K20" s="1">
        <v>45382</v>
      </c>
    </row>
    <row r="21" spans="1:11" x14ac:dyDescent="0.35">
      <c r="A21">
        <v>891411663</v>
      </c>
      <c r="B21" t="s">
        <v>1358</v>
      </c>
      <c r="C21" t="s">
        <v>30</v>
      </c>
      <c r="D21" t="s">
        <v>1355</v>
      </c>
      <c r="E21" s="1">
        <v>44663</v>
      </c>
      <c r="F21" s="1">
        <v>44763</v>
      </c>
      <c r="G21">
        <v>3971</v>
      </c>
      <c r="H21" s="2">
        <v>217000</v>
      </c>
      <c r="I21" s="2">
        <v>217000</v>
      </c>
      <c r="J21" t="s">
        <v>11</v>
      </c>
      <c r="K21" s="1">
        <v>45382</v>
      </c>
    </row>
    <row r="22" spans="1:11" x14ac:dyDescent="0.35">
      <c r="A22">
        <v>891411663</v>
      </c>
      <c r="B22" t="s">
        <v>1358</v>
      </c>
      <c r="C22" t="s">
        <v>31</v>
      </c>
      <c r="D22" t="s">
        <v>1355</v>
      </c>
      <c r="E22" s="1">
        <v>44663</v>
      </c>
      <c r="F22" s="1">
        <v>44763</v>
      </c>
      <c r="G22">
        <v>3971</v>
      </c>
      <c r="H22" s="2">
        <v>58000</v>
      </c>
      <c r="I22" s="2">
        <v>58000</v>
      </c>
      <c r="J22" t="s">
        <v>11</v>
      </c>
      <c r="K22" s="1">
        <v>45382</v>
      </c>
    </row>
    <row r="23" spans="1:11" x14ac:dyDescent="0.35">
      <c r="A23">
        <v>891411663</v>
      </c>
      <c r="B23" t="s">
        <v>1358</v>
      </c>
      <c r="C23" t="s">
        <v>32</v>
      </c>
      <c r="D23" t="s">
        <v>1355</v>
      </c>
      <c r="E23" s="1">
        <v>44663</v>
      </c>
      <c r="F23" s="1">
        <v>44763</v>
      </c>
      <c r="G23">
        <v>3971</v>
      </c>
      <c r="H23" s="2">
        <v>56300</v>
      </c>
      <c r="I23" s="2">
        <v>56300</v>
      </c>
      <c r="J23" t="s">
        <v>11</v>
      </c>
      <c r="K23" s="1">
        <v>45382</v>
      </c>
    </row>
    <row r="24" spans="1:11" x14ac:dyDescent="0.35">
      <c r="A24">
        <v>891411663</v>
      </c>
      <c r="B24" t="s">
        <v>1358</v>
      </c>
      <c r="C24" t="s">
        <v>33</v>
      </c>
      <c r="D24" t="s">
        <v>1355</v>
      </c>
      <c r="E24" s="1">
        <v>44671</v>
      </c>
      <c r="F24" s="1">
        <v>44763</v>
      </c>
      <c r="G24">
        <v>3971</v>
      </c>
      <c r="H24" s="2">
        <v>162000</v>
      </c>
      <c r="I24" s="2">
        <v>162000</v>
      </c>
      <c r="J24" t="s">
        <v>11</v>
      </c>
      <c r="K24" s="1">
        <v>45382</v>
      </c>
    </row>
    <row r="25" spans="1:11" x14ac:dyDescent="0.35">
      <c r="A25">
        <v>891411663</v>
      </c>
      <c r="B25" t="s">
        <v>1358</v>
      </c>
      <c r="C25" t="s">
        <v>34</v>
      </c>
      <c r="D25" t="s">
        <v>1355</v>
      </c>
      <c r="E25" s="1">
        <v>44674</v>
      </c>
      <c r="F25" s="1">
        <v>44763</v>
      </c>
      <c r="G25">
        <v>3971</v>
      </c>
      <c r="H25" s="2">
        <v>143100</v>
      </c>
      <c r="I25" s="2">
        <v>143100</v>
      </c>
      <c r="J25" t="s">
        <v>11</v>
      </c>
      <c r="K25" s="1">
        <v>45382</v>
      </c>
    </row>
    <row r="26" spans="1:11" x14ac:dyDescent="0.35">
      <c r="A26">
        <v>891411663</v>
      </c>
      <c r="B26" t="s">
        <v>1358</v>
      </c>
      <c r="C26" t="s">
        <v>35</v>
      </c>
      <c r="D26" t="s">
        <v>1355</v>
      </c>
      <c r="E26" s="1">
        <v>44674</v>
      </c>
      <c r="F26" s="1">
        <v>44763</v>
      </c>
      <c r="G26">
        <v>3971</v>
      </c>
      <c r="H26" s="2">
        <v>71400</v>
      </c>
      <c r="I26" s="2">
        <v>71400</v>
      </c>
      <c r="J26" t="s">
        <v>11</v>
      </c>
      <c r="K26" s="1">
        <v>45382</v>
      </c>
    </row>
    <row r="27" spans="1:11" x14ac:dyDescent="0.35">
      <c r="A27">
        <v>891411663</v>
      </c>
      <c r="B27" t="s">
        <v>1358</v>
      </c>
      <c r="C27" t="s">
        <v>36</v>
      </c>
      <c r="D27" t="s">
        <v>1355</v>
      </c>
      <c r="E27" s="1">
        <v>44674</v>
      </c>
      <c r="F27" s="1">
        <v>44763</v>
      </c>
      <c r="G27">
        <v>3971</v>
      </c>
      <c r="H27" s="2">
        <v>431190</v>
      </c>
      <c r="I27" s="2">
        <v>431190</v>
      </c>
      <c r="J27" t="s">
        <v>11</v>
      </c>
      <c r="K27" s="1">
        <v>45382</v>
      </c>
    </row>
    <row r="28" spans="1:11" x14ac:dyDescent="0.35">
      <c r="A28">
        <v>891411663</v>
      </c>
      <c r="B28" t="s">
        <v>1358</v>
      </c>
      <c r="C28" t="s">
        <v>37</v>
      </c>
      <c r="D28" t="s">
        <v>1355</v>
      </c>
      <c r="E28" s="1">
        <v>44676</v>
      </c>
      <c r="F28" s="1">
        <v>44763</v>
      </c>
      <c r="G28">
        <v>3971</v>
      </c>
      <c r="H28" s="2">
        <v>244170</v>
      </c>
      <c r="I28" s="2">
        <v>244170</v>
      </c>
      <c r="J28" t="s">
        <v>11</v>
      </c>
      <c r="K28" s="1">
        <v>45382</v>
      </c>
    </row>
    <row r="29" spans="1:11" x14ac:dyDescent="0.35">
      <c r="A29">
        <v>891411663</v>
      </c>
      <c r="B29" t="s">
        <v>1358</v>
      </c>
      <c r="C29" t="s">
        <v>38</v>
      </c>
      <c r="D29" t="s">
        <v>1355</v>
      </c>
      <c r="E29" s="1">
        <v>44676</v>
      </c>
      <c r="F29" s="1">
        <v>44763</v>
      </c>
      <c r="G29">
        <v>3971</v>
      </c>
      <c r="H29" s="2">
        <v>795600</v>
      </c>
      <c r="I29" s="2">
        <v>795600</v>
      </c>
      <c r="J29" t="s">
        <v>11</v>
      </c>
      <c r="K29" s="1">
        <v>45382</v>
      </c>
    </row>
    <row r="30" spans="1:11" x14ac:dyDescent="0.35">
      <c r="A30">
        <v>891411663</v>
      </c>
      <c r="B30" t="s">
        <v>1358</v>
      </c>
      <c r="C30" t="s">
        <v>39</v>
      </c>
      <c r="D30" t="s">
        <v>1355</v>
      </c>
      <c r="E30" s="1">
        <v>44676</v>
      </c>
      <c r="F30" s="1">
        <v>44763</v>
      </c>
      <c r="G30">
        <v>3971</v>
      </c>
      <c r="H30" s="2">
        <v>56300</v>
      </c>
      <c r="I30" s="2">
        <v>56300</v>
      </c>
      <c r="J30" t="s">
        <v>11</v>
      </c>
      <c r="K30" s="1">
        <v>45382</v>
      </c>
    </row>
    <row r="31" spans="1:11" x14ac:dyDescent="0.35">
      <c r="A31">
        <v>891411663</v>
      </c>
      <c r="B31" t="s">
        <v>1358</v>
      </c>
      <c r="C31" t="s">
        <v>40</v>
      </c>
      <c r="D31" t="s">
        <v>1355</v>
      </c>
      <c r="E31" s="1">
        <v>44678</v>
      </c>
      <c r="F31" s="1">
        <v>44763</v>
      </c>
      <c r="G31">
        <v>3971</v>
      </c>
      <c r="H31" s="2">
        <v>27300</v>
      </c>
      <c r="I31" s="2">
        <v>6825</v>
      </c>
      <c r="J31" t="s">
        <v>11</v>
      </c>
      <c r="K31" s="1">
        <v>45382</v>
      </c>
    </row>
    <row r="32" spans="1:11" x14ac:dyDescent="0.35">
      <c r="A32">
        <v>891411663</v>
      </c>
      <c r="B32" t="s">
        <v>1358</v>
      </c>
      <c r="C32" t="s">
        <v>41</v>
      </c>
      <c r="D32" t="s">
        <v>1355</v>
      </c>
      <c r="E32" s="1">
        <v>44678</v>
      </c>
      <c r="F32" s="1">
        <v>44763</v>
      </c>
      <c r="G32">
        <v>3971</v>
      </c>
      <c r="H32" s="2">
        <v>85300</v>
      </c>
      <c r="I32" s="2">
        <v>85300</v>
      </c>
      <c r="J32" t="s">
        <v>11</v>
      </c>
      <c r="K32" s="1">
        <v>45382</v>
      </c>
    </row>
    <row r="33" spans="1:11" x14ac:dyDescent="0.35">
      <c r="A33">
        <v>891411663</v>
      </c>
      <c r="B33" t="s">
        <v>1358</v>
      </c>
      <c r="C33" t="s">
        <v>42</v>
      </c>
      <c r="D33" t="s">
        <v>1355</v>
      </c>
      <c r="E33" s="1">
        <v>44678</v>
      </c>
      <c r="F33" s="1">
        <v>44763</v>
      </c>
      <c r="G33">
        <v>3971</v>
      </c>
      <c r="H33" s="2">
        <v>259000</v>
      </c>
      <c r="I33" s="2">
        <v>259000</v>
      </c>
      <c r="J33" t="s">
        <v>11</v>
      </c>
      <c r="K33" s="1">
        <v>45382</v>
      </c>
    </row>
    <row r="34" spans="1:11" x14ac:dyDescent="0.35">
      <c r="A34">
        <v>891411663</v>
      </c>
      <c r="B34" t="s">
        <v>1358</v>
      </c>
      <c r="C34" t="s">
        <v>43</v>
      </c>
      <c r="D34" t="s">
        <v>1355</v>
      </c>
      <c r="E34" s="1">
        <v>44678</v>
      </c>
      <c r="F34" s="1">
        <v>44763</v>
      </c>
      <c r="G34">
        <v>3971</v>
      </c>
      <c r="H34" s="2">
        <v>119000</v>
      </c>
      <c r="I34" s="2">
        <v>119000</v>
      </c>
      <c r="J34" t="s">
        <v>11</v>
      </c>
      <c r="K34" s="1">
        <v>45382</v>
      </c>
    </row>
    <row r="35" spans="1:11" x14ac:dyDescent="0.35">
      <c r="A35">
        <v>891411663</v>
      </c>
      <c r="B35" t="s">
        <v>1358</v>
      </c>
      <c r="C35" t="s">
        <v>44</v>
      </c>
      <c r="D35" t="s">
        <v>1355</v>
      </c>
      <c r="E35" s="1">
        <v>44678</v>
      </c>
      <c r="F35" s="1">
        <v>44763</v>
      </c>
      <c r="G35">
        <v>3971</v>
      </c>
      <c r="H35" s="2">
        <v>56300</v>
      </c>
      <c r="I35" s="2">
        <v>56300</v>
      </c>
      <c r="J35" t="s">
        <v>11</v>
      </c>
      <c r="K35" s="1">
        <v>45382</v>
      </c>
    </row>
    <row r="36" spans="1:11" x14ac:dyDescent="0.35">
      <c r="A36">
        <v>891411663</v>
      </c>
      <c r="B36" t="s">
        <v>1358</v>
      </c>
      <c r="C36" t="s">
        <v>45</v>
      </c>
      <c r="D36" t="s">
        <v>1355</v>
      </c>
      <c r="E36" s="1">
        <v>44678</v>
      </c>
      <c r="F36" s="1">
        <v>44763</v>
      </c>
      <c r="G36">
        <v>3971</v>
      </c>
      <c r="H36" s="2">
        <v>120000</v>
      </c>
      <c r="I36" s="2">
        <v>120000</v>
      </c>
      <c r="J36" t="s">
        <v>11</v>
      </c>
      <c r="K36" s="1">
        <v>45382</v>
      </c>
    </row>
    <row r="37" spans="1:11" x14ac:dyDescent="0.35">
      <c r="A37">
        <v>891411663</v>
      </c>
      <c r="B37" t="s">
        <v>1358</v>
      </c>
      <c r="C37" t="s">
        <v>46</v>
      </c>
      <c r="D37" t="s">
        <v>1355</v>
      </c>
      <c r="E37" s="1">
        <v>44678</v>
      </c>
      <c r="F37" s="1">
        <v>44763</v>
      </c>
      <c r="G37">
        <v>3971</v>
      </c>
      <c r="H37" s="2">
        <v>56300</v>
      </c>
      <c r="I37" s="2">
        <v>56300</v>
      </c>
      <c r="J37" t="s">
        <v>11</v>
      </c>
      <c r="K37" s="1">
        <v>45382</v>
      </c>
    </row>
    <row r="38" spans="1:11" x14ac:dyDescent="0.35">
      <c r="A38">
        <v>891411663</v>
      </c>
      <c r="B38" t="s">
        <v>1358</v>
      </c>
      <c r="C38" t="s">
        <v>47</v>
      </c>
      <c r="D38" t="s">
        <v>1355</v>
      </c>
      <c r="E38" s="1">
        <v>44678</v>
      </c>
      <c r="F38" s="1">
        <v>44763</v>
      </c>
      <c r="G38">
        <v>3971</v>
      </c>
      <c r="H38" s="2">
        <v>157000</v>
      </c>
      <c r="I38" s="2">
        <v>157000</v>
      </c>
      <c r="J38" t="s">
        <v>11</v>
      </c>
      <c r="K38" s="1">
        <v>45382</v>
      </c>
    </row>
    <row r="39" spans="1:11" x14ac:dyDescent="0.35">
      <c r="A39">
        <v>891411663</v>
      </c>
      <c r="B39" t="s">
        <v>1358</v>
      </c>
      <c r="C39" t="s">
        <v>48</v>
      </c>
      <c r="D39" t="s">
        <v>1355</v>
      </c>
      <c r="E39" s="1">
        <v>44678</v>
      </c>
      <c r="F39" s="1">
        <v>44763</v>
      </c>
      <c r="G39">
        <v>3971</v>
      </c>
      <c r="H39" s="2">
        <v>264940</v>
      </c>
      <c r="I39" s="2">
        <v>264940</v>
      </c>
      <c r="J39" t="s">
        <v>11</v>
      </c>
      <c r="K39" s="1">
        <v>45382</v>
      </c>
    </row>
    <row r="40" spans="1:11" x14ac:dyDescent="0.35">
      <c r="A40">
        <v>891411663</v>
      </c>
      <c r="B40" t="s">
        <v>1358</v>
      </c>
      <c r="C40" t="s">
        <v>49</v>
      </c>
      <c r="D40" t="s">
        <v>1355</v>
      </c>
      <c r="E40" s="1">
        <v>44678</v>
      </c>
      <c r="F40" s="1">
        <v>44763</v>
      </c>
      <c r="G40">
        <v>3971</v>
      </c>
      <c r="H40" s="2">
        <v>259000</v>
      </c>
      <c r="I40" s="2">
        <v>259000</v>
      </c>
      <c r="J40" t="s">
        <v>11</v>
      </c>
      <c r="K40" s="1">
        <v>45382</v>
      </c>
    </row>
    <row r="41" spans="1:11" x14ac:dyDescent="0.35">
      <c r="A41">
        <v>891411663</v>
      </c>
      <c r="B41" t="s">
        <v>1358</v>
      </c>
      <c r="C41" t="s">
        <v>50</v>
      </c>
      <c r="D41" t="s">
        <v>1355</v>
      </c>
      <c r="E41" s="1">
        <v>44678</v>
      </c>
      <c r="F41" s="1">
        <v>44763</v>
      </c>
      <c r="G41">
        <v>3971</v>
      </c>
      <c r="H41" s="2">
        <v>137000</v>
      </c>
      <c r="I41" s="2">
        <v>137000</v>
      </c>
      <c r="J41" t="s">
        <v>11</v>
      </c>
      <c r="K41" s="1">
        <v>45382</v>
      </c>
    </row>
    <row r="42" spans="1:11" x14ac:dyDescent="0.35">
      <c r="A42">
        <v>891411663</v>
      </c>
      <c r="B42" t="s">
        <v>1358</v>
      </c>
      <c r="C42" t="s">
        <v>51</v>
      </c>
      <c r="D42" t="s">
        <v>1355</v>
      </c>
      <c r="E42" s="1">
        <v>44681</v>
      </c>
      <c r="F42" s="1">
        <v>44763</v>
      </c>
      <c r="G42">
        <v>3971</v>
      </c>
      <c r="H42" s="2">
        <v>1691900</v>
      </c>
      <c r="I42" s="2">
        <v>1691900</v>
      </c>
      <c r="J42" t="s">
        <v>11</v>
      </c>
      <c r="K42" s="1">
        <v>45382</v>
      </c>
    </row>
    <row r="43" spans="1:11" x14ac:dyDescent="0.35">
      <c r="A43">
        <v>891411663</v>
      </c>
      <c r="B43" t="s">
        <v>1358</v>
      </c>
      <c r="C43" t="s">
        <v>52</v>
      </c>
      <c r="D43" t="s">
        <v>1355</v>
      </c>
      <c r="E43" s="1">
        <v>44681</v>
      </c>
      <c r="F43" s="1">
        <v>44763</v>
      </c>
      <c r="G43">
        <v>3971</v>
      </c>
      <c r="H43" s="2">
        <v>187490</v>
      </c>
      <c r="I43" s="2">
        <v>10345</v>
      </c>
      <c r="J43" t="s">
        <v>11</v>
      </c>
      <c r="K43" s="1">
        <v>45382</v>
      </c>
    </row>
    <row r="44" spans="1:11" x14ac:dyDescent="0.35">
      <c r="A44">
        <v>891411663</v>
      </c>
      <c r="B44" t="s">
        <v>1358</v>
      </c>
      <c r="C44" t="s">
        <v>53</v>
      </c>
      <c r="D44" t="s">
        <v>1355</v>
      </c>
      <c r="E44" s="1">
        <v>44681</v>
      </c>
      <c r="F44" s="1">
        <v>44763</v>
      </c>
      <c r="G44">
        <v>3973</v>
      </c>
      <c r="H44" s="2">
        <v>137000</v>
      </c>
      <c r="I44" s="2">
        <v>34250</v>
      </c>
      <c r="J44" t="s">
        <v>11</v>
      </c>
      <c r="K44" s="1">
        <v>45382</v>
      </c>
    </row>
    <row r="45" spans="1:11" x14ac:dyDescent="0.35">
      <c r="A45">
        <v>891411663</v>
      </c>
      <c r="B45" t="s">
        <v>1358</v>
      </c>
      <c r="C45" t="s">
        <v>54</v>
      </c>
      <c r="D45" t="s">
        <v>1355</v>
      </c>
      <c r="E45" s="1">
        <v>44681</v>
      </c>
      <c r="F45" s="1">
        <v>44763</v>
      </c>
      <c r="G45">
        <v>3971</v>
      </c>
      <c r="H45" s="2">
        <v>114300</v>
      </c>
      <c r="I45" s="2">
        <v>28550</v>
      </c>
      <c r="J45" t="s">
        <v>11</v>
      </c>
      <c r="K45" s="1">
        <v>45382</v>
      </c>
    </row>
    <row r="46" spans="1:11" x14ac:dyDescent="0.35">
      <c r="A46">
        <v>891411663</v>
      </c>
      <c r="B46" t="s">
        <v>1358</v>
      </c>
      <c r="C46" t="s">
        <v>55</v>
      </c>
      <c r="D46" t="s">
        <v>1355</v>
      </c>
      <c r="E46" s="1">
        <v>44681</v>
      </c>
      <c r="F46" s="1">
        <v>44763</v>
      </c>
      <c r="G46">
        <v>3971</v>
      </c>
      <c r="H46" s="2">
        <v>216490</v>
      </c>
      <c r="I46" s="2">
        <v>216490</v>
      </c>
      <c r="J46" t="s">
        <v>11</v>
      </c>
      <c r="K46" s="1">
        <v>45382</v>
      </c>
    </row>
    <row r="47" spans="1:11" x14ac:dyDescent="0.35">
      <c r="A47">
        <v>891411663</v>
      </c>
      <c r="B47" t="s">
        <v>1358</v>
      </c>
      <c r="C47" t="s">
        <v>56</v>
      </c>
      <c r="D47" t="s">
        <v>1355</v>
      </c>
      <c r="E47" s="1">
        <v>44681</v>
      </c>
      <c r="F47" s="1">
        <v>44763</v>
      </c>
      <c r="G47">
        <v>3972</v>
      </c>
      <c r="H47" s="2">
        <v>80800</v>
      </c>
      <c r="I47" s="2">
        <v>80800</v>
      </c>
      <c r="J47" t="s">
        <v>11</v>
      </c>
      <c r="K47" s="1">
        <v>45382</v>
      </c>
    </row>
    <row r="48" spans="1:11" x14ac:dyDescent="0.35">
      <c r="A48">
        <v>891411663</v>
      </c>
      <c r="B48" t="s">
        <v>1358</v>
      </c>
      <c r="C48" t="s">
        <v>57</v>
      </c>
      <c r="D48" t="s">
        <v>1355</v>
      </c>
      <c r="E48" s="1">
        <v>44681</v>
      </c>
      <c r="F48" s="1">
        <v>44763</v>
      </c>
      <c r="G48">
        <v>3971</v>
      </c>
      <c r="H48" s="2">
        <v>72400</v>
      </c>
      <c r="I48" s="2">
        <v>72400</v>
      </c>
      <c r="J48" t="s">
        <v>11</v>
      </c>
      <c r="K48" s="1">
        <v>45382</v>
      </c>
    </row>
    <row r="49" spans="1:11" x14ac:dyDescent="0.35">
      <c r="A49">
        <v>891411663</v>
      </c>
      <c r="B49" t="s">
        <v>1358</v>
      </c>
      <c r="C49" t="s">
        <v>58</v>
      </c>
      <c r="D49" t="s">
        <v>1355</v>
      </c>
      <c r="E49" s="1">
        <v>44681</v>
      </c>
      <c r="F49" s="1">
        <v>44763</v>
      </c>
      <c r="G49">
        <v>3971</v>
      </c>
      <c r="H49" s="2">
        <v>315300</v>
      </c>
      <c r="I49" s="2">
        <v>315300</v>
      </c>
      <c r="J49" t="s">
        <v>11</v>
      </c>
      <c r="K49" s="1">
        <v>45382</v>
      </c>
    </row>
    <row r="50" spans="1:11" x14ac:dyDescent="0.35">
      <c r="A50">
        <v>891411663</v>
      </c>
      <c r="B50" t="s">
        <v>1358</v>
      </c>
      <c r="C50" t="s">
        <v>59</v>
      </c>
      <c r="D50" t="s">
        <v>1355</v>
      </c>
      <c r="E50" s="1">
        <v>44681</v>
      </c>
      <c r="F50" s="1">
        <v>44763</v>
      </c>
      <c r="G50">
        <v>3971</v>
      </c>
      <c r="H50" s="2">
        <v>259000</v>
      </c>
      <c r="I50" s="2">
        <v>64750</v>
      </c>
      <c r="J50" t="s">
        <v>11</v>
      </c>
      <c r="K50" s="1">
        <v>45382</v>
      </c>
    </row>
    <row r="51" spans="1:11" x14ac:dyDescent="0.35">
      <c r="A51">
        <v>891411663</v>
      </c>
      <c r="B51" t="s">
        <v>1358</v>
      </c>
      <c r="C51" t="s">
        <v>60</v>
      </c>
      <c r="D51" t="s">
        <v>1355</v>
      </c>
      <c r="E51" s="1">
        <v>44681</v>
      </c>
      <c r="F51" s="1">
        <v>44763</v>
      </c>
      <c r="G51">
        <v>3971</v>
      </c>
      <c r="H51" s="2">
        <v>87700</v>
      </c>
      <c r="I51" s="2">
        <v>21925</v>
      </c>
      <c r="J51" t="s">
        <v>11</v>
      </c>
      <c r="K51" s="1">
        <v>45382</v>
      </c>
    </row>
    <row r="52" spans="1:11" x14ac:dyDescent="0.35">
      <c r="A52">
        <v>891411663</v>
      </c>
      <c r="B52" t="s">
        <v>1358</v>
      </c>
      <c r="C52" t="s">
        <v>61</v>
      </c>
      <c r="D52" t="s">
        <v>1355</v>
      </c>
      <c r="E52" s="1">
        <v>44681</v>
      </c>
      <c r="F52" s="1">
        <v>44763</v>
      </c>
      <c r="G52">
        <v>3971</v>
      </c>
      <c r="H52" s="2">
        <v>56300</v>
      </c>
      <c r="I52" s="2">
        <v>14050</v>
      </c>
      <c r="J52" t="s">
        <v>11</v>
      </c>
      <c r="K52" s="1">
        <v>45382</v>
      </c>
    </row>
    <row r="53" spans="1:11" x14ac:dyDescent="0.35">
      <c r="A53">
        <v>891411663</v>
      </c>
      <c r="B53" t="s">
        <v>1358</v>
      </c>
      <c r="C53" t="s">
        <v>62</v>
      </c>
      <c r="D53" t="s">
        <v>1355</v>
      </c>
      <c r="E53" s="1">
        <v>44681</v>
      </c>
      <c r="F53" s="1">
        <v>44763</v>
      </c>
      <c r="G53">
        <v>3971</v>
      </c>
      <c r="H53" s="2">
        <v>56300</v>
      </c>
      <c r="I53" s="2">
        <v>56300</v>
      </c>
      <c r="J53" t="s">
        <v>11</v>
      </c>
      <c r="K53" s="1">
        <v>45382</v>
      </c>
    </row>
    <row r="54" spans="1:11" x14ac:dyDescent="0.35">
      <c r="A54">
        <v>891411663</v>
      </c>
      <c r="B54" t="s">
        <v>1358</v>
      </c>
      <c r="C54" t="s">
        <v>63</v>
      </c>
      <c r="D54" t="s">
        <v>1356</v>
      </c>
      <c r="E54" s="1">
        <v>44681</v>
      </c>
      <c r="F54" s="1">
        <v>44867</v>
      </c>
      <c r="G54">
        <v>4490</v>
      </c>
      <c r="H54" s="2">
        <v>49200</v>
      </c>
      <c r="I54" s="2">
        <v>49200</v>
      </c>
      <c r="J54" t="s">
        <v>12</v>
      </c>
      <c r="K54" s="1">
        <v>45382</v>
      </c>
    </row>
    <row r="55" spans="1:11" x14ac:dyDescent="0.35">
      <c r="A55">
        <v>891411663</v>
      </c>
      <c r="B55" t="s">
        <v>1358</v>
      </c>
      <c r="C55" t="s">
        <v>64</v>
      </c>
      <c r="D55" t="s">
        <v>1355</v>
      </c>
      <c r="E55" s="1">
        <v>44681</v>
      </c>
      <c r="F55" s="1">
        <v>44763</v>
      </c>
      <c r="G55">
        <v>3971</v>
      </c>
      <c r="H55" s="2">
        <v>169200</v>
      </c>
      <c r="I55" s="2">
        <v>169200</v>
      </c>
      <c r="J55" t="s">
        <v>11</v>
      </c>
      <c r="K55" s="1">
        <v>45382</v>
      </c>
    </row>
    <row r="56" spans="1:11" x14ac:dyDescent="0.35">
      <c r="A56">
        <v>891411663</v>
      </c>
      <c r="B56" t="s">
        <v>1358</v>
      </c>
      <c r="C56" t="s">
        <v>65</v>
      </c>
      <c r="D56" t="s">
        <v>1355</v>
      </c>
      <c r="E56" s="1">
        <v>44681</v>
      </c>
      <c r="F56" s="1">
        <v>44763</v>
      </c>
      <c r="G56">
        <v>3971</v>
      </c>
      <c r="H56" s="2">
        <v>409630</v>
      </c>
      <c r="I56" s="2">
        <v>409630</v>
      </c>
      <c r="J56" t="s">
        <v>11</v>
      </c>
      <c r="K56" s="1">
        <v>45382</v>
      </c>
    </row>
    <row r="57" spans="1:11" x14ac:dyDescent="0.35">
      <c r="A57">
        <v>891411663</v>
      </c>
      <c r="B57" t="s">
        <v>1358</v>
      </c>
      <c r="C57" t="s">
        <v>66</v>
      </c>
      <c r="D57" t="s">
        <v>1355</v>
      </c>
      <c r="E57" s="1">
        <v>44681</v>
      </c>
      <c r="F57" s="1">
        <v>44763</v>
      </c>
      <c r="G57">
        <v>3971</v>
      </c>
      <c r="H57" s="2">
        <v>56300</v>
      </c>
      <c r="I57" s="2">
        <v>56300</v>
      </c>
      <c r="J57" t="s">
        <v>11</v>
      </c>
      <c r="K57" s="1">
        <v>45382</v>
      </c>
    </row>
    <row r="58" spans="1:11" x14ac:dyDescent="0.35">
      <c r="A58">
        <v>891411663</v>
      </c>
      <c r="B58" t="s">
        <v>1358</v>
      </c>
      <c r="C58" t="s">
        <v>67</v>
      </c>
      <c r="D58" t="s">
        <v>1355</v>
      </c>
      <c r="E58" s="1">
        <v>44688</v>
      </c>
      <c r="F58" s="1">
        <v>44763</v>
      </c>
      <c r="G58">
        <v>3973</v>
      </c>
      <c r="H58" s="2">
        <v>170600</v>
      </c>
      <c r="I58" s="2">
        <v>170600</v>
      </c>
      <c r="J58" t="s">
        <v>11</v>
      </c>
      <c r="K58" s="1">
        <v>45382</v>
      </c>
    </row>
    <row r="59" spans="1:11" x14ac:dyDescent="0.35">
      <c r="A59">
        <v>891411663</v>
      </c>
      <c r="B59" t="s">
        <v>1358</v>
      </c>
      <c r="C59" t="s">
        <v>68</v>
      </c>
      <c r="D59" t="s">
        <v>1355</v>
      </c>
      <c r="E59" s="1">
        <v>44688</v>
      </c>
      <c r="F59" s="1">
        <v>44763</v>
      </c>
      <c r="G59">
        <v>3973</v>
      </c>
      <c r="H59" s="2">
        <v>58000</v>
      </c>
      <c r="I59" s="2">
        <v>58000</v>
      </c>
      <c r="J59" t="s">
        <v>11</v>
      </c>
      <c r="K59" s="1">
        <v>45382</v>
      </c>
    </row>
    <row r="60" spans="1:11" x14ac:dyDescent="0.35">
      <c r="A60">
        <v>891411663</v>
      </c>
      <c r="B60" t="s">
        <v>1358</v>
      </c>
      <c r="C60" t="s">
        <v>69</v>
      </c>
      <c r="D60" t="s">
        <v>1355</v>
      </c>
      <c r="E60" s="1">
        <v>44688</v>
      </c>
      <c r="F60" s="1">
        <v>44763</v>
      </c>
      <c r="G60">
        <v>3973</v>
      </c>
      <c r="H60" s="2">
        <v>57700</v>
      </c>
      <c r="I60" s="2">
        <v>5770</v>
      </c>
      <c r="J60" t="s">
        <v>11</v>
      </c>
      <c r="K60" s="1">
        <v>45382</v>
      </c>
    </row>
    <row r="61" spans="1:11" x14ac:dyDescent="0.35">
      <c r="A61">
        <v>891411663</v>
      </c>
      <c r="B61" t="s">
        <v>1358</v>
      </c>
      <c r="C61" t="s">
        <v>70</v>
      </c>
      <c r="D61" t="s">
        <v>1355</v>
      </c>
      <c r="E61" s="1">
        <v>44688</v>
      </c>
      <c r="F61" s="1">
        <v>44763</v>
      </c>
      <c r="G61">
        <v>3973</v>
      </c>
      <c r="H61" s="2">
        <v>57700</v>
      </c>
      <c r="I61" s="2">
        <v>5770</v>
      </c>
      <c r="J61" t="s">
        <v>11</v>
      </c>
      <c r="K61" s="1">
        <v>45382</v>
      </c>
    </row>
    <row r="62" spans="1:11" x14ac:dyDescent="0.35">
      <c r="A62">
        <v>891411663</v>
      </c>
      <c r="B62" t="s">
        <v>1358</v>
      </c>
      <c r="C62" t="s">
        <v>71</v>
      </c>
      <c r="D62" t="s">
        <v>1355</v>
      </c>
      <c r="E62" s="1">
        <v>44688</v>
      </c>
      <c r="F62" s="1">
        <v>44763</v>
      </c>
      <c r="G62">
        <v>3973</v>
      </c>
      <c r="H62" s="2">
        <v>87700</v>
      </c>
      <c r="I62" s="2">
        <v>21949</v>
      </c>
      <c r="J62" t="s">
        <v>11</v>
      </c>
      <c r="K62" s="1">
        <v>45382</v>
      </c>
    </row>
    <row r="63" spans="1:11" x14ac:dyDescent="0.35">
      <c r="A63">
        <v>891411663</v>
      </c>
      <c r="B63" t="s">
        <v>1358</v>
      </c>
      <c r="C63" t="s">
        <v>72</v>
      </c>
      <c r="D63" t="s">
        <v>1356</v>
      </c>
      <c r="E63" s="1">
        <v>44688</v>
      </c>
      <c r="F63" s="1">
        <v>44763</v>
      </c>
      <c r="G63">
        <v>3974</v>
      </c>
      <c r="H63" s="2">
        <v>104400</v>
      </c>
      <c r="I63" s="2">
        <v>104400</v>
      </c>
      <c r="J63" t="s">
        <v>12</v>
      </c>
      <c r="K63" s="1">
        <v>45382</v>
      </c>
    </row>
    <row r="64" spans="1:11" x14ac:dyDescent="0.35">
      <c r="A64">
        <v>891411663</v>
      </c>
      <c r="B64" t="s">
        <v>1358</v>
      </c>
      <c r="C64" t="s">
        <v>73</v>
      </c>
      <c r="D64" t="s">
        <v>1355</v>
      </c>
      <c r="E64" s="1">
        <v>44688</v>
      </c>
      <c r="F64" s="1">
        <v>44763</v>
      </c>
      <c r="G64">
        <v>3973</v>
      </c>
      <c r="H64" s="2">
        <v>57700</v>
      </c>
      <c r="I64" s="2">
        <v>5770</v>
      </c>
      <c r="J64" t="s">
        <v>11</v>
      </c>
      <c r="K64" s="1">
        <v>45382</v>
      </c>
    </row>
    <row r="65" spans="1:11" x14ac:dyDescent="0.35">
      <c r="A65">
        <v>891411663</v>
      </c>
      <c r="B65" t="s">
        <v>1358</v>
      </c>
      <c r="C65" t="s">
        <v>74</v>
      </c>
      <c r="D65" t="s">
        <v>1355</v>
      </c>
      <c r="E65" s="1">
        <v>44688</v>
      </c>
      <c r="F65" s="1">
        <v>44763</v>
      </c>
      <c r="G65">
        <v>3973</v>
      </c>
      <c r="H65" s="2">
        <v>186300</v>
      </c>
      <c r="I65" s="2">
        <v>46575</v>
      </c>
      <c r="J65" t="s">
        <v>11</v>
      </c>
      <c r="K65" s="1">
        <v>45382</v>
      </c>
    </row>
    <row r="66" spans="1:11" x14ac:dyDescent="0.35">
      <c r="A66">
        <v>891411663</v>
      </c>
      <c r="B66" t="s">
        <v>1358</v>
      </c>
      <c r="C66" t="s">
        <v>75</v>
      </c>
      <c r="D66" t="s">
        <v>1355</v>
      </c>
      <c r="E66" s="1">
        <v>44688</v>
      </c>
      <c r="F66" s="1">
        <v>44763</v>
      </c>
      <c r="G66">
        <v>3973</v>
      </c>
      <c r="H66" s="2">
        <v>57700</v>
      </c>
      <c r="I66" s="2">
        <v>5770</v>
      </c>
      <c r="J66" t="s">
        <v>11</v>
      </c>
      <c r="K66" s="1">
        <v>45382</v>
      </c>
    </row>
    <row r="67" spans="1:11" x14ac:dyDescent="0.35">
      <c r="A67">
        <v>891411663</v>
      </c>
      <c r="B67" t="s">
        <v>1358</v>
      </c>
      <c r="C67" t="s">
        <v>76</v>
      </c>
      <c r="D67" t="s">
        <v>1355</v>
      </c>
      <c r="E67" s="1">
        <v>44688</v>
      </c>
      <c r="F67" s="1">
        <v>44763</v>
      </c>
      <c r="G67">
        <v>3973</v>
      </c>
      <c r="H67" s="2">
        <v>57700</v>
      </c>
      <c r="I67" s="2">
        <v>5770</v>
      </c>
      <c r="J67" t="s">
        <v>11</v>
      </c>
      <c r="K67" s="1">
        <v>45382</v>
      </c>
    </row>
    <row r="68" spans="1:11" x14ac:dyDescent="0.35">
      <c r="A68">
        <v>891411663</v>
      </c>
      <c r="B68" t="s">
        <v>1358</v>
      </c>
      <c r="C68" t="s">
        <v>77</v>
      </c>
      <c r="D68" t="s">
        <v>1355</v>
      </c>
      <c r="E68" s="1">
        <v>44688</v>
      </c>
      <c r="F68" s="1">
        <v>44763</v>
      </c>
      <c r="G68">
        <v>3973</v>
      </c>
      <c r="H68" s="2">
        <v>57700</v>
      </c>
      <c r="I68" s="2">
        <v>5770</v>
      </c>
      <c r="J68" t="s">
        <v>11</v>
      </c>
      <c r="K68" s="1">
        <v>45382</v>
      </c>
    </row>
    <row r="69" spans="1:11" x14ac:dyDescent="0.35">
      <c r="A69">
        <v>891411663</v>
      </c>
      <c r="B69" t="s">
        <v>1358</v>
      </c>
      <c r="C69" t="s">
        <v>78</v>
      </c>
      <c r="D69" t="s">
        <v>1355</v>
      </c>
      <c r="E69" s="1">
        <v>44688</v>
      </c>
      <c r="F69" s="1">
        <v>44763</v>
      </c>
      <c r="G69">
        <v>3973</v>
      </c>
      <c r="H69" s="2">
        <v>57700</v>
      </c>
      <c r="I69" s="2">
        <v>5770</v>
      </c>
      <c r="J69" t="s">
        <v>11</v>
      </c>
      <c r="K69" s="1">
        <v>45382</v>
      </c>
    </row>
    <row r="70" spans="1:11" x14ac:dyDescent="0.35">
      <c r="A70">
        <v>891411663</v>
      </c>
      <c r="B70" t="s">
        <v>1358</v>
      </c>
      <c r="C70" t="s">
        <v>79</v>
      </c>
      <c r="D70" t="s">
        <v>1355</v>
      </c>
      <c r="E70" s="1">
        <v>44688</v>
      </c>
      <c r="F70" s="1">
        <v>44763</v>
      </c>
      <c r="G70">
        <v>3973</v>
      </c>
      <c r="H70" s="2">
        <v>57700</v>
      </c>
      <c r="I70" s="2">
        <v>5770</v>
      </c>
      <c r="J70" t="s">
        <v>11</v>
      </c>
      <c r="K70" s="1">
        <v>45382</v>
      </c>
    </row>
    <row r="71" spans="1:11" x14ac:dyDescent="0.35">
      <c r="A71">
        <v>891411663</v>
      </c>
      <c r="B71" t="s">
        <v>1358</v>
      </c>
      <c r="C71" t="s">
        <v>80</v>
      </c>
      <c r="D71" t="s">
        <v>1355</v>
      </c>
      <c r="E71" s="1">
        <v>44688</v>
      </c>
      <c r="F71" s="1">
        <v>44763</v>
      </c>
      <c r="G71">
        <v>3973</v>
      </c>
      <c r="H71" s="2">
        <v>61000</v>
      </c>
      <c r="I71" s="2">
        <v>15250</v>
      </c>
      <c r="J71" t="s">
        <v>11</v>
      </c>
      <c r="K71" s="1">
        <v>45382</v>
      </c>
    </row>
    <row r="72" spans="1:11" x14ac:dyDescent="0.35">
      <c r="A72">
        <v>891411663</v>
      </c>
      <c r="B72" t="s">
        <v>1358</v>
      </c>
      <c r="C72" t="s">
        <v>81</v>
      </c>
      <c r="D72" t="s">
        <v>1355</v>
      </c>
      <c r="E72" s="1">
        <v>44688</v>
      </c>
      <c r="F72" s="1">
        <v>44763</v>
      </c>
      <c r="G72">
        <v>3973</v>
      </c>
      <c r="H72" s="2">
        <v>57700</v>
      </c>
      <c r="I72" s="2">
        <v>5770</v>
      </c>
      <c r="J72" t="s">
        <v>11</v>
      </c>
      <c r="K72" s="1">
        <v>45382</v>
      </c>
    </row>
    <row r="73" spans="1:11" x14ac:dyDescent="0.35">
      <c r="A73">
        <v>891411663</v>
      </c>
      <c r="B73" t="s">
        <v>1358</v>
      </c>
      <c r="C73" t="s">
        <v>82</v>
      </c>
      <c r="D73" t="s">
        <v>1355</v>
      </c>
      <c r="E73" s="1">
        <v>44688</v>
      </c>
      <c r="F73" s="1">
        <v>44763</v>
      </c>
      <c r="G73">
        <v>3973</v>
      </c>
      <c r="H73" s="2">
        <v>57700</v>
      </c>
      <c r="I73" s="2">
        <v>5770</v>
      </c>
      <c r="J73" t="s">
        <v>11</v>
      </c>
      <c r="K73" s="1">
        <v>45382</v>
      </c>
    </row>
    <row r="74" spans="1:11" x14ac:dyDescent="0.35">
      <c r="A74">
        <v>891411663</v>
      </c>
      <c r="B74" t="s">
        <v>1358</v>
      </c>
      <c r="C74" t="s">
        <v>83</v>
      </c>
      <c r="D74" t="s">
        <v>1355</v>
      </c>
      <c r="E74" s="1">
        <v>44688</v>
      </c>
      <c r="F74" s="1">
        <v>44763</v>
      </c>
      <c r="G74">
        <v>3973</v>
      </c>
      <c r="H74" s="2">
        <v>61000</v>
      </c>
      <c r="I74" s="2">
        <v>15250</v>
      </c>
      <c r="J74" t="s">
        <v>11</v>
      </c>
      <c r="K74" s="1">
        <v>45382</v>
      </c>
    </row>
    <row r="75" spans="1:11" x14ac:dyDescent="0.35">
      <c r="A75">
        <v>891411663</v>
      </c>
      <c r="B75" t="s">
        <v>1358</v>
      </c>
      <c r="C75" t="s">
        <v>84</v>
      </c>
      <c r="D75" t="s">
        <v>1355</v>
      </c>
      <c r="E75" s="1">
        <v>44688</v>
      </c>
      <c r="F75" s="1">
        <v>44763</v>
      </c>
      <c r="G75">
        <v>3973</v>
      </c>
      <c r="H75" s="2">
        <v>57700</v>
      </c>
      <c r="I75" s="2">
        <v>5770</v>
      </c>
      <c r="J75" t="s">
        <v>11</v>
      </c>
      <c r="K75" s="1">
        <v>45382</v>
      </c>
    </row>
    <row r="76" spans="1:11" x14ac:dyDescent="0.35">
      <c r="A76">
        <v>891411663</v>
      </c>
      <c r="B76" t="s">
        <v>1358</v>
      </c>
      <c r="C76" t="s">
        <v>85</v>
      </c>
      <c r="D76" t="s">
        <v>1355</v>
      </c>
      <c r="E76" s="1">
        <v>44688</v>
      </c>
      <c r="F76" s="1">
        <v>44763</v>
      </c>
      <c r="G76">
        <v>3973</v>
      </c>
      <c r="H76" s="2">
        <v>57700</v>
      </c>
      <c r="I76" s="2">
        <v>5770</v>
      </c>
      <c r="J76" t="s">
        <v>11</v>
      </c>
      <c r="K76" s="1">
        <v>45382</v>
      </c>
    </row>
    <row r="77" spans="1:11" x14ac:dyDescent="0.35">
      <c r="A77">
        <v>891411663</v>
      </c>
      <c r="B77" t="s">
        <v>1358</v>
      </c>
      <c r="C77" t="s">
        <v>86</v>
      </c>
      <c r="D77" t="s">
        <v>1355</v>
      </c>
      <c r="E77" s="1">
        <v>44688</v>
      </c>
      <c r="F77" s="1">
        <v>44763</v>
      </c>
      <c r="G77">
        <v>3973</v>
      </c>
      <c r="H77" s="2">
        <v>57700</v>
      </c>
      <c r="I77" s="2">
        <v>5770</v>
      </c>
      <c r="J77" t="s">
        <v>11</v>
      </c>
      <c r="K77" s="1">
        <v>45382</v>
      </c>
    </row>
    <row r="78" spans="1:11" x14ac:dyDescent="0.35">
      <c r="A78">
        <v>891411663</v>
      </c>
      <c r="B78" t="s">
        <v>1358</v>
      </c>
      <c r="C78" t="s">
        <v>87</v>
      </c>
      <c r="D78" t="s">
        <v>1355</v>
      </c>
      <c r="E78" s="1">
        <v>44688</v>
      </c>
      <c r="F78" s="1">
        <v>44763</v>
      </c>
      <c r="G78">
        <v>3973</v>
      </c>
      <c r="H78" s="2">
        <v>57700</v>
      </c>
      <c r="I78" s="2">
        <v>5770</v>
      </c>
      <c r="J78" t="s">
        <v>11</v>
      </c>
      <c r="K78" s="1">
        <v>45382</v>
      </c>
    </row>
    <row r="79" spans="1:11" x14ac:dyDescent="0.35">
      <c r="A79">
        <v>891411663</v>
      </c>
      <c r="B79" t="s">
        <v>1358</v>
      </c>
      <c r="C79" t="s">
        <v>88</v>
      </c>
      <c r="D79" t="s">
        <v>1355</v>
      </c>
      <c r="E79" s="1">
        <v>44688</v>
      </c>
      <c r="F79" s="1">
        <v>44763</v>
      </c>
      <c r="G79">
        <v>3973</v>
      </c>
      <c r="H79" s="2">
        <v>57700</v>
      </c>
      <c r="I79" s="2">
        <v>5770</v>
      </c>
      <c r="J79" t="s">
        <v>11</v>
      </c>
      <c r="K79" s="1">
        <v>45382</v>
      </c>
    </row>
    <row r="80" spans="1:11" x14ac:dyDescent="0.35">
      <c r="A80">
        <v>891411663</v>
      </c>
      <c r="B80" t="s">
        <v>1358</v>
      </c>
      <c r="C80" t="s">
        <v>89</v>
      </c>
      <c r="D80" t="s">
        <v>1355</v>
      </c>
      <c r="E80" s="1">
        <v>44688</v>
      </c>
      <c r="F80" s="1">
        <v>44763</v>
      </c>
      <c r="G80">
        <v>3973</v>
      </c>
      <c r="H80" s="2">
        <v>57700</v>
      </c>
      <c r="I80" s="2">
        <v>5770</v>
      </c>
      <c r="J80" t="s">
        <v>11</v>
      </c>
      <c r="K80" s="1">
        <v>45382</v>
      </c>
    </row>
    <row r="81" spans="1:11" x14ac:dyDescent="0.35">
      <c r="A81">
        <v>891411663</v>
      </c>
      <c r="B81" t="s">
        <v>1358</v>
      </c>
      <c r="C81" t="s">
        <v>90</v>
      </c>
      <c r="D81" t="s">
        <v>1355</v>
      </c>
      <c r="E81" s="1">
        <v>44691</v>
      </c>
      <c r="F81" s="1">
        <v>44763</v>
      </c>
      <c r="G81">
        <v>3973</v>
      </c>
      <c r="H81" s="2">
        <v>1554440</v>
      </c>
      <c r="I81" s="2">
        <v>1554440</v>
      </c>
      <c r="J81" t="s">
        <v>11</v>
      </c>
      <c r="K81" s="1">
        <v>45382</v>
      </c>
    </row>
    <row r="82" spans="1:11" x14ac:dyDescent="0.35">
      <c r="A82">
        <v>891411663</v>
      </c>
      <c r="B82" t="s">
        <v>1358</v>
      </c>
      <c r="C82" t="s">
        <v>91</v>
      </c>
      <c r="D82" t="s">
        <v>1355</v>
      </c>
      <c r="E82" s="1">
        <v>44693</v>
      </c>
      <c r="F82" s="1">
        <v>44763</v>
      </c>
      <c r="G82">
        <v>3973</v>
      </c>
      <c r="H82" s="2">
        <v>337300</v>
      </c>
      <c r="I82" s="2">
        <v>337300</v>
      </c>
      <c r="J82" t="s">
        <v>11</v>
      </c>
      <c r="K82" s="1">
        <v>45382</v>
      </c>
    </row>
    <row r="83" spans="1:11" x14ac:dyDescent="0.35">
      <c r="A83">
        <v>891411663</v>
      </c>
      <c r="B83" t="s">
        <v>1358</v>
      </c>
      <c r="C83" t="s">
        <v>92</v>
      </c>
      <c r="D83" t="s">
        <v>1356</v>
      </c>
      <c r="E83" s="1">
        <v>44693</v>
      </c>
      <c r="F83" s="1">
        <v>44763</v>
      </c>
      <c r="G83">
        <v>3974</v>
      </c>
      <c r="H83" s="2">
        <v>306410</v>
      </c>
      <c r="I83" s="2">
        <v>306410</v>
      </c>
      <c r="J83" t="s">
        <v>12</v>
      </c>
      <c r="K83" s="1">
        <v>45382</v>
      </c>
    </row>
    <row r="84" spans="1:11" x14ac:dyDescent="0.35">
      <c r="A84">
        <v>891411663</v>
      </c>
      <c r="B84" t="s">
        <v>1358</v>
      </c>
      <c r="C84" t="s">
        <v>93</v>
      </c>
      <c r="D84" t="s">
        <v>1356</v>
      </c>
      <c r="E84" s="1">
        <v>44693</v>
      </c>
      <c r="F84" s="1">
        <v>44763</v>
      </c>
      <c r="G84">
        <v>3974</v>
      </c>
      <c r="H84" s="2">
        <v>133400</v>
      </c>
      <c r="I84" s="2">
        <v>133400</v>
      </c>
      <c r="J84" t="s">
        <v>12</v>
      </c>
      <c r="K84" s="1">
        <v>45382</v>
      </c>
    </row>
    <row r="85" spans="1:11" x14ac:dyDescent="0.35">
      <c r="A85">
        <v>891411663</v>
      </c>
      <c r="B85" t="s">
        <v>1358</v>
      </c>
      <c r="C85" t="s">
        <v>94</v>
      </c>
      <c r="D85" t="s">
        <v>1356</v>
      </c>
      <c r="E85" s="1">
        <v>44693</v>
      </c>
      <c r="F85" s="1">
        <v>44763</v>
      </c>
      <c r="G85">
        <v>3974</v>
      </c>
      <c r="H85" s="2">
        <v>65700</v>
      </c>
      <c r="I85" s="2">
        <v>65700</v>
      </c>
      <c r="J85" t="s">
        <v>12</v>
      </c>
      <c r="K85" s="1">
        <v>45382</v>
      </c>
    </row>
    <row r="86" spans="1:11" x14ac:dyDescent="0.35">
      <c r="A86">
        <v>891411663</v>
      </c>
      <c r="B86" t="s">
        <v>1358</v>
      </c>
      <c r="C86" t="s">
        <v>95</v>
      </c>
      <c r="D86" t="s">
        <v>1356</v>
      </c>
      <c r="E86" s="1">
        <v>44693</v>
      </c>
      <c r="F86" s="1">
        <v>44763</v>
      </c>
      <c r="G86">
        <v>3974</v>
      </c>
      <c r="H86" s="2">
        <v>65700</v>
      </c>
      <c r="I86" s="2">
        <v>65700</v>
      </c>
      <c r="J86" t="s">
        <v>12</v>
      </c>
      <c r="K86" s="1">
        <v>45382</v>
      </c>
    </row>
    <row r="87" spans="1:11" x14ac:dyDescent="0.35">
      <c r="A87">
        <v>891411663</v>
      </c>
      <c r="B87" t="s">
        <v>1358</v>
      </c>
      <c r="C87" t="s">
        <v>96</v>
      </c>
      <c r="D87" t="s">
        <v>1356</v>
      </c>
      <c r="E87" s="1">
        <v>44693</v>
      </c>
      <c r="F87" s="1">
        <v>44763</v>
      </c>
      <c r="G87">
        <v>3974</v>
      </c>
      <c r="H87" s="2">
        <v>80200</v>
      </c>
      <c r="I87" s="2">
        <v>80200</v>
      </c>
      <c r="J87" t="s">
        <v>12</v>
      </c>
      <c r="K87" s="1">
        <v>45382</v>
      </c>
    </row>
    <row r="88" spans="1:11" x14ac:dyDescent="0.35">
      <c r="A88">
        <v>891411663</v>
      </c>
      <c r="B88" t="s">
        <v>1358</v>
      </c>
      <c r="C88" t="s">
        <v>97</v>
      </c>
      <c r="D88" t="s">
        <v>1356</v>
      </c>
      <c r="E88" s="1">
        <v>44693</v>
      </c>
      <c r="F88" s="1">
        <v>44763</v>
      </c>
      <c r="G88">
        <v>3974</v>
      </c>
      <c r="H88" s="2">
        <v>82840</v>
      </c>
      <c r="I88" s="2">
        <v>82840</v>
      </c>
      <c r="J88" t="s">
        <v>12</v>
      </c>
      <c r="K88" s="1">
        <v>45382</v>
      </c>
    </row>
    <row r="89" spans="1:11" x14ac:dyDescent="0.35">
      <c r="A89">
        <v>891411663</v>
      </c>
      <c r="B89" t="s">
        <v>1358</v>
      </c>
      <c r="C89" t="s">
        <v>98</v>
      </c>
      <c r="D89" t="s">
        <v>1356</v>
      </c>
      <c r="E89" s="1">
        <v>44693</v>
      </c>
      <c r="F89" s="1">
        <v>44763</v>
      </c>
      <c r="G89">
        <v>3974</v>
      </c>
      <c r="H89" s="2">
        <v>65700</v>
      </c>
      <c r="I89" s="2">
        <v>65700</v>
      </c>
      <c r="J89" t="s">
        <v>12</v>
      </c>
      <c r="K89" s="1">
        <v>45382</v>
      </c>
    </row>
    <row r="90" spans="1:11" x14ac:dyDescent="0.35">
      <c r="A90">
        <v>891411663</v>
      </c>
      <c r="B90" t="s">
        <v>1358</v>
      </c>
      <c r="C90" t="s">
        <v>99</v>
      </c>
      <c r="D90" t="s">
        <v>1356</v>
      </c>
      <c r="E90" s="1">
        <v>44693</v>
      </c>
      <c r="F90" s="1">
        <v>44763</v>
      </c>
      <c r="G90">
        <v>3974</v>
      </c>
      <c r="H90" s="2">
        <v>65700</v>
      </c>
      <c r="I90" s="2">
        <v>65700</v>
      </c>
      <c r="J90" t="s">
        <v>12</v>
      </c>
      <c r="K90" s="1">
        <v>45382</v>
      </c>
    </row>
    <row r="91" spans="1:11" x14ac:dyDescent="0.35">
      <c r="A91">
        <v>891411663</v>
      </c>
      <c r="B91" t="s">
        <v>1358</v>
      </c>
      <c r="C91" t="s">
        <v>100</v>
      </c>
      <c r="D91" t="s">
        <v>1355</v>
      </c>
      <c r="E91" s="1">
        <v>44693</v>
      </c>
      <c r="F91" s="1">
        <v>44763</v>
      </c>
      <c r="G91">
        <v>3973</v>
      </c>
      <c r="H91" s="2">
        <v>87700</v>
      </c>
      <c r="I91" s="2">
        <v>21979</v>
      </c>
      <c r="J91" t="s">
        <v>11</v>
      </c>
      <c r="K91" s="1">
        <v>45382</v>
      </c>
    </row>
    <row r="92" spans="1:11" x14ac:dyDescent="0.35">
      <c r="A92">
        <v>891411663</v>
      </c>
      <c r="B92" t="s">
        <v>1358</v>
      </c>
      <c r="C92" t="s">
        <v>101</v>
      </c>
      <c r="D92" t="s">
        <v>1355</v>
      </c>
      <c r="E92" s="1">
        <v>44693</v>
      </c>
      <c r="F92" s="1">
        <v>44763</v>
      </c>
      <c r="G92">
        <v>3973</v>
      </c>
      <c r="H92" s="2">
        <v>56300</v>
      </c>
      <c r="I92" s="2">
        <v>56300</v>
      </c>
      <c r="J92" t="s">
        <v>11</v>
      </c>
      <c r="K92" s="1">
        <v>45382</v>
      </c>
    </row>
    <row r="93" spans="1:11" x14ac:dyDescent="0.35">
      <c r="A93">
        <v>891411663</v>
      </c>
      <c r="B93" t="s">
        <v>1358</v>
      </c>
      <c r="C93" t="s">
        <v>102</v>
      </c>
      <c r="D93" t="s">
        <v>1355</v>
      </c>
      <c r="E93" s="1">
        <v>44693</v>
      </c>
      <c r="F93" s="1">
        <v>44763</v>
      </c>
      <c r="G93">
        <v>3973</v>
      </c>
      <c r="H93" s="2">
        <v>65700</v>
      </c>
      <c r="I93" s="2">
        <v>65700</v>
      </c>
      <c r="J93" t="s">
        <v>11</v>
      </c>
      <c r="K93" s="1">
        <v>45382</v>
      </c>
    </row>
    <row r="94" spans="1:11" x14ac:dyDescent="0.35">
      <c r="A94">
        <v>891411663</v>
      </c>
      <c r="B94" t="s">
        <v>1358</v>
      </c>
      <c r="C94" t="s">
        <v>103</v>
      </c>
      <c r="D94" t="s">
        <v>1355</v>
      </c>
      <c r="E94" s="1">
        <v>44695</v>
      </c>
      <c r="F94" s="1">
        <v>44763</v>
      </c>
      <c r="G94">
        <v>3973</v>
      </c>
      <c r="H94" s="2">
        <v>57700</v>
      </c>
      <c r="I94" s="2">
        <v>5770</v>
      </c>
      <c r="J94" t="s">
        <v>11</v>
      </c>
      <c r="K94" s="1">
        <v>45382</v>
      </c>
    </row>
    <row r="95" spans="1:11" x14ac:dyDescent="0.35">
      <c r="A95">
        <v>891411663</v>
      </c>
      <c r="B95" t="s">
        <v>1358</v>
      </c>
      <c r="C95" t="s">
        <v>104</v>
      </c>
      <c r="D95" t="s">
        <v>1355</v>
      </c>
      <c r="E95" s="1">
        <v>44695</v>
      </c>
      <c r="F95" s="1">
        <v>44763</v>
      </c>
      <c r="G95">
        <v>3973</v>
      </c>
      <c r="H95" s="2">
        <v>57700</v>
      </c>
      <c r="I95" s="2">
        <v>5770</v>
      </c>
      <c r="J95" t="s">
        <v>11</v>
      </c>
      <c r="K95" s="1">
        <v>45382</v>
      </c>
    </row>
    <row r="96" spans="1:11" x14ac:dyDescent="0.35">
      <c r="A96">
        <v>891411663</v>
      </c>
      <c r="B96" t="s">
        <v>1358</v>
      </c>
      <c r="C96" t="s">
        <v>105</v>
      </c>
      <c r="D96" t="s">
        <v>1355</v>
      </c>
      <c r="E96" s="1">
        <v>44695</v>
      </c>
      <c r="F96" s="1">
        <v>44763</v>
      </c>
      <c r="G96">
        <v>3973</v>
      </c>
      <c r="H96" s="2">
        <v>87700</v>
      </c>
      <c r="I96" s="2">
        <v>21979</v>
      </c>
      <c r="J96" t="s">
        <v>11</v>
      </c>
      <c r="K96" s="1">
        <v>45382</v>
      </c>
    </row>
    <row r="97" spans="1:11" x14ac:dyDescent="0.35">
      <c r="A97">
        <v>891411663</v>
      </c>
      <c r="B97" t="s">
        <v>1358</v>
      </c>
      <c r="C97" t="s">
        <v>106</v>
      </c>
      <c r="D97" t="s">
        <v>1355</v>
      </c>
      <c r="E97" s="1">
        <v>44695</v>
      </c>
      <c r="F97" s="1">
        <v>44763</v>
      </c>
      <c r="G97">
        <v>3973</v>
      </c>
      <c r="H97" s="2">
        <v>87700</v>
      </c>
      <c r="I97" s="2">
        <v>21979</v>
      </c>
      <c r="J97" t="s">
        <v>11</v>
      </c>
      <c r="K97" s="1">
        <v>45382</v>
      </c>
    </row>
    <row r="98" spans="1:11" x14ac:dyDescent="0.35">
      <c r="A98">
        <v>891411663</v>
      </c>
      <c r="B98" t="s">
        <v>1358</v>
      </c>
      <c r="C98" t="s">
        <v>107</v>
      </c>
      <c r="D98" t="s">
        <v>1355</v>
      </c>
      <c r="E98" s="1">
        <v>44695</v>
      </c>
      <c r="F98" s="1">
        <v>44763</v>
      </c>
      <c r="G98">
        <v>3973</v>
      </c>
      <c r="H98" s="2">
        <v>87700</v>
      </c>
      <c r="I98" s="2">
        <v>21979</v>
      </c>
      <c r="J98" t="s">
        <v>11</v>
      </c>
      <c r="K98" s="1">
        <v>45382</v>
      </c>
    </row>
    <row r="99" spans="1:11" x14ac:dyDescent="0.35">
      <c r="A99">
        <v>891411663</v>
      </c>
      <c r="B99" t="s">
        <v>1358</v>
      </c>
      <c r="C99" t="s">
        <v>108</v>
      </c>
      <c r="D99" t="s">
        <v>1355</v>
      </c>
      <c r="E99" s="1">
        <v>44695</v>
      </c>
      <c r="F99" s="1">
        <v>44763</v>
      </c>
      <c r="G99">
        <v>3973</v>
      </c>
      <c r="H99" s="2">
        <v>57700</v>
      </c>
      <c r="I99" s="2">
        <v>5770</v>
      </c>
      <c r="J99" t="s">
        <v>11</v>
      </c>
      <c r="K99" s="1">
        <v>45382</v>
      </c>
    </row>
    <row r="100" spans="1:11" x14ac:dyDescent="0.35">
      <c r="A100">
        <v>891411663</v>
      </c>
      <c r="B100" t="s">
        <v>1358</v>
      </c>
      <c r="C100" t="s">
        <v>109</v>
      </c>
      <c r="D100" t="s">
        <v>1355</v>
      </c>
      <c r="E100" s="1">
        <v>44695</v>
      </c>
      <c r="F100" s="1">
        <v>44763</v>
      </c>
      <c r="G100">
        <v>3973</v>
      </c>
      <c r="H100" s="2">
        <v>50600</v>
      </c>
      <c r="I100" s="2">
        <v>12600</v>
      </c>
      <c r="J100" t="s">
        <v>11</v>
      </c>
      <c r="K100" s="1">
        <v>45382</v>
      </c>
    </row>
    <row r="101" spans="1:11" x14ac:dyDescent="0.35">
      <c r="A101">
        <v>891411663</v>
      </c>
      <c r="B101" t="s">
        <v>1358</v>
      </c>
      <c r="C101" t="s">
        <v>110</v>
      </c>
      <c r="D101" t="s">
        <v>1355</v>
      </c>
      <c r="E101" s="1">
        <v>44695</v>
      </c>
      <c r="F101" s="1">
        <v>44763</v>
      </c>
      <c r="G101">
        <v>3973</v>
      </c>
      <c r="H101" s="2">
        <v>57700</v>
      </c>
      <c r="I101" s="2">
        <v>5770</v>
      </c>
      <c r="J101" t="s">
        <v>11</v>
      </c>
      <c r="K101" s="1">
        <v>45382</v>
      </c>
    </row>
    <row r="102" spans="1:11" x14ac:dyDescent="0.35">
      <c r="A102">
        <v>891411663</v>
      </c>
      <c r="B102" t="s">
        <v>1358</v>
      </c>
      <c r="C102" t="s">
        <v>111</v>
      </c>
      <c r="D102" t="s">
        <v>1355</v>
      </c>
      <c r="E102" s="1">
        <v>44695</v>
      </c>
      <c r="F102" s="1">
        <v>44763</v>
      </c>
      <c r="G102">
        <v>3973</v>
      </c>
      <c r="H102" s="2">
        <v>27700</v>
      </c>
      <c r="I102" s="2">
        <v>6950</v>
      </c>
      <c r="J102" t="s">
        <v>11</v>
      </c>
      <c r="K102" s="1">
        <v>45382</v>
      </c>
    </row>
    <row r="103" spans="1:11" x14ac:dyDescent="0.35">
      <c r="A103">
        <v>891411663</v>
      </c>
      <c r="B103" t="s">
        <v>1358</v>
      </c>
      <c r="C103" t="s">
        <v>112</v>
      </c>
      <c r="D103" t="s">
        <v>1355</v>
      </c>
      <c r="E103" s="1">
        <v>44695</v>
      </c>
      <c r="F103" s="1">
        <v>44763</v>
      </c>
      <c r="G103">
        <v>3973</v>
      </c>
      <c r="H103" s="2">
        <v>111600</v>
      </c>
      <c r="I103" s="2">
        <v>27900</v>
      </c>
      <c r="J103" t="s">
        <v>11</v>
      </c>
      <c r="K103" s="1">
        <v>45382</v>
      </c>
    </row>
    <row r="104" spans="1:11" x14ac:dyDescent="0.35">
      <c r="A104">
        <v>891411663</v>
      </c>
      <c r="B104" t="s">
        <v>1358</v>
      </c>
      <c r="C104" t="s">
        <v>113</v>
      </c>
      <c r="D104" t="s">
        <v>1355</v>
      </c>
      <c r="E104" s="1">
        <v>44695</v>
      </c>
      <c r="F104" s="1">
        <v>44763</v>
      </c>
      <c r="G104">
        <v>3973</v>
      </c>
      <c r="H104" s="2">
        <v>62000</v>
      </c>
      <c r="I104" s="2">
        <v>62000</v>
      </c>
      <c r="J104" t="s">
        <v>11</v>
      </c>
      <c r="K104" s="1">
        <v>45382</v>
      </c>
    </row>
    <row r="105" spans="1:11" x14ac:dyDescent="0.35">
      <c r="A105">
        <v>891411663</v>
      </c>
      <c r="B105" t="s">
        <v>1358</v>
      </c>
      <c r="C105" t="s">
        <v>114</v>
      </c>
      <c r="D105" t="s">
        <v>1355</v>
      </c>
      <c r="E105" s="1">
        <v>44695</v>
      </c>
      <c r="F105" s="1">
        <v>44763</v>
      </c>
      <c r="G105">
        <v>3973</v>
      </c>
      <c r="H105" s="2">
        <v>57700</v>
      </c>
      <c r="I105" s="2">
        <v>5770</v>
      </c>
      <c r="J105" t="s">
        <v>11</v>
      </c>
      <c r="K105" s="1">
        <v>45382</v>
      </c>
    </row>
    <row r="106" spans="1:11" x14ac:dyDescent="0.35">
      <c r="A106">
        <v>891411663</v>
      </c>
      <c r="B106" t="s">
        <v>1358</v>
      </c>
      <c r="C106" t="s">
        <v>115</v>
      </c>
      <c r="D106" t="s">
        <v>1355</v>
      </c>
      <c r="E106" s="1">
        <v>44695</v>
      </c>
      <c r="F106" s="1">
        <v>44763</v>
      </c>
      <c r="G106">
        <v>3973</v>
      </c>
      <c r="H106" s="2">
        <v>57700</v>
      </c>
      <c r="I106" s="2">
        <v>5770</v>
      </c>
      <c r="J106" t="s">
        <v>11</v>
      </c>
      <c r="K106" s="1">
        <v>45382</v>
      </c>
    </row>
    <row r="107" spans="1:11" x14ac:dyDescent="0.35">
      <c r="A107">
        <v>891411663</v>
      </c>
      <c r="B107" t="s">
        <v>1358</v>
      </c>
      <c r="C107" t="s">
        <v>116</v>
      </c>
      <c r="D107" t="s">
        <v>1355</v>
      </c>
      <c r="E107" s="1">
        <v>44695</v>
      </c>
      <c r="F107" s="1">
        <v>44763</v>
      </c>
      <c r="G107">
        <v>3973</v>
      </c>
      <c r="H107" s="2">
        <v>57700</v>
      </c>
      <c r="I107" s="2">
        <v>5770</v>
      </c>
      <c r="J107" t="s">
        <v>11</v>
      </c>
      <c r="K107" s="1">
        <v>45382</v>
      </c>
    </row>
    <row r="108" spans="1:11" x14ac:dyDescent="0.35">
      <c r="A108">
        <v>891411663</v>
      </c>
      <c r="B108" t="s">
        <v>1358</v>
      </c>
      <c r="C108" t="s">
        <v>117</v>
      </c>
      <c r="D108" t="s">
        <v>1355</v>
      </c>
      <c r="E108" s="1">
        <v>44695</v>
      </c>
      <c r="F108" s="1">
        <v>44763</v>
      </c>
      <c r="G108">
        <v>3973</v>
      </c>
      <c r="H108" s="2">
        <v>172700</v>
      </c>
      <c r="I108" s="2">
        <v>43199</v>
      </c>
      <c r="J108" t="s">
        <v>11</v>
      </c>
      <c r="K108" s="1">
        <v>45382</v>
      </c>
    </row>
    <row r="109" spans="1:11" x14ac:dyDescent="0.35">
      <c r="A109">
        <v>891411663</v>
      </c>
      <c r="B109" t="s">
        <v>1358</v>
      </c>
      <c r="C109" t="s">
        <v>118</v>
      </c>
      <c r="D109" t="s">
        <v>1355</v>
      </c>
      <c r="E109" s="1">
        <v>44695</v>
      </c>
      <c r="F109" s="1">
        <v>44763</v>
      </c>
      <c r="G109">
        <v>3973</v>
      </c>
      <c r="H109" s="2">
        <v>57700</v>
      </c>
      <c r="I109" s="2">
        <v>5770</v>
      </c>
      <c r="J109" t="s">
        <v>11</v>
      </c>
      <c r="K109" s="1">
        <v>45382</v>
      </c>
    </row>
    <row r="110" spans="1:11" x14ac:dyDescent="0.35">
      <c r="A110">
        <v>891411663</v>
      </c>
      <c r="B110" t="s">
        <v>1358</v>
      </c>
      <c r="C110" t="s">
        <v>119</v>
      </c>
      <c r="D110" t="s">
        <v>1355</v>
      </c>
      <c r="E110" s="1">
        <v>44695</v>
      </c>
      <c r="F110" s="1">
        <v>44763</v>
      </c>
      <c r="G110">
        <v>3973</v>
      </c>
      <c r="H110" s="2">
        <v>18300</v>
      </c>
      <c r="I110" s="2">
        <v>4575</v>
      </c>
      <c r="J110" t="s">
        <v>11</v>
      </c>
      <c r="K110" s="1">
        <v>45382</v>
      </c>
    </row>
    <row r="111" spans="1:11" x14ac:dyDescent="0.35">
      <c r="A111">
        <v>891411663</v>
      </c>
      <c r="B111" t="s">
        <v>1358</v>
      </c>
      <c r="C111" t="s">
        <v>120</v>
      </c>
      <c r="D111" t="s">
        <v>1355</v>
      </c>
      <c r="E111" s="1">
        <v>44695</v>
      </c>
      <c r="F111" s="1">
        <v>44763</v>
      </c>
      <c r="G111">
        <v>3973</v>
      </c>
      <c r="H111" s="2">
        <v>16700</v>
      </c>
      <c r="I111" s="2">
        <v>4200</v>
      </c>
      <c r="J111" t="s">
        <v>11</v>
      </c>
      <c r="K111" s="1">
        <v>45382</v>
      </c>
    </row>
    <row r="112" spans="1:11" x14ac:dyDescent="0.35">
      <c r="A112">
        <v>891411663</v>
      </c>
      <c r="B112" t="s">
        <v>1358</v>
      </c>
      <c r="C112" t="s">
        <v>121</v>
      </c>
      <c r="D112" t="s">
        <v>1355</v>
      </c>
      <c r="E112" s="1">
        <v>44695</v>
      </c>
      <c r="F112" s="1">
        <v>44763</v>
      </c>
      <c r="G112">
        <v>3973</v>
      </c>
      <c r="H112" s="2">
        <v>87700</v>
      </c>
      <c r="I112" s="2">
        <v>21979</v>
      </c>
      <c r="J112" t="s">
        <v>11</v>
      </c>
      <c r="K112" s="1">
        <v>45382</v>
      </c>
    </row>
    <row r="113" spans="1:11" x14ac:dyDescent="0.35">
      <c r="A113">
        <v>891411663</v>
      </c>
      <c r="B113" t="s">
        <v>1358</v>
      </c>
      <c r="C113" t="s">
        <v>122</v>
      </c>
      <c r="D113" t="s">
        <v>1355</v>
      </c>
      <c r="E113" s="1">
        <v>44695</v>
      </c>
      <c r="F113" s="1">
        <v>44763</v>
      </c>
      <c r="G113">
        <v>3973</v>
      </c>
      <c r="H113" s="2">
        <v>300700</v>
      </c>
      <c r="I113" s="2">
        <v>171175</v>
      </c>
      <c r="J113" t="s">
        <v>11</v>
      </c>
      <c r="K113" s="1">
        <v>45382</v>
      </c>
    </row>
    <row r="114" spans="1:11" x14ac:dyDescent="0.35">
      <c r="A114">
        <v>891411663</v>
      </c>
      <c r="B114" t="s">
        <v>1358</v>
      </c>
      <c r="C114" t="s">
        <v>123</v>
      </c>
      <c r="D114" t="s">
        <v>1355</v>
      </c>
      <c r="E114" s="1">
        <v>44695</v>
      </c>
      <c r="F114" s="1">
        <v>44763</v>
      </c>
      <c r="G114">
        <v>3973</v>
      </c>
      <c r="H114" s="2">
        <v>72700</v>
      </c>
      <c r="I114" s="2">
        <v>47950</v>
      </c>
      <c r="J114" t="s">
        <v>11</v>
      </c>
      <c r="K114" s="1">
        <v>45382</v>
      </c>
    </row>
    <row r="115" spans="1:11" x14ac:dyDescent="0.35">
      <c r="A115">
        <v>891411663</v>
      </c>
      <c r="B115" t="s">
        <v>1358</v>
      </c>
      <c r="C115" t="s">
        <v>124</v>
      </c>
      <c r="D115" t="s">
        <v>1355</v>
      </c>
      <c r="E115" s="1">
        <v>44695</v>
      </c>
      <c r="F115" s="1">
        <v>44763</v>
      </c>
      <c r="G115">
        <v>3973</v>
      </c>
      <c r="H115" s="2">
        <v>57700</v>
      </c>
      <c r="I115" s="2">
        <v>5770</v>
      </c>
      <c r="J115" t="s">
        <v>11</v>
      </c>
      <c r="K115" s="1">
        <v>45382</v>
      </c>
    </row>
    <row r="116" spans="1:11" x14ac:dyDescent="0.35">
      <c r="A116">
        <v>891411663</v>
      </c>
      <c r="B116" t="s">
        <v>1358</v>
      </c>
      <c r="C116" t="s">
        <v>125</v>
      </c>
      <c r="D116" t="s">
        <v>1355</v>
      </c>
      <c r="E116" s="1">
        <v>44695</v>
      </c>
      <c r="F116" s="1">
        <v>44763</v>
      </c>
      <c r="G116">
        <v>3973</v>
      </c>
      <c r="H116" s="2">
        <v>57700</v>
      </c>
      <c r="I116" s="2">
        <v>5770</v>
      </c>
      <c r="J116" t="s">
        <v>11</v>
      </c>
      <c r="K116" s="1">
        <v>45382</v>
      </c>
    </row>
    <row r="117" spans="1:11" x14ac:dyDescent="0.35">
      <c r="A117">
        <v>891411663</v>
      </c>
      <c r="B117" t="s">
        <v>1358</v>
      </c>
      <c r="C117" t="s">
        <v>126</v>
      </c>
      <c r="D117" t="s">
        <v>1355</v>
      </c>
      <c r="E117" s="1">
        <v>44695</v>
      </c>
      <c r="F117" s="1">
        <v>44763</v>
      </c>
      <c r="G117">
        <v>3973</v>
      </c>
      <c r="H117" s="2">
        <v>57700</v>
      </c>
      <c r="I117" s="2">
        <v>5770</v>
      </c>
      <c r="J117" t="s">
        <v>11</v>
      </c>
      <c r="K117" s="1">
        <v>45382</v>
      </c>
    </row>
    <row r="118" spans="1:11" x14ac:dyDescent="0.35">
      <c r="A118">
        <v>891411663</v>
      </c>
      <c r="B118" t="s">
        <v>1358</v>
      </c>
      <c r="C118" t="s">
        <v>127</v>
      </c>
      <c r="D118" t="s">
        <v>1355</v>
      </c>
      <c r="E118" s="1">
        <v>44695</v>
      </c>
      <c r="F118" s="1">
        <v>44763</v>
      </c>
      <c r="G118">
        <v>3973</v>
      </c>
      <c r="H118" s="2">
        <v>137000</v>
      </c>
      <c r="I118" s="2">
        <v>34250</v>
      </c>
      <c r="J118" t="s">
        <v>11</v>
      </c>
      <c r="K118" s="1">
        <v>45382</v>
      </c>
    </row>
    <row r="119" spans="1:11" x14ac:dyDescent="0.35">
      <c r="A119">
        <v>891411663</v>
      </c>
      <c r="B119" t="s">
        <v>1358</v>
      </c>
      <c r="C119" t="s">
        <v>128</v>
      </c>
      <c r="D119" t="s">
        <v>1355</v>
      </c>
      <c r="E119" s="1">
        <v>44695</v>
      </c>
      <c r="F119" s="1">
        <v>44763</v>
      </c>
      <c r="G119">
        <v>3973</v>
      </c>
      <c r="H119" s="2">
        <v>257300</v>
      </c>
      <c r="I119" s="2">
        <v>64325</v>
      </c>
      <c r="J119" t="s">
        <v>11</v>
      </c>
      <c r="K119" s="1">
        <v>45382</v>
      </c>
    </row>
    <row r="120" spans="1:11" x14ac:dyDescent="0.35">
      <c r="A120">
        <v>891411663</v>
      </c>
      <c r="B120" t="s">
        <v>1358</v>
      </c>
      <c r="C120" t="s">
        <v>129</v>
      </c>
      <c r="D120" t="s">
        <v>1355</v>
      </c>
      <c r="E120" s="1">
        <v>44695</v>
      </c>
      <c r="F120" s="1">
        <v>44763</v>
      </c>
      <c r="G120">
        <v>3973</v>
      </c>
      <c r="H120" s="2">
        <v>157000</v>
      </c>
      <c r="I120" s="2">
        <v>39250</v>
      </c>
      <c r="J120" t="s">
        <v>11</v>
      </c>
      <c r="K120" s="1">
        <v>45382</v>
      </c>
    </row>
    <row r="121" spans="1:11" x14ac:dyDescent="0.35">
      <c r="A121">
        <v>891411663</v>
      </c>
      <c r="B121" t="s">
        <v>1358</v>
      </c>
      <c r="C121" t="s">
        <v>130</v>
      </c>
      <c r="D121" t="s">
        <v>1355</v>
      </c>
      <c r="E121" s="1">
        <v>44695</v>
      </c>
      <c r="F121" s="1">
        <v>44763</v>
      </c>
      <c r="G121">
        <v>3973</v>
      </c>
      <c r="H121" s="2">
        <v>133300</v>
      </c>
      <c r="I121" s="2">
        <v>33300</v>
      </c>
      <c r="J121" t="s">
        <v>11</v>
      </c>
      <c r="K121" s="1">
        <v>45382</v>
      </c>
    </row>
    <row r="122" spans="1:11" x14ac:dyDescent="0.35">
      <c r="A122">
        <v>891411663</v>
      </c>
      <c r="B122" t="s">
        <v>1358</v>
      </c>
      <c r="C122" t="s">
        <v>131</v>
      </c>
      <c r="D122" t="s">
        <v>1355</v>
      </c>
      <c r="E122" s="1">
        <v>44695</v>
      </c>
      <c r="F122" s="1">
        <v>44763</v>
      </c>
      <c r="G122">
        <v>3973</v>
      </c>
      <c r="H122" s="2">
        <v>57700</v>
      </c>
      <c r="I122" s="2">
        <v>5770</v>
      </c>
      <c r="J122" t="s">
        <v>11</v>
      </c>
      <c r="K122" s="1">
        <v>45382</v>
      </c>
    </row>
    <row r="123" spans="1:11" x14ac:dyDescent="0.35">
      <c r="A123">
        <v>891411663</v>
      </c>
      <c r="B123" t="s">
        <v>1358</v>
      </c>
      <c r="C123" t="s">
        <v>132</v>
      </c>
      <c r="D123" t="s">
        <v>1355</v>
      </c>
      <c r="E123" s="1">
        <v>44695</v>
      </c>
      <c r="F123" s="1">
        <v>44763</v>
      </c>
      <c r="G123">
        <v>3973</v>
      </c>
      <c r="H123" s="2">
        <v>79600</v>
      </c>
      <c r="I123" s="2">
        <v>19850</v>
      </c>
      <c r="J123" t="s">
        <v>11</v>
      </c>
      <c r="K123" s="1">
        <v>45382</v>
      </c>
    </row>
    <row r="124" spans="1:11" x14ac:dyDescent="0.35">
      <c r="A124">
        <v>891411663</v>
      </c>
      <c r="B124" t="s">
        <v>1358</v>
      </c>
      <c r="C124" t="s">
        <v>133</v>
      </c>
      <c r="D124" t="s">
        <v>1355</v>
      </c>
      <c r="E124" s="1">
        <v>44695</v>
      </c>
      <c r="F124" s="1">
        <v>44763</v>
      </c>
      <c r="G124">
        <v>3973</v>
      </c>
      <c r="H124" s="2">
        <v>74600</v>
      </c>
      <c r="I124" s="2">
        <v>32350</v>
      </c>
      <c r="J124" t="s">
        <v>11</v>
      </c>
      <c r="K124" s="1">
        <v>45382</v>
      </c>
    </row>
    <row r="125" spans="1:11" x14ac:dyDescent="0.35">
      <c r="A125">
        <v>891411663</v>
      </c>
      <c r="B125" t="s">
        <v>1358</v>
      </c>
      <c r="C125" t="s">
        <v>134</v>
      </c>
      <c r="D125" t="s">
        <v>1355</v>
      </c>
      <c r="E125" s="1">
        <v>44695</v>
      </c>
      <c r="F125" s="1">
        <v>44763</v>
      </c>
      <c r="G125">
        <v>3973</v>
      </c>
      <c r="H125" s="2">
        <v>57700</v>
      </c>
      <c r="I125" s="2">
        <v>5770</v>
      </c>
      <c r="J125" t="s">
        <v>11</v>
      </c>
      <c r="K125" s="1">
        <v>45382</v>
      </c>
    </row>
    <row r="126" spans="1:11" x14ac:dyDescent="0.35">
      <c r="A126">
        <v>891411663</v>
      </c>
      <c r="B126" t="s">
        <v>1358</v>
      </c>
      <c r="C126" t="s">
        <v>135</v>
      </c>
      <c r="D126" t="s">
        <v>1355</v>
      </c>
      <c r="E126" s="1">
        <v>44695</v>
      </c>
      <c r="F126" s="1">
        <v>44763</v>
      </c>
      <c r="G126">
        <v>3973</v>
      </c>
      <c r="H126" s="2">
        <v>57700</v>
      </c>
      <c r="I126" s="2">
        <v>5770</v>
      </c>
      <c r="J126" t="s">
        <v>11</v>
      </c>
      <c r="K126" s="1">
        <v>45382</v>
      </c>
    </row>
    <row r="127" spans="1:11" x14ac:dyDescent="0.35">
      <c r="A127">
        <v>891411663</v>
      </c>
      <c r="B127" t="s">
        <v>1358</v>
      </c>
      <c r="C127" t="s">
        <v>136</v>
      </c>
      <c r="D127" t="s">
        <v>1355</v>
      </c>
      <c r="E127" s="1">
        <v>44695</v>
      </c>
      <c r="F127" s="1">
        <v>44763</v>
      </c>
      <c r="G127">
        <v>3973</v>
      </c>
      <c r="H127" s="2">
        <v>57700</v>
      </c>
      <c r="I127" s="2">
        <v>5770</v>
      </c>
      <c r="J127" t="s">
        <v>11</v>
      </c>
      <c r="K127" s="1">
        <v>45382</v>
      </c>
    </row>
    <row r="128" spans="1:11" x14ac:dyDescent="0.35">
      <c r="A128">
        <v>891411663</v>
      </c>
      <c r="B128" t="s">
        <v>1358</v>
      </c>
      <c r="C128" t="s">
        <v>137</v>
      </c>
      <c r="D128" t="s">
        <v>1355</v>
      </c>
      <c r="E128" s="1">
        <v>44695</v>
      </c>
      <c r="F128" s="1">
        <v>44763</v>
      </c>
      <c r="G128">
        <v>3973</v>
      </c>
      <c r="H128" s="2">
        <v>50600</v>
      </c>
      <c r="I128" s="2">
        <v>12600</v>
      </c>
      <c r="J128" t="s">
        <v>11</v>
      </c>
      <c r="K128" s="1">
        <v>45382</v>
      </c>
    </row>
    <row r="129" spans="1:11" x14ac:dyDescent="0.35">
      <c r="A129">
        <v>891411663</v>
      </c>
      <c r="B129" t="s">
        <v>1358</v>
      </c>
      <c r="C129" t="s">
        <v>138</v>
      </c>
      <c r="D129" t="s">
        <v>1355</v>
      </c>
      <c r="E129" s="1">
        <v>44697</v>
      </c>
      <c r="F129" s="1">
        <v>44763</v>
      </c>
      <c r="G129">
        <v>3973</v>
      </c>
      <c r="H129" s="2">
        <v>57700</v>
      </c>
      <c r="I129" s="2">
        <v>34390</v>
      </c>
      <c r="J129" t="s">
        <v>11</v>
      </c>
      <c r="K129" s="1">
        <v>45382</v>
      </c>
    </row>
    <row r="130" spans="1:11" x14ac:dyDescent="0.35">
      <c r="A130">
        <v>891411663</v>
      </c>
      <c r="B130" t="s">
        <v>1358</v>
      </c>
      <c r="C130" t="s">
        <v>139</v>
      </c>
      <c r="D130" t="s">
        <v>1355</v>
      </c>
      <c r="E130" s="1">
        <v>44697</v>
      </c>
      <c r="F130" s="1">
        <v>44763</v>
      </c>
      <c r="G130">
        <v>3973</v>
      </c>
      <c r="H130" s="2">
        <v>1681030</v>
      </c>
      <c r="I130" s="2">
        <v>1681030</v>
      </c>
      <c r="J130" t="s">
        <v>11</v>
      </c>
      <c r="K130" s="1">
        <v>45382</v>
      </c>
    </row>
    <row r="131" spans="1:11" x14ac:dyDescent="0.35">
      <c r="A131">
        <v>891411663</v>
      </c>
      <c r="B131" t="s">
        <v>1358</v>
      </c>
      <c r="C131" t="s">
        <v>140</v>
      </c>
      <c r="D131" t="s">
        <v>1356</v>
      </c>
      <c r="E131" s="1">
        <v>44697</v>
      </c>
      <c r="F131" s="1">
        <v>44763</v>
      </c>
      <c r="G131">
        <v>3974</v>
      </c>
      <c r="H131" s="2">
        <v>12300</v>
      </c>
      <c r="I131" s="2">
        <v>12300</v>
      </c>
      <c r="J131" t="s">
        <v>12</v>
      </c>
      <c r="K131" s="1">
        <v>45382</v>
      </c>
    </row>
    <row r="132" spans="1:11" x14ac:dyDescent="0.35">
      <c r="A132">
        <v>891411663</v>
      </c>
      <c r="B132" t="s">
        <v>1358</v>
      </c>
      <c r="C132" t="s">
        <v>141</v>
      </c>
      <c r="D132" t="s">
        <v>1355</v>
      </c>
      <c r="E132" s="1">
        <v>44697</v>
      </c>
      <c r="F132" s="1">
        <v>44763</v>
      </c>
      <c r="G132">
        <v>3973</v>
      </c>
      <c r="H132" s="2">
        <v>288900</v>
      </c>
      <c r="I132" s="2">
        <v>288900</v>
      </c>
      <c r="J132" t="s">
        <v>11</v>
      </c>
      <c r="K132" s="1">
        <v>45382</v>
      </c>
    </row>
    <row r="133" spans="1:11" x14ac:dyDescent="0.35">
      <c r="A133">
        <v>891411663</v>
      </c>
      <c r="B133" t="s">
        <v>1358</v>
      </c>
      <c r="C133" t="s">
        <v>142</v>
      </c>
      <c r="D133" t="s">
        <v>1355</v>
      </c>
      <c r="E133" s="1">
        <v>44697</v>
      </c>
      <c r="F133" s="1">
        <v>44763</v>
      </c>
      <c r="G133">
        <v>3973</v>
      </c>
      <c r="H133" s="2">
        <v>341900</v>
      </c>
      <c r="I133" s="2">
        <v>341900</v>
      </c>
      <c r="J133" t="s">
        <v>11</v>
      </c>
      <c r="K133" s="1">
        <v>45382</v>
      </c>
    </row>
    <row r="134" spans="1:11" x14ac:dyDescent="0.35">
      <c r="A134">
        <v>891411663</v>
      </c>
      <c r="B134" t="s">
        <v>1358</v>
      </c>
      <c r="C134" t="s">
        <v>143</v>
      </c>
      <c r="D134" t="s">
        <v>1355</v>
      </c>
      <c r="E134" s="1">
        <v>44697</v>
      </c>
      <c r="F134" s="1">
        <v>44763</v>
      </c>
      <c r="G134">
        <v>3973</v>
      </c>
      <c r="H134" s="2">
        <v>87700</v>
      </c>
      <c r="I134" s="2">
        <v>21949</v>
      </c>
      <c r="J134" t="s">
        <v>11</v>
      </c>
      <c r="K134" s="1">
        <v>45382</v>
      </c>
    </row>
    <row r="135" spans="1:11" x14ac:dyDescent="0.35">
      <c r="A135">
        <v>891411663</v>
      </c>
      <c r="B135" t="s">
        <v>1358</v>
      </c>
      <c r="C135" t="s">
        <v>144</v>
      </c>
      <c r="D135" t="s">
        <v>1355</v>
      </c>
      <c r="E135" s="1">
        <v>44697</v>
      </c>
      <c r="F135" s="1">
        <v>44763</v>
      </c>
      <c r="G135">
        <v>3973</v>
      </c>
      <c r="H135" s="2">
        <v>65700</v>
      </c>
      <c r="I135" s="2">
        <v>65700</v>
      </c>
      <c r="J135" t="s">
        <v>11</v>
      </c>
      <c r="K135" s="1">
        <v>45382</v>
      </c>
    </row>
    <row r="136" spans="1:11" x14ac:dyDescent="0.35">
      <c r="A136">
        <v>891411663</v>
      </c>
      <c r="B136" t="s">
        <v>1358</v>
      </c>
      <c r="C136" t="s">
        <v>145</v>
      </c>
      <c r="D136" t="s">
        <v>1355</v>
      </c>
      <c r="E136" s="1">
        <v>44698</v>
      </c>
      <c r="F136" s="1">
        <v>44763</v>
      </c>
      <c r="G136">
        <v>3973</v>
      </c>
      <c r="H136" s="2">
        <v>56300</v>
      </c>
      <c r="I136" s="2">
        <v>14050</v>
      </c>
      <c r="J136" t="s">
        <v>11</v>
      </c>
      <c r="K136" s="1">
        <v>45382</v>
      </c>
    </row>
    <row r="137" spans="1:11" x14ac:dyDescent="0.35">
      <c r="A137">
        <v>891411663</v>
      </c>
      <c r="B137" t="s">
        <v>1358</v>
      </c>
      <c r="C137" t="s">
        <v>146</v>
      </c>
      <c r="D137" t="s">
        <v>1355</v>
      </c>
      <c r="E137" s="1">
        <v>44698</v>
      </c>
      <c r="F137" s="1">
        <v>44763</v>
      </c>
      <c r="G137">
        <v>3973</v>
      </c>
      <c r="H137" s="2">
        <v>25700</v>
      </c>
      <c r="I137" s="2">
        <v>6450</v>
      </c>
      <c r="J137" t="s">
        <v>11</v>
      </c>
      <c r="K137" s="1">
        <v>45382</v>
      </c>
    </row>
    <row r="138" spans="1:11" x14ac:dyDescent="0.35">
      <c r="A138">
        <v>891411663</v>
      </c>
      <c r="B138" t="s">
        <v>1358</v>
      </c>
      <c r="C138" t="s">
        <v>147</v>
      </c>
      <c r="D138" t="s">
        <v>1355</v>
      </c>
      <c r="E138" s="1">
        <v>44698</v>
      </c>
      <c r="F138" s="1">
        <v>44763</v>
      </c>
      <c r="G138">
        <v>3973</v>
      </c>
      <c r="H138" s="2">
        <v>87700</v>
      </c>
      <c r="I138" s="2">
        <v>21979</v>
      </c>
      <c r="J138" t="s">
        <v>11</v>
      </c>
      <c r="K138" s="1">
        <v>45382</v>
      </c>
    </row>
    <row r="139" spans="1:11" x14ac:dyDescent="0.35">
      <c r="A139">
        <v>891411663</v>
      </c>
      <c r="B139" t="s">
        <v>1358</v>
      </c>
      <c r="C139" t="s">
        <v>148</v>
      </c>
      <c r="D139" t="s">
        <v>1355</v>
      </c>
      <c r="E139" s="1">
        <v>44698</v>
      </c>
      <c r="F139" s="1">
        <v>44763</v>
      </c>
      <c r="G139">
        <v>3973</v>
      </c>
      <c r="H139" s="2">
        <v>57700</v>
      </c>
      <c r="I139" s="2">
        <v>5770</v>
      </c>
      <c r="J139" t="s">
        <v>11</v>
      </c>
      <c r="K139" s="1">
        <v>45382</v>
      </c>
    </row>
    <row r="140" spans="1:11" x14ac:dyDescent="0.35">
      <c r="A140">
        <v>891411663</v>
      </c>
      <c r="B140" t="s">
        <v>1358</v>
      </c>
      <c r="C140" t="s">
        <v>149</v>
      </c>
      <c r="D140" t="s">
        <v>1355</v>
      </c>
      <c r="E140" s="1">
        <v>44698</v>
      </c>
      <c r="F140" s="1">
        <v>44763</v>
      </c>
      <c r="G140">
        <v>3973</v>
      </c>
      <c r="H140" s="2">
        <v>27300</v>
      </c>
      <c r="I140" s="2">
        <v>2730</v>
      </c>
      <c r="J140" t="s">
        <v>11</v>
      </c>
      <c r="K140" s="1">
        <v>45382</v>
      </c>
    </row>
    <row r="141" spans="1:11" x14ac:dyDescent="0.35">
      <c r="A141">
        <v>891411663</v>
      </c>
      <c r="B141" t="s">
        <v>1358</v>
      </c>
      <c r="C141" t="s">
        <v>150</v>
      </c>
      <c r="D141" t="s">
        <v>1355</v>
      </c>
      <c r="E141" s="1">
        <v>44698</v>
      </c>
      <c r="F141" s="1">
        <v>44763</v>
      </c>
      <c r="G141">
        <v>3973</v>
      </c>
      <c r="H141" s="2">
        <v>57700</v>
      </c>
      <c r="I141" s="2">
        <v>5770</v>
      </c>
      <c r="J141" t="s">
        <v>11</v>
      </c>
      <c r="K141" s="1">
        <v>45382</v>
      </c>
    </row>
    <row r="142" spans="1:11" x14ac:dyDescent="0.35">
      <c r="A142">
        <v>891411663</v>
      </c>
      <c r="B142" t="s">
        <v>1358</v>
      </c>
      <c r="C142" t="s">
        <v>151</v>
      </c>
      <c r="D142" t="s">
        <v>1355</v>
      </c>
      <c r="E142" s="1">
        <v>44698</v>
      </c>
      <c r="F142" s="1">
        <v>44763</v>
      </c>
      <c r="G142">
        <v>3973</v>
      </c>
      <c r="H142" s="2">
        <v>57700</v>
      </c>
      <c r="I142" s="2">
        <v>5770</v>
      </c>
      <c r="J142" t="s">
        <v>11</v>
      </c>
      <c r="K142" s="1">
        <v>45382</v>
      </c>
    </row>
    <row r="143" spans="1:11" x14ac:dyDescent="0.35">
      <c r="A143">
        <v>891411663</v>
      </c>
      <c r="B143" t="s">
        <v>1358</v>
      </c>
      <c r="C143" t="s">
        <v>152</v>
      </c>
      <c r="D143" t="s">
        <v>1355</v>
      </c>
      <c r="E143" s="1">
        <v>44699</v>
      </c>
      <c r="F143" s="1">
        <v>44853</v>
      </c>
      <c r="G143">
        <v>4462</v>
      </c>
      <c r="H143" s="2">
        <v>3596200</v>
      </c>
      <c r="I143" s="2">
        <v>3596200</v>
      </c>
      <c r="J143" t="s">
        <v>11</v>
      </c>
      <c r="K143" s="1">
        <v>45382</v>
      </c>
    </row>
    <row r="144" spans="1:11" x14ac:dyDescent="0.35">
      <c r="A144">
        <v>891411663</v>
      </c>
      <c r="B144" t="s">
        <v>1358</v>
      </c>
      <c r="C144" t="s">
        <v>153</v>
      </c>
      <c r="D144" t="s">
        <v>1355</v>
      </c>
      <c r="E144" s="1">
        <v>44700</v>
      </c>
      <c r="F144" s="1">
        <v>44763</v>
      </c>
      <c r="G144">
        <v>3973</v>
      </c>
      <c r="H144" s="2">
        <v>57700</v>
      </c>
      <c r="I144" s="2">
        <v>5770</v>
      </c>
      <c r="J144" t="s">
        <v>11</v>
      </c>
      <c r="K144" s="1">
        <v>45382</v>
      </c>
    </row>
    <row r="145" spans="1:11" x14ac:dyDescent="0.35">
      <c r="A145">
        <v>891411663</v>
      </c>
      <c r="B145" t="s">
        <v>1358</v>
      </c>
      <c r="C145" t="s">
        <v>154</v>
      </c>
      <c r="D145" t="s">
        <v>1355</v>
      </c>
      <c r="E145" s="1">
        <v>44700</v>
      </c>
      <c r="F145" s="1">
        <v>44763</v>
      </c>
      <c r="G145">
        <v>3973</v>
      </c>
      <c r="H145" s="2">
        <v>57700</v>
      </c>
      <c r="I145" s="2">
        <v>5770</v>
      </c>
      <c r="J145" t="s">
        <v>11</v>
      </c>
      <c r="K145" s="1">
        <v>45382</v>
      </c>
    </row>
    <row r="146" spans="1:11" x14ac:dyDescent="0.35">
      <c r="A146">
        <v>891411663</v>
      </c>
      <c r="B146" t="s">
        <v>1358</v>
      </c>
      <c r="C146" t="s">
        <v>155</v>
      </c>
      <c r="D146" t="s">
        <v>1355</v>
      </c>
      <c r="E146" s="1">
        <v>44700</v>
      </c>
      <c r="F146" s="1">
        <v>44763</v>
      </c>
      <c r="G146">
        <v>3973</v>
      </c>
      <c r="H146" s="2">
        <v>57700</v>
      </c>
      <c r="I146" s="2">
        <v>5770</v>
      </c>
      <c r="J146" t="s">
        <v>11</v>
      </c>
      <c r="K146" s="1">
        <v>45382</v>
      </c>
    </row>
    <row r="147" spans="1:11" x14ac:dyDescent="0.35">
      <c r="A147">
        <v>891411663</v>
      </c>
      <c r="B147" t="s">
        <v>1358</v>
      </c>
      <c r="C147" t="s">
        <v>156</v>
      </c>
      <c r="D147" t="s">
        <v>1356</v>
      </c>
      <c r="E147" s="1">
        <v>44701</v>
      </c>
      <c r="F147" s="1">
        <v>44880</v>
      </c>
      <c r="G147">
        <v>4519</v>
      </c>
      <c r="H147" s="2">
        <v>14300</v>
      </c>
      <c r="I147" s="2">
        <v>14300</v>
      </c>
      <c r="J147" t="s">
        <v>12</v>
      </c>
      <c r="K147" s="1">
        <v>45382</v>
      </c>
    </row>
    <row r="148" spans="1:11" x14ac:dyDescent="0.35">
      <c r="A148">
        <v>891411663</v>
      </c>
      <c r="B148" t="s">
        <v>1358</v>
      </c>
      <c r="C148" t="s">
        <v>157</v>
      </c>
      <c r="D148" t="s">
        <v>1355</v>
      </c>
      <c r="E148" s="1">
        <v>44704</v>
      </c>
      <c r="F148" s="1">
        <v>44763</v>
      </c>
      <c r="G148">
        <v>3973</v>
      </c>
      <c r="H148" s="2">
        <v>294150</v>
      </c>
      <c r="I148" s="2">
        <v>294150</v>
      </c>
      <c r="J148" t="s">
        <v>11</v>
      </c>
      <c r="K148" s="1">
        <v>45382</v>
      </c>
    </row>
    <row r="149" spans="1:11" x14ac:dyDescent="0.35">
      <c r="A149">
        <v>891411663</v>
      </c>
      <c r="B149" t="s">
        <v>1358</v>
      </c>
      <c r="C149" t="s">
        <v>158</v>
      </c>
      <c r="D149" t="s">
        <v>1355</v>
      </c>
      <c r="E149" s="1">
        <v>44705</v>
      </c>
      <c r="F149" s="1">
        <v>44763</v>
      </c>
      <c r="G149">
        <v>3973</v>
      </c>
      <c r="H149" s="2">
        <v>12700</v>
      </c>
      <c r="I149" s="2">
        <v>3200</v>
      </c>
      <c r="J149" t="s">
        <v>11</v>
      </c>
      <c r="K149" s="1">
        <v>45382</v>
      </c>
    </row>
    <row r="150" spans="1:11" x14ac:dyDescent="0.35">
      <c r="A150">
        <v>891411663</v>
      </c>
      <c r="B150" t="s">
        <v>1358</v>
      </c>
      <c r="C150" t="s">
        <v>159</v>
      </c>
      <c r="D150" t="s">
        <v>1355</v>
      </c>
      <c r="E150" s="1">
        <v>44705</v>
      </c>
      <c r="F150" s="1">
        <v>44763</v>
      </c>
      <c r="G150">
        <v>3973</v>
      </c>
      <c r="H150" s="2">
        <v>61000</v>
      </c>
      <c r="I150" s="2">
        <v>15250</v>
      </c>
      <c r="J150" t="s">
        <v>11</v>
      </c>
      <c r="K150" s="1">
        <v>45382</v>
      </c>
    </row>
    <row r="151" spans="1:11" x14ac:dyDescent="0.35">
      <c r="A151">
        <v>891411663</v>
      </c>
      <c r="B151" t="s">
        <v>1358</v>
      </c>
      <c r="C151" t="s">
        <v>160</v>
      </c>
      <c r="D151" t="s">
        <v>1355</v>
      </c>
      <c r="E151" s="1">
        <v>44705</v>
      </c>
      <c r="F151" s="1">
        <v>44763</v>
      </c>
      <c r="G151">
        <v>3973</v>
      </c>
      <c r="H151" s="2">
        <v>259000</v>
      </c>
      <c r="I151" s="2">
        <v>259000</v>
      </c>
      <c r="J151" t="s">
        <v>11</v>
      </c>
      <c r="K151" s="1">
        <v>45382</v>
      </c>
    </row>
    <row r="152" spans="1:11" x14ac:dyDescent="0.35">
      <c r="A152">
        <v>891411663</v>
      </c>
      <c r="B152" t="s">
        <v>1358</v>
      </c>
      <c r="C152" t="s">
        <v>161</v>
      </c>
      <c r="D152" t="s">
        <v>1355</v>
      </c>
      <c r="E152" s="1">
        <v>44705</v>
      </c>
      <c r="F152" s="1">
        <v>44763</v>
      </c>
      <c r="G152">
        <v>3973</v>
      </c>
      <c r="H152" s="2">
        <v>157000</v>
      </c>
      <c r="I152" s="2">
        <v>157000</v>
      </c>
      <c r="J152" t="s">
        <v>11</v>
      </c>
      <c r="K152" s="1">
        <v>45382</v>
      </c>
    </row>
    <row r="153" spans="1:11" x14ac:dyDescent="0.35">
      <c r="A153">
        <v>891411663</v>
      </c>
      <c r="B153" t="s">
        <v>1358</v>
      </c>
      <c r="C153" t="s">
        <v>162</v>
      </c>
      <c r="D153" t="s">
        <v>1355</v>
      </c>
      <c r="E153" s="1">
        <v>44705</v>
      </c>
      <c r="F153" s="1">
        <v>44763</v>
      </c>
      <c r="G153">
        <v>3973</v>
      </c>
      <c r="H153" s="2">
        <v>56300</v>
      </c>
      <c r="I153" s="2">
        <v>56300</v>
      </c>
      <c r="J153" t="s">
        <v>11</v>
      </c>
      <c r="K153" s="1">
        <v>45382</v>
      </c>
    </row>
    <row r="154" spans="1:11" x14ac:dyDescent="0.35">
      <c r="A154">
        <v>891411663</v>
      </c>
      <c r="B154" t="s">
        <v>1358</v>
      </c>
      <c r="C154" t="s">
        <v>163</v>
      </c>
      <c r="D154" t="s">
        <v>1355</v>
      </c>
      <c r="E154" s="1">
        <v>44705</v>
      </c>
      <c r="F154" s="1">
        <v>44763</v>
      </c>
      <c r="G154">
        <v>3973</v>
      </c>
      <c r="H154" s="2">
        <v>56300</v>
      </c>
      <c r="I154" s="2">
        <v>56300</v>
      </c>
      <c r="J154" t="s">
        <v>11</v>
      </c>
      <c r="K154" s="1">
        <v>45382</v>
      </c>
    </row>
    <row r="155" spans="1:11" x14ac:dyDescent="0.35">
      <c r="A155">
        <v>891411663</v>
      </c>
      <c r="B155" t="s">
        <v>1358</v>
      </c>
      <c r="C155" t="s">
        <v>164</v>
      </c>
      <c r="D155" t="s">
        <v>1355</v>
      </c>
      <c r="E155" s="1">
        <v>44705</v>
      </c>
      <c r="F155" s="1">
        <v>44763</v>
      </c>
      <c r="G155">
        <v>3973</v>
      </c>
      <c r="H155" s="2">
        <v>65700</v>
      </c>
      <c r="I155" s="2">
        <v>65700</v>
      </c>
      <c r="J155" t="s">
        <v>11</v>
      </c>
      <c r="K155" s="1">
        <v>45382</v>
      </c>
    </row>
    <row r="156" spans="1:11" x14ac:dyDescent="0.35">
      <c r="A156">
        <v>891411663</v>
      </c>
      <c r="B156" t="s">
        <v>1358</v>
      </c>
      <c r="C156" t="s">
        <v>165</v>
      </c>
      <c r="D156" t="s">
        <v>1355</v>
      </c>
      <c r="E156" s="1">
        <v>44705</v>
      </c>
      <c r="F156" s="1">
        <v>44763</v>
      </c>
      <c r="G156">
        <v>3973</v>
      </c>
      <c r="H156" s="2">
        <v>154400</v>
      </c>
      <c r="I156" s="2">
        <v>16700</v>
      </c>
      <c r="J156" t="s">
        <v>11</v>
      </c>
      <c r="K156" s="1">
        <v>45382</v>
      </c>
    </row>
    <row r="157" spans="1:11" x14ac:dyDescent="0.35">
      <c r="A157">
        <v>891411663</v>
      </c>
      <c r="B157" t="s">
        <v>1358</v>
      </c>
      <c r="C157" t="s">
        <v>166</v>
      </c>
      <c r="D157" t="s">
        <v>1355</v>
      </c>
      <c r="E157" s="1">
        <v>44705</v>
      </c>
      <c r="F157" s="1">
        <v>44763</v>
      </c>
      <c r="G157">
        <v>3973</v>
      </c>
      <c r="H157" s="2">
        <v>61000</v>
      </c>
      <c r="I157" s="2">
        <v>15250</v>
      </c>
      <c r="J157" t="s">
        <v>11</v>
      </c>
      <c r="K157" s="1">
        <v>45382</v>
      </c>
    </row>
    <row r="158" spans="1:11" x14ac:dyDescent="0.35">
      <c r="A158">
        <v>891411663</v>
      </c>
      <c r="B158" t="s">
        <v>1358</v>
      </c>
      <c r="C158" t="s">
        <v>167</v>
      </c>
      <c r="D158" t="s">
        <v>1355</v>
      </c>
      <c r="E158" s="1">
        <v>44705</v>
      </c>
      <c r="F158" s="1">
        <v>44763</v>
      </c>
      <c r="G158">
        <v>3973</v>
      </c>
      <c r="H158" s="2">
        <v>87700</v>
      </c>
      <c r="I158" s="2">
        <v>21979</v>
      </c>
      <c r="J158" t="s">
        <v>11</v>
      </c>
      <c r="K158" s="1">
        <v>45382</v>
      </c>
    </row>
    <row r="159" spans="1:11" x14ac:dyDescent="0.35">
      <c r="A159">
        <v>891411663</v>
      </c>
      <c r="B159" t="s">
        <v>1358</v>
      </c>
      <c r="C159" t="s">
        <v>168</v>
      </c>
      <c r="D159" t="s">
        <v>1355</v>
      </c>
      <c r="E159" s="1">
        <v>44705</v>
      </c>
      <c r="F159" s="1">
        <v>44763</v>
      </c>
      <c r="G159">
        <v>3973</v>
      </c>
      <c r="H159" s="2">
        <v>80000</v>
      </c>
      <c r="I159" s="2">
        <v>20000</v>
      </c>
      <c r="J159" t="s">
        <v>11</v>
      </c>
      <c r="K159" s="1">
        <v>45382</v>
      </c>
    </row>
    <row r="160" spans="1:11" x14ac:dyDescent="0.35">
      <c r="A160">
        <v>891411663</v>
      </c>
      <c r="B160" t="s">
        <v>1358</v>
      </c>
      <c r="C160" t="s">
        <v>169</v>
      </c>
      <c r="D160" t="s">
        <v>1355</v>
      </c>
      <c r="E160" s="1">
        <v>44705</v>
      </c>
      <c r="F160" s="1">
        <v>44763</v>
      </c>
      <c r="G160">
        <v>3973</v>
      </c>
      <c r="H160" s="2">
        <v>12300</v>
      </c>
      <c r="I160" s="2">
        <v>12300</v>
      </c>
      <c r="J160" t="s">
        <v>11</v>
      </c>
      <c r="K160" s="1">
        <v>45382</v>
      </c>
    </row>
    <row r="161" spans="1:11" x14ac:dyDescent="0.35">
      <c r="A161">
        <v>891411663</v>
      </c>
      <c r="B161" t="s">
        <v>1358</v>
      </c>
      <c r="C161" t="s">
        <v>170</v>
      </c>
      <c r="D161" t="s">
        <v>1355</v>
      </c>
      <c r="E161" s="1">
        <v>44705</v>
      </c>
      <c r="F161" s="1">
        <v>44763</v>
      </c>
      <c r="G161">
        <v>3973</v>
      </c>
      <c r="H161" s="2">
        <v>280700</v>
      </c>
      <c r="I161" s="2">
        <v>280700</v>
      </c>
      <c r="J161" t="s">
        <v>11</v>
      </c>
      <c r="K161" s="1">
        <v>45382</v>
      </c>
    </row>
    <row r="162" spans="1:11" x14ac:dyDescent="0.35">
      <c r="A162">
        <v>891411663</v>
      </c>
      <c r="B162" t="s">
        <v>1358</v>
      </c>
      <c r="C162" t="s">
        <v>171</v>
      </c>
      <c r="D162" t="s">
        <v>1355</v>
      </c>
      <c r="E162" s="1">
        <v>44705</v>
      </c>
      <c r="F162" s="1">
        <v>44763</v>
      </c>
      <c r="G162">
        <v>3973</v>
      </c>
      <c r="H162" s="2">
        <v>72400</v>
      </c>
      <c r="I162" s="2">
        <v>18100</v>
      </c>
      <c r="J162" t="s">
        <v>11</v>
      </c>
      <c r="K162" s="1">
        <v>45382</v>
      </c>
    </row>
    <row r="163" spans="1:11" x14ac:dyDescent="0.35">
      <c r="A163">
        <v>891411663</v>
      </c>
      <c r="B163" t="s">
        <v>1358</v>
      </c>
      <c r="C163" t="s">
        <v>172</v>
      </c>
      <c r="D163" t="s">
        <v>1355</v>
      </c>
      <c r="E163" s="1">
        <v>44705</v>
      </c>
      <c r="F163" s="1">
        <v>44763</v>
      </c>
      <c r="G163">
        <v>3973</v>
      </c>
      <c r="H163" s="2">
        <v>57700</v>
      </c>
      <c r="I163" s="2">
        <v>5770</v>
      </c>
      <c r="J163" t="s">
        <v>11</v>
      </c>
      <c r="K163" s="1">
        <v>45382</v>
      </c>
    </row>
    <row r="164" spans="1:11" x14ac:dyDescent="0.35">
      <c r="A164">
        <v>891411663</v>
      </c>
      <c r="B164" t="s">
        <v>1358</v>
      </c>
      <c r="C164" t="s">
        <v>173</v>
      </c>
      <c r="D164" t="s">
        <v>1355</v>
      </c>
      <c r="E164" s="1">
        <v>44705</v>
      </c>
      <c r="F164" s="1">
        <v>44763</v>
      </c>
      <c r="G164">
        <v>3973</v>
      </c>
      <c r="H164" s="2">
        <v>57700</v>
      </c>
      <c r="I164" s="2">
        <v>5770</v>
      </c>
      <c r="J164" t="s">
        <v>11</v>
      </c>
      <c r="K164" s="1">
        <v>45382</v>
      </c>
    </row>
    <row r="165" spans="1:11" x14ac:dyDescent="0.35">
      <c r="A165">
        <v>891411663</v>
      </c>
      <c r="B165" t="s">
        <v>1358</v>
      </c>
      <c r="C165" t="s">
        <v>174</v>
      </c>
      <c r="D165" t="s">
        <v>1355</v>
      </c>
      <c r="E165" s="1">
        <v>44705</v>
      </c>
      <c r="F165" s="1">
        <v>44763</v>
      </c>
      <c r="G165">
        <v>3973</v>
      </c>
      <c r="H165" s="2">
        <v>57700</v>
      </c>
      <c r="I165" s="2">
        <v>5770</v>
      </c>
      <c r="J165" t="s">
        <v>11</v>
      </c>
      <c r="K165" s="1">
        <v>45382</v>
      </c>
    </row>
    <row r="166" spans="1:11" x14ac:dyDescent="0.35">
      <c r="A166">
        <v>891411663</v>
      </c>
      <c r="B166" t="s">
        <v>1358</v>
      </c>
      <c r="C166" t="s">
        <v>175</v>
      </c>
      <c r="D166" t="s">
        <v>1355</v>
      </c>
      <c r="E166" s="1">
        <v>44705</v>
      </c>
      <c r="F166" s="1">
        <v>44763</v>
      </c>
      <c r="G166">
        <v>3973</v>
      </c>
      <c r="H166" s="2">
        <v>95000</v>
      </c>
      <c r="I166" s="2">
        <v>15500</v>
      </c>
      <c r="J166" t="s">
        <v>11</v>
      </c>
      <c r="K166" s="1">
        <v>45382</v>
      </c>
    </row>
    <row r="167" spans="1:11" x14ac:dyDescent="0.35">
      <c r="A167">
        <v>891411663</v>
      </c>
      <c r="B167" t="s">
        <v>1358</v>
      </c>
      <c r="C167" t="s">
        <v>176</v>
      </c>
      <c r="D167" t="s">
        <v>1355</v>
      </c>
      <c r="E167" s="1">
        <v>44705</v>
      </c>
      <c r="F167" s="1">
        <v>44763</v>
      </c>
      <c r="G167">
        <v>3973</v>
      </c>
      <c r="H167" s="2">
        <v>129000</v>
      </c>
      <c r="I167" s="2">
        <v>32250</v>
      </c>
      <c r="J167" t="s">
        <v>11</v>
      </c>
      <c r="K167" s="1">
        <v>45382</v>
      </c>
    </row>
    <row r="168" spans="1:11" x14ac:dyDescent="0.35">
      <c r="A168">
        <v>891411663</v>
      </c>
      <c r="B168" t="s">
        <v>1358</v>
      </c>
      <c r="C168" t="s">
        <v>177</v>
      </c>
      <c r="D168" t="s">
        <v>1355</v>
      </c>
      <c r="E168" s="1">
        <v>44705</v>
      </c>
      <c r="F168" s="1">
        <v>44763</v>
      </c>
      <c r="G168">
        <v>3973</v>
      </c>
      <c r="H168" s="2">
        <v>85300</v>
      </c>
      <c r="I168" s="2">
        <v>85300</v>
      </c>
      <c r="J168" t="s">
        <v>11</v>
      </c>
      <c r="K168" s="1">
        <v>45382</v>
      </c>
    </row>
    <row r="169" spans="1:11" x14ac:dyDescent="0.35">
      <c r="A169">
        <v>891411663</v>
      </c>
      <c r="B169" t="s">
        <v>1358</v>
      </c>
      <c r="C169" t="s">
        <v>178</v>
      </c>
      <c r="D169" t="s">
        <v>1355</v>
      </c>
      <c r="E169" s="1">
        <v>44705</v>
      </c>
      <c r="F169" s="1">
        <v>44763</v>
      </c>
      <c r="G169">
        <v>3973</v>
      </c>
      <c r="H169" s="2">
        <v>87700</v>
      </c>
      <c r="I169" s="2">
        <v>21979</v>
      </c>
      <c r="J169" t="s">
        <v>11</v>
      </c>
      <c r="K169" s="1">
        <v>45382</v>
      </c>
    </row>
    <row r="170" spans="1:11" x14ac:dyDescent="0.35">
      <c r="A170">
        <v>891411663</v>
      </c>
      <c r="B170" t="s">
        <v>1358</v>
      </c>
      <c r="C170" t="s">
        <v>179</v>
      </c>
      <c r="D170" t="s">
        <v>1355</v>
      </c>
      <c r="E170" s="1">
        <v>44705</v>
      </c>
      <c r="F170" s="1">
        <v>44763</v>
      </c>
      <c r="G170">
        <v>3973</v>
      </c>
      <c r="H170" s="2">
        <v>57700</v>
      </c>
      <c r="I170" s="2">
        <v>5770</v>
      </c>
      <c r="J170" t="s">
        <v>11</v>
      </c>
      <c r="K170" s="1">
        <v>45382</v>
      </c>
    </row>
    <row r="171" spans="1:11" x14ac:dyDescent="0.35">
      <c r="A171">
        <v>891411663</v>
      </c>
      <c r="B171" t="s">
        <v>1358</v>
      </c>
      <c r="C171" t="s">
        <v>180</v>
      </c>
      <c r="D171" t="s">
        <v>1355</v>
      </c>
      <c r="E171" s="1">
        <v>44705</v>
      </c>
      <c r="F171" s="1">
        <v>44763</v>
      </c>
      <c r="G171">
        <v>3973</v>
      </c>
      <c r="H171" s="2">
        <v>57700</v>
      </c>
      <c r="I171" s="2">
        <v>5770</v>
      </c>
      <c r="J171" t="s">
        <v>11</v>
      </c>
      <c r="K171" s="1">
        <v>45382</v>
      </c>
    </row>
    <row r="172" spans="1:11" x14ac:dyDescent="0.35">
      <c r="A172">
        <v>891411663</v>
      </c>
      <c r="B172" t="s">
        <v>1358</v>
      </c>
      <c r="C172" t="s">
        <v>181</v>
      </c>
      <c r="D172" t="s">
        <v>1355</v>
      </c>
      <c r="E172" s="1">
        <v>44705</v>
      </c>
      <c r="F172" s="1">
        <v>44763</v>
      </c>
      <c r="G172">
        <v>3973</v>
      </c>
      <c r="H172" s="2">
        <v>57700</v>
      </c>
      <c r="I172" s="2">
        <v>5770</v>
      </c>
      <c r="J172" t="s">
        <v>11</v>
      </c>
      <c r="K172" s="1">
        <v>45382</v>
      </c>
    </row>
    <row r="173" spans="1:11" x14ac:dyDescent="0.35">
      <c r="A173">
        <v>891411663</v>
      </c>
      <c r="B173" t="s">
        <v>1358</v>
      </c>
      <c r="C173" t="s">
        <v>182</v>
      </c>
      <c r="D173" t="s">
        <v>1355</v>
      </c>
      <c r="E173" s="1">
        <v>44705</v>
      </c>
      <c r="F173" s="1">
        <v>44763</v>
      </c>
      <c r="G173">
        <v>3973</v>
      </c>
      <c r="H173" s="2">
        <v>133300</v>
      </c>
      <c r="I173" s="2">
        <v>33300</v>
      </c>
      <c r="J173" t="s">
        <v>11</v>
      </c>
      <c r="K173" s="1">
        <v>45382</v>
      </c>
    </row>
    <row r="174" spans="1:11" x14ac:dyDescent="0.35">
      <c r="A174">
        <v>891411663</v>
      </c>
      <c r="B174" t="s">
        <v>1358</v>
      </c>
      <c r="C174" t="s">
        <v>183</v>
      </c>
      <c r="D174" t="s">
        <v>1355</v>
      </c>
      <c r="E174" s="1">
        <v>44705</v>
      </c>
      <c r="F174" s="1">
        <v>44763</v>
      </c>
      <c r="G174">
        <v>3973</v>
      </c>
      <c r="H174" s="2">
        <v>57700</v>
      </c>
      <c r="I174" s="2">
        <v>5770</v>
      </c>
      <c r="J174" t="s">
        <v>11</v>
      </c>
      <c r="K174" s="1">
        <v>45382</v>
      </c>
    </row>
    <row r="175" spans="1:11" x14ac:dyDescent="0.35">
      <c r="A175">
        <v>891411663</v>
      </c>
      <c r="B175" t="s">
        <v>1358</v>
      </c>
      <c r="C175" t="s">
        <v>184</v>
      </c>
      <c r="D175" t="s">
        <v>1355</v>
      </c>
      <c r="E175" s="1">
        <v>44705</v>
      </c>
      <c r="F175" s="1">
        <v>44763</v>
      </c>
      <c r="G175">
        <v>3973</v>
      </c>
      <c r="H175" s="2">
        <v>57700</v>
      </c>
      <c r="I175" s="2">
        <v>5770</v>
      </c>
      <c r="J175" t="s">
        <v>11</v>
      </c>
      <c r="K175" s="1">
        <v>45382</v>
      </c>
    </row>
    <row r="176" spans="1:11" x14ac:dyDescent="0.35">
      <c r="A176">
        <v>891411663</v>
      </c>
      <c r="B176" t="s">
        <v>1358</v>
      </c>
      <c r="C176" t="s">
        <v>185</v>
      </c>
      <c r="D176" t="s">
        <v>1355</v>
      </c>
      <c r="E176" s="1">
        <v>44705</v>
      </c>
      <c r="F176" s="1">
        <v>44763</v>
      </c>
      <c r="G176">
        <v>3973</v>
      </c>
      <c r="H176" s="2">
        <v>133300</v>
      </c>
      <c r="I176" s="2">
        <v>33300</v>
      </c>
      <c r="J176" t="s">
        <v>11</v>
      </c>
      <c r="K176" s="1">
        <v>45382</v>
      </c>
    </row>
    <row r="177" spans="1:11" x14ac:dyDescent="0.35">
      <c r="A177">
        <v>891411663</v>
      </c>
      <c r="B177" t="s">
        <v>1358</v>
      </c>
      <c r="C177" t="s">
        <v>186</v>
      </c>
      <c r="D177" t="s">
        <v>1355</v>
      </c>
      <c r="E177" s="1">
        <v>44705</v>
      </c>
      <c r="F177" s="1">
        <v>44763</v>
      </c>
      <c r="G177">
        <v>3973</v>
      </c>
      <c r="H177" s="2">
        <v>151400</v>
      </c>
      <c r="I177" s="2">
        <v>45650</v>
      </c>
      <c r="J177" t="s">
        <v>11</v>
      </c>
      <c r="K177" s="1">
        <v>45382</v>
      </c>
    </row>
    <row r="178" spans="1:11" x14ac:dyDescent="0.35">
      <c r="A178">
        <v>891411663</v>
      </c>
      <c r="B178" t="s">
        <v>1358</v>
      </c>
      <c r="C178" t="s">
        <v>187</v>
      </c>
      <c r="D178" t="s">
        <v>1355</v>
      </c>
      <c r="E178" s="1">
        <v>44705</v>
      </c>
      <c r="F178" s="1">
        <v>44763</v>
      </c>
      <c r="G178">
        <v>3973</v>
      </c>
      <c r="H178" s="2">
        <v>57700</v>
      </c>
      <c r="I178" s="2">
        <v>5770</v>
      </c>
      <c r="J178" t="s">
        <v>11</v>
      </c>
      <c r="K178" s="1">
        <v>45382</v>
      </c>
    </row>
    <row r="179" spans="1:11" x14ac:dyDescent="0.35">
      <c r="A179">
        <v>891411663</v>
      </c>
      <c r="B179" t="s">
        <v>1358</v>
      </c>
      <c r="C179" t="s">
        <v>188</v>
      </c>
      <c r="D179" t="s">
        <v>1355</v>
      </c>
      <c r="E179" s="1">
        <v>44705</v>
      </c>
      <c r="F179" s="1">
        <v>44763</v>
      </c>
      <c r="G179">
        <v>3973</v>
      </c>
      <c r="H179" s="2">
        <v>111600</v>
      </c>
      <c r="I179" s="2">
        <v>27850</v>
      </c>
      <c r="J179" t="s">
        <v>11</v>
      </c>
      <c r="K179" s="1">
        <v>45382</v>
      </c>
    </row>
    <row r="180" spans="1:11" x14ac:dyDescent="0.35">
      <c r="A180">
        <v>891411663</v>
      </c>
      <c r="B180" t="s">
        <v>1358</v>
      </c>
      <c r="C180" t="s">
        <v>189</v>
      </c>
      <c r="D180" t="s">
        <v>1355</v>
      </c>
      <c r="E180" s="1">
        <v>44705</v>
      </c>
      <c r="F180" s="1">
        <v>44763</v>
      </c>
      <c r="G180">
        <v>3973</v>
      </c>
      <c r="H180" s="2">
        <v>57700</v>
      </c>
      <c r="I180" s="2">
        <v>5770</v>
      </c>
      <c r="J180" t="s">
        <v>11</v>
      </c>
      <c r="K180" s="1">
        <v>45382</v>
      </c>
    </row>
    <row r="181" spans="1:11" x14ac:dyDescent="0.35">
      <c r="A181">
        <v>891411663</v>
      </c>
      <c r="B181" t="s">
        <v>1358</v>
      </c>
      <c r="C181" t="s">
        <v>190</v>
      </c>
      <c r="D181" t="s">
        <v>1355</v>
      </c>
      <c r="E181" s="1">
        <v>44705</v>
      </c>
      <c r="F181" s="1">
        <v>44763</v>
      </c>
      <c r="G181">
        <v>3973</v>
      </c>
      <c r="H181" s="2">
        <v>57700</v>
      </c>
      <c r="I181" s="2">
        <v>5770</v>
      </c>
      <c r="J181" t="s">
        <v>11</v>
      </c>
      <c r="K181" s="1">
        <v>45382</v>
      </c>
    </row>
    <row r="182" spans="1:11" x14ac:dyDescent="0.35">
      <c r="A182">
        <v>891411663</v>
      </c>
      <c r="B182" t="s">
        <v>1358</v>
      </c>
      <c r="C182" t="s">
        <v>191</v>
      </c>
      <c r="D182" t="s">
        <v>1355</v>
      </c>
      <c r="E182" s="1">
        <v>44705</v>
      </c>
      <c r="F182" s="1">
        <v>44763</v>
      </c>
      <c r="G182">
        <v>3973</v>
      </c>
      <c r="H182" s="2">
        <v>133300</v>
      </c>
      <c r="I182" s="2">
        <v>33300</v>
      </c>
      <c r="J182" t="s">
        <v>11</v>
      </c>
      <c r="K182" s="1">
        <v>45382</v>
      </c>
    </row>
    <row r="183" spans="1:11" x14ac:dyDescent="0.35">
      <c r="A183">
        <v>891411663</v>
      </c>
      <c r="B183" t="s">
        <v>1358</v>
      </c>
      <c r="C183" t="s">
        <v>192</v>
      </c>
      <c r="D183" t="s">
        <v>1355</v>
      </c>
      <c r="E183" s="1">
        <v>44705</v>
      </c>
      <c r="F183" s="1">
        <v>44763</v>
      </c>
      <c r="G183">
        <v>3973</v>
      </c>
      <c r="H183" s="2">
        <v>57700</v>
      </c>
      <c r="I183" s="2">
        <v>5770</v>
      </c>
      <c r="J183" t="s">
        <v>11</v>
      </c>
      <c r="K183" s="1">
        <v>45382</v>
      </c>
    </row>
    <row r="184" spans="1:11" x14ac:dyDescent="0.35">
      <c r="A184">
        <v>891411663</v>
      </c>
      <c r="B184" t="s">
        <v>1358</v>
      </c>
      <c r="C184" t="s">
        <v>193</v>
      </c>
      <c r="D184" t="s">
        <v>1355</v>
      </c>
      <c r="E184" s="1">
        <v>44705</v>
      </c>
      <c r="F184" s="1">
        <v>44763</v>
      </c>
      <c r="G184">
        <v>3973</v>
      </c>
      <c r="H184" s="2">
        <v>40300</v>
      </c>
      <c r="I184" s="2">
        <v>10050</v>
      </c>
      <c r="J184" t="s">
        <v>11</v>
      </c>
      <c r="K184" s="1">
        <v>45382</v>
      </c>
    </row>
    <row r="185" spans="1:11" x14ac:dyDescent="0.35">
      <c r="A185">
        <v>891411663</v>
      </c>
      <c r="B185" t="s">
        <v>1358</v>
      </c>
      <c r="C185" t="s">
        <v>194</v>
      </c>
      <c r="D185" t="s">
        <v>1355</v>
      </c>
      <c r="E185" s="1">
        <v>44705</v>
      </c>
      <c r="F185" s="1">
        <v>44763</v>
      </c>
      <c r="G185">
        <v>3973</v>
      </c>
      <c r="H185" s="2">
        <v>29000</v>
      </c>
      <c r="I185" s="2">
        <v>2900</v>
      </c>
      <c r="J185" t="s">
        <v>11</v>
      </c>
      <c r="K185" s="1">
        <v>45382</v>
      </c>
    </row>
    <row r="186" spans="1:11" x14ac:dyDescent="0.35">
      <c r="A186">
        <v>891411663</v>
      </c>
      <c r="B186" t="s">
        <v>1358</v>
      </c>
      <c r="C186" t="s">
        <v>195</v>
      </c>
      <c r="D186" t="s">
        <v>1355</v>
      </c>
      <c r="E186" s="1">
        <v>44705</v>
      </c>
      <c r="F186" s="1">
        <v>44763</v>
      </c>
      <c r="G186">
        <v>3973</v>
      </c>
      <c r="H186" s="2">
        <v>57700</v>
      </c>
      <c r="I186" s="2">
        <v>5770</v>
      </c>
      <c r="J186" t="s">
        <v>11</v>
      </c>
      <c r="K186" s="1">
        <v>45382</v>
      </c>
    </row>
    <row r="187" spans="1:11" x14ac:dyDescent="0.35">
      <c r="A187">
        <v>891411663</v>
      </c>
      <c r="B187" t="s">
        <v>1358</v>
      </c>
      <c r="C187" t="s">
        <v>196</v>
      </c>
      <c r="D187" t="s">
        <v>1356</v>
      </c>
      <c r="E187" s="1">
        <v>44706</v>
      </c>
      <c r="F187" s="1">
        <v>44763</v>
      </c>
      <c r="G187">
        <v>3974</v>
      </c>
      <c r="H187" s="2">
        <v>78460</v>
      </c>
      <c r="I187" s="2">
        <v>78460</v>
      </c>
      <c r="J187" t="s">
        <v>12</v>
      </c>
      <c r="K187" s="1">
        <v>45382</v>
      </c>
    </row>
    <row r="188" spans="1:11" x14ac:dyDescent="0.35">
      <c r="A188">
        <v>891411663</v>
      </c>
      <c r="B188" t="s">
        <v>1358</v>
      </c>
      <c r="C188" t="s">
        <v>197</v>
      </c>
      <c r="D188" t="s">
        <v>1356</v>
      </c>
      <c r="E188" s="1">
        <v>44706</v>
      </c>
      <c r="F188" s="1">
        <v>44763</v>
      </c>
      <c r="G188">
        <v>3974</v>
      </c>
      <c r="H188" s="2">
        <v>165610</v>
      </c>
      <c r="I188" s="2">
        <v>165610</v>
      </c>
      <c r="J188" t="s">
        <v>12</v>
      </c>
      <c r="K188" s="1">
        <v>45382</v>
      </c>
    </row>
    <row r="189" spans="1:11" x14ac:dyDescent="0.35">
      <c r="A189">
        <v>891411663</v>
      </c>
      <c r="B189" t="s">
        <v>1358</v>
      </c>
      <c r="C189" t="s">
        <v>198</v>
      </c>
      <c r="D189" t="s">
        <v>1356</v>
      </c>
      <c r="E189" s="1">
        <v>44706</v>
      </c>
      <c r="F189" s="1">
        <v>44763</v>
      </c>
      <c r="G189">
        <v>3974</v>
      </c>
      <c r="H189" s="2">
        <v>186830</v>
      </c>
      <c r="I189" s="2">
        <v>186830</v>
      </c>
      <c r="J189" t="s">
        <v>12</v>
      </c>
      <c r="K189" s="1">
        <v>45382</v>
      </c>
    </row>
    <row r="190" spans="1:11" x14ac:dyDescent="0.35">
      <c r="A190">
        <v>891411663</v>
      </c>
      <c r="B190" t="s">
        <v>1358</v>
      </c>
      <c r="C190" t="s">
        <v>199</v>
      </c>
      <c r="D190" t="s">
        <v>1356</v>
      </c>
      <c r="E190" s="1">
        <v>44706</v>
      </c>
      <c r="F190" s="1">
        <v>44763</v>
      </c>
      <c r="G190">
        <v>3974</v>
      </c>
      <c r="H190" s="2">
        <v>200490</v>
      </c>
      <c r="I190" s="2">
        <v>200490</v>
      </c>
      <c r="J190" t="s">
        <v>12</v>
      </c>
      <c r="K190" s="1">
        <v>45382</v>
      </c>
    </row>
    <row r="191" spans="1:11" x14ac:dyDescent="0.35">
      <c r="A191">
        <v>891411663</v>
      </c>
      <c r="B191" t="s">
        <v>1358</v>
      </c>
      <c r="C191" t="s">
        <v>200</v>
      </c>
      <c r="D191" t="s">
        <v>1355</v>
      </c>
      <c r="E191" s="1">
        <v>44706</v>
      </c>
      <c r="F191" s="1">
        <v>44763</v>
      </c>
      <c r="G191">
        <v>3973</v>
      </c>
      <c r="H191" s="2">
        <v>50600</v>
      </c>
      <c r="I191" s="2">
        <v>12600</v>
      </c>
      <c r="J191" t="s">
        <v>11</v>
      </c>
      <c r="K191" s="1">
        <v>45382</v>
      </c>
    </row>
    <row r="192" spans="1:11" x14ac:dyDescent="0.35">
      <c r="A192">
        <v>891411663</v>
      </c>
      <c r="B192" t="s">
        <v>1358</v>
      </c>
      <c r="C192" t="s">
        <v>201</v>
      </c>
      <c r="D192" t="s">
        <v>1355</v>
      </c>
      <c r="E192" s="1">
        <v>44706</v>
      </c>
      <c r="F192" s="1">
        <v>44763</v>
      </c>
      <c r="G192">
        <v>3973</v>
      </c>
      <c r="H192" s="2">
        <v>133300</v>
      </c>
      <c r="I192" s="2">
        <v>33300</v>
      </c>
      <c r="J192" t="s">
        <v>11</v>
      </c>
      <c r="K192" s="1">
        <v>45382</v>
      </c>
    </row>
    <row r="193" spans="1:11" x14ac:dyDescent="0.35">
      <c r="A193">
        <v>891411663</v>
      </c>
      <c r="B193" t="s">
        <v>1358</v>
      </c>
      <c r="C193" t="s">
        <v>202</v>
      </c>
      <c r="D193" t="s">
        <v>1355</v>
      </c>
      <c r="E193" s="1">
        <v>44706</v>
      </c>
      <c r="F193" s="1">
        <v>44763</v>
      </c>
      <c r="G193">
        <v>3973</v>
      </c>
      <c r="H193" s="2">
        <v>137000</v>
      </c>
      <c r="I193" s="2">
        <v>34250</v>
      </c>
      <c r="J193" t="s">
        <v>11</v>
      </c>
      <c r="K193" s="1">
        <v>45382</v>
      </c>
    </row>
    <row r="194" spans="1:11" x14ac:dyDescent="0.35">
      <c r="A194">
        <v>891411663</v>
      </c>
      <c r="B194" t="s">
        <v>1358</v>
      </c>
      <c r="C194" t="s">
        <v>203</v>
      </c>
      <c r="D194" t="s">
        <v>1355</v>
      </c>
      <c r="E194" s="1">
        <v>44706</v>
      </c>
      <c r="F194" s="1">
        <v>44763</v>
      </c>
      <c r="G194">
        <v>3973</v>
      </c>
      <c r="H194" s="2">
        <v>50600</v>
      </c>
      <c r="I194" s="2">
        <v>12600</v>
      </c>
      <c r="J194" t="s">
        <v>11</v>
      </c>
      <c r="K194" s="1">
        <v>45382</v>
      </c>
    </row>
    <row r="195" spans="1:11" x14ac:dyDescent="0.35">
      <c r="A195">
        <v>891411663</v>
      </c>
      <c r="B195" t="s">
        <v>1358</v>
      </c>
      <c r="C195" t="s">
        <v>204</v>
      </c>
      <c r="D195" t="s">
        <v>1355</v>
      </c>
      <c r="E195" s="1">
        <v>44706</v>
      </c>
      <c r="F195" s="1">
        <v>44763</v>
      </c>
      <c r="G195">
        <v>3973</v>
      </c>
      <c r="H195" s="2">
        <v>111600</v>
      </c>
      <c r="I195" s="2">
        <v>27900</v>
      </c>
      <c r="J195" t="s">
        <v>11</v>
      </c>
      <c r="K195" s="1">
        <v>45382</v>
      </c>
    </row>
    <row r="196" spans="1:11" x14ac:dyDescent="0.35">
      <c r="A196">
        <v>891411663</v>
      </c>
      <c r="B196" t="s">
        <v>1358</v>
      </c>
      <c r="C196" t="s">
        <v>205</v>
      </c>
      <c r="D196" t="s">
        <v>1355</v>
      </c>
      <c r="E196" s="1">
        <v>44706</v>
      </c>
      <c r="F196" s="1">
        <v>44763</v>
      </c>
      <c r="G196">
        <v>3973</v>
      </c>
      <c r="H196" s="2">
        <v>57700</v>
      </c>
      <c r="I196" s="2">
        <v>5770</v>
      </c>
      <c r="J196" t="s">
        <v>11</v>
      </c>
      <c r="K196" s="1">
        <v>45382</v>
      </c>
    </row>
    <row r="197" spans="1:11" x14ac:dyDescent="0.35">
      <c r="A197">
        <v>891411663</v>
      </c>
      <c r="B197" t="s">
        <v>1358</v>
      </c>
      <c r="C197" t="s">
        <v>206</v>
      </c>
      <c r="D197" t="s">
        <v>1355</v>
      </c>
      <c r="E197" s="1">
        <v>44706</v>
      </c>
      <c r="F197" s="1">
        <v>44763</v>
      </c>
      <c r="G197">
        <v>3973</v>
      </c>
      <c r="H197" s="2">
        <v>57700</v>
      </c>
      <c r="I197" s="2">
        <v>5770</v>
      </c>
      <c r="J197" t="s">
        <v>11</v>
      </c>
      <c r="K197" s="1">
        <v>45382</v>
      </c>
    </row>
    <row r="198" spans="1:11" x14ac:dyDescent="0.35">
      <c r="A198">
        <v>891411663</v>
      </c>
      <c r="B198" t="s">
        <v>1358</v>
      </c>
      <c r="C198" t="s">
        <v>207</v>
      </c>
      <c r="D198" t="s">
        <v>1355</v>
      </c>
      <c r="E198" s="1">
        <v>44706</v>
      </c>
      <c r="F198" s="1">
        <v>44763</v>
      </c>
      <c r="G198">
        <v>3973</v>
      </c>
      <c r="H198" s="2">
        <v>57700</v>
      </c>
      <c r="I198" s="2">
        <v>5770</v>
      </c>
      <c r="J198" t="s">
        <v>11</v>
      </c>
      <c r="K198" s="1">
        <v>45382</v>
      </c>
    </row>
    <row r="199" spans="1:11" x14ac:dyDescent="0.35">
      <c r="A199">
        <v>891411663</v>
      </c>
      <c r="B199" t="s">
        <v>1358</v>
      </c>
      <c r="C199" t="s">
        <v>208</v>
      </c>
      <c r="D199" t="s">
        <v>1355</v>
      </c>
      <c r="E199" s="1">
        <v>44706</v>
      </c>
      <c r="F199" s="1">
        <v>44763</v>
      </c>
      <c r="G199">
        <v>3973</v>
      </c>
      <c r="H199" s="2">
        <v>57700</v>
      </c>
      <c r="I199" s="2">
        <v>5770</v>
      </c>
      <c r="J199" t="s">
        <v>11</v>
      </c>
      <c r="K199" s="1">
        <v>45382</v>
      </c>
    </row>
    <row r="200" spans="1:11" x14ac:dyDescent="0.35">
      <c r="A200">
        <v>891411663</v>
      </c>
      <c r="B200" t="s">
        <v>1358</v>
      </c>
      <c r="C200" t="s">
        <v>209</v>
      </c>
      <c r="D200" t="s">
        <v>1355</v>
      </c>
      <c r="E200" s="1">
        <v>44706</v>
      </c>
      <c r="F200" s="1">
        <v>44763</v>
      </c>
      <c r="G200">
        <v>3973</v>
      </c>
      <c r="H200" s="2">
        <v>57700</v>
      </c>
      <c r="I200" s="2">
        <v>5770</v>
      </c>
      <c r="J200" t="s">
        <v>11</v>
      </c>
      <c r="K200" s="1">
        <v>45382</v>
      </c>
    </row>
    <row r="201" spans="1:11" x14ac:dyDescent="0.35">
      <c r="A201">
        <v>891411663</v>
      </c>
      <c r="B201" t="s">
        <v>1358</v>
      </c>
      <c r="C201" t="s">
        <v>210</v>
      </c>
      <c r="D201" t="s">
        <v>1355</v>
      </c>
      <c r="E201" s="1">
        <v>44706</v>
      </c>
      <c r="F201" s="1">
        <v>44763</v>
      </c>
      <c r="G201">
        <v>3973</v>
      </c>
      <c r="H201" s="2">
        <v>57700</v>
      </c>
      <c r="I201" s="2">
        <v>5770</v>
      </c>
      <c r="J201" t="s">
        <v>11</v>
      </c>
      <c r="K201" s="1">
        <v>45382</v>
      </c>
    </row>
    <row r="202" spans="1:11" x14ac:dyDescent="0.35">
      <c r="A202">
        <v>891411663</v>
      </c>
      <c r="B202" t="s">
        <v>1358</v>
      </c>
      <c r="C202" t="s">
        <v>211</v>
      </c>
      <c r="D202" t="s">
        <v>1355</v>
      </c>
      <c r="E202" s="1">
        <v>44706</v>
      </c>
      <c r="F202" s="1">
        <v>44763</v>
      </c>
      <c r="G202">
        <v>3973</v>
      </c>
      <c r="H202" s="2">
        <v>57700</v>
      </c>
      <c r="I202" s="2">
        <v>5770</v>
      </c>
      <c r="J202" t="s">
        <v>11</v>
      </c>
      <c r="K202" s="1">
        <v>45382</v>
      </c>
    </row>
    <row r="203" spans="1:11" x14ac:dyDescent="0.35">
      <c r="A203">
        <v>891411663</v>
      </c>
      <c r="B203" t="s">
        <v>1358</v>
      </c>
      <c r="C203" t="s">
        <v>212</v>
      </c>
      <c r="D203" t="s">
        <v>1355</v>
      </c>
      <c r="E203" s="1">
        <v>44706</v>
      </c>
      <c r="F203" s="1">
        <v>44763</v>
      </c>
      <c r="G203">
        <v>3973</v>
      </c>
      <c r="H203" s="2">
        <v>157000</v>
      </c>
      <c r="I203" s="2">
        <v>39250</v>
      </c>
      <c r="J203" t="s">
        <v>11</v>
      </c>
      <c r="K203" s="1">
        <v>45382</v>
      </c>
    </row>
    <row r="204" spans="1:11" x14ac:dyDescent="0.35">
      <c r="A204">
        <v>891411663</v>
      </c>
      <c r="B204" t="s">
        <v>1358</v>
      </c>
      <c r="C204" t="s">
        <v>213</v>
      </c>
      <c r="D204" t="s">
        <v>1355</v>
      </c>
      <c r="E204" s="1">
        <v>44706</v>
      </c>
      <c r="F204" s="1">
        <v>44763</v>
      </c>
      <c r="G204">
        <v>3973</v>
      </c>
      <c r="H204" s="2">
        <v>57700</v>
      </c>
      <c r="I204" s="2">
        <v>5770</v>
      </c>
      <c r="J204" t="s">
        <v>11</v>
      </c>
      <c r="K204" s="1">
        <v>45382</v>
      </c>
    </row>
    <row r="205" spans="1:11" x14ac:dyDescent="0.35">
      <c r="A205">
        <v>891411663</v>
      </c>
      <c r="B205" t="s">
        <v>1358</v>
      </c>
      <c r="C205" t="s">
        <v>214</v>
      </c>
      <c r="D205" t="s">
        <v>1356</v>
      </c>
      <c r="E205" s="1">
        <v>44706</v>
      </c>
      <c r="F205" s="1">
        <v>44763</v>
      </c>
      <c r="G205">
        <v>3974</v>
      </c>
      <c r="H205" s="2">
        <v>243810</v>
      </c>
      <c r="I205" s="2">
        <v>243810</v>
      </c>
      <c r="J205" t="s">
        <v>12</v>
      </c>
      <c r="K205" s="1">
        <v>45382</v>
      </c>
    </row>
    <row r="206" spans="1:11" x14ac:dyDescent="0.35">
      <c r="A206">
        <v>891411663</v>
      </c>
      <c r="B206" t="s">
        <v>1358</v>
      </c>
      <c r="C206" t="s">
        <v>215</v>
      </c>
      <c r="D206" t="s">
        <v>1355</v>
      </c>
      <c r="E206" s="1">
        <v>44706</v>
      </c>
      <c r="F206" s="1">
        <v>44763</v>
      </c>
      <c r="G206">
        <v>3973</v>
      </c>
      <c r="H206" s="2">
        <v>214890</v>
      </c>
      <c r="I206" s="2">
        <v>214890</v>
      </c>
      <c r="J206" t="s">
        <v>11</v>
      </c>
      <c r="K206" s="1">
        <v>45382</v>
      </c>
    </row>
    <row r="207" spans="1:11" x14ac:dyDescent="0.35">
      <c r="A207">
        <v>891411663</v>
      </c>
      <c r="B207" t="s">
        <v>1358</v>
      </c>
      <c r="C207" t="s">
        <v>216</v>
      </c>
      <c r="D207" t="s">
        <v>1355</v>
      </c>
      <c r="E207" s="1">
        <v>44707</v>
      </c>
      <c r="F207" s="1">
        <v>44763</v>
      </c>
      <c r="G207">
        <v>3973</v>
      </c>
      <c r="H207" s="2">
        <v>57700</v>
      </c>
      <c r="I207" s="2">
        <v>5770</v>
      </c>
      <c r="J207" t="s">
        <v>11</v>
      </c>
      <c r="K207" s="1">
        <v>45382</v>
      </c>
    </row>
    <row r="208" spans="1:11" x14ac:dyDescent="0.35">
      <c r="A208">
        <v>891411663</v>
      </c>
      <c r="B208" t="s">
        <v>1358</v>
      </c>
      <c r="C208" t="s">
        <v>217</v>
      </c>
      <c r="D208" t="s">
        <v>1355</v>
      </c>
      <c r="E208" s="1">
        <v>44707</v>
      </c>
      <c r="F208" s="1">
        <v>44763</v>
      </c>
      <c r="G208">
        <v>3973</v>
      </c>
      <c r="H208" s="2">
        <v>87700</v>
      </c>
      <c r="I208" s="2">
        <v>21979</v>
      </c>
      <c r="J208" t="s">
        <v>11</v>
      </c>
      <c r="K208" s="1">
        <v>45382</v>
      </c>
    </row>
    <row r="209" spans="1:11" x14ac:dyDescent="0.35">
      <c r="A209">
        <v>891411663</v>
      </c>
      <c r="B209" t="s">
        <v>1358</v>
      </c>
      <c r="C209" t="s">
        <v>218</v>
      </c>
      <c r="D209" t="s">
        <v>1355</v>
      </c>
      <c r="E209" s="1">
        <v>44707</v>
      </c>
      <c r="F209" s="1">
        <v>44763</v>
      </c>
      <c r="G209">
        <v>3973</v>
      </c>
      <c r="H209" s="2">
        <v>56300</v>
      </c>
      <c r="I209" s="2">
        <v>14050</v>
      </c>
      <c r="J209" t="s">
        <v>11</v>
      </c>
      <c r="K209" s="1">
        <v>45382</v>
      </c>
    </row>
    <row r="210" spans="1:11" x14ac:dyDescent="0.35">
      <c r="A210">
        <v>891411663</v>
      </c>
      <c r="B210" t="s">
        <v>1358</v>
      </c>
      <c r="C210" t="s">
        <v>219</v>
      </c>
      <c r="D210" t="s">
        <v>1355</v>
      </c>
      <c r="E210" s="1">
        <v>44707</v>
      </c>
      <c r="F210" s="1">
        <v>44763</v>
      </c>
      <c r="G210">
        <v>3973</v>
      </c>
      <c r="H210" s="2">
        <v>111600</v>
      </c>
      <c r="I210" s="2">
        <v>20100</v>
      </c>
      <c r="J210" t="s">
        <v>11</v>
      </c>
      <c r="K210" s="1">
        <v>45382</v>
      </c>
    </row>
    <row r="211" spans="1:11" x14ac:dyDescent="0.35">
      <c r="A211">
        <v>891411663</v>
      </c>
      <c r="B211" t="s">
        <v>1358</v>
      </c>
      <c r="C211" t="s">
        <v>220</v>
      </c>
      <c r="D211" t="s">
        <v>1355</v>
      </c>
      <c r="E211" s="1">
        <v>44707</v>
      </c>
      <c r="F211" s="1">
        <v>44763</v>
      </c>
      <c r="G211">
        <v>3973</v>
      </c>
      <c r="H211" s="2">
        <v>29000</v>
      </c>
      <c r="I211" s="2">
        <v>2900</v>
      </c>
      <c r="J211" t="s">
        <v>11</v>
      </c>
      <c r="K211" s="1">
        <v>45382</v>
      </c>
    </row>
    <row r="212" spans="1:11" x14ac:dyDescent="0.35">
      <c r="A212">
        <v>891411663</v>
      </c>
      <c r="B212" t="s">
        <v>1358</v>
      </c>
      <c r="C212" t="s">
        <v>221</v>
      </c>
      <c r="D212" t="s">
        <v>1355</v>
      </c>
      <c r="E212" s="1">
        <v>44707</v>
      </c>
      <c r="F212" s="1">
        <v>44763</v>
      </c>
      <c r="G212">
        <v>3973</v>
      </c>
      <c r="H212" s="2">
        <v>57700</v>
      </c>
      <c r="I212" s="2">
        <v>5770</v>
      </c>
      <c r="J212" t="s">
        <v>11</v>
      </c>
      <c r="K212" s="1">
        <v>45382</v>
      </c>
    </row>
    <row r="213" spans="1:11" x14ac:dyDescent="0.35">
      <c r="A213">
        <v>891411663</v>
      </c>
      <c r="B213" t="s">
        <v>1358</v>
      </c>
      <c r="C213" t="s">
        <v>222</v>
      </c>
      <c r="D213" t="s">
        <v>1355</v>
      </c>
      <c r="E213" s="1">
        <v>44707</v>
      </c>
      <c r="F213" s="1">
        <v>44763</v>
      </c>
      <c r="G213">
        <v>3973</v>
      </c>
      <c r="H213" s="2">
        <v>133300</v>
      </c>
      <c r="I213" s="2">
        <v>33300</v>
      </c>
      <c r="J213" t="s">
        <v>11</v>
      </c>
      <c r="K213" s="1">
        <v>45382</v>
      </c>
    </row>
    <row r="214" spans="1:11" x14ac:dyDescent="0.35">
      <c r="A214">
        <v>891411663</v>
      </c>
      <c r="B214" t="s">
        <v>1358</v>
      </c>
      <c r="C214" t="s">
        <v>223</v>
      </c>
      <c r="D214" t="s">
        <v>1355</v>
      </c>
      <c r="E214" s="1">
        <v>44707</v>
      </c>
      <c r="F214" s="1">
        <v>44763</v>
      </c>
      <c r="G214">
        <v>3973</v>
      </c>
      <c r="H214" s="2">
        <v>87700</v>
      </c>
      <c r="I214" s="2">
        <v>21979</v>
      </c>
      <c r="J214" t="s">
        <v>11</v>
      </c>
      <c r="K214" s="1">
        <v>45382</v>
      </c>
    </row>
    <row r="215" spans="1:11" x14ac:dyDescent="0.35">
      <c r="A215">
        <v>891411663</v>
      </c>
      <c r="B215" t="s">
        <v>1358</v>
      </c>
      <c r="C215" t="s">
        <v>224</v>
      </c>
      <c r="D215" t="s">
        <v>1355</v>
      </c>
      <c r="E215" s="1">
        <v>44707</v>
      </c>
      <c r="F215" s="1">
        <v>44763</v>
      </c>
      <c r="G215">
        <v>3973</v>
      </c>
      <c r="H215" s="2">
        <v>132700</v>
      </c>
      <c r="I215" s="2">
        <v>27200</v>
      </c>
      <c r="J215" t="s">
        <v>11</v>
      </c>
      <c r="K215" s="1">
        <v>45382</v>
      </c>
    </row>
    <row r="216" spans="1:11" x14ac:dyDescent="0.35">
      <c r="A216">
        <v>891411663</v>
      </c>
      <c r="B216" t="s">
        <v>1358</v>
      </c>
      <c r="C216" t="s">
        <v>225</v>
      </c>
      <c r="D216" t="s">
        <v>1355</v>
      </c>
      <c r="E216" s="1">
        <v>44707</v>
      </c>
      <c r="F216" s="1">
        <v>44763</v>
      </c>
      <c r="G216">
        <v>3973</v>
      </c>
      <c r="H216" s="2">
        <v>57700</v>
      </c>
      <c r="I216" s="2">
        <v>5770</v>
      </c>
      <c r="J216" t="s">
        <v>11</v>
      </c>
      <c r="K216" s="1">
        <v>45382</v>
      </c>
    </row>
    <row r="217" spans="1:11" x14ac:dyDescent="0.35">
      <c r="A217">
        <v>891411663</v>
      </c>
      <c r="B217" t="s">
        <v>1358</v>
      </c>
      <c r="C217" t="s">
        <v>226</v>
      </c>
      <c r="D217" t="s">
        <v>1355</v>
      </c>
      <c r="E217" s="1">
        <v>44707</v>
      </c>
      <c r="F217" s="1">
        <v>44763</v>
      </c>
      <c r="G217">
        <v>3973</v>
      </c>
      <c r="H217" s="2">
        <v>111600</v>
      </c>
      <c r="I217" s="2">
        <v>27900</v>
      </c>
      <c r="J217" t="s">
        <v>11</v>
      </c>
      <c r="K217" s="1">
        <v>45382</v>
      </c>
    </row>
    <row r="218" spans="1:11" x14ac:dyDescent="0.35">
      <c r="A218">
        <v>891411663</v>
      </c>
      <c r="B218" t="s">
        <v>1358</v>
      </c>
      <c r="C218" t="s">
        <v>227</v>
      </c>
      <c r="D218" t="s">
        <v>1355</v>
      </c>
      <c r="E218" s="1">
        <v>44707</v>
      </c>
      <c r="F218" s="1">
        <v>44763</v>
      </c>
      <c r="G218">
        <v>3973</v>
      </c>
      <c r="H218" s="2">
        <v>87700</v>
      </c>
      <c r="I218" s="2">
        <v>21979</v>
      </c>
      <c r="J218" t="s">
        <v>11</v>
      </c>
      <c r="K218" s="1">
        <v>45382</v>
      </c>
    </row>
    <row r="219" spans="1:11" x14ac:dyDescent="0.35">
      <c r="A219">
        <v>891411663</v>
      </c>
      <c r="B219" t="s">
        <v>1358</v>
      </c>
      <c r="C219" t="s">
        <v>228</v>
      </c>
      <c r="D219" t="s">
        <v>1355</v>
      </c>
      <c r="E219" s="1">
        <v>44707</v>
      </c>
      <c r="F219" s="1">
        <v>44763</v>
      </c>
      <c r="G219">
        <v>3973</v>
      </c>
      <c r="H219" s="2">
        <v>79600</v>
      </c>
      <c r="I219" s="2">
        <v>16350</v>
      </c>
      <c r="J219" t="s">
        <v>11</v>
      </c>
      <c r="K219" s="1">
        <v>45382</v>
      </c>
    </row>
    <row r="220" spans="1:11" x14ac:dyDescent="0.35">
      <c r="A220">
        <v>891411663</v>
      </c>
      <c r="B220" t="s">
        <v>1358</v>
      </c>
      <c r="C220" t="s">
        <v>229</v>
      </c>
      <c r="D220" t="s">
        <v>1355</v>
      </c>
      <c r="E220" s="1">
        <v>44707</v>
      </c>
      <c r="F220" s="1">
        <v>44763</v>
      </c>
      <c r="G220">
        <v>3973</v>
      </c>
      <c r="H220" s="2">
        <v>57700</v>
      </c>
      <c r="I220" s="2">
        <v>5770</v>
      </c>
      <c r="J220" t="s">
        <v>11</v>
      </c>
      <c r="K220" s="1">
        <v>45382</v>
      </c>
    </row>
    <row r="221" spans="1:11" x14ac:dyDescent="0.35">
      <c r="A221">
        <v>891411663</v>
      </c>
      <c r="B221" t="s">
        <v>1358</v>
      </c>
      <c r="C221" t="s">
        <v>230</v>
      </c>
      <c r="D221" t="s">
        <v>1355</v>
      </c>
      <c r="E221" s="1">
        <v>44707</v>
      </c>
      <c r="F221" s="1">
        <v>44763</v>
      </c>
      <c r="G221">
        <v>3973</v>
      </c>
      <c r="H221" s="2">
        <v>87700</v>
      </c>
      <c r="I221" s="2">
        <v>21979</v>
      </c>
      <c r="J221" t="s">
        <v>11</v>
      </c>
      <c r="K221" s="1">
        <v>45382</v>
      </c>
    </row>
    <row r="222" spans="1:11" x14ac:dyDescent="0.35">
      <c r="A222">
        <v>891411663</v>
      </c>
      <c r="B222" t="s">
        <v>1358</v>
      </c>
      <c r="C222" t="s">
        <v>231</v>
      </c>
      <c r="D222" t="s">
        <v>1355</v>
      </c>
      <c r="E222" s="1">
        <v>44707</v>
      </c>
      <c r="F222" s="1">
        <v>44763</v>
      </c>
      <c r="G222">
        <v>3973</v>
      </c>
      <c r="H222" s="2">
        <v>8000</v>
      </c>
      <c r="I222" s="2">
        <v>500</v>
      </c>
      <c r="J222" t="s">
        <v>11</v>
      </c>
      <c r="K222" s="1">
        <v>45382</v>
      </c>
    </row>
    <row r="223" spans="1:11" x14ac:dyDescent="0.35">
      <c r="A223">
        <v>891411663</v>
      </c>
      <c r="B223" t="s">
        <v>1358</v>
      </c>
      <c r="C223" t="s">
        <v>232</v>
      </c>
      <c r="D223" t="s">
        <v>1355</v>
      </c>
      <c r="E223" s="1">
        <v>44707</v>
      </c>
      <c r="F223" s="1">
        <v>44763</v>
      </c>
      <c r="G223">
        <v>3973</v>
      </c>
      <c r="H223" s="2">
        <v>57700</v>
      </c>
      <c r="I223" s="2">
        <v>5770</v>
      </c>
      <c r="J223" t="s">
        <v>11</v>
      </c>
      <c r="K223" s="1">
        <v>45382</v>
      </c>
    </row>
    <row r="224" spans="1:11" x14ac:dyDescent="0.35">
      <c r="A224">
        <v>891411663</v>
      </c>
      <c r="B224" t="s">
        <v>1358</v>
      </c>
      <c r="C224" t="s">
        <v>233</v>
      </c>
      <c r="D224" t="s">
        <v>1355</v>
      </c>
      <c r="E224" s="1">
        <v>44707</v>
      </c>
      <c r="F224" s="1">
        <v>44763</v>
      </c>
      <c r="G224">
        <v>3973</v>
      </c>
      <c r="H224" s="2">
        <v>57700</v>
      </c>
      <c r="I224" s="2">
        <v>5770</v>
      </c>
      <c r="J224" t="s">
        <v>11</v>
      </c>
      <c r="K224" s="1">
        <v>45382</v>
      </c>
    </row>
    <row r="225" spans="1:11" x14ac:dyDescent="0.35">
      <c r="A225">
        <v>891411663</v>
      </c>
      <c r="B225" t="s">
        <v>1358</v>
      </c>
      <c r="C225" t="s">
        <v>234</v>
      </c>
      <c r="D225" t="s">
        <v>1355</v>
      </c>
      <c r="E225" s="1">
        <v>44707</v>
      </c>
      <c r="F225" s="1">
        <v>44763</v>
      </c>
      <c r="G225">
        <v>3973</v>
      </c>
      <c r="H225" s="2">
        <v>137000</v>
      </c>
      <c r="I225" s="2">
        <v>34250</v>
      </c>
      <c r="J225" t="s">
        <v>11</v>
      </c>
      <c r="K225" s="1">
        <v>45382</v>
      </c>
    </row>
    <row r="226" spans="1:11" x14ac:dyDescent="0.35">
      <c r="A226">
        <v>891411663</v>
      </c>
      <c r="B226" t="s">
        <v>1358</v>
      </c>
      <c r="C226" t="s">
        <v>235</v>
      </c>
      <c r="D226" t="s">
        <v>1355</v>
      </c>
      <c r="E226" s="1">
        <v>44707</v>
      </c>
      <c r="F226" s="1">
        <v>44763</v>
      </c>
      <c r="G226">
        <v>3973</v>
      </c>
      <c r="H226" s="2">
        <v>57700</v>
      </c>
      <c r="I226" s="2">
        <v>5770</v>
      </c>
      <c r="J226" t="s">
        <v>11</v>
      </c>
      <c r="K226" s="1">
        <v>45382</v>
      </c>
    </row>
    <row r="227" spans="1:11" x14ac:dyDescent="0.35">
      <c r="A227">
        <v>891411663</v>
      </c>
      <c r="B227" t="s">
        <v>1358</v>
      </c>
      <c r="C227" t="s">
        <v>236</v>
      </c>
      <c r="D227" t="s">
        <v>1355</v>
      </c>
      <c r="E227" s="1">
        <v>44707</v>
      </c>
      <c r="F227" s="1">
        <v>44763</v>
      </c>
      <c r="G227">
        <v>3973</v>
      </c>
      <c r="H227" s="2">
        <v>57700</v>
      </c>
      <c r="I227" s="2">
        <v>5770</v>
      </c>
      <c r="J227" t="s">
        <v>11</v>
      </c>
      <c r="K227" s="1">
        <v>45382</v>
      </c>
    </row>
    <row r="228" spans="1:11" x14ac:dyDescent="0.35">
      <c r="A228">
        <v>891411663</v>
      </c>
      <c r="B228" t="s">
        <v>1358</v>
      </c>
      <c r="C228" t="s">
        <v>237</v>
      </c>
      <c r="D228" t="s">
        <v>1355</v>
      </c>
      <c r="E228" s="1">
        <v>44707</v>
      </c>
      <c r="F228" s="1">
        <v>44763</v>
      </c>
      <c r="G228">
        <v>3973</v>
      </c>
      <c r="H228" s="2">
        <v>61000</v>
      </c>
      <c r="I228" s="2">
        <v>15250</v>
      </c>
      <c r="J228" t="s">
        <v>11</v>
      </c>
      <c r="K228" s="1">
        <v>45382</v>
      </c>
    </row>
    <row r="229" spans="1:11" x14ac:dyDescent="0.35">
      <c r="A229">
        <v>891411663</v>
      </c>
      <c r="B229" t="s">
        <v>1358</v>
      </c>
      <c r="C229" t="s">
        <v>238</v>
      </c>
      <c r="D229" t="s">
        <v>1355</v>
      </c>
      <c r="E229" s="1">
        <v>44709</v>
      </c>
      <c r="F229" s="1">
        <v>44763</v>
      </c>
      <c r="G229">
        <v>3973</v>
      </c>
      <c r="H229" s="2">
        <v>6046950</v>
      </c>
      <c r="I229" s="2">
        <v>6046950</v>
      </c>
      <c r="J229" t="s">
        <v>11</v>
      </c>
      <c r="K229" s="1">
        <v>45382</v>
      </c>
    </row>
    <row r="230" spans="1:11" x14ac:dyDescent="0.35">
      <c r="A230">
        <v>891411663</v>
      </c>
      <c r="B230" t="s">
        <v>1358</v>
      </c>
      <c r="C230" t="s">
        <v>239</v>
      </c>
      <c r="D230" t="s">
        <v>1356</v>
      </c>
      <c r="E230" s="1">
        <v>44709</v>
      </c>
      <c r="F230" s="1">
        <v>44763</v>
      </c>
      <c r="G230">
        <v>3974</v>
      </c>
      <c r="H230" s="2">
        <v>23200</v>
      </c>
      <c r="I230" s="2">
        <v>23200</v>
      </c>
      <c r="J230" t="s">
        <v>12</v>
      </c>
      <c r="K230" s="1">
        <v>45382</v>
      </c>
    </row>
    <row r="231" spans="1:11" x14ac:dyDescent="0.35">
      <c r="A231">
        <v>891411663</v>
      </c>
      <c r="B231" t="s">
        <v>1358</v>
      </c>
      <c r="C231" t="s">
        <v>240</v>
      </c>
      <c r="D231" t="s">
        <v>1356</v>
      </c>
      <c r="E231" s="1">
        <v>44709</v>
      </c>
      <c r="F231" s="1">
        <v>44763</v>
      </c>
      <c r="G231">
        <v>3974</v>
      </c>
      <c r="H231" s="2">
        <v>52500</v>
      </c>
      <c r="I231" s="2">
        <v>52500</v>
      </c>
      <c r="J231" t="s">
        <v>12</v>
      </c>
      <c r="K231" s="1">
        <v>45382</v>
      </c>
    </row>
    <row r="232" spans="1:11" x14ac:dyDescent="0.35">
      <c r="A232">
        <v>891411663</v>
      </c>
      <c r="B232" t="s">
        <v>1358</v>
      </c>
      <c r="C232" t="s">
        <v>241</v>
      </c>
      <c r="D232" t="s">
        <v>1356</v>
      </c>
      <c r="E232" s="1">
        <v>44709</v>
      </c>
      <c r="F232" s="1">
        <v>44763</v>
      </c>
      <c r="G232">
        <v>3974</v>
      </c>
      <c r="H232" s="2">
        <v>12300</v>
      </c>
      <c r="I232" s="2">
        <v>12300</v>
      </c>
      <c r="J232" t="s">
        <v>12</v>
      </c>
      <c r="K232" s="1">
        <v>45382</v>
      </c>
    </row>
    <row r="233" spans="1:11" x14ac:dyDescent="0.35">
      <c r="A233">
        <v>891411663</v>
      </c>
      <c r="B233" t="s">
        <v>1358</v>
      </c>
      <c r="C233" t="s">
        <v>242</v>
      </c>
      <c r="D233" t="s">
        <v>1355</v>
      </c>
      <c r="E233" s="1">
        <v>44709</v>
      </c>
      <c r="F233" s="1">
        <v>44763</v>
      </c>
      <c r="G233">
        <v>3973</v>
      </c>
      <c r="H233" s="2">
        <v>95000</v>
      </c>
      <c r="I233" s="2">
        <v>15500</v>
      </c>
      <c r="J233" t="s">
        <v>11</v>
      </c>
      <c r="K233" s="1">
        <v>45382</v>
      </c>
    </row>
    <row r="234" spans="1:11" x14ac:dyDescent="0.35">
      <c r="A234">
        <v>891411663</v>
      </c>
      <c r="B234" t="s">
        <v>1358</v>
      </c>
      <c r="C234" t="s">
        <v>243</v>
      </c>
      <c r="D234" t="s">
        <v>1355</v>
      </c>
      <c r="E234" s="1">
        <v>44709</v>
      </c>
      <c r="F234" s="1">
        <v>44763</v>
      </c>
      <c r="G234">
        <v>3973</v>
      </c>
      <c r="H234" s="2">
        <v>132700</v>
      </c>
      <c r="I234" s="2">
        <v>27200</v>
      </c>
      <c r="J234" t="s">
        <v>11</v>
      </c>
      <c r="K234" s="1">
        <v>45382</v>
      </c>
    </row>
    <row r="235" spans="1:11" x14ac:dyDescent="0.35">
      <c r="A235">
        <v>891411663</v>
      </c>
      <c r="B235" t="s">
        <v>1358</v>
      </c>
      <c r="C235" t="s">
        <v>244</v>
      </c>
      <c r="D235" t="s">
        <v>1355</v>
      </c>
      <c r="E235" s="1">
        <v>44709</v>
      </c>
      <c r="F235" s="1">
        <v>44763</v>
      </c>
      <c r="G235">
        <v>3973</v>
      </c>
      <c r="H235" s="2">
        <v>57700</v>
      </c>
      <c r="I235" s="2">
        <v>5770</v>
      </c>
      <c r="J235" t="s">
        <v>11</v>
      </c>
      <c r="K235" s="1">
        <v>45382</v>
      </c>
    </row>
    <row r="236" spans="1:11" x14ac:dyDescent="0.35">
      <c r="A236">
        <v>891411663</v>
      </c>
      <c r="B236" t="s">
        <v>1358</v>
      </c>
      <c r="C236" t="s">
        <v>245</v>
      </c>
      <c r="D236" t="s">
        <v>1355</v>
      </c>
      <c r="E236" s="1">
        <v>44709</v>
      </c>
      <c r="F236" s="1">
        <v>44763</v>
      </c>
      <c r="G236">
        <v>3973</v>
      </c>
      <c r="H236" s="2">
        <v>421000</v>
      </c>
      <c r="I236" s="2">
        <v>105253</v>
      </c>
      <c r="J236" t="s">
        <v>11</v>
      </c>
      <c r="K236" s="1">
        <v>45382</v>
      </c>
    </row>
    <row r="237" spans="1:11" x14ac:dyDescent="0.35">
      <c r="A237">
        <v>891411663</v>
      </c>
      <c r="B237" t="s">
        <v>1358</v>
      </c>
      <c r="C237" t="s">
        <v>246</v>
      </c>
      <c r="D237" t="s">
        <v>1355</v>
      </c>
      <c r="E237" s="1">
        <v>44709</v>
      </c>
      <c r="F237" s="1">
        <v>44763</v>
      </c>
      <c r="G237">
        <v>3973</v>
      </c>
      <c r="H237" s="2">
        <v>223000</v>
      </c>
      <c r="I237" s="2">
        <v>55499</v>
      </c>
      <c r="J237" t="s">
        <v>11</v>
      </c>
      <c r="K237" s="1">
        <v>45382</v>
      </c>
    </row>
    <row r="238" spans="1:11" x14ac:dyDescent="0.35">
      <c r="A238">
        <v>891411663</v>
      </c>
      <c r="B238" t="s">
        <v>1358</v>
      </c>
      <c r="C238" t="s">
        <v>247</v>
      </c>
      <c r="D238" t="s">
        <v>1355</v>
      </c>
      <c r="E238" s="1">
        <v>44709</v>
      </c>
      <c r="F238" s="1">
        <v>44763</v>
      </c>
      <c r="G238">
        <v>3973</v>
      </c>
      <c r="H238" s="2">
        <v>223300</v>
      </c>
      <c r="I238" s="2">
        <v>55799</v>
      </c>
      <c r="J238" t="s">
        <v>11</v>
      </c>
      <c r="K238" s="1">
        <v>45382</v>
      </c>
    </row>
    <row r="239" spans="1:11" x14ac:dyDescent="0.35">
      <c r="A239">
        <v>891411663</v>
      </c>
      <c r="B239" t="s">
        <v>1358</v>
      </c>
      <c r="C239" t="s">
        <v>248</v>
      </c>
      <c r="D239" t="s">
        <v>1355</v>
      </c>
      <c r="E239" s="1">
        <v>44709</v>
      </c>
      <c r="F239" s="1">
        <v>44763</v>
      </c>
      <c r="G239">
        <v>3973</v>
      </c>
      <c r="H239" s="2">
        <v>87700</v>
      </c>
      <c r="I239" s="2">
        <v>21979</v>
      </c>
      <c r="J239" t="s">
        <v>11</v>
      </c>
      <c r="K239" s="1">
        <v>45382</v>
      </c>
    </row>
    <row r="240" spans="1:11" x14ac:dyDescent="0.35">
      <c r="A240">
        <v>891411663</v>
      </c>
      <c r="B240" t="s">
        <v>1358</v>
      </c>
      <c r="C240" t="s">
        <v>249</v>
      </c>
      <c r="D240" t="s">
        <v>1355</v>
      </c>
      <c r="E240" s="1">
        <v>44709</v>
      </c>
      <c r="F240" s="1">
        <v>44763</v>
      </c>
      <c r="G240">
        <v>3973</v>
      </c>
      <c r="H240" s="2">
        <v>57700</v>
      </c>
      <c r="I240" s="2">
        <v>14425</v>
      </c>
      <c r="J240" t="s">
        <v>11</v>
      </c>
      <c r="K240" s="1">
        <v>45382</v>
      </c>
    </row>
    <row r="241" spans="1:11" x14ac:dyDescent="0.35">
      <c r="A241">
        <v>891411663</v>
      </c>
      <c r="B241" t="s">
        <v>1358</v>
      </c>
      <c r="C241" t="s">
        <v>250</v>
      </c>
      <c r="D241" t="s">
        <v>1355</v>
      </c>
      <c r="E241" s="1">
        <v>44709</v>
      </c>
      <c r="F241" s="1">
        <v>44763</v>
      </c>
      <c r="G241">
        <v>3973</v>
      </c>
      <c r="H241" s="2">
        <v>66600</v>
      </c>
      <c r="I241" s="2">
        <v>16600</v>
      </c>
      <c r="J241" t="s">
        <v>11</v>
      </c>
      <c r="K241" s="1">
        <v>45382</v>
      </c>
    </row>
    <row r="242" spans="1:11" x14ac:dyDescent="0.35">
      <c r="A242">
        <v>891411663</v>
      </c>
      <c r="B242" t="s">
        <v>1358</v>
      </c>
      <c r="C242" t="s">
        <v>251</v>
      </c>
      <c r="D242" t="s">
        <v>1355</v>
      </c>
      <c r="E242" s="1">
        <v>44709</v>
      </c>
      <c r="F242" s="1">
        <v>44763</v>
      </c>
      <c r="G242">
        <v>3973</v>
      </c>
      <c r="H242" s="2">
        <v>57700</v>
      </c>
      <c r="I242" s="2">
        <v>14425</v>
      </c>
      <c r="J242" t="s">
        <v>11</v>
      </c>
      <c r="K242" s="1">
        <v>45382</v>
      </c>
    </row>
    <row r="243" spans="1:11" x14ac:dyDescent="0.35">
      <c r="A243">
        <v>891411663</v>
      </c>
      <c r="B243" t="s">
        <v>1358</v>
      </c>
      <c r="C243" t="s">
        <v>252</v>
      </c>
      <c r="D243" t="s">
        <v>1355</v>
      </c>
      <c r="E243" s="1">
        <v>44709</v>
      </c>
      <c r="F243" s="1">
        <v>44763</v>
      </c>
      <c r="G243">
        <v>3973</v>
      </c>
      <c r="H243" s="2">
        <v>29000</v>
      </c>
      <c r="I243" s="2">
        <v>29000</v>
      </c>
      <c r="J243" t="s">
        <v>11</v>
      </c>
      <c r="K243" s="1">
        <v>45382</v>
      </c>
    </row>
    <row r="244" spans="1:11" x14ac:dyDescent="0.35">
      <c r="A244">
        <v>891411663</v>
      </c>
      <c r="B244" t="s">
        <v>1358</v>
      </c>
      <c r="C244" t="s">
        <v>253</v>
      </c>
      <c r="D244" t="s">
        <v>1355</v>
      </c>
      <c r="E244" s="1">
        <v>44709</v>
      </c>
      <c r="F244" s="1">
        <v>44763</v>
      </c>
      <c r="G244">
        <v>3973</v>
      </c>
      <c r="H244" s="2">
        <v>57700</v>
      </c>
      <c r="I244" s="2">
        <v>14425</v>
      </c>
      <c r="J244" t="s">
        <v>11</v>
      </c>
      <c r="K244" s="1">
        <v>45382</v>
      </c>
    </row>
    <row r="245" spans="1:11" x14ac:dyDescent="0.35">
      <c r="A245">
        <v>891411663</v>
      </c>
      <c r="B245" t="s">
        <v>1358</v>
      </c>
      <c r="C245" t="s">
        <v>254</v>
      </c>
      <c r="D245" t="s">
        <v>1355</v>
      </c>
      <c r="E245" s="1">
        <v>44709</v>
      </c>
      <c r="F245" s="1">
        <v>44763</v>
      </c>
      <c r="G245">
        <v>3973</v>
      </c>
      <c r="H245" s="2">
        <v>169700</v>
      </c>
      <c r="I245" s="2">
        <v>42425</v>
      </c>
      <c r="J245" t="s">
        <v>11</v>
      </c>
      <c r="K245" s="1">
        <v>45382</v>
      </c>
    </row>
    <row r="246" spans="1:11" x14ac:dyDescent="0.35">
      <c r="A246">
        <v>891411663</v>
      </c>
      <c r="B246" t="s">
        <v>1358</v>
      </c>
      <c r="C246" t="s">
        <v>255</v>
      </c>
      <c r="D246" t="s">
        <v>1355</v>
      </c>
      <c r="E246" s="1">
        <v>44709</v>
      </c>
      <c r="F246" s="1">
        <v>44763</v>
      </c>
      <c r="G246">
        <v>3973</v>
      </c>
      <c r="H246" s="2">
        <v>137000</v>
      </c>
      <c r="I246" s="2">
        <v>34250</v>
      </c>
      <c r="J246" t="s">
        <v>11</v>
      </c>
      <c r="K246" s="1">
        <v>45382</v>
      </c>
    </row>
    <row r="247" spans="1:11" x14ac:dyDescent="0.35">
      <c r="A247">
        <v>891411663</v>
      </c>
      <c r="B247" t="s">
        <v>1358</v>
      </c>
      <c r="C247" t="s">
        <v>256</v>
      </c>
      <c r="D247" t="s">
        <v>1355</v>
      </c>
      <c r="E247" s="1">
        <v>44709</v>
      </c>
      <c r="F247" s="1">
        <v>44763</v>
      </c>
      <c r="G247">
        <v>3973</v>
      </c>
      <c r="H247" s="2">
        <v>57700</v>
      </c>
      <c r="I247" s="2">
        <v>5770</v>
      </c>
      <c r="J247" t="s">
        <v>11</v>
      </c>
      <c r="K247" s="1">
        <v>45382</v>
      </c>
    </row>
    <row r="248" spans="1:11" x14ac:dyDescent="0.35">
      <c r="A248">
        <v>891411663</v>
      </c>
      <c r="B248" t="s">
        <v>1358</v>
      </c>
      <c r="C248" t="s">
        <v>257</v>
      </c>
      <c r="D248" t="s">
        <v>1355</v>
      </c>
      <c r="E248" s="1">
        <v>44709</v>
      </c>
      <c r="F248" s="1">
        <v>44763</v>
      </c>
      <c r="G248">
        <v>3973</v>
      </c>
      <c r="H248" s="2">
        <v>57700</v>
      </c>
      <c r="I248" s="2">
        <v>5770</v>
      </c>
      <c r="J248" t="s">
        <v>11</v>
      </c>
      <c r="K248" s="1">
        <v>45382</v>
      </c>
    </row>
    <row r="249" spans="1:11" x14ac:dyDescent="0.35">
      <c r="A249">
        <v>891411663</v>
      </c>
      <c r="B249" t="s">
        <v>1358</v>
      </c>
      <c r="C249" t="s">
        <v>258</v>
      </c>
      <c r="D249" t="s">
        <v>1355</v>
      </c>
      <c r="E249" s="1">
        <v>44709</v>
      </c>
      <c r="F249" s="1">
        <v>44763</v>
      </c>
      <c r="G249">
        <v>3973</v>
      </c>
      <c r="H249" s="2">
        <v>61000</v>
      </c>
      <c r="I249" s="2">
        <v>15250</v>
      </c>
      <c r="J249" t="s">
        <v>11</v>
      </c>
      <c r="K249" s="1">
        <v>45382</v>
      </c>
    </row>
    <row r="250" spans="1:11" x14ac:dyDescent="0.35">
      <c r="A250">
        <v>891411663</v>
      </c>
      <c r="B250" t="s">
        <v>1358</v>
      </c>
      <c r="C250" t="s">
        <v>259</v>
      </c>
      <c r="D250" t="s">
        <v>1355</v>
      </c>
      <c r="E250" s="1">
        <v>44709</v>
      </c>
      <c r="F250" s="1">
        <v>44763</v>
      </c>
      <c r="G250">
        <v>3973</v>
      </c>
      <c r="H250" s="2">
        <v>57700</v>
      </c>
      <c r="I250" s="2">
        <v>14425</v>
      </c>
      <c r="J250" t="s">
        <v>11</v>
      </c>
      <c r="K250" s="1">
        <v>45382</v>
      </c>
    </row>
    <row r="251" spans="1:11" x14ac:dyDescent="0.35">
      <c r="A251">
        <v>891411663</v>
      </c>
      <c r="B251" t="s">
        <v>1358</v>
      </c>
      <c r="C251" t="s">
        <v>260</v>
      </c>
      <c r="D251" t="s">
        <v>1355</v>
      </c>
      <c r="E251" s="1">
        <v>44709</v>
      </c>
      <c r="F251" s="1">
        <v>44763</v>
      </c>
      <c r="G251">
        <v>3973</v>
      </c>
      <c r="H251" s="2">
        <v>57700</v>
      </c>
      <c r="I251" s="2">
        <v>14425</v>
      </c>
      <c r="J251" t="s">
        <v>11</v>
      </c>
      <c r="K251" s="1">
        <v>45382</v>
      </c>
    </row>
    <row r="252" spans="1:11" x14ac:dyDescent="0.35">
      <c r="A252">
        <v>891411663</v>
      </c>
      <c r="B252" t="s">
        <v>1358</v>
      </c>
      <c r="C252" t="s">
        <v>261</v>
      </c>
      <c r="D252" t="s">
        <v>1355</v>
      </c>
      <c r="E252" s="1">
        <v>44709</v>
      </c>
      <c r="F252" s="1">
        <v>44763</v>
      </c>
      <c r="G252">
        <v>3973</v>
      </c>
      <c r="H252" s="2">
        <v>57700</v>
      </c>
      <c r="I252" s="2">
        <v>14425</v>
      </c>
      <c r="J252" t="s">
        <v>11</v>
      </c>
      <c r="K252" s="1">
        <v>45382</v>
      </c>
    </row>
    <row r="253" spans="1:11" x14ac:dyDescent="0.35">
      <c r="A253">
        <v>891411663</v>
      </c>
      <c r="B253" t="s">
        <v>1358</v>
      </c>
      <c r="C253" t="s">
        <v>262</v>
      </c>
      <c r="D253" t="s">
        <v>1355</v>
      </c>
      <c r="E253" s="1">
        <v>44709</v>
      </c>
      <c r="F253" s="1">
        <v>44763</v>
      </c>
      <c r="G253">
        <v>3973</v>
      </c>
      <c r="H253" s="2">
        <v>56300</v>
      </c>
      <c r="I253" s="2">
        <v>14050</v>
      </c>
      <c r="J253" t="s">
        <v>11</v>
      </c>
      <c r="K253" s="1">
        <v>45382</v>
      </c>
    </row>
    <row r="254" spans="1:11" x14ac:dyDescent="0.35">
      <c r="A254">
        <v>891411663</v>
      </c>
      <c r="B254" t="s">
        <v>1358</v>
      </c>
      <c r="C254" t="s">
        <v>263</v>
      </c>
      <c r="D254" t="s">
        <v>1355</v>
      </c>
      <c r="E254" s="1">
        <v>44709</v>
      </c>
      <c r="F254" s="1">
        <v>44853</v>
      </c>
      <c r="G254">
        <v>4462</v>
      </c>
      <c r="H254" s="2">
        <v>29000</v>
      </c>
      <c r="I254" s="2">
        <v>29000</v>
      </c>
      <c r="J254" t="s">
        <v>11</v>
      </c>
      <c r="K254" s="1">
        <v>45382</v>
      </c>
    </row>
    <row r="255" spans="1:11" x14ac:dyDescent="0.35">
      <c r="A255">
        <v>891411663</v>
      </c>
      <c r="B255" t="s">
        <v>1358</v>
      </c>
      <c r="C255" t="s">
        <v>264</v>
      </c>
      <c r="D255" t="s">
        <v>1355</v>
      </c>
      <c r="E255" s="1">
        <v>44709</v>
      </c>
      <c r="F255" s="1">
        <v>44763</v>
      </c>
      <c r="G255">
        <v>3973</v>
      </c>
      <c r="H255" s="2">
        <v>57700</v>
      </c>
      <c r="I255" s="2">
        <v>14425</v>
      </c>
      <c r="J255" t="s">
        <v>11</v>
      </c>
      <c r="K255" s="1">
        <v>45382</v>
      </c>
    </row>
    <row r="256" spans="1:11" x14ac:dyDescent="0.35">
      <c r="A256">
        <v>891411663</v>
      </c>
      <c r="B256" t="s">
        <v>1358</v>
      </c>
      <c r="C256" t="s">
        <v>265</v>
      </c>
      <c r="D256" t="s">
        <v>1355</v>
      </c>
      <c r="E256" s="1">
        <v>44709</v>
      </c>
      <c r="F256" s="1">
        <v>44763</v>
      </c>
      <c r="G256">
        <v>3973</v>
      </c>
      <c r="H256" s="2">
        <v>57700</v>
      </c>
      <c r="I256" s="2">
        <v>5770</v>
      </c>
      <c r="J256" t="s">
        <v>11</v>
      </c>
      <c r="K256" s="1">
        <v>45382</v>
      </c>
    </row>
    <row r="257" spans="1:11" x14ac:dyDescent="0.35">
      <c r="A257">
        <v>891411663</v>
      </c>
      <c r="B257" t="s">
        <v>1358</v>
      </c>
      <c r="C257" t="s">
        <v>266</v>
      </c>
      <c r="D257" t="s">
        <v>1355</v>
      </c>
      <c r="E257" s="1">
        <v>44712</v>
      </c>
      <c r="F257" s="1">
        <v>44763</v>
      </c>
      <c r="G257">
        <v>3973</v>
      </c>
      <c r="H257" s="2">
        <v>137000</v>
      </c>
      <c r="I257" s="2">
        <v>34250</v>
      </c>
      <c r="J257" t="s">
        <v>11</v>
      </c>
      <c r="K257" s="1">
        <v>45382</v>
      </c>
    </row>
    <row r="258" spans="1:11" x14ac:dyDescent="0.35">
      <c r="A258">
        <v>891411663</v>
      </c>
      <c r="B258" t="s">
        <v>1358</v>
      </c>
      <c r="C258" t="s">
        <v>267</v>
      </c>
      <c r="D258" t="s">
        <v>1355</v>
      </c>
      <c r="E258" s="1">
        <v>44712</v>
      </c>
      <c r="F258" s="1">
        <v>44763</v>
      </c>
      <c r="G258">
        <v>3973</v>
      </c>
      <c r="H258" s="2">
        <v>63700</v>
      </c>
      <c r="I258" s="2">
        <v>63700</v>
      </c>
      <c r="J258" t="s">
        <v>11</v>
      </c>
      <c r="K258" s="1">
        <v>45382</v>
      </c>
    </row>
    <row r="259" spans="1:11" x14ac:dyDescent="0.35">
      <c r="A259">
        <v>891411663</v>
      </c>
      <c r="B259" t="s">
        <v>1358</v>
      </c>
      <c r="C259" t="s">
        <v>268</v>
      </c>
      <c r="D259" t="s">
        <v>1355</v>
      </c>
      <c r="E259" s="1">
        <v>44712</v>
      </c>
      <c r="F259" s="1">
        <v>44763</v>
      </c>
      <c r="G259">
        <v>3973</v>
      </c>
      <c r="H259" s="2">
        <v>154400</v>
      </c>
      <c r="I259" s="2">
        <v>38649</v>
      </c>
      <c r="J259" t="s">
        <v>11</v>
      </c>
      <c r="K259" s="1">
        <v>45382</v>
      </c>
    </row>
    <row r="260" spans="1:11" x14ac:dyDescent="0.35">
      <c r="A260">
        <v>891411663</v>
      </c>
      <c r="B260" t="s">
        <v>1358</v>
      </c>
      <c r="C260" t="s">
        <v>269</v>
      </c>
      <c r="D260" t="s">
        <v>1355</v>
      </c>
      <c r="E260" s="1">
        <v>44712</v>
      </c>
      <c r="F260" s="1">
        <v>44763</v>
      </c>
      <c r="G260">
        <v>3973</v>
      </c>
      <c r="H260" s="2">
        <v>137700</v>
      </c>
      <c r="I260" s="2">
        <v>34450</v>
      </c>
      <c r="J260" t="s">
        <v>11</v>
      </c>
      <c r="K260" s="1">
        <v>45382</v>
      </c>
    </row>
    <row r="261" spans="1:11" x14ac:dyDescent="0.35">
      <c r="A261">
        <v>891411663</v>
      </c>
      <c r="B261" t="s">
        <v>1358</v>
      </c>
      <c r="C261" t="s">
        <v>270</v>
      </c>
      <c r="D261" t="s">
        <v>1355</v>
      </c>
      <c r="E261" s="1">
        <v>44712</v>
      </c>
      <c r="F261" s="1">
        <v>44763</v>
      </c>
      <c r="G261">
        <v>3973</v>
      </c>
      <c r="H261" s="2">
        <v>57700</v>
      </c>
      <c r="I261" s="2">
        <v>5770</v>
      </c>
      <c r="J261" t="s">
        <v>11</v>
      </c>
      <c r="K261" s="1">
        <v>45382</v>
      </c>
    </row>
    <row r="262" spans="1:11" x14ac:dyDescent="0.35">
      <c r="A262">
        <v>891411663</v>
      </c>
      <c r="B262" t="s">
        <v>1358</v>
      </c>
      <c r="C262" t="s">
        <v>271</v>
      </c>
      <c r="D262" t="s">
        <v>1355</v>
      </c>
      <c r="E262" s="1">
        <v>44712</v>
      </c>
      <c r="F262" s="1">
        <v>44763</v>
      </c>
      <c r="G262">
        <v>3973</v>
      </c>
      <c r="H262" s="2">
        <v>50600</v>
      </c>
      <c r="I262" s="2">
        <v>12600</v>
      </c>
      <c r="J262" t="s">
        <v>11</v>
      </c>
      <c r="K262" s="1">
        <v>45382</v>
      </c>
    </row>
    <row r="263" spans="1:11" x14ac:dyDescent="0.35">
      <c r="A263">
        <v>891411663</v>
      </c>
      <c r="B263" t="s">
        <v>1358</v>
      </c>
      <c r="C263" t="s">
        <v>272</v>
      </c>
      <c r="D263" t="s">
        <v>1355</v>
      </c>
      <c r="E263" s="1">
        <v>44712</v>
      </c>
      <c r="F263" s="1">
        <v>44763</v>
      </c>
      <c r="G263">
        <v>3973</v>
      </c>
      <c r="H263" s="2">
        <v>157000</v>
      </c>
      <c r="I263" s="2">
        <v>39250</v>
      </c>
      <c r="J263" t="s">
        <v>11</v>
      </c>
      <c r="K263" s="1">
        <v>45382</v>
      </c>
    </row>
    <row r="264" spans="1:11" x14ac:dyDescent="0.35">
      <c r="A264">
        <v>891411663</v>
      </c>
      <c r="B264" t="s">
        <v>1358</v>
      </c>
      <c r="C264" t="s">
        <v>273</v>
      </c>
      <c r="D264" t="s">
        <v>1355</v>
      </c>
      <c r="E264" s="1">
        <v>44712</v>
      </c>
      <c r="F264" s="1">
        <v>44763</v>
      </c>
      <c r="G264">
        <v>3973</v>
      </c>
      <c r="H264" s="2">
        <v>135300</v>
      </c>
      <c r="I264" s="2">
        <v>33799</v>
      </c>
      <c r="J264" t="s">
        <v>11</v>
      </c>
      <c r="K264" s="1">
        <v>45382</v>
      </c>
    </row>
    <row r="265" spans="1:11" x14ac:dyDescent="0.35">
      <c r="A265">
        <v>891411663</v>
      </c>
      <c r="B265" t="s">
        <v>1358</v>
      </c>
      <c r="C265" t="s">
        <v>274</v>
      </c>
      <c r="D265" t="s">
        <v>1355</v>
      </c>
      <c r="E265" s="1">
        <v>44712</v>
      </c>
      <c r="F265" s="1">
        <v>44763</v>
      </c>
      <c r="G265">
        <v>3973</v>
      </c>
      <c r="H265" s="2">
        <v>61000</v>
      </c>
      <c r="I265" s="2">
        <v>15250</v>
      </c>
      <c r="J265" t="s">
        <v>11</v>
      </c>
      <c r="K265" s="1">
        <v>45382</v>
      </c>
    </row>
    <row r="266" spans="1:11" x14ac:dyDescent="0.35">
      <c r="A266">
        <v>891411663</v>
      </c>
      <c r="B266" t="s">
        <v>1358</v>
      </c>
      <c r="C266" t="s">
        <v>275</v>
      </c>
      <c r="D266" t="s">
        <v>1355</v>
      </c>
      <c r="E266" s="1">
        <v>44712</v>
      </c>
      <c r="F266" s="1">
        <v>44763</v>
      </c>
      <c r="G266">
        <v>3973</v>
      </c>
      <c r="H266" s="2">
        <v>58000</v>
      </c>
      <c r="I266" s="2">
        <v>14500</v>
      </c>
      <c r="J266" t="s">
        <v>11</v>
      </c>
      <c r="K266" s="1">
        <v>45382</v>
      </c>
    </row>
    <row r="267" spans="1:11" x14ac:dyDescent="0.35">
      <c r="A267">
        <v>891411663</v>
      </c>
      <c r="B267" t="s">
        <v>1358</v>
      </c>
      <c r="C267" t="s">
        <v>276</v>
      </c>
      <c r="D267" t="s">
        <v>1355</v>
      </c>
      <c r="E267" s="1">
        <v>44712</v>
      </c>
      <c r="F267" s="1">
        <v>44763</v>
      </c>
      <c r="G267">
        <v>3973</v>
      </c>
      <c r="H267" s="2">
        <v>61000</v>
      </c>
      <c r="I267" s="2">
        <v>15250</v>
      </c>
      <c r="J267" t="s">
        <v>11</v>
      </c>
      <c r="K267" s="1">
        <v>45382</v>
      </c>
    </row>
    <row r="268" spans="1:11" x14ac:dyDescent="0.35">
      <c r="A268">
        <v>891411663</v>
      </c>
      <c r="B268" t="s">
        <v>1358</v>
      </c>
      <c r="C268" t="s">
        <v>277</v>
      </c>
      <c r="D268" t="s">
        <v>1355</v>
      </c>
      <c r="E268" s="1">
        <v>44712</v>
      </c>
      <c r="F268" s="1">
        <v>44763</v>
      </c>
      <c r="G268">
        <v>3973</v>
      </c>
      <c r="H268" s="2">
        <v>57700</v>
      </c>
      <c r="I268" s="2">
        <v>5770</v>
      </c>
      <c r="J268" t="s">
        <v>11</v>
      </c>
      <c r="K268" s="1">
        <v>45382</v>
      </c>
    </row>
    <row r="269" spans="1:11" x14ac:dyDescent="0.35">
      <c r="A269">
        <v>891411663</v>
      </c>
      <c r="B269" t="s">
        <v>1358</v>
      </c>
      <c r="C269" t="s">
        <v>278</v>
      </c>
      <c r="D269" t="s">
        <v>1355</v>
      </c>
      <c r="E269" s="1">
        <v>44712</v>
      </c>
      <c r="F269" s="1">
        <v>44763</v>
      </c>
      <c r="G269">
        <v>3973</v>
      </c>
      <c r="H269" s="2">
        <v>57700</v>
      </c>
      <c r="I269" s="2">
        <v>5770</v>
      </c>
      <c r="J269" t="s">
        <v>11</v>
      </c>
      <c r="K269" s="1">
        <v>45382</v>
      </c>
    </row>
    <row r="270" spans="1:11" x14ac:dyDescent="0.35">
      <c r="A270">
        <v>891411663</v>
      </c>
      <c r="B270" t="s">
        <v>1358</v>
      </c>
      <c r="C270" t="s">
        <v>279</v>
      </c>
      <c r="D270" t="s">
        <v>1355</v>
      </c>
      <c r="E270" s="1">
        <v>44712</v>
      </c>
      <c r="F270" s="1">
        <v>44853</v>
      </c>
      <c r="G270">
        <v>4462</v>
      </c>
      <c r="H270" s="2">
        <v>132700</v>
      </c>
      <c r="I270" s="2">
        <v>132700</v>
      </c>
      <c r="J270" t="s">
        <v>11</v>
      </c>
      <c r="K270" s="1">
        <v>45382</v>
      </c>
    </row>
    <row r="271" spans="1:11" x14ac:dyDescent="0.35">
      <c r="A271">
        <v>891411663</v>
      </c>
      <c r="B271" t="s">
        <v>1358</v>
      </c>
      <c r="C271" t="s">
        <v>280</v>
      </c>
      <c r="D271" t="s">
        <v>1355</v>
      </c>
      <c r="E271" s="1">
        <v>44712</v>
      </c>
      <c r="F271" s="1">
        <v>44763</v>
      </c>
      <c r="G271">
        <v>3973</v>
      </c>
      <c r="H271" s="2">
        <v>157000</v>
      </c>
      <c r="I271" s="2">
        <v>39250</v>
      </c>
      <c r="J271" t="s">
        <v>11</v>
      </c>
      <c r="K271" s="1">
        <v>45382</v>
      </c>
    </row>
    <row r="272" spans="1:11" x14ac:dyDescent="0.35">
      <c r="A272">
        <v>891411663</v>
      </c>
      <c r="B272" t="s">
        <v>1358</v>
      </c>
      <c r="C272" t="s">
        <v>281</v>
      </c>
      <c r="D272" t="s">
        <v>1355</v>
      </c>
      <c r="E272" s="1">
        <v>44712</v>
      </c>
      <c r="F272" s="1">
        <v>44763</v>
      </c>
      <c r="G272">
        <v>3973</v>
      </c>
      <c r="H272" s="2">
        <v>72400</v>
      </c>
      <c r="I272" s="2">
        <v>72400</v>
      </c>
      <c r="J272" t="s">
        <v>11</v>
      </c>
      <c r="K272" s="1">
        <v>45382</v>
      </c>
    </row>
    <row r="273" spans="1:11" x14ac:dyDescent="0.35">
      <c r="A273">
        <v>891411663</v>
      </c>
      <c r="B273" t="s">
        <v>1358</v>
      </c>
      <c r="C273" t="s">
        <v>282</v>
      </c>
      <c r="D273" t="s">
        <v>1355</v>
      </c>
      <c r="E273" s="1">
        <v>44712</v>
      </c>
      <c r="F273" s="1">
        <v>44763</v>
      </c>
      <c r="G273">
        <v>3973</v>
      </c>
      <c r="H273" s="2">
        <v>57700</v>
      </c>
      <c r="I273" s="2">
        <v>5770</v>
      </c>
      <c r="J273" t="s">
        <v>11</v>
      </c>
      <c r="K273" s="1">
        <v>45382</v>
      </c>
    </row>
    <row r="274" spans="1:11" x14ac:dyDescent="0.35">
      <c r="A274">
        <v>891411663</v>
      </c>
      <c r="B274" t="s">
        <v>1358</v>
      </c>
      <c r="C274" t="s">
        <v>283</v>
      </c>
      <c r="D274" t="s">
        <v>1355</v>
      </c>
      <c r="E274" s="1">
        <v>44712</v>
      </c>
      <c r="F274" s="1">
        <v>44763</v>
      </c>
      <c r="G274">
        <v>3973</v>
      </c>
      <c r="H274" s="2">
        <v>50600</v>
      </c>
      <c r="I274" s="2">
        <v>12600</v>
      </c>
      <c r="J274" t="s">
        <v>11</v>
      </c>
      <c r="K274" s="1">
        <v>45382</v>
      </c>
    </row>
    <row r="275" spans="1:11" x14ac:dyDescent="0.35">
      <c r="A275">
        <v>891411663</v>
      </c>
      <c r="B275" t="s">
        <v>1358</v>
      </c>
      <c r="C275" t="s">
        <v>284</v>
      </c>
      <c r="D275" t="s">
        <v>1355</v>
      </c>
      <c r="E275" s="1">
        <v>44712</v>
      </c>
      <c r="F275" s="1">
        <v>44763</v>
      </c>
      <c r="G275">
        <v>3973</v>
      </c>
      <c r="H275" s="2">
        <v>619500</v>
      </c>
      <c r="I275" s="2">
        <v>154999</v>
      </c>
      <c r="J275" t="s">
        <v>11</v>
      </c>
      <c r="K275" s="1">
        <v>45382</v>
      </c>
    </row>
    <row r="276" spans="1:11" x14ac:dyDescent="0.35">
      <c r="A276">
        <v>891411663</v>
      </c>
      <c r="B276" t="s">
        <v>1358</v>
      </c>
      <c r="C276" t="s">
        <v>285</v>
      </c>
      <c r="D276" t="s">
        <v>1356</v>
      </c>
      <c r="E276" s="1">
        <v>44712</v>
      </c>
      <c r="F276" s="1">
        <v>44763</v>
      </c>
      <c r="G276">
        <v>3974</v>
      </c>
      <c r="H276" s="2">
        <v>52500</v>
      </c>
      <c r="I276" s="2">
        <v>52500</v>
      </c>
      <c r="J276" t="s">
        <v>12</v>
      </c>
      <c r="K276" s="1">
        <v>45382</v>
      </c>
    </row>
    <row r="277" spans="1:11" x14ac:dyDescent="0.35">
      <c r="A277">
        <v>891411663</v>
      </c>
      <c r="B277" t="s">
        <v>1358</v>
      </c>
      <c r="C277" t="s">
        <v>286</v>
      </c>
      <c r="D277" t="s">
        <v>1355</v>
      </c>
      <c r="E277" s="1">
        <v>44721</v>
      </c>
      <c r="F277" s="1">
        <v>44763</v>
      </c>
      <c r="G277">
        <v>3973</v>
      </c>
      <c r="H277" s="2">
        <v>3608840</v>
      </c>
      <c r="I277" s="2">
        <v>3608840</v>
      </c>
      <c r="J277" t="s">
        <v>11</v>
      </c>
      <c r="K277" s="1">
        <v>45382</v>
      </c>
    </row>
    <row r="278" spans="1:11" x14ac:dyDescent="0.35">
      <c r="A278">
        <v>891411663</v>
      </c>
      <c r="B278" t="s">
        <v>1358</v>
      </c>
      <c r="C278" t="s">
        <v>287</v>
      </c>
      <c r="D278" t="s">
        <v>1355</v>
      </c>
      <c r="E278" s="1">
        <v>44721</v>
      </c>
      <c r="F278" s="1">
        <v>44763</v>
      </c>
      <c r="G278">
        <v>3973</v>
      </c>
      <c r="H278" s="2">
        <v>2111410</v>
      </c>
      <c r="I278" s="2">
        <v>2111410</v>
      </c>
      <c r="J278" t="s">
        <v>11</v>
      </c>
      <c r="K278" s="1">
        <v>45382</v>
      </c>
    </row>
    <row r="279" spans="1:11" x14ac:dyDescent="0.35">
      <c r="A279">
        <v>891411663</v>
      </c>
      <c r="B279" t="s">
        <v>1358</v>
      </c>
      <c r="C279" t="s">
        <v>288</v>
      </c>
      <c r="D279" t="s">
        <v>1355</v>
      </c>
      <c r="E279" s="1">
        <v>44721</v>
      </c>
      <c r="F279" s="1">
        <v>44763</v>
      </c>
      <c r="G279">
        <v>3973</v>
      </c>
      <c r="H279" s="2">
        <v>57700</v>
      </c>
      <c r="I279" s="2">
        <v>14425</v>
      </c>
      <c r="J279" t="s">
        <v>11</v>
      </c>
      <c r="K279" s="1">
        <v>45382</v>
      </c>
    </row>
    <row r="280" spans="1:11" x14ac:dyDescent="0.35">
      <c r="A280">
        <v>891411663</v>
      </c>
      <c r="B280" t="s">
        <v>1358</v>
      </c>
      <c r="C280" t="s">
        <v>289</v>
      </c>
      <c r="D280" t="s">
        <v>1355</v>
      </c>
      <c r="E280" s="1">
        <v>44721</v>
      </c>
      <c r="F280" s="1">
        <v>44763</v>
      </c>
      <c r="G280">
        <v>3973</v>
      </c>
      <c r="H280" s="2">
        <v>57700</v>
      </c>
      <c r="I280" s="2">
        <v>14425</v>
      </c>
      <c r="J280" t="s">
        <v>11</v>
      </c>
      <c r="K280" s="1">
        <v>45382</v>
      </c>
    </row>
    <row r="281" spans="1:11" x14ac:dyDescent="0.35">
      <c r="A281">
        <v>891411663</v>
      </c>
      <c r="B281" t="s">
        <v>1358</v>
      </c>
      <c r="C281" t="s">
        <v>290</v>
      </c>
      <c r="D281" t="s">
        <v>1355</v>
      </c>
      <c r="E281" s="1">
        <v>44721</v>
      </c>
      <c r="F281" s="1">
        <v>44763</v>
      </c>
      <c r="G281">
        <v>3973</v>
      </c>
      <c r="H281" s="2">
        <v>87700</v>
      </c>
      <c r="I281" s="2">
        <v>21979</v>
      </c>
      <c r="J281" t="s">
        <v>11</v>
      </c>
      <c r="K281" s="1">
        <v>45382</v>
      </c>
    </row>
    <row r="282" spans="1:11" x14ac:dyDescent="0.35">
      <c r="A282">
        <v>891411663</v>
      </c>
      <c r="B282" t="s">
        <v>1358</v>
      </c>
      <c r="C282" t="s">
        <v>291</v>
      </c>
      <c r="D282" t="s">
        <v>1355</v>
      </c>
      <c r="E282" s="1">
        <v>44721</v>
      </c>
      <c r="F282" s="1">
        <v>44763</v>
      </c>
      <c r="G282">
        <v>3973</v>
      </c>
      <c r="H282" s="2">
        <v>153700</v>
      </c>
      <c r="I282" s="2">
        <v>153700</v>
      </c>
      <c r="J282" t="s">
        <v>11</v>
      </c>
      <c r="K282" s="1">
        <v>45382</v>
      </c>
    </row>
    <row r="283" spans="1:11" x14ac:dyDescent="0.35">
      <c r="A283">
        <v>891411663</v>
      </c>
      <c r="B283" t="s">
        <v>1358</v>
      </c>
      <c r="C283" t="s">
        <v>292</v>
      </c>
      <c r="D283" t="s">
        <v>1355</v>
      </c>
      <c r="E283" s="1">
        <v>44721</v>
      </c>
      <c r="F283" s="1">
        <v>44763</v>
      </c>
      <c r="G283">
        <v>3973</v>
      </c>
      <c r="H283" s="2">
        <v>40300</v>
      </c>
      <c r="I283" s="2">
        <v>10050</v>
      </c>
      <c r="J283" t="s">
        <v>11</v>
      </c>
      <c r="K283" s="1">
        <v>45382</v>
      </c>
    </row>
    <row r="284" spans="1:11" x14ac:dyDescent="0.35">
      <c r="A284">
        <v>891411663</v>
      </c>
      <c r="B284" t="s">
        <v>1358</v>
      </c>
      <c r="C284" t="s">
        <v>293</v>
      </c>
      <c r="D284" t="s">
        <v>1355</v>
      </c>
      <c r="E284" s="1">
        <v>44721</v>
      </c>
      <c r="F284" s="1">
        <v>44763</v>
      </c>
      <c r="G284">
        <v>3973</v>
      </c>
      <c r="H284" s="2">
        <v>157000</v>
      </c>
      <c r="I284" s="2">
        <v>39250</v>
      </c>
      <c r="J284" t="s">
        <v>11</v>
      </c>
      <c r="K284" s="1">
        <v>45382</v>
      </c>
    </row>
    <row r="285" spans="1:11" x14ac:dyDescent="0.35">
      <c r="A285">
        <v>891411663</v>
      </c>
      <c r="B285" t="s">
        <v>1358</v>
      </c>
      <c r="C285" t="s">
        <v>294</v>
      </c>
      <c r="D285" t="s">
        <v>1355</v>
      </c>
      <c r="E285" s="1">
        <v>44721</v>
      </c>
      <c r="F285" s="1">
        <v>44763</v>
      </c>
      <c r="G285">
        <v>3973</v>
      </c>
      <c r="H285" s="2">
        <v>87700</v>
      </c>
      <c r="I285" s="2">
        <v>21979</v>
      </c>
      <c r="J285" t="s">
        <v>11</v>
      </c>
      <c r="K285" s="1">
        <v>45382</v>
      </c>
    </row>
    <row r="286" spans="1:11" x14ac:dyDescent="0.35">
      <c r="A286">
        <v>891411663</v>
      </c>
      <c r="B286" t="s">
        <v>1358</v>
      </c>
      <c r="C286" t="s">
        <v>295</v>
      </c>
      <c r="D286" t="s">
        <v>1355</v>
      </c>
      <c r="E286" s="1">
        <v>44721</v>
      </c>
      <c r="F286" s="1">
        <v>44763</v>
      </c>
      <c r="G286">
        <v>3973</v>
      </c>
      <c r="H286" s="2">
        <v>50600</v>
      </c>
      <c r="I286" s="2">
        <v>12600</v>
      </c>
      <c r="J286" t="s">
        <v>11</v>
      </c>
      <c r="K286" s="1">
        <v>45382</v>
      </c>
    </row>
    <row r="287" spans="1:11" x14ac:dyDescent="0.35">
      <c r="A287">
        <v>891411663</v>
      </c>
      <c r="B287" t="s">
        <v>1358</v>
      </c>
      <c r="C287" t="s">
        <v>296</v>
      </c>
      <c r="D287" t="s">
        <v>1355</v>
      </c>
      <c r="E287" s="1">
        <v>44721</v>
      </c>
      <c r="F287" s="1">
        <v>44763</v>
      </c>
      <c r="G287">
        <v>3973</v>
      </c>
      <c r="H287" s="2">
        <v>57700</v>
      </c>
      <c r="I287" s="2">
        <v>13330</v>
      </c>
      <c r="J287" t="s">
        <v>11</v>
      </c>
      <c r="K287" s="1">
        <v>45382</v>
      </c>
    </row>
    <row r="288" spans="1:11" x14ac:dyDescent="0.35">
      <c r="A288">
        <v>891411663</v>
      </c>
      <c r="B288" t="s">
        <v>1358</v>
      </c>
      <c r="C288" t="s">
        <v>297</v>
      </c>
      <c r="D288" t="s">
        <v>1355</v>
      </c>
      <c r="E288" s="1">
        <v>44721</v>
      </c>
      <c r="F288" s="1">
        <v>44763</v>
      </c>
      <c r="G288">
        <v>3973</v>
      </c>
      <c r="H288" s="2">
        <v>57700</v>
      </c>
      <c r="I288" s="2">
        <v>14425</v>
      </c>
      <c r="J288" t="s">
        <v>11</v>
      </c>
      <c r="K288" s="1">
        <v>45382</v>
      </c>
    </row>
    <row r="289" spans="1:11" x14ac:dyDescent="0.35">
      <c r="A289">
        <v>891411663</v>
      </c>
      <c r="B289" t="s">
        <v>1358</v>
      </c>
      <c r="C289" t="s">
        <v>298</v>
      </c>
      <c r="D289" t="s">
        <v>1355</v>
      </c>
      <c r="E289" s="1">
        <v>44721</v>
      </c>
      <c r="F289" s="1">
        <v>44763</v>
      </c>
      <c r="G289">
        <v>3973</v>
      </c>
      <c r="H289" s="2">
        <v>57700</v>
      </c>
      <c r="I289" s="2">
        <v>5770</v>
      </c>
      <c r="J289" t="s">
        <v>11</v>
      </c>
      <c r="K289" s="1">
        <v>45382</v>
      </c>
    </row>
    <row r="290" spans="1:11" x14ac:dyDescent="0.35">
      <c r="A290">
        <v>891411663</v>
      </c>
      <c r="B290" t="s">
        <v>1358</v>
      </c>
      <c r="C290" t="s">
        <v>299</v>
      </c>
      <c r="D290" t="s">
        <v>1355</v>
      </c>
      <c r="E290" s="1">
        <v>44721</v>
      </c>
      <c r="F290" s="1">
        <v>44763</v>
      </c>
      <c r="G290">
        <v>3973</v>
      </c>
      <c r="H290" s="2">
        <v>57700</v>
      </c>
      <c r="I290" s="2">
        <v>5770</v>
      </c>
      <c r="J290" t="s">
        <v>11</v>
      </c>
      <c r="K290" s="1">
        <v>45382</v>
      </c>
    </row>
    <row r="291" spans="1:11" x14ac:dyDescent="0.35">
      <c r="A291">
        <v>891411663</v>
      </c>
      <c r="B291" t="s">
        <v>1358</v>
      </c>
      <c r="C291" t="s">
        <v>300</v>
      </c>
      <c r="D291" t="s">
        <v>1355</v>
      </c>
      <c r="E291" s="1">
        <v>44721</v>
      </c>
      <c r="F291" s="1">
        <v>44763</v>
      </c>
      <c r="G291">
        <v>3973</v>
      </c>
      <c r="H291" s="2">
        <v>79600</v>
      </c>
      <c r="I291" s="2">
        <v>19850</v>
      </c>
      <c r="J291" t="s">
        <v>11</v>
      </c>
      <c r="K291" s="1">
        <v>45382</v>
      </c>
    </row>
    <row r="292" spans="1:11" x14ac:dyDescent="0.35">
      <c r="A292">
        <v>891411663</v>
      </c>
      <c r="B292" t="s">
        <v>1358</v>
      </c>
      <c r="C292" t="s">
        <v>301</v>
      </c>
      <c r="D292" t="s">
        <v>1355</v>
      </c>
      <c r="E292" s="1">
        <v>44721</v>
      </c>
      <c r="F292" s="1">
        <v>44763</v>
      </c>
      <c r="G292">
        <v>3973</v>
      </c>
      <c r="H292" s="2">
        <v>157000</v>
      </c>
      <c r="I292" s="2">
        <v>39250</v>
      </c>
      <c r="J292" t="s">
        <v>11</v>
      </c>
      <c r="K292" s="1">
        <v>45382</v>
      </c>
    </row>
    <row r="293" spans="1:11" x14ac:dyDescent="0.35">
      <c r="A293">
        <v>891411663</v>
      </c>
      <c r="B293" t="s">
        <v>1358</v>
      </c>
      <c r="C293" t="s">
        <v>302</v>
      </c>
      <c r="D293" t="s">
        <v>1355</v>
      </c>
      <c r="E293" s="1">
        <v>44722</v>
      </c>
      <c r="F293" s="1">
        <v>44763</v>
      </c>
      <c r="G293">
        <v>3973</v>
      </c>
      <c r="H293" s="2">
        <v>196300</v>
      </c>
      <c r="I293" s="2">
        <v>49050</v>
      </c>
      <c r="J293" t="s">
        <v>11</v>
      </c>
      <c r="K293" s="1">
        <v>45382</v>
      </c>
    </row>
    <row r="294" spans="1:11" x14ac:dyDescent="0.35">
      <c r="A294">
        <v>891411663</v>
      </c>
      <c r="B294" t="s">
        <v>1358</v>
      </c>
      <c r="C294" t="s">
        <v>303</v>
      </c>
      <c r="D294" t="s">
        <v>1355</v>
      </c>
      <c r="E294" s="1">
        <v>44722</v>
      </c>
      <c r="F294" s="1">
        <v>44763</v>
      </c>
      <c r="G294">
        <v>3973</v>
      </c>
      <c r="H294" s="2">
        <v>1717050</v>
      </c>
      <c r="I294" s="2">
        <v>630225</v>
      </c>
      <c r="J294" t="s">
        <v>11</v>
      </c>
      <c r="K294" s="1">
        <v>45382</v>
      </c>
    </row>
    <row r="295" spans="1:11" x14ac:dyDescent="0.35">
      <c r="A295">
        <v>891411663</v>
      </c>
      <c r="B295" t="s">
        <v>1358</v>
      </c>
      <c r="C295" t="s">
        <v>304</v>
      </c>
      <c r="D295" t="s">
        <v>1355</v>
      </c>
      <c r="E295" s="1">
        <v>44726</v>
      </c>
      <c r="F295" s="1">
        <v>44816</v>
      </c>
      <c r="G295">
        <v>4222</v>
      </c>
      <c r="H295" s="2">
        <v>61000</v>
      </c>
      <c r="I295" s="2">
        <v>61000</v>
      </c>
      <c r="J295" t="s">
        <v>11</v>
      </c>
      <c r="K295" s="1">
        <v>45382</v>
      </c>
    </row>
    <row r="296" spans="1:11" x14ac:dyDescent="0.35">
      <c r="A296">
        <v>891411663</v>
      </c>
      <c r="B296" t="s">
        <v>1358</v>
      </c>
      <c r="C296" t="s">
        <v>305</v>
      </c>
      <c r="D296" t="s">
        <v>1355</v>
      </c>
      <c r="E296" s="1">
        <v>44726</v>
      </c>
      <c r="F296" s="1">
        <v>44816</v>
      </c>
      <c r="G296">
        <v>4222</v>
      </c>
      <c r="H296" s="2">
        <v>120300</v>
      </c>
      <c r="I296" s="2">
        <v>120300</v>
      </c>
      <c r="J296" t="s">
        <v>11</v>
      </c>
      <c r="K296" s="1">
        <v>45382</v>
      </c>
    </row>
    <row r="297" spans="1:11" x14ac:dyDescent="0.35">
      <c r="A297">
        <v>891411663</v>
      </c>
      <c r="B297" t="s">
        <v>1358</v>
      </c>
      <c r="C297" t="s">
        <v>306</v>
      </c>
      <c r="D297" t="s">
        <v>1355</v>
      </c>
      <c r="E297" s="1">
        <v>44726</v>
      </c>
      <c r="F297" s="1">
        <v>44816</v>
      </c>
      <c r="G297">
        <v>4222</v>
      </c>
      <c r="H297" s="2">
        <v>118300</v>
      </c>
      <c r="I297" s="2">
        <v>118300</v>
      </c>
      <c r="J297" t="s">
        <v>11</v>
      </c>
      <c r="K297" s="1">
        <v>45382</v>
      </c>
    </row>
    <row r="298" spans="1:11" x14ac:dyDescent="0.35">
      <c r="A298">
        <v>891411663</v>
      </c>
      <c r="B298" t="s">
        <v>1358</v>
      </c>
      <c r="C298" t="s">
        <v>307</v>
      </c>
      <c r="D298" t="s">
        <v>1355</v>
      </c>
      <c r="E298" s="1">
        <v>44726</v>
      </c>
      <c r="F298" s="1">
        <v>44816</v>
      </c>
      <c r="G298">
        <v>4222</v>
      </c>
      <c r="H298" s="2">
        <v>259000</v>
      </c>
      <c r="I298" s="2">
        <v>259000</v>
      </c>
      <c r="J298" t="s">
        <v>11</v>
      </c>
      <c r="K298" s="1">
        <v>45382</v>
      </c>
    </row>
    <row r="299" spans="1:11" x14ac:dyDescent="0.35">
      <c r="A299">
        <v>891411663</v>
      </c>
      <c r="B299" t="s">
        <v>1358</v>
      </c>
      <c r="C299" t="s">
        <v>308</v>
      </c>
      <c r="D299" t="s">
        <v>1355</v>
      </c>
      <c r="E299" s="1">
        <v>44726</v>
      </c>
      <c r="F299" s="1">
        <v>44816</v>
      </c>
      <c r="G299">
        <v>4222</v>
      </c>
      <c r="H299" s="2">
        <v>78300</v>
      </c>
      <c r="I299" s="2">
        <v>78300</v>
      </c>
      <c r="J299" t="s">
        <v>11</v>
      </c>
      <c r="K299" s="1">
        <v>45382</v>
      </c>
    </row>
    <row r="300" spans="1:11" x14ac:dyDescent="0.35">
      <c r="A300">
        <v>891411663</v>
      </c>
      <c r="B300" t="s">
        <v>1358</v>
      </c>
      <c r="C300" t="s">
        <v>309</v>
      </c>
      <c r="D300" t="s">
        <v>1355</v>
      </c>
      <c r="E300" s="1">
        <v>44726</v>
      </c>
      <c r="F300" s="1">
        <v>44816</v>
      </c>
      <c r="G300">
        <v>4222</v>
      </c>
      <c r="H300" s="2">
        <v>201100</v>
      </c>
      <c r="I300" s="2">
        <v>201100</v>
      </c>
      <c r="J300" t="s">
        <v>11</v>
      </c>
      <c r="K300" s="1">
        <v>45382</v>
      </c>
    </row>
    <row r="301" spans="1:11" x14ac:dyDescent="0.35">
      <c r="A301">
        <v>891411663</v>
      </c>
      <c r="B301" t="s">
        <v>1358</v>
      </c>
      <c r="C301" t="s">
        <v>310</v>
      </c>
      <c r="D301" t="s">
        <v>1355</v>
      </c>
      <c r="E301" s="1">
        <v>44726</v>
      </c>
      <c r="F301" s="1">
        <v>44816</v>
      </c>
      <c r="G301">
        <v>4222</v>
      </c>
      <c r="H301" s="2">
        <v>120300</v>
      </c>
      <c r="I301" s="2">
        <v>120300</v>
      </c>
      <c r="J301" t="s">
        <v>11</v>
      </c>
      <c r="K301" s="1">
        <v>45382</v>
      </c>
    </row>
    <row r="302" spans="1:11" x14ac:dyDescent="0.35">
      <c r="A302">
        <v>891411663</v>
      </c>
      <c r="B302" t="s">
        <v>1358</v>
      </c>
      <c r="C302" t="s">
        <v>311</v>
      </c>
      <c r="D302" t="s">
        <v>1355</v>
      </c>
      <c r="E302" s="1">
        <v>44726</v>
      </c>
      <c r="F302" s="1">
        <v>44816</v>
      </c>
      <c r="G302">
        <v>4222</v>
      </c>
      <c r="H302" s="2">
        <v>79600</v>
      </c>
      <c r="I302" s="2">
        <v>79600</v>
      </c>
      <c r="J302" t="s">
        <v>11</v>
      </c>
      <c r="K302" s="1">
        <v>45382</v>
      </c>
    </row>
    <row r="303" spans="1:11" x14ac:dyDescent="0.35">
      <c r="A303">
        <v>891411663</v>
      </c>
      <c r="B303" t="s">
        <v>1358</v>
      </c>
      <c r="C303" t="s">
        <v>312</v>
      </c>
      <c r="D303" t="s">
        <v>1356</v>
      </c>
      <c r="E303" s="1">
        <v>44726</v>
      </c>
      <c r="F303" s="1">
        <v>44816</v>
      </c>
      <c r="G303">
        <v>4223</v>
      </c>
      <c r="H303" s="2">
        <v>12300</v>
      </c>
      <c r="I303" s="2">
        <v>12300</v>
      </c>
      <c r="J303" t="s">
        <v>12</v>
      </c>
      <c r="K303" s="1">
        <v>45382</v>
      </c>
    </row>
    <row r="304" spans="1:11" x14ac:dyDescent="0.35">
      <c r="A304">
        <v>891411663</v>
      </c>
      <c r="B304" t="s">
        <v>1358</v>
      </c>
      <c r="C304" t="s">
        <v>313</v>
      </c>
      <c r="D304" t="s">
        <v>1356</v>
      </c>
      <c r="E304" s="1">
        <v>44726</v>
      </c>
      <c r="F304" s="1">
        <v>44816</v>
      </c>
      <c r="G304">
        <v>4223</v>
      </c>
      <c r="H304" s="2">
        <v>360900</v>
      </c>
      <c r="I304" s="2">
        <v>360900</v>
      </c>
      <c r="J304" t="s">
        <v>12</v>
      </c>
      <c r="K304" s="1">
        <v>45382</v>
      </c>
    </row>
    <row r="305" spans="1:11" x14ac:dyDescent="0.35">
      <c r="A305">
        <v>891411663</v>
      </c>
      <c r="B305" t="s">
        <v>1358</v>
      </c>
      <c r="C305" t="s">
        <v>314</v>
      </c>
      <c r="D305" t="s">
        <v>1356</v>
      </c>
      <c r="E305" s="1">
        <v>44726</v>
      </c>
      <c r="F305" s="1">
        <v>44816</v>
      </c>
      <c r="G305">
        <v>4223</v>
      </c>
      <c r="H305" s="2">
        <v>113140</v>
      </c>
      <c r="I305" s="2">
        <v>113140</v>
      </c>
      <c r="J305" t="s">
        <v>12</v>
      </c>
      <c r="K305" s="1">
        <v>45382</v>
      </c>
    </row>
    <row r="306" spans="1:11" x14ac:dyDescent="0.35">
      <c r="A306">
        <v>891411663</v>
      </c>
      <c r="B306" t="s">
        <v>1358</v>
      </c>
      <c r="C306" t="s">
        <v>315</v>
      </c>
      <c r="D306" t="s">
        <v>1356</v>
      </c>
      <c r="E306" s="1">
        <v>44726</v>
      </c>
      <c r="F306" s="1">
        <v>44816</v>
      </c>
      <c r="G306">
        <v>4223</v>
      </c>
      <c r="H306" s="2">
        <v>72310</v>
      </c>
      <c r="I306" s="2">
        <v>72310</v>
      </c>
      <c r="J306" t="s">
        <v>12</v>
      </c>
      <c r="K306" s="1">
        <v>45382</v>
      </c>
    </row>
    <row r="307" spans="1:11" x14ac:dyDescent="0.35">
      <c r="A307">
        <v>891411663</v>
      </c>
      <c r="B307" t="s">
        <v>1358</v>
      </c>
      <c r="C307" t="s">
        <v>316</v>
      </c>
      <c r="D307" t="s">
        <v>1356</v>
      </c>
      <c r="E307" s="1">
        <v>44726</v>
      </c>
      <c r="F307" s="1">
        <v>44816</v>
      </c>
      <c r="G307">
        <v>4223</v>
      </c>
      <c r="H307" s="2">
        <v>52500</v>
      </c>
      <c r="I307" s="2">
        <v>52500</v>
      </c>
      <c r="J307" t="s">
        <v>12</v>
      </c>
      <c r="K307" s="1">
        <v>45382</v>
      </c>
    </row>
    <row r="308" spans="1:11" x14ac:dyDescent="0.35">
      <c r="A308">
        <v>891411663</v>
      </c>
      <c r="B308" t="s">
        <v>1358</v>
      </c>
      <c r="C308" t="s">
        <v>317</v>
      </c>
      <c r="D308" t="s">
        <v>1355</v>
      </c>
      <c r="E308" s="1">
        <v>44726</v>
      </c>
      <c r="F308" s="1">
        <v>44816</v>
      </c>
      <c r="G308">
        <v>4222</v>
      </c>
      <c r="H308" s="2">
        <v>72400</v>
      </c>
      <c r="I308" s="2">
        <v>72400</v>
      </c>
      <c r="J308" t="s">
        <v>11</v>
      </c>
      <c r="K308" s="1">
        <v>45382</v>
      </c>
    </row>
    <row r="309" spans="1:11" x14ac:dyDescent="0.35">
      <c r="A309">
        <v>891411663</v>
      </c>
      <c r="B309" t="s">
        <v>1358</v>
      </c>
      <c r="C309" t="s">
        <v>318</v>
      </c>
      <c r="D309" t="s">
        <v>1356</v>
      </c>
      <c r="E309" s="1">
        <v>44726</v>
      </c>
      <c r="F309" s="1">
        <v>44816</v>
      </c>
      <c r="G309">
        <v>4223</v>
      </c>
      <c r="H309" s="2">
        <v>52500</v>
      </c>
      <c r="I309" s="2">
        <v>52500</v>
      </c>
      <c r="J309" t="s">
        <v>12</v>
      </c>
      <c r="K309" s="1">
        <v>45382</v>
      </c>
    </row>
    <row r="310" spans="1:11" x14ac:dyDescent="0.35">
      <c r="A310">
        <v>891411663</v>
      </c>
      <c r="B310" t="s">
        <v>1358</v>
      </c>
      <c r="C310" t="s">
        <v>319</v>
      </c>
      <c r="D310" t="s">
        <v>1355</v>
      </c>
      <c r="E310" s="1">
        <v>44726</v>
      </c>
      <c r="F310" s="1">
        <v>44816</v>
      </c>
      <c r="G310">
        <v>4222</v>
      </c>
      <c r="H310" s="2">
        <v>73000</v>
      </c>
      <c r="I310" s="2">
        <v>73000</v>
      </c>
      <c r="J310" t="s">
        <v>11</v>
      </c>
      <c r="K310" s="1">
        <v>45382</v>
      </c>
    </row>
    <row r="311" spans="1:11" x14ac:dyDescent="0.35">
      <c r="A311">
        <v>891411663</v>
      </c>
      <c r="B311" t="s">
        <v>1358</v>
      </c>
      <c r="C311" t="s">
        <v>320</v>
      </c>
      <c r="D311" t="s">
        <v>1356</v>
      </c>
      <c r="E311" s="1">
        <v>44726</v>
      </c>
      <c r="F311" s="1">
        <v>44816</v>
      </c>
      <c r="G311">
        <v>4223</v>
      </c>
      <c r="H311" s="2">
        <v>12300</v>
      </c>
      <c r="I311" s="2">
        <v>12300</v>
      </c>
      <c r="J311" t="s">
        <v>12</v>
      </c>
      <c r="K311" s="1">
        <v>45382</v>
      </c>
    </row>
    <row r="312" spans="1:11" x14ac:dyDescent="0.35">
      <c r="A312">
        <v>891411663</v>
      </c>
      <c r="B312" t="s">
        <v>1358</v>
      </c>
      <c r="C312" t="s">
        <v>321</v>
      </c>
      <c r="D312" t="s">
        <v>1356</v>
      </c>
      <c r="E312" s="1">
        <v>44726</v>
      </c>
      <c r="F312" s="1">
        <v>44816</v>
      </c>
      <c r="G312">
        <v>4223</v>
      </c>
      <c r="H312" s="2">
        <v>49200</v>
      </c>
      <c r="I312" s="2">
        <v>49200</v>
      </c>
      <c r="J312" t="s">
        <v>12</v>
      </c>
      <c r="K312" s="1">
        <v>45382</v>
      </c>
    </row>
    <row r="313" spans="1:11" x14ac:dyDescent="0.35">
      <c r="A313">
        <v>891411663</v>
      </c>
      <c r="B313" t="s">
        <v>1358</v>
      </c>
      <c r="C313" t="s">
        <v>322</v>
      </c>
      <c r="D313" t="s">
        <v>1355</v>
      </c>
      <c r="E313" s="1">
        <v>44728</v>
      </c>
      <c r="F313" s="1">
        <v>44816</v>
      </c>
      <c r="G313">
        <v>4222</v>
      </c>
      <c r="H313" s="2">
        <v>1201890</v>
      </c>
      <c r="I313" s="2">
        <v>1201890</v>
      </c>
      <c r="J313" t="s">
        <v>11</v>
      </c>
      <c r="K313" s="1">
        <v>45382</v>
      </c>
    </row>
    <row r="314" spans="1:11" x14ac:dyDescent="0.35">
      <c r="A314">
        <v>891411663</v>
      </c>
      <c r="B314" t="s">
        <v>1358</v>
      </c>
      <c r="C314" t="s">
        <v>323</v>
      </c>
      <c r="D314" t="s">
        <v>1355</v>
      </c>
      <c r="E314" s="1">
        <v>44730</v>
      </c>
      <c r="F314" s="1">
        <v>44816</v>
      </c>
      <c r="G314">
        <v>4222</v>
      </c>
      <c r="H314" s="2">
        <v>118300</v>
      </c>
      <c r="I314" s="2">
        <v>118300</v>
      </c>
      <c r="J314" t="s">
        <v>11</v>
      </c>
      <c r="K314" s="1">
        <v>45382</v>
      </c>
    </row>
    <row r="315" spans="1:11" x14ac:dyDescent="0.35">
      <c r="A315">
        <v>891411663</v>
      </c>
      <c r="B315" t="s">
        <v>1358</v>
      </c>
      <c r="C315" t="s">
        <v>324</v>
      </c>
      <c r="D315" t="s">
        <v>1355</v>
      </c>
      <c r="E315" s="1">
        <v>44736</v>
      </c>
      <c r="F315" s="1">
        <v>44816</v>
      </c>
      <c r="G315">
        <v>4219</v>
      </c>
      <c r="H315" s="2">
        <v>3059130</v>
      </c>
      <c r="I315" s="2">
        <v>3059130</v>
      </c>
      <c r="J315" t="s">
        <v>11</v>
      </c>
      <c r="K315" s="1">
        <v>45382</v>
      </c>
    </row>
    <row r="316" spans="1:11" x14ac:dyDescent="0.35">
      <c r="A316">
        <v>891411663</v>
      </c>
      <c r="B316" t="s">
        <v>1358</v>
      </c>
      <c r="C316" t="s">
        <v>325</v>
      </c>
      <c r="D316" t="s">
        <v>1355</v>
      </c>
      <c r="E316" s="1">
        <v>44736</v>
      </c>
      <c r="F316" s="1">
        <v>44867</v>
      </c>
      <c r="G316">
        <v>4491</v>
      </c>
      <c r="H316" s="2">
        <v>105120</v>
      </c>
      <c r="I316" s="2">
        <v>105120</v>
      </c>
      <c r="J316" t="s">
        <v>11</v>
      </c>
      <c r="K316" s="1">
        <v>45382</v>
      </c>
    </row>
    <row r="317" spans="1:11" x14ac:dyDescent="0.35">
      <c r="A317">
        <v>891411663</v>
      </c>
      <c r="B317" t="s">
        <v>1358</v>
      </c>
      <c r="C317" t="s">
        <v>326</v>
      </c>
      <c r="D317" t="s">
        <v>1355</v>
      </c>
      <c r="E317" s="1">
        <v>44736</v>
      </c>
      <c r="F317" s="1">
        <v>44816</v>
      </c>
      <c r="G317">
        <v>4222</v>
      </c>
      <c r="H317" s="2">
        <v>385500</v>
      </c>
      <c r="I317" s="2">
        <v>232119</v>
      </c>
      <c r="J317" t="s">
        <v>11</v>
      </c>
      <c r="K317" s="1">
        <v>45382</v>
      </c>
    </row>
    <row r="318" spans="1:11" x14ac:dyDescent="0.35">
      <c r="A318">
        <v>891411663</v>
      </c>
      <c r="B318" t="s">
        <v>1358</v>
      </c>
      <c r="C318" t="s">
        <v>327</v>
      </c>
      <c r="D318" t="s">
        <v>1356</v>
      </c>
      <c r="E318" s="1">
        <v>44736</v>
      </c>
      <c r="F318" s="1">
        <v>44816</v>
      </c>
      <c r="G318">
        <v>4223</v>
      </c>
      <c r="H318" s="2">
        <v>79490</v>
      </c>
      <c r="I318" s="2">
        <v>79490</v>
      </c>
      <c r="J318" t="s">
        <v>12</v>
      </c>
      <c r="K318" s="1">
        <v>45382</v>
      </c>
    </row>
    <row r="319" spans="1:11" x14ac:dyDescent="0.35">
      <c r="A319">
        <v>891411663</v>
      </c>
      <c r="B319" t="s">
        <v>1358</v>
      </c>
      <c r="C319" t="s">
        <v>328</v>
      </c>
      <c r="D319" t="s">
        <v>1355</v>
      </c>
      <c r="E319" s="1">
        <v>44736</v>
      </c>
      <c r="F319" s="1">
        <v>44816</v>
      </c>
      <c r="G319">
        <v>4222</v>
      </c>
      <c r="H319" s="2">
        <v>128700</v>
      </c>
      <c r="I319" s="2">
        <v>128700</v>
      </c>
      <c r="J319" t="s">
        <v>11</v>
      </c>
      <c r="K319" s="1">
        <v>45382</v>
      </c>
    </row>
    <row r="320" spans="1:11" x14ac:dyDescent="0.35">
      <c r="A320">
        <v>891411663</v>
      </c>
      <c r="B320" t="s">
        <v>1358</v>
      </c>
      <c r="C320" t="s">
        <v>329</v>
      </c>
      <c r="D320" t="s">
        <v>1355</v>
      </c>
      <c r="E320" s="1">
        <v>44736</v>
      </c>
      <c r="F320" s="1">
        <v>44816</v>
      </c>
      <c r="G320">
        <v>4222</v>
      </c>
      <c r="H320" s="2">
        <v>111300</v>
      </c>
      <c r="I320" s="2">
        <v>111300</v>
      </c>
      <c r="J320" t="s">
        <v>11</v>
      </c>
      <c r="K320" s="1">
        <v>45382</v>
      </c>
    </row>
    <row r="321" spans="1:11" x14ac:dyDescent="0.35">
      <c r="A321">
        <v>891411663</v>
      </c>
      <c r="B321" t="s">
        <v>1358</v>
      </c>
      <c r="C321" t="s">
        <v>330</v>
      </c>
      <c r="D321" t="s">
        <v>1355</v>
      </c>
      <c r="E321" s="1">
        <v>44736</v>
      </c>
      <c r="F321" s="1">
        <v>44816</v>
      </c>
      <c r="G321">
        <v>4222</v>
      </c>
      <c r="H321" s="2">
        <v>85300</v>
      </c>
      <c r="I321" s="2">
        <v>85300</v>
      </c>
      <c r="J321" t="s">
        <v>11</v>
      </c>
      <c r="K321" s="1">
        <v>45382</v>
      </c>
    </row>
    <row r="322" spans="1:11" x14ac:dyDescent="0.35">
      <c r="A322">
        <v>891411663</v>
      </c>
      <c r="B322" t="s">
        <v>1358</v>
      </c>
      <c r="C322" t="s">
        <v>331</v>
      </c>
      <c r="D322" t="s">
        <v>1355</v>
      </c>
      <c r="E322" s="1">
        <v>44736</v>
      </c>
      <c r="F322" s="1">
        <v>44816</v>
      </c>
      <c r="G322">
        <v>4222</v>
      </c>
      <c r="H322" s="2">
        <v>100000</v>
      </c>
      <c r="I322" s="2">
        <v>100000</v>
      </c>
      <c r="J322" t="s">
        <v>11</v>
      </c>
      <c r="K322" s="1">
        <v>45382</v>
      </c>
    </row>
    <row r="323" spans="1:11" x14ac:dyDescent="0.35">
      <c r="A323">
        <v>891411663</v>
      </c>
      <c r="B323" t="s">
        <v>1358</v>
      </c>
      <c r="C323" t="s">
        <v>332</v>
      </c>
      <c r="D323" t="s">
        <v>1356</v>
      </c>
      <c r="E323" s="1">
        <v>44736</v>
      </c>
      <c r="F323" s="1">
        <v>44816</v>
      </c>
      <c r="G323">
        <v>4223</v>
      </c>
      <c r="H323" s="2">
        <v>52500</v>
      </c>
      <c r="I323" s="2">
        <v>52500</v>
      </c>
      <c r="J323" t="s">
        <v>12</v>
      </c>
      <c r="K323" s="1">
        <v>45382</v>
      </c>
    </row>
    <row r="324" spans="1:11" x14ac:dyDescent="0.35">
      <c r="A324">
        <v>891411663</v>
      </c>
      <c r="B324" t="s">
        <v>1358</v>
      </c>
      <c r="C324" t="s">
        <v>333</v>
      </c>
      <c r="D324" t="s">
        <v>1355</v>
      </c>
      <c r="E324" s="1">
        <v>44736</v>
      </c>
      <c r="F324" s="1">
        <v>44816</v>
      </c>
      <c r="G324">
        <v>4222</v>
      </c>
      <c r="H324" s="2">
        <v>56300</v>
      </c>
      <c r="I324" s="2">
        <v>56300</v>
      </c>
      <c r="J324" t="s">
        <v>11</v>
      </c>
      <c r="K324" s="1">
        <v>45382</v>
      </c>
    </row>
    <row r="325" spans="1:11" x14ac:dyDescent="0.35">
      <c r="A325">
        <v>891411663</v>
      </c>
      <c r="B325" t="s">
        <v>1358</v>
      </c>
      <c r="C325" t="s">
        <v>334</v>
      </c>
      <c r="D325" t="s">
        <v>1355</v>
      </c>
      <c r="E325" s="1">
        <v>44736</v>
      </c>
      <c r="F325" s="1">
        <v>44816</v>
      </c>
      <c r="G325">
        <v>4222</v>
      </c>
      <c r="H325" s="2">
        <v>218300</v>
      </c>
      <c r="I325" s="2">
        <v>218300</v>
      </c>
      <c r="J325" t="s">
        <v>11</v>
      </c>
      <c r="K325" s="1">
        <v>45382</v>
      </c>
    </row>
    <row r="326" spans="1:11" x14ac:dyDescent="0.35">
      <c r="A326">
        <v>891411663</v>
      </c>
      <c r="B326" t="s">
        <v>1358</v>
      </c>
      <c r="C326" t="s">
        <v>335</v>
      </c>
      <c r="D326" t="s">
        <v>1355</v>
      </c>
      <c r="E326" s="1">
        <v>44741</v>
      </c>
      <c r="F326" s="1">
        <v>44823</v>
      </c>
      <c r="G326">
        <v>4302</v>
      </c>
      <c r="H326" s="2">
        <v>217000</v>
      </c>
      <c r="I326" s="2">
        <v>217000</v>
      </c>
      <c r="J326" t="s">
        <v>11</v>
      </c>
      <c r="K326" s="1">
        <v>45382</v>
      </c>
    </row>
    <row r="327" spans="1:11" x14ac:dyDescent="0.35">
      <c r="A327">
        <v>891411663</v>
      </c>
      <c r="B327" t="s">
        <v>1358</v>
      </c>
      <c r="C327" t="s">
        <v>336</v>
      </c>
      <c r="D327" t="s">
        <v>1355</v>
      </c>
      <c r="E327" s="1">
        <v>44741</v>
      </c>
      <c r="F327" s="1">
        <v>44823</v>
      </c>
      <c r="G327">
        <v>4302</v>
      </c>
      <c r="H327" s="2">
        <v>56300</v>
      </c>
      <c r="I327" s="2">
        <v>56300</v>
      </c>
      <c r="J327" t="s">
        <v>11</v>
      </c>
      <c r="K327" s="1">
        <v>45382</v>
      </c>
    </row>
    <row r="328" spans="1:11" x14ac:dyDescent="0.35">
      <c r="A328">
        <v>891411663</v>
      </c>
      <c r="B328" t="s">
        <v>1358</v>
      </c>
      <c r="C328" t="s">
        <v>337</v>
      </c>
      <c r="D328" t="s">
        <v>1355</v>
      </c>
      <c r="E328" s="1">
        <v>44741</v>
      </c>
      <c r="F328" s="1">
        <v>44823</v>
      </c>
      <c r="G328">
        <v>4302</v>
      </c>
      <c r="H328" s="2">
        <v>100000</v>
      </c>
      <c r="I328" s="2">
        <v>100000</v>
      </c>
      <c r="J328" t="s">
        <v>11</v>
      </c>
      <c r="K328" s="1">
        <v>45382</v>
      </c>
    </row>
    <row r="329" spans="1:11" x14ac:dyDescent="0.35">
      <c r="A329">
        <v>891411663</v>
      </c>
      <c r="B329" t="s">
        <v>1358</v>
      </c>
      <c r="C329" t="s">
        <v>338</v>
      </c>
      <c r="D329" t="s">
        <v>1355</v>
      </c>
      <c r="E329" s="1">
        <v>44741</v>
      </c>
      <c r="F329" s="1">
        <v>44823</v>
      </c>
      <c r="G329">
        <v>4302</v>
      </c>
      <c r="H329" s="2">
        <v>461600</v>
      </c>
      <c r="I329" s="2">
        <v>461600</v>
      </c>
      <c r="J329" t="s">
        <v>11</v>
      </c>
      <c r="K329" s="1">
        <v>45382</v>
      </c>
    </row>
    <row r="330" spans="1:11" x14ac:dyDescent="0.35">
      <c r="A330">
        <v>891411663</v>
      </c>
      <c r="B330" t="s">
        <v>1358</v>
      </c>
      <c r="C330" t="s">
        <v>339</v>
      </c>
      <c r="D330" t="s">
        <v>1355</v>
      </c>
      <c r="E330" s="1">
        <v>44741</v>
      </c>
      <c r="F330" s="1">
        <v>44823</v>
      </c>
      <c r="G330">
        <v>4302</v>
      </c>
      <c r="H330" s="2">
        <v>69040</v>
      </c>
      <c r="I330" s="2">
        <v>69040</v>
      </c>
      <c r="J330" t="s">
        <v>11</v>
      </c>
      <c r="K330" s="1">
        <v>45382</v>
      </c>
    </row>
    <row r="331" spans="1:11" x14ac:dyDescent="0.35">
      <c r="A331">
        <v>891411663</v>
      </c>
      <c r="B331" t="s">
        <v>1358</v>
      </c>
      <c r="C331" t="s">
        <v>340</v>
      </c>
      <c r="D331" t="s">
        <v>1355</v>
      </c>
      <c r="E331" s="1">
        <v>44741</v>
      </c>
      <c r="F331" s="1">
        <v>44823</v>
      </c>
      <c r="G331">
        <v>4302</v>
      </c>
      <c r="H331" s="2">
        <v>201700</v>
      </c>
      <c r="I331" s="2">
        <v>201700</v>
      </c>
      <c r="J331" t="s">
        <v>11</v>
      </c>
      <c r="K331" s="1">
        <v>45382</v>
      </c>
    </row>
    <row r="332" spans="1:11" x14ac:dyDescent="0.35">
      <c r="A332">
        <v>891411663</v>
      </c>
      <c r="B332" t="s">
        <v>1358</v>
      </c>
      <c r="C332" t="s">
        <v>341</v>
      </c>
      <c r="D332" t="s">
        <v>1355</v>
      </c>
      <c r="E332" s="1">
        <v>44741</v>
      </c>
      <c r="F332" s="1">
        <v>44823</v>
      </c>
      <c r="G332">
        <v>4302</v>
      </c>
      <c r="H332" s="2">
        <v>156300</v>
      </c>
      <c r="I332" s="2">
        <v>156300</v>
      </c>
      <c r="J332" t="s">
        <v>11</v>
      </c>
      <c r="K332" s="1">
        <v>45382</v>
      </c>
    </row>
    <row r="333" spans="1:11" x14ac:dyDescent="0.35">
      <c r="A333">
        <v>891411663</v>
      </c>
      <c r="B333" t="s">
        <v>1358</v>
      </c>
      <c r="C333" t="s">
        <v>342</v>
      </c>
      <c r="D333" t="s">
        <v>1355</v>
      </c>
      <c r="E333" s="1">
        <v>44741</v>
      </c>
      <c r="F333" s="1">
        <v>44823</v>
      </c>
      <c r="G333">
        <v>4302</v>
      </c>
      <c r="H333" s="2">
        <v>466970</v>
      </c>
      <c r="I333" s="2">
        <v>466970</v>
      </c>
      <c r="J333" t="s">
        <v>11</v>
      </c>
      <c r="K333" s="1">
        <v>45382</v>
      </c>
    </row>
    <row r="334" spans="1:11" x14ac:dyDescent="0.35">
      <c r="A334">
        <v>891411663</v>
      </c>
      <c r="B334" t="s">
        <v>1358</v>
      </c>
      <c r="C334" t="s">
        <v>343</v>
      </c>
      <c r="D334" t="s">
        <v>1356</v>
      </c>
      <c r="E334" s="1">
        <v>44741</v>
      </c>
      <c r="F334" s="1">
        <v>44816</v>
      </c>
      <c r="G334">
        <v>4226</v>
      </c>
      <c r="H334" s="2">
        <v>52500</v>
      </c>
      <c r="I334" s="2">
        <v>52500</v>
      </c>
      <c r="J334" t="s">
        <v>12</v>
      </c>
      <c r="K334" s="1">
        <v>45382</v>
      </c>
    </row>
    <row r="335" spans="1:11" x14ac:dyDescent="0.35">
      <c r="A335">
        <v>891411663</v>
      </c>
      <c r="B335" t="s">
        <v>1358</v>
      </c>
      <c r="C335" t="s">
        <v>344</v>
      </c>
      <c r="D335" t="s">
        <v>1356</v>
      </c>
      <c r="E335" s="1">
        <v>44741</v>
      </c>
      <c r="F335" s="1">
        <v>44816</v>
      </c>
      <c r="G335">
        <v>4226</v>
      </c>
      <c r="H335" s="2">
        <v>141710</v>
      </c>
      <c r="I335" s="2">
        <v>141710</v>
      </c>
      <c r="J335" t="s">
        <v>12</v>
      </c>
      <c r="K335" s="1">
        <v>45382</v>
      </c>
    </row>
    <row r="336" spans="1:11" x14ac:dyDescent="0.35">
      <c r="A336">
        <v>891411663</v>
      </c>
      <c r="B336" t="s">
        <v>1358</v>
      </c>
      <c r="C336" t="s">
        <v>345</v>
      </c>
      <c r="D336" t="s">
        <v>1356</v>
      </c>
      <c r="E336" s="1">
        <v>44741</v>
      </c>
      <c r="F336" s="1">
        <v>44816</v>
      </c>
      <c r="G336">
        <v>4226</v>
      </c>
      <c r="H336" s="2">
        <v>52500</v>
      </c>
      <c r="I336" s="2">
        <v>52500</v>
      </c>
      <c r="J336" t="s">
        <v>12</v>
      </c>
      <c r="K336" s="1">
        <v>45382</v>
      </c>
    </row>
    <row r="337" spans="1:11" x14ac:dyDescent="0.35">
      <c r="A337">
        <v>891411663</v>
      </c>
      <c r="B337" t="s">
        <v>1358</v>
      </c>
      <c r="C337" t="s">
        <v>346</v>
      </c>
      <c r="D337" t="s">
        <v>1356</v>
      </c>
      <c r="E337" s="1">
        <v>44741</v>
      </c>
      <c r="F337" s="1">
        <v>44816</v>
      </c>
      <c r="G337">
        <v>4226</v>
      </c>
      <c r="H337" s="2">
        <v>111100</v>
      </c>
      <c r="I337" s="2">
        <v>111100</v>
      </c>
      <c r="J337" t="s">
        <v>12</v>
      </c>
      <c r="K337" s="1">
        <v>45382</v>
      </c>
    </row>
    <row r="338" spans="1:11" x14ac:dyDescent="0.35">
      <c r="A338">
        <v>891411663</v>
      </c>
      <c r="B338" t="s">
        <v>1358</v>
      </c>
      <c r="C338" t="s">
        <v>347</v>
      </c>
      <c r="D338" t="s">
        <v>1356</v>
      </c>
      <c r="E338" s="1">
        <v>44741</v>
      </c>
      <c r="F338" s="1">
        <v>44816</v>
      </c>
      <c r="G338">
        <v>4226</v>
      </c>
      <c r="H338" s="2">
        <v>73280</v>
      </c>
      <c r="I338" s="2">
        <v>73280</v>
      </c>
      <c r="J338" t="s">
        <v>12</v>
      </c>
      <c r="K338" s="1">
        <v>45382</v>
      </c>
    </row>
    <row r="339" spans="1:11" x14ac:dyDescent="0.35">
      <c r="A339">
        <v>891411663</v>
      </c>
      <c r="B339" t="s">
        <v>1358</v>
      </c>
      <c r="C339" t="s">
        <v>348</v>
      </c>
      <c r="D339" t="s">
        <v>1355</v>
      </c>
      <c r="E339" s="1">
        <v>44742</v>
      </c>
      <c r="F339" s="1">
        <v>44823</v>
      </c>
      <c r="G339">
        <v>4302</v>
      </c>
      <c r="H339" s="2">
        <v>48000</v>
      </c>
      <c r="I339" s="2">
        <v>48000</v>
      </c>
      <c r="J339" t="s">
        <v>11</v>
      </c>
      <c r="K339" s="1">
        <v>45382</v>
      </c>
    </row>
    <row r="340" spans="1:11" x14ac:dyDescent="0.35">
      <c r="A340">
        <v>891411663</v>
      </c>
      <c r="B340" t="s">
        <v>1358</v>
      </c>
      <c r="C340" t="s">
        <v>349</v>
      </c>
      <c r="D340" t="s">
        <v>1355</v>
      </c>
      <c r="E340" s="1">
        <v>44742</v>
      </c>
      <c r="F340" s="1">
        <v>44823</v>
      </c>
      <c r="G340">
        <v>4302</v>
      </c>
      <c r="H340" s="2">
        <v>225100</v>
      </c>
      <c r="I340" s="2">
        <v>225100</v>
      </c>
      <c r="J340" t="s">
        <v>11</v>
      </c>
      <c r="K340" s="1">
        <v>45382</v>
      </c>
    </row>
    <row r="341" spans="1:11" x14ac:dyDescent="0.35">
      <c r="A341">
        <v>891411663</v>
      </c>
      <c r="B341" t="s">
        <v>1358</v>
      </c>
      <c r="C341" t="s">
        <v>350</v>
      </c>
      <c r="D341" t="s">
        <v>1355</v>
      </c>
      <c r="E341" s="1">
        <v>44742</v>
      </c>
      <c r="F341" s="1">
        <v>44823</v>
      </c>
      <c r="G341">
        <v>4302</v>
      </c>
      <c r="H341" s="2">
        <v>197000</v>
      </c>
      <c r="I341" s="2">
        <v>197000</v>
      </c>
      <c r="J341" t="s">
        <v>11</v>
      </c>
      <c r="K341" s="1">
        <v>45382</v>
      </c>
    </row>
    <row r="342" spans="1:11" x14ac:dyDescent="0.35">
      <c r="A342">
        <v>891411663</v>
      </c>
      <c r="B342" t="s">
        <v>1358</v>
      </c>
      <c r="C342" t="s">
        <v>351</v>
      </c>
      <c r="D342" t="s">
        <v>1355</v>
      </c>
      <c r="E342" s="1">
        <v>44742</v>
      </c>
      <c r="F342" s="1">
        <v>44823</v>
      </c>
      <c r="G342">
        <v>4302</v>
      </c>
      <c r="H342" s="2">
        <v>1770350</v>
      </c>
      <c r="I342" s="2">
        <v>1770350</v>
      </c>
      <c r="J342" t="s">
        <v>11</v>
      </c>
      <c r="K342" s="1">
        <v>45382</v>
      </c>
    </row>
    <row r="343" spans="1:11" x14ac:dyDescent="0.35">
      <c r="A343">
        <v>891411663</v>
      </c>
      <c r="B343" t="s">
        <v>1358</v>
      </c>
      <c r="C343" t="s">
        <v>352</v>
      </c>
      <c r="D343" t="s">
        <v>1355</v>
      </c>
      <c r="E343" s="1">
        <v>44742</v>
      </c>
      <c r="F343" s="1">
        <v>44774</v>
      </c>
      <c r="G343">
        <v>3994</v>
      </c>
      <c r="H343" s="2">
        <v>80800</v>
      </c>
      <c r="I343" s="2">
        <v>80800</v>
      </c>
      <c r="J343" t="s">
        <v>11</v>
      </c>
      <c r="K343" s="1">
        <v>45382</v>
      </c>
    </row>
    <row r="344" spans="1:11" x14ac:dyDescent="0.35">
      <c r="A344">
        <v>891411663</v>
      </c>
      <c r="B344" t="s">
        <v>1358</v>
      </c>
      <c r="C344" t="s">
        <v>353</v>
      </c>
      <c r="D344" t="s">
        <v>1355</v>
      </c>
      <c r="E344" s="1">
        <v>44742</v>
      </c>
      <c r="F344" s="1">
        <v>44823</v>
      </c>
      <c r="G344">
        <v>4302</v>
      </c>
      <c r="H344" s="2">
        <v>404700</v>
      </c>
      <c r="I344" s="2">
        <v>404700</v>
      </c>
      <c r="J344" t="s">
        <v>11</v>
      </c>
      <c r="K344" s="1">
        <v>45382</v>
      </c>
    </row>
    <row r="345" spans="1:11" x14ac:dyDescent="0.35">
      <c r="A345">
        <v>891411663</v>
      </c>
      <c r="B345" t="s">
        <v>1358</v>
      </c>
      <c r="C345" t="s">
        <v>354</v>
      </c>
      <c r="D345" t="s">
        <v>1355</v>
      </c>
      <c r="E345" s="1">
        <v>44742</v>
      </c>
      <c r="F345" s="1">
        <v>44823</v>
      </c>
      <c r="G345">
        <v>4302</v>
      </c>
      <c r="H345" s="2">
        <v>89400</v>
      </c>
      <c r="I345" s="2">
        <v>89400</v>
      </c>
      <c r="J345" t="s">
        <v>11</v>
      </c>
      <c r="K345" s="1">
        <v>45382</v>
      </c>
    </row>
    <row r="346" spans="1:11" x14ac:dyDescent="0.35">
      <c r="A346">
        <v>891411663</v>
      </c>
      <c r="B346" t="s">
        <v>1358</v>
      </c>
      <c r="C346" t="s">
        <v>355</v>
      </c>
      <c r="D346" t="s">
        <v>1355</v>
      </c>
      <c r="E346" s="1">
        <v>44742</v>
      </c>
      <c r="F346" s="1">
        <v>44774</v>
      </c>
      <c r="G346">
        <v>3994</v>
      </c>
      <c r="H346" s="2">
        <v>80800</v>
      </c>
      <c r="I346" s="2">
        <v>80800</v>
      </c>
      <c r="J346" t="s">
        <v>11</v>
      </c>
      <c r="K346" s="1">
        <v>45382</v>
      </c>
    </row>
    <row r="347" spans="1:11" x14ac:dyDescent="0.35">
      <c r="A347">
        <v>891411663</v>
      </c>
      <c r="B347" t="s">
        <v>1358</v>
      </c>
      <c r="C347" t="s">
        <v>356</v>
      </c>
      <c r="D347" t="s">
        <v>1355</v>
      </c>
      <c r="E347" s="1">
        <v>44742</v>
      </c>
      <c r="F347" s="1">
        <v>44823</v>
      </c>
      <c r="G347">
        <v>4302</v>
      </c>
      <c r="H347" s="2">
        <v>4923420</v>
      </c>
      <c r="I347" s="2">
        <v>4923420</v>
      </c>
      <c r="J347" t="s">
        <v>11</v>
      </c>
      <c r="K347" s="1">
        <v>45382</v>
      </c>
    </row>
    <row r="348" spans="1:11" x14ac:dyDescent="0.35">
      <c r="A348">
        <v>891411663</v>
      </c>
      <c r="B348" t="s">
        <v>1358</v>
      </c>
      <c r="C348" t="s">
        <v>357</v>
      </c>
      <c r="D348" t="s">
        <v>1356</v>
      </c>
      <c r="E348" s="1">
        <v>44742</v>
      </c>
      <c r="F348" s="1">
        <v>44816</v>
      </c>
      <c r="G348">
        <v>4226</v>
      </c>
      <c r="H348" s="2">
        <v>324000</v>
      </c>
      <c r="I348" s="2">
        <v>324000</v>
      </c>
      <c r="J348" t="s">
        <v>12</v>
      </c>
      <c r="K348" s="1">
        <v>45382</v>
      </c>
    </row>
    <row r="349" spans="1:11" x14ac:dyDescent="0.35">
      <c r="A349">
        <v>891411663</v>
      </c>
      <c r="B349" t="s">
        <v>1358</v>
      </c>
      <c r="C349" t="s">
        <v>358</v>
      </c>
      <c r="D349" t="s">
        <v>1355</v>
      </c>
      <c r="E349" s="1">
        <v>44742</v>
      </c>
      <c r="F349" s="1">
        <v>44823</v>
      </c>
      <c r="G349">
        <v>4302</v>
      </c>
      <c r="H349" s="2">
        <v>712900</v>
      </c>
      <c r="I349" s="2">
        <v>712900</v>
      </c>
      <c r="J349" t="s">
        <v>11</v>
      </c>
      <c r="K349" s="1">
        <v>45382</v>
      </c>
    </row>
    <row r="350" spans="1:11" x14ac:dyDescent="0.35">
      <c r="A350">
        <v>891411663</v>
      </c>
      <c r="B350" t="s">
        <v>1358</v>
      </c>
      <c r="C350" t="s">
        <v>359</v>
      </c>
      <c r="D350" t="s">
        <v>1356</v>
      </c>
      <c r="E350" s="1">
        <v>44742</v>
      </c>
      <c r="F350" s="1">
        <v>44816</v>
      </c>
      <c r="G350">
        <v>4226</v>
      </c>
      <c r="H350" s="2">
        <v>134490</v>
      </c>
      <c r="I350" s="2">
        <v>134490</v>
      </c>
      <c r="J350" t="s">
        <v>12</v>
      </c>
      <c r="K350" s="1">
        <v>45382</v>
      </c>
    </row>
    <row r="351" spans="1:11" x14ac:dyDescent="0.35">
      <c r="A351">
        <v>891411663</v>
      </c>
      <c r="B351" t="s">
        <v>1358</v>
      </c>
      <c r="C351" t="s">
        <v>360</v>
      </c>
      <c r="D351" t="s">
        <v>1355</v>
      </c>
      <c r="E351" s="1">
        <v>44742</v>
      </c>
      <c r="F351" s="1">
        <v>44823</v>
      </c>
      <c r="G351">
        <v>4302</v>
      </c>
      <c r="H351" s="2">
        <v>259000</v>
      </c>
      <c r="I351" s="2">
        <v>259000</v>
      </c>
      <c r="J351" t="s">
        <v>11</v>
      </c>
      <c r="K351" s="1">
        <v>45382</v>
      </c>
    </row>
    <row r="352" spans="1:11" x14ac:dyDescent="0.35">
      <c r="A352">
        <v>891411663</v>
      </c>
      <c r="B352" t="s">
        <v>1358</v>
      </c>
      <c r="C352" t="s">
        <v>361</v>
      </c>
      <c r="D352" t="s">
        <v>1356</v>
      </c>
      <c r="E352" s="1">
        <v>44742</v>
      </c>
      <c r="F352" s="1">
        <v>44816</v>
      </c>
      <c r="G352">
        <v>4226</v>
      </c>
      <c r="H352" s="2">
        <v>12300</v>
      </c>
      <c r="I352" s="2">
        <v>12300</v>
      </c>
      <c r="J352" t="s">
        <v>12</v>
      </c>
      <c r="K352" s="1">
        <v>45382</v>
      </c>
    </row>
    <row r="353" spans="1:11" x14ac:dyDescent="0.35">
      <c r="A353">
        <v>891411663</v>
      </c>
      <c r="B353" t="s">
        <v>1358</v>
      </c>
      <c r="C353" t="s">
        <v>362</v>
      </c>
      <c r="D353" t="s">
        <v>1356</v>
      </c>
      <c r="E353" s="1">
        <v>44742</v>
      </c>
      <c r="F353" s="1">
        <v>44816</v>
      </c>
      <c r="G353">
        <v>4226</v>
      </c>
      <c r="H353" s="2">
        <v>266050</v>
      </c>
      <c r="I353" s="2">
        <v>266050</v>
      </c>
      <c r="J353" t="s">
        <v>12</v>
      </c>
      <c r="K353" s="1">
        <v>45382</v>
      </c>
    </row>
    <row r="354" spans="1:11" x14ac:dyDescent="0.35">
      <c r="A354">
        <v>891411663</v>
      </c>
      <c r="B354" t="s">
        <v>1358</v>
      </c>
      <c r="C354" t="s">
        <v>363</v>
      </c>
      <c r="D354" t="s">
        <v>1355</v>
      </c>
      <c r="E354" s="1">
        <v>44742</v>
      </c>
      <c r="F354" s="1">
        <v>44823</v>
      </c>
      <c r="G354">
        <v>4302</v>
      </c>
      <c r="H354" s="2">
        <v>3409050</v>
      </c>
      <c r="I354" s="2">
        <v>3409050</v>
      </c>
      <c r="J354" t="s">
        <v>11</v>
      </c>
      <c r="K354" s="1">
        <v>45382</v>
      </c>
    </row>
    <row r="355" spans="1:11" x14ac:dyDescent="0.35">
      <c r="A355">
        <v>891411663</v>
      </c>
      <c r="B355" t="s">
        <v>1358</v>
      </c>
      <c r="C355" t="s">
        <v>364</v>
      </c>
      <c r="D355" t="s">
        <v>1355</v>
      </c>
      <c r="E355" s="1">
        <v>44742</v>
      </c>
      <c r="F355" s="1">
        <v>44823</v>
      </c>
      <c r="G355">
        <v>4302</v>
      </c>
      <c r="H355" s="2">
        <v>4380130</v>
      </c>
      <c r="I355" s="2">
        <v>4380130</v>
      </c>
      <c r="J355" t="s">
        <v>11</v>
      </c>
      <c r="K355" s="1">
        <v>45382</v>
      </c>
    </row>
    <row r="356" spans="1:11" x14ac:dyDescent="0.35">
      <c r="A356">
        <v>891411663</v>
      </c>
      <c r="B356" t="s">
        <v>1358</v>
      </c>
      <c r="C356" t="s">
        <v>365</v>
      </c>
      <c r="D356" t="s">
        <v>1356</v>
      </c>
      <c r="E356" s="1">
        <v>44747</v>
      </c>
      <c r="F356" s="1">
        <v>44816</v>
      </c>
      <c r="G356">
        <v>4227</v>
      </c>
      <c r="H356" s="2">
        <v>12300</v>
      </c>
      <c r="I356" s="2">
        <v>12300</v>
      </c>
      <c r="J356" t="s">
        <v>12</v>
      </c>
      <c r="K356" s="1">
        <v>45382</v>
      </c>
    </row>
    <row r="357" spans="1:11" x14ac:dyDescent="0.35">
      <c r="A357">
        <v>891411663</v>
      </c>
      <c r="B357" t="s">
        <v>1358</v>
      </c>
      <c r="C357" t="s">
        <v>366</v>
      </c>
      <c r="D357" t="s">
        <v>1355</v>
      </c>
      <c r="E357" s="1">
        <v>44764</v>
      </c>
      <c r="F357" s="1">
        <v>44816</v>
      </c>
      <c r="G357">
        <v>4220</v>
      </c>
      <c r="H357" s="2">
        <v>243710</v>
      </c>
      <c r="I357" s="2">
        <v>243710</v>
      </c>
      <c r="J357" t="s">
        <v>11</v>
      </c>
      <c r="K357" s="1">
        <v>45382</v>
      </c>
    </row>
    <row r="358" spans="1:11" x14ac:dyDescent="0.35">
      <c r="A358">
        <v>891411663</v>
      </c>
      <c r="B358" t="s">
        <v>1358</v>
      </c>
      <c r="C358" t="s">
        <v>367</v>
      </c>
      <c r="D358" t="s">
        <v>1355</v>
      </c>
      <c r="E358" s="1">
        <v>44764</v>
      </c>
      <c r="F358" s="1">
        <v>44816</v>
      </c>
      <c r="G358">
        <v>4218</v>
      </c>
      <c r="H358" s="2">
        <v>56300</v>
      </c>
      <c r="I358" s="2">
        <v>56300</v>
      </c>
      <c r="J358" t="s">
        <v>11</v>
      </c>
      <c r="K358" s="1">
        <v>45382</v>
      </c>
    </row>
    <row r="359" spans="1:11" x14ac:dyDescent="0.35">
      <c r="A359">
        <v>891411663</v>
      </c>
      <c r="B359" t="s">
        <v>1358</v>
      </c>
      <c r="C359" t="s">
        <v>368</v>
      </c>
      <c r="D359" t="s">
        <v>1355</v>
      </c>
      <c r="E359" s="1">
        <v>44764</v>
      </c>
      <c r="F359" s="1">
        <v>44816</v>
      </c>
      <c r="G359">
        <v>4218</v>
      </c>
      <c r="H359" s="2">
        <v>61000</v>
      </c>
      <c r="I359" s="2">
        <v>61000</v>
      </c>
      <c r="J359" t="s">
        <v>11</v>
      </c>
      <c r="K359" s="1">
        <v>45382</v>
      </c>
    </row>
    <row r="360" spans="1:11" x14ac:dyDescent="0.35">
      <c r="A360">
        <v>891411663</v>
      </c>
      <c r="B360" t="s">
        <v>1358</v>
      </c>
      <c r="C360" t="s">
        <v>369</v>
      </c>
      <c r="D360" t="s">
        <v>1355</v>
      </c>
      <c r="E360" s="1">
        <v>44764</v>
      </c>
      <c r="F360" s="1">
        <v>44816</v>
      </c>
      <c r="G360">
        <v>4218</v>
      </c>
      <c r="H360" s="2">
        <v>56300</v>
      </c>
      <c r="I360" s="2">
        <v>56300</v>
      </c>
      <c r="J360" t="s">
        <v>11</v>
      </c>
      <c r="K360" s="1">
        <v>45382</v>
      </c>
    </row>
    <row r="361" spans="1:11" x14ac:dyDescent="0.35">
      <c r="A361">
        <v>891411663</v>
      </c>
      <c r="B361" t="s">
        <v>1358</v>
      </c>
      <c r="C361" t="s">
        <v>370</v>
      </c>
      <c r="D361" t="s">
        <v>1355</v>
      </c>
      <c r="E361" s="1">
        <v>44764</v>
      </c>
      <c r="F361" s="1">
        <v>44816</v>
      </c>
      <c r="G361">
        <v>4218</v>
      </c>
      <c r="H361" s="2">
        <v>56300</v>
      </c>
      <c r="I361" s="2">
        <v>56300</v>
      </c>
      <c r="J361" t="s">
        <v>11</v>
      </c>
      <c r="K361" s="1">
        <v>45382</v>
      </c>
    </row>
    <row r="362" spans="1:11" x14ac:dyDescent="0.35">
      <c r="A362">
        <v>891411663</v>
      </c>
      <c r="B362" t="s">
        <v>1358</v>
      </c>
      <c r="C362" t="s">
        <v>371</v>
      </c>
      <c r="D362" t="s">
        <v>1355</v>
      </c>
      <c r="E362" s="1">
        <v>44764</v>
      </c>
      <c r="F362" s="1">
        <v>44816</v>
      </c>
      <c r="G362">
        <v>4218</v>
      </c>
      <c r="H362" s="2">
        <v>156300</v>
      </c>
      <c r="I362" s="2">
        <v>156300</v>
      </c>
      <c r="J362" t="s">
        <v>11</v>
      </c>
      <c r="K362" s="1">
        <v>45382</v>
      </c>
    </row>
    <row r="363" spans="1:11" x14ac:dyDescent="0.35">
      <c r="A363">
        <v>891411663</v>
      </c>
      <c r="B363" t="s">
        <v>1358</v>
      </c>
      <c r="C363" t="s">
        <v>372</v>
      </c>
      <c r="D363" t="s">
        <v>1355</v>
      </c>
      <c r="E363" s="1">
        <v>44764</v>
      </c>
      <c r="F363" s="1">
        <v>44816</v>
      </c>
      <c r="G363">
        <v>4218</v>
      </c>
      <c r="H363" s="2">
        <v>85300</v>
      </c>
      <c r="I363" s="2">
        <v>85300</v>
      </c>
      <c r="J363" t="s">
        <v>11</v>
      </c>
      <c r="K363" s="1">
        <v>45382</v>
      </c>
    </row>
    <row r="364" spans="1:11" x14ac:dyDescent="0.35">
      <c r="A364">
        <v>891411663</v>
      </c>
      <c r="B364" t="s">
        <v>1358</v>
      </c>
      <c r="C364" t="s">
        <v>373</v>
      </c>
      <c r="D364" t="s">
        <v>1355</v>
      </c>
      <c r="E364" s="1">
        <v>44764</v>
      </c>
      <c r="F364" s="1">
        <v>44816</v>
      </c>
      <c r="G364">
        <v>4219</v>
      </c>
      <c r="H364" s="2">
        <v>1932710</v>
      </c>
      <c r="I364" s="2">
        <v>1932710</v>
      </c>
      <c r="J364" t="s">
        <v>11</v>
      </c>
      <c r="K364" s="1">
        <v>45382</v>
      </c>
    </row>
    <row r="365" spans="1:11" x14ac:dyDescent="0.35">
      <c r="A365">
        <v>891411663</v>
      </c>
      <c r="B365" t="s">
        <v>1358</v>
      </c>
      <c r="C365" t="s">
        <v>374</v>
      </c>
      <c r="D365" t="s">
        <v>1355</v>
      </c>
      <c r="E365" s="1">
        <v>44764</v>
      </c>
      <c r="F365" s="1">
        <v>44816</v>
      </c>
      <c r="G365">
        <v>4218</v>
      </c>
      <c r="H365" s="2">
        <v>220600</v>
      </c>
      <c r="I365" s="2">
        <v>220600</v>
      </c>
      <c r="J365" t="s">
        <v>11</v>
      </c>
      <c r="K365" s="1">
        <v>45382</v>
      </c>
    </row>
    <row r="366" spans="1:11" x14ac:dyDescent="0.35">
      <c r="A366">
        <v>891411663</v>
      </c>
      <c r="B366" t="s">
        <v>1358</v>
      </c>
      <c r="C366" t="s">
        <v>375</v>
      </c>
      <c r="D366" t="s">
        <v>1355</v>
      </c>
      <c r="E366" s="1">
        <v>44764</v>
      </c>
      <c r="F366" s="1">
        <v>44816</v>
      </c>
      <c r="G366">
        <v>4218</v>
      </c>
      <c r="H366" s="2">
        <v>72400</v>
      </c>
      <c r="I366" s="2">
        <v>72400</v>
      </c>
      <c r="J366" t="s">
        <v>11</v>
      </c>
      <c r="K366" s="1">
        <v>45382</v>
      </c>
    </row>
    <row r="367" spans="1:11" x14ac:dyDescent="0.35">
      <c r="A367">
        <v>891411663</v>
      </c>
      <c r="B367" t="s">
        <v>1358</v>
      </c>
      <c r="C367" t="s">
        <v>376</v>
      </c>
      <c r="D367" t="s">
        <v>1355</v>
      </c>
      <c r="E367" s="1">
        <v>44764</v>
      </c>
      <c r="F367" s="1">
        <v>44816</v>
      </c>
      <c r="G367">
        <v>4218</v>
      </c>
      <c r="H367" s="2">
        <v>73000</v>
      </c>
      <c r="I367" s="2">
        <v>73000</v>
      </c>
      <c r="J367" t="s">
        <v>11</v>
      </c>
      <c r="K367" s="1">
        <v>45382</v>
      </c>
    </row>
    <row r="368" spans="1:11" x14ac:dyDescent="0.35">
      <c r="A368">
        <v>891411663</v>
      </c>
      <c r="B368" t="s">
        <v>1358</v>
      </c>
      <c r="C368" t="s">
        <v>377</v>
      </c>
      <c r="D368" t="s">
        <v>1355</v>
      </c>
      <c r="E368" s="1">
        <v>44764</v>
      </c>
      <c r="F368" s="1">
        <v>44816</v>
      </c>
      <c r="G368">
        <v>4219</v>
      </c>
      <c r="H368" s="2">
        <v>652300</v>
      </c>
      <c r="I368" s="2">
        <v>652300</v>
      </c>
      <c r="J368" t="s">
        <v>11</v>
      </c>
      <c r="K368" s="1">
        <v>45382</v>
      </c>
    </row>
    <row r="369" spans="1:11" x14ac:dyDescent="0.35">
      <c r="A369">
        <v>891411663</v>
      </c>
      <c r="B369" t="s">
        <v>1358</v>
      </c>
      <c r="C369" t="s">
        <v>378</v>
      </c>
      <c r="D369" t="s">
        <v>1356</v>
      </c>
      <c r="E369" s="1">
        <v>44764</v>
      </c>
      <c r="F369" s="1">
        <v>44816</v>
      </c>
      <c r="G369">
        <v>4225</v>
      </c>
      <c r="H369" s="2">
        <v>132800</v>
      </c>
      <c r="I369" s="2">
        <v>132800</v>
      </c>
      <c r="J369" t="s">
        <v>12</v>
      </c>
      <c r="K369" s="1">
        <v>45382</v>
      </c>
    </row>
    <row r="370" spans="1:11" x14ac:dyDescent="0.35">
      <c r="A370">
        <v>891411663</v>
      </c>
      <c r="B370" t="s">
        <v>1358</v>
      </c>
      <c r="C370" t="s">
        <v>379</v>
      </c>
      <c r="D370" t="s">
        <v>1356</v>
      </c>
      <c r="E370" s="1">
        <v>44764</v>
      </c>
      <c r="F370" s="1">
        <v>44816</v>
      </c>
      <c r="G370">
        <v>4227</v>
      </c>
      <c r="H370" s="2">
        <v>42400</v>
      </c>
      <c r="I370" s="2">
        <v>42400</v>
      </c>
      <c r="J370" t="s">
        <v>12</v>
      </c>
      <c r="K370" s="1">
        <v>45382</v>
      </c>
    </row>
    <row r="371" spans="1:11" x14ac:dyDescent="0.35">
      <c r="A371">
        <v>891411663</v>
      </c>
      <c r="B371" t="s">
        <v>1358</v>
      </c>
      <c r="C371" t="s">
        <v>380</v>
      </c>
      <c r="D371" t="s">
        <v>1356</v>
      </c>
      <c r="E371" s="1">
        <v>44764</v>
      </c>
      <c r="F371" s="1">
        <v>44816</v>
      </c>
      <c r="G371">
        <v>4225</v>
      </c>
      <c r="H371" s="2">
        <v>126120</v>
      </c>
      <c r="I371" s="2">
        <v>126120</v>
      </c>
      <c r="J371" t="s">
        <v>12</v>
      </c>
      <c r="K371" s="1">
        <v>45382</v>
      </c>
    </row>
    <row r="372" spans="1:11" x14ac:dyDescent="0.35">
      <c r="A372">
        <v>891411663</v>
      </c>
      <c r="B372" t="s">
        <v>1358</v>
      </c>
      <c r="C372" t="s">
        <v>381</v>
      </c>
      <c r="D372" t="s">
        <v>1356</v>
      </c>
      <c r="E372" s="1">
        <v>44764</v>
      </c>
      <c r="F372" s="1">
        <v>44816</v>
      </c>
      <c r="G372">
        <v>4225</v>
      </c>
      <c r="H372" s="2">
        <v>130610</v>
      </c>
      <c r="I372" s="2">
        <v>130610</v>
      </c>
      <c r="J372" t="s">
        <v>12</v>
      </c>
      <c r="K372" s="1">
        <v>45382</v>
      </c>
    </row>
    <row r="373" spans="1:11" x14ac:dyDescent="0.35">
      <c r="A373">
        <v>891411663</v>
      </c>
      <c r="B373" t="s">
        <v>1358</v>
      </c>
      <c r="C373" t="s">
        <v>382</v>
      </c>
      <c r="D373" t="s">
        <v>1355</v>
      </c>
      <c r="E373" s="1">
        <v>44765</v>
      </c>
      <c r="F373" s="1">
        <v>44816</v>
      </c>
      <c r="G373">
        <v>4218</v>
      </c>
      <c r="H373" s="2">
        <v>58000</v>
      </c>
      <c r="I373" s="2">
        <v>58000</v>
      </c>
      <c r="J373" t="s">
        <v>11</v>
      </c>
      <c r="K373" s="1">
        <v>45382</v>
      </c>
    </row>
    <row r="374" spans="1:11" x14ac:dyDescent="0.35">
      <c r="A374">
        <v>891411663</v>
      </c>
      <c r="B374" t="s">
        <v>1358</v>
      </c>
      <c r="C374" t="s">
        <v>383</v>
      </c>
      <c r="D374" t="s">
        <v>1355</v>
      </c>
      <c r="E374" s="1">
        <v>44768</v>
      </c>
      <c r="F374" s="1">
        <v>44816</v>
      </c>
      <c r="G374">
        <v>4218</v>
      </c>
      <c r="H374" s="2">
        <v>298510</v>
      </c>
      <c r="I374" s="2">
        <v>298510</v>
      </c>
      <c r="J374" t="s">
        <v>11</v>
      </c>
      <c r="K374" s="1">
        <v>45382</v>
      </c>
    </row>
    <row r="375" spans="1:11" x14ac:dyDescent="0.35">
      <c r="A375">
        <v>891411663</v>
      </c>
      <c r="B375" t="s">
        <v>1358</v>
      </c>
      <c r="C375" t="s">
        <v>384</v>
      </c>
      <c r="D375" t="s">
        <v>1355</v>
      </c>
      <c r="E375" s="1">
        <v>44768</v>
      </c>
      <c r="F375" s="1">
        <v>44816</v>
      </c>
      <c r="G375">
        <v>4218</v>
      </c>
      <c r="H375" s="2">
        <v>2000750</v>
      </c>
      <c r="I375" s="2">
        <v>2000750</v>
      </c>
      <c r="J375" t="s">
        <v>11</v>
      </c>
      <c r="K375" s="1">
        <v>45382</v>
      </c>
    </row>
    <row r="376" spans="1:11" x14ac:dyDescent="0.35">
      <c r="A376">
        <v>891411663</v>
      </c>
      <c r="B376" t="s">
        <v>1358</v>
      </c>
      <c r="C376" t="s">
        <v>385</v>
      </c>
      <c r="D376" t="s">
        <v>1356</v>
      </c>
      <c r="E376" s="1">
        <v>44769</v>
      </c>
      <c r="F376" s="1">
        <v>44816</v>
      </c>
      <c r="G376">
        <v>4225</v>
      </c>
      <c r="H376" s="2">
        <v>76880</v>
      </c>
      <c r="I376" s="2">
        <v>76880</v>
      </c>
      <c r="J376" t="s">
        <v>12</v>
      </c>
      <c r="K376" s="1">
        <v>45382</v>
      </c>
    </row>
    <row r="377" spans="1:11" x14ac:dyDescent="0.35">
      <c r="A377">
        <v>891411663</v>
      </c>
      <c r="B377" t="s">
        <v>1358</v>
      </c>
      <c r="C377" t="s">
        <v>386</v>
      </c>
      <c r="D377" t="s">
        <v>1356</v>
      </c>
      <c r="E377" s="1">
        <v>44769</v>
      </c>
      <c r="F377" s="1">
        <v>44776</v>
      </c>
      <c r="G377">
        <v>4224</v>
      </c>
      <c r="H377" s="2">
        <v>80832</v>
      </c>
      <c r="I377" s="2">
        <v>80832</v>
      </c>
      <c r="J377" t="s">
        <v>12</v>
      </c>
      <c r="K377" s="1">
        <v>45382</v>
      </c>
    </row>
    <row r="378" spans="1:11" x14ac:dyDescent="0.35">
      <c r="A378">
        <v>891411663</v>
      </c>
      <c r="B378" t="s">
        <v>1358</v>
      </c>
      <c r="C378" t="s">
        <v>387</v>
      </c>
      <c r="D378" t="s">
        <v>1356</v>
      </c>
      <c r="E378" s="1">
        <v>44769</v>
      </c>
      <c r="F378" s="1">
        <v>44816</v>
      </c>
      <c r="G378">
        <v>4227</v>
      </c>
      <c r="H378" s="2">
        <v>52500</v>
      </c>
      <c r="I378" s="2">
        <v>52500</v>
      </c>
      <c r="J378" t="s">
        <v>12</v>
      </c>
      <c r="K378" s="1">
        <v>45382</v>
      </c>
    </row>
    <row r="379" spans="1:11" x14ac:dyDescent="0.35">
      <c r="A379">
        <v>891411663</v>
      </c>
      <c r="B379" t="s">
        <v>1358</v>
      </c>
      <c r="C379" t="s">
        <v>388</v>
      </c>
      <c r="D379" t="s">
        <v>1356</v>
      </c>
      <c r="E379" s="1">
        <v>44769</v>
      </c>
      <c r="F379" s="1">
        <v>44816</v>
      </c>
      <c r="G379">
        <v>4225</v>
      </c>
      <c r="H379" s="2">
        <v>109500</v>
      </c>
      <c r="I379" s="2">
        <v>109500</v>
      </c>
      <c r="J379" t="s">
        <v>12</v>
      </c>
      <c r="K379" s="1">
        <v>45382</v>
      </c>
    </row>
    <row r="380" spans="1:11" x14ac:dyDescent="0.35">
      <c r="A380">
        <v>891411663</v>
      </c>
      <c r="B380" t="s">
        <v>1358</v>
      </c>
      <c r="C380" t="s">
        <v>389</v>
      </c>
      <c r="D380" t="s">
        <v>1356</v>
      </c>
      <c r="E380" s="1">
        <v>44770</v>
      </c>
      <c r="F380" s="1">
        <v>44816</v>
      </c>
      <c r="G380">
        <v>4227</v>
      </c>
      <c r="H380" s="2">
        <v>49200</v>
      </c>
      <c r="I380" s="2">
        <v>49200</v>
      </c>
      <c r="J380" t="s">
        <v>12</v>
      </c>
      <c r="K380" s="1">
        <v>45382</v>
      </c>
    </row>
    <row r="381" spans="1:11" x14ac:dyDescent="0.35">
      <c r="A381">
        <v>891411663</v>
      </c>
      <c r="B381" t="s">
        <v>1358</v>
      </c>
      <c r="C381" t="s">
        <v>390</v>
      </c>
      <c r="D381" t="s">
        <v>1355</v>
      </c>
      <c r="E381" s="1">
        <v>44770</v>
      </c>
      <c r="F381" s="1">
        <v>44816</v>
      </c>
      <c r="G381">
        <v>4218</v>
      </c>
      <c r="H381" s="2">
        <v>104090</v>
      </c>
      <c r="I381" s="2">
        <v>104090</v>
      </c>
      <c r="J381" t="s">
        <v>11</v>
      </c>
      <c r="K381" s="1">
        <v>45382</v>
      </c>
    </row>
    <row r="382" spans="1:11" x14ac:dyDescent="0.35">
      <c r="A382">
        <v>891411663</v>
      </c>
      <c r="B382" t="s">
        <v>1358</v>
      </c>
      <c r="C382" t="s">
        <v>391</v>
      </c>
      <c r="D382" t="s">
        <v>1355</v>
      </c>
      <c r="E382" s="1">
        <v>44770</v>
      </c>
      <c r="F382" s="1">
        <v>44816</v>
      </c>
      <c r="G382">
        <v>4218</v>
      </c>
      <c r="H382" s="2">
        <v>123000</v>
      </c>
      <c r="I382" s="2">
        <v>123000</v>
      </c>
      <c r="J382" t="s">
        <v>11</v>
      </c>
      <c r="K382" s="1">
        <v>45382</v>
      </c>
    </row>
    <row r="383" spans="1:11" x14ac:dyDescent="0.35">
      <c r="A383">
        <v>891411663</v>
      </c>
      <c r="B383" t="s">
        <v>1358</v>
      </c>
      <c r="C383" t="s">
        <v>392</v>
      </c>
      <c r="D383" t="s">
        <v>1355</v>
      </c>
      <c r="E383" s="1">
        <v>44770</v>
      </c>
      <c r="F383" s="1">
        <v>44816</v>
      </c>
      <c r="G383">
        <v>4218</v>
      </c>
      <c r="H383" s="2">
        <v>152200</v>
      </c>
      <c r="I383" s="2">
        <v>152200</v>
      </c>
      <c r="J383" t="s">
        <v>11</v>
      </c>
      <c r="K383" s="1">
        <v>45382</v>
      </c>
    </row>
    <row r="384" spans="1:11" x14ac:dyDescent="0.35">
      <c r="A384">
        <v>891411663</v>
      </c>
      <c r="B384" t="s">
        <v>1358</v>
      </c>
      <c r="C384" t="s">
        <v>393</v>
      </c>
      <c r="D384" t="s">
        <v>1356</v>
      </c>
      <c r="E384" s="1">
        <v>44770</v>
      </c>
      <c r="F384" s="1">
        <v>44816</v>
      </c>
      <c r="G384">
        <v>4227</v>
      </c>
      <c r="H384" s="2">
        <v>49200</v>
      </c>
      <c r="I384" s="2">
        <v>49200</v>
      </c>
      <c r="J384" t="s">
        <v>12</v>
      </c>
      <c r="K384" s="1">
        <v>45382</v>
      </c>
    </row>
    <row r="385" spans="1:11" x14ac:dyDescent="0.35">
      <c r="A385">
        <v>891411663</v>
      </c>
      <c r="B385" t="s">
        <v>1358</v>
      </c>
      <c r="C385" t="s">
        <v>394</v>
      </c>
      <c r="D385" t="s">
        <v>1356</v>
      </c>
      <c r="E385" s="1">
        <v>44770</v>
      </c>
      <c r="F385" s="1">
        <v>44816</v>
      </c>
      <c r="G385">
        <v>4227</v>
      </c>
      <c r="H385" s="2">
        <v>101970</v>
      </c>
      <c r="I385" s="2">
        <v>101970</v>
      </c>
      <c r="J385" t="s">
        <v>12</v>
      </c>
      <c r="K385" s="1">
        <v>45382</v>
      </c>
    </row>
    <row r="386" spans="1:11" x14ac:dyDescent="0.35">
      <c r="A386">
        <v>891411663</v>
      </c>
      <c r="B386" t="s">
        <v>1358</v>
      </c>
      <c r="C386" t="s">
        <v>395</v>
      </c>
      <c r="D386" t="s">
        <v>1356</v>
      </c>
      <c r="E386" s="1">
        <v>44770</v>
      </c>
      <c r="F386" s="1">
        <v>44816</v>
      </c>
      <c r="G386">
        <v>4225</v>
      </c>
      <c r="H386" s="2">
        <v>889410</v>
      </c>
      <c r="I386" s="2">
        <v>889410</v>
      </c>
      <c r="J386" t="s">
        <v>12</v>
      </c>
      <c r="K386" s="1">
        <v>45382</v>
      </c>
    </row>
    <row r="387" spans="1:11" x14ac:dyDescent="0.35">
      <c r="A387">
        <v>891411663</v>
      </c>
      <c r="B387" t="s">
        <v>1358</v>
      </c>
      <c r="C387" t="s">
        <v>396</v>
      </c>
      <c r="D387" t="s">
        <v>1356</v>
      </c>
      <c r="E387" s="1">
        <v>44770</v>
      </c>
      <c r="F387" s="1">
        <v>44816</v>
      </c>
      <c r="G387">
        <v>4225</v>
      </c>
      <c r="H387" s="2">
        <v>233340</v>
      </c>
      <c r="I387" s="2">
        <v>233340</v>
      </c>
      <c r="J387" t="s">
        <v>12</v>
      </c>
      <c r="K387" s="1">
        <v>45382</v>
      </c>
    </row>
    <row r="388" spans="1:11" x14ac:dyDescent="0.35">
      <c r="A388">
        <v>891411663</v>
      </c>
      <c r="B388" t="s">
        <v>1358</v>
      </c>
      <c r="C388" t="s">
        <v>397</v>
      </c>
      <c r="D388" t="s">
        <v>1356</v>
      </c>
      <c r="E388" s="1">
        <v>44770</v>
      </c>
      <c r="F388" s="1">
        <v>44816</v>
      </c>
      <c r="G388">
        <v>4227</v>
      </c>
      <c r="H388" s="2">
        <v>23200</v>
      </c>
      <c r="I388" s="2">
        <v>23200</v>
      </c>
      <c r="J388" t="s">
        <v>12</v>
      </c>
      <c r="K388" s="1">
        <v>45382</v>
      </c>
    </row>
    <row r="389" spans="1:11" x14ac:dyDescent="0.35">
      <c r="A389">
        <v>891411663</v>
      </c>
      <c r="B389" t="s">
        <v>1358</v>
      </c>
      <c r="C389" t="s">
        <v>398</v>
      </c>
      <c r="D389" t="s">
        <v>1355</v>
      </c>
      <c r="E389" s="1">
        <v>44770</v>
      </c>
      <c r="F389" s="1">
        <v>44816</v>
      </c>
      <c r="G389">
        <v>4218</v>
      </c>
      <c r="H389" s="2">
        <v>39300</v>
      </c>
      <c r="I389" s="2">
        <v>9800</v>
      </c>
      <c r="J389" t="s">
        <v>11</v>
      </c>
      <c r="K389" s="1">
        <v>45382</v>
      </c>
    </row>
    <row r="390" spans="1:11" x14ac:dyDescent="0.35">
      <c r="A390">
        <v>891411663</v>
      </c>
      <c r="B390" t="s">
        <v>1358</v>
      </c>
      <c r="C390" t="s">
        <v>399</v>
      </c>
      <c r="D390" t="s">
        <v>1355</v>
      </c>
      <c r="E390" s="1">
        <v>44771</v>
      </c>
      <c r="F390" s="1">
        <v>44816</v>
      </c>
      <c r="G390">
        <v>4219</v>
      </c>
      <c r="H390" s="2">
        <v>615980</v>
      </c>
      <c r="I390" s="2">
        <v>615980</v>
      </c>
      <c r="J390" t="s">
        <v>11</v>
      </c>
      <c r="K390" s="1">
        <v>45382</v>
      </c>
    </row>
    <row r="391" spans="1:11" x14ac:dyDescent="0.35">
      <c r="A391">
        <v>891411663</v>
      </c>
      <c r="B391" t="s">
        <v>1358</v>
      </c>
      <c r="C391" t="s">
        <v>400</v>
      </c>
      <c r="D391" t="s">
        <v>1355</v>
      </c>
      <c r="E391" s="1">
        <v>44771</v>
      </c>
      <c r="F391" s="1">
        <v>44816</v>
      </c>
      <c r="G391">
        <v>4218</v>
      </c>
      <c r="H391" s="2">
        <v>157000</v>
      </c>
      <c r="I391" s="2">
        <v>157000</v>
      </c>
      <c r="J391" t="s">
        <v>11</v>
      </c>
      <c r="K391" s="1">
        <v>45382</v>
      </c>
    </row>
    <row r="392" spans="1:11" x14ac:dyDescent="0.35">
      <c r="A392">
        <v>891411663</v>
      </c>
      <c r="B392" t="s">
        <v>1358</v>
      </c>
      <c r="C392" t="s">
        <v>401</v>
      </c>
      <c r="D392" t="s">
        <v>1356</v>
      </c>
      <c r="E392" s="1">
        <v>44771</v>
      </c>
      <c r="F392" s="1">
        <v>44816</v>
      </c>
      <c r="G392">
        <v>4225</v>
      </c>
      <c r="H392" s="2">
        <v>451460</v>
      </c>
      <c r="I392" s="2">
        <v>451460</v>
      </c>
      <c r="J392" t="s">
        <v>12</v>
      </c>
      <c r="K392" s="1">
        <v>45382</v>
      </c>
    </row>
    <row r="393" spans="1:11" x14ac:dyDescent="0.35">
      <c r="A393">
        <v>891411663</v>
      </c>
      <c r="B393" t="s">
        <v>1358</v>
      </c>
      <c r="C393" t="s">
        <v>402</v>
      </c>
      <c r="D393" t="s">
        <v>1355</v>
      </c>
      <c r="E393" s="1">
        <v>44772</v>
      </c>
      <c r="F393" s="1">
        <v>44816</v>
      </c>
      <c r="G393">
        <v>4218</v>
      </c>
      <c r="H393" s="2">
        <v>63700</v>
      </c>
      <c r="I393" s="2">
        <v>63700</v>
      </c>
      <c r="J393" t="s">
        <v>11</v>
      </c>
      <c r="K393" s="1">
        <v>45382</v>
      </c>
    </row>
    <row r="394" spans="1:11" x14ac:dyDescent="0.35">
      <c r="A394">
        <v>891411663</v>
      </c>
      <c r="B394" t="s">
        <v>1358</v>
      </c>
      <c r="C394" t="s">
        <v>403</v>
      </c>
      <c r="D394" t="s">
        <v>1355</v>
      </c>
      <c r="E394" s="1">
        <v>44772</v>
      </c>
      <c r="F394" s="1">
        <v>44816</v>
      </c>
      <c r="G394">
        <v>4220</v>
      </c>
      <c r="H394" s="2">
        <v>370740</v>
      </c>
      <c r="I394" s="2">
        <v>370740</v>
      </c>
      <c r="J394" t="s">
        <v>11</v>
      </c>
      <c r="K394" s="1">
        <v>45382</v>
      </c>
    </row>
    <row r="395" spans="1:11" x14ac:dyDescent="0.35">
      <c r="A395">
        <v>891411663</v>
      </c>
      <c r="B395" t="s">
        <v>1358</v>
      </c>
      <c r="C395" t="s">
        <v>404</v>
      </c>
      <c r="D395" t="s">
        <v>1355</v>
      </c>
      <c r="E395" s="1">
        <v>44772</v>
      </c>
      <c r="F395" s="1">
        <v>44816</v>
      </c>
      <c r="G395">
        <v>4218</v>
      </c>
      <c r="H395" s="2">
        <v>658500</v>
      </c>
      <c r="I395" s="2">
        <v>658500</v>
      </c>
      <c r="J395" t="s">
        <v>11</v>
      </c>
      <c r="K395" s="1">
        <v>45382</v>
      </c>
    </row>
    <row r="396" spans="1:11" x14ac:dyDescent="0.35">
      <c r="A396">
        <v>891411663</v>
      </c>
      <c r="B396" t="s">
        <v>1358</v>
      </c>
      <c r="C396" t="s">
        <v>405</v>
      </c>
      <c r="D396" t="s">
        <v>1357</v>
      </c>
      <c r="E396" s="1">
        <v>44777</v>
      </c>
      <c r="F396" s="1">
        <v>44785</v>
      </c>
      <c r="G396">
        <v>4072</v>
      </c>
      <c r="H396" s="2">
        <v>49266000</v>
      </c>
      <c r="I396" s="2">
        <v>218275</v>
      </c>
      <c r="J396" t="s">
        <v>11</v>
      </c>
      <c r="K396" s="1">
        <v>45382</v>
      </c>
    </row>
    <row r="397" spans="1:11" x14ac:dyDescent="0.35">
      <c r="A397">
        <v>891411663</v>
      </c>
      <c r="B397" t="s">
        <v>1358</v>
      </c>
      <c r="C397" t="s">
        <v>406</v>
      </c>
      <c r="D397" t="s">
        <v>1355</v>
      </c>
      <c r="E397" s="1">
        <v>44783</v>
      </c>
      <c r="F397" s="1">
        <v>44823</v>
      </c>
      <c r="G397">
        <v>4303</v>
      </c>
      <c r="H397" s="2">
        <v>80000</v>
      </c>
      <c r="I397" s="2">
        <v>80000</v>
      </c>
      <c r="J397" t="s">
        <v>11</v>
      </c>
      <c r="K397" s="1">
        <v>45382</v>
      </c>
    </row>
    <row r="398" spans="1:11" x14ac:dyDescent="0.35">
      <c r="A398">
        <v>891411663</v>
      </c>
      <c r="B398" t="s">
        <v>1358</v>
      </c>
      <c r="C398" t="s">
        <v>407</v>
      </c>
      <c r="D398" t="s">
        <v>1355</v>
      </c>
      <c r="E398" s="1">
        <v>44784</v>
      </c>
      <c r="F398" s="1">
        <v>44823</v>
      </c>
      <c r="G398">
        <v>4303</v>
      </c>
      <c r="H398" s="2">
        <v>78300</v>
      </c>
      <c r="I398" s="2">
        <v>78300</v>
      </c>
      <c r="J398" t="s">
        <v>11</v>
      </c>
      <c r="K398" s="1">
        <v>45382</v>
      </c>
    </row>
    <row r="399" spans="1:11" x14ac:dyDescent="0.35">
      <c r="A399">
        <v>891411663</v>
      </c>
      <c r="B399" t="s">
        <v>1358</v>
      </c>
      <c r="C399" t="s">
        <v>408</v>
      </c>
      <c r="D399" t="s">
        <v>1355</v>
      </c>
      <c r="E399" s="1">
        <v>44784</v>
      </c>
      <c r="F399" s="1">
        <v>44823</v>
      </c>
      <c r="G399">
        <v>4303</v>
      </c>
      <c r="H399" s="2">
        <v>56300</v>
      </c>
      <c r="I399" s="2">
        <v>56300</v>
      </c>
      <c r="J399" t="s">
        <v>11</v>
      </c>
      <c r="K399" s="1">
        <v>45382</v>
      </c>
    </row>
    <row r="400" spans="1:11" x14ac:dyDescent="0.35">
      <c r="A400">
        <v>891411663</v>
      </c>
      <c r="B400" t="s">
        <v>1358</v>
      </c>
      <c r="C400" t="s">
        <v>409</v>
      </c>
      <c r="D400" t="s">
        <v>1356</v>
      </c>
      <c r="E400" s="1">
        <v>44784</v>
      </c>
      <c r="F400" s="1">
        <v>44823</v>
      </c>
      <c r="G400">
        <v>4304</v>
      </c>
      <c r="H400" s="2">
        <v>69180</v>
      </c>
      <c r="I400" s="2">
        <v>69180</v>
      </c>
      <c r="J400" t="s">
        <v>12</v>
      </c>
      <c r="K400" s="1">
        <v>45382</v>
      </c>
    </row>
    <row r="401" spans="1:11" x14ac:dyDescent="0.35">
      <c r="A401">
        <v>891411663</v>
      </c>
      <c r="B401" t="s">
        <v>1358</v>
      </c>
      <c r="C401" t="s">
        <v>410</v>
      </c>
      <c r="D401" t="s">
        <v>1356</v>
      </c>
      <c r="E401" s="1">
        <v>44784</v>
      </c>
      <c r="F401" s="1">
        <v>44823</v>
      </c>
      <c r="G401">
        <v>4304</v>
      </c>
      <c r="H401" s="2">
        <v>73990</v>
      </c>
      <c r="I401" s="2">
        <v>73990</v>
      </c>
      <c r="J401" t="s">
        <v>12</v>
      </c>
      <c r="K401" s="1">
        <v>45382</v>
      </c>
    </row>
    <row r="402" spans="1:11" x14ac:dyDescent="0.35">
      <c r="A402">
        <v>891411663</v>
      </c>
      <c r="B402" t="s">
        <v>1358</v>
      </c>
      <c r="C402" t="s">
        <v>411</v>
      </c>
      <c r="D402" t="s">
        <v>1355</v>
      </c>
      <c r="E402" s="1">
        <v>44791</v>
      </c>
      <c r="F402" s="1">
        <v>44823</v>
      </c>
      <c r="G402">
        <v>4303</v>
      </c>
      <c r="H402" s="2">
        <v>5514170</v>
      </c>
      <c r="I402" s="2">
        <v>5514170</v>
      </c>
      <c r="J402" t="s">
        <v>11</v>
      </c>
      <c r="K402" s="1">
        <v>45382</v>
      </c>
    </row>
    <row r="403" spans="1:11" x14ac:dyDescent="0.35">
      <c r="A403">
        <v>891411663</v>
      </c>
      <c r="B403" t="s">
        <v>1358</v>
      </c>
      <c r="C403" t="s">
        <v>412</v>
      </c>
      <c r="D403" t="s">
        <v>1356</v>
      </c>
      <c r="E403" s="1">
        <v>44791</v>
      </c>
      <c r="F403" s="1">
        <v>44853</v>
      </c>
      <c r="G403">
        <v>4461</v>
      </c>
      <c r="H403" s="2">
        <v>74800</v>
      </c>
      <c r="I403" s="2">
        <v>74800</v>
      </c>
      <c r="J403" t="s">
        <v>12</v>
      </c>
      <c r="K403" s="1">
        <v>45382</v>
      </c>
    </row>
    <row r="404" spans="1:11" x14ac:dyDescent="0.35">
      <c r="A404">
        <v>891411663</v>
      </c>
      <c r="B404" t="s">
        <v>1358</v>
      </c>
      <c r="C404" t="s">
        <v>413</v>
      </c>
      <c r="D404" t="s">
        <v>1355</v>
      </c>
      <c r="E404" s="1">
        <v>44792</v>
      </c>
      <c r="F404" s="1">
        <v>44823</v>
      </c>
      <c r="G404">
        <v>4303</v>
      </c>
      <c r="H404" s="2">
        <v>2345170</v>
      </c>
      <c r="I404" s="2">
        <v>2345170</v>
      </c>
      <c r="J404" t="s">
        <v>11</v>
      </c>
      <c r="K404" s="1">
        <v>45382</v>
      </c>
    </row>
    <row r="405" spans="1:11" x14ac:dyDescent="0.35">
      <c r="A405">
        <v>891411663</v>
      </c>
      <c r="B405" t="s">
        <v>1358</v>
      </c>
      <c r="C405" t="s">
        <v>414</v>
      </c>
      <c r="D405" t="s">
        <v>1355</v>
      </c>
      <c r="E405" s="1">
        <v>44792</v>
      </c>
      <c r="F405" s="1">
        <v>44823</v>
      </c>
      <c r="G405">
        <v>4303</v>
      </c>
      <c r="H405" s="2">
        <v>5745300</v>
      </c>
      <c r="I405" s="2">
        <v>5745300</v>
      </c>
      <c r="J405" t="s">
        <v>11</v>
      </c>
      <c r="K405" s="1">
        <v>45382</v>
      </c>
    </row>
    <row r="406" spans="1:11" x14ac:dyDescent="0.35">
      <c r="A406">
        <v>891411663</v>
      </c>
      <c r="B406" t="s">
        <v>1358</v>
      </c>
      <c r="C406" t="s">
        <v>415</v>
      </c>
      <c r="D406" t="s">
        <v>1355</v>
      </c>
      <c r="E406" s="1">
        <v>44796</v>
      </c>
      <c r="F406" s="1">
        <v>44823</v>
      </c>
      <c r="G406">
        <v>4303</v>
      </c>
      <c r="H406" s="2">
        <v>2671650</v>
      </c>
      <c r="I406" s="2">
        <v>2671650</v>
      </c>
      <c r="J406" t="s">
        <v>11</v>
      </c>
      <c r="K406" s="1">
        <v>45382</v>
      </c>
    </row>
    <row r="407" spans="1:11" x14ac:dyDescent="0.35">
      <c r="A407">
        <v>891411663</v>
      </c>
      <c r="B407" t="s">
        <v>1358</v>
      </c>
      <c r="C407" t="s">
        <v>416</v>
      </c>
      <c r="D407" t="s">
        <v>1355</v>
      </c>
      <c r="E407" s="1">
        <v>44796</v>
      </c>
      <c r="F407" s="1">
        <v>44823</v>
      </c>
      <c r="G407">
        <v>4303</v>
      </c>
      <c r="H407" s="2">
        <v>178300</v>
      </c>
      <c r="I407" s="2">
        <v>178300</v>
      </c>
      <c r="J407" t="s">
        <v>11</v>
      </c>
      <c r="K407" s="1">
        <v>45382</v>
      </c>
    </row>
    <row r="408" spans="1:11" x14ac:dyDescent="0.35">
      <c r="A408">
        <v>891411663</v>
      </c>
      <c r="B408" t="s">
        <v>1358</v>
      </c>
      <c r="C408" t="s">
        <v>417</v>
      </c>
      <c r="D408" t="s">
        <v>1355</v>
      </c>
      <c r="E408" s="1">
        <v>44796</v>
      </c>
      <c r="F408" s="1">
        <v>44823</v>
      </c>
      <c r="G408">
        <v>4303</v>
      </c>
      <c r="H408" s="2">
        <v>292600</v>
      </c>
      <c r="I408" s="2">
        <v>292600</v>
      </c>
      <c r="J408" t="s">
        <v>11</v>
      </c>
      <c r="K408" s="1">
        <v>45382</v>
      </c>
    </row>
    <row r="409" spans="1:11" x14ac:dyDescent="0.35">
      <c r="A409">
        <v>891411663</v>
      </c>
      <c r="B409" t="s">
        <v>1358</v>
      </c>
      <c r="C409" t="s">
        <v>418</v>
      </c>
      <c r="D409" t="s">
        <v>1355</v>
      </c>
      <c r="E409" s="1">
        <v>44796</v>
      </c>
      <c r="F409" s="1">
        <v>44823</v>
      </c>
      <c r="G409">
        <v>4303</v>
      </c>
      <c r="H409" s="2">
        <v>60400</v>
      </c>
      <c r="I409" s="2">
        <v>60400</v>
      </c>
      <c r="J409" t="s">
        <v>11</v>
      </c>
      <c r="K409" s="1">
        <v>45382</v>
      </c>
    </row>
    <row r="410" spans="1:11" x14ac:dyDescent="0.35">
      <c r="A410">
        <v>891411663</v>
      </c>
      <c r="B410" t="s">
        <v>1358</v>
      </c>
      <c r="C410" t="s">
        <v>419</v>
      </c>
      <c r="D410" t="s">
        <v>1355</v>
      </c>
      <c r="E410" s="1">
        <v>44796</v>
      </c>
      <c r="F410" s="1">
        <v>44823</v>
      </c>
      <c r="G410">
        <v>4303</v>
      </c>
      <c r="H410" s="2">
        <v>170600</v>
      </c>
      <c r="I410" s="2">
        <v>170600</v>
      </c>
      <c r="J410" t="s">
        <v>11</v>
      </c>
      <c r="K410" s="1">
        <v>45382</v>
      </c>
    </row>
    <row r="411" spans="1:11" x14ac:dyDescent="0.35">
      <c r="A411">
        <v>891411663</v>
      </c>
      <c r="B411" t="s">
        <v>1358</v>
      </c>
      <c r="C411" t="s">
        <v>420</v>
      </c>
      <c r="D411" t="s">
        <v>1355</v>
      </c>
      <c r="E411" s="1">
        <v>44796</v>
      </c>
      <c r="F411" s="1">
        <v>44823</v>
      </c>
      <c r="G411">
        <v>4303</v>
      </c>
      <c r="H411" s="2">
        <v>63700</v>
      </c>
      <c r="I411" s="2">
        <v>63700</v>
      </c>
      <c r="J411" t="s">
        <v>11</v>
      </c>
      <c r="K411" s="1">
        <v>45382</v>
      </c>
    </row>
    <row r="412" spans="1:11" x14ac:dyDescent="0.35">
      <c r="A412">
        <v>891411663</v>
      </c>
      <c r="B412" t="s">
        <v>1358</v>
      </c>
      <c r="C412" t="s">
        <v>421</v>
      </c>
      <c r="D412" t="s">
        <v>1355</v>
      </c>
      <c r="E412" s="1">
        <v>44796</v>
      </c>
      <c r="F412" s="1">
        <v>44823</v>
      </c>
      <c r="G412">
        <v>4303</v>
      </c>
      <c r="H412" s="2">
        <v>57700</v>
      </c>
      <c r="I412" s="2">
        <v>5770</v>
      </c>
      <c r="J412" t="s">
        <v>11</v>
      </c>
      <c r="K412" s="1">
        <v>45382</v>
      </c>
    </row>
    <row r="413" spans="1:11" x14ac:dyDescent="0.35">
      <c r="A413">
        <v>891411663</v>
      </c>
      <c r="B413" t="s">
        <v>1358</v>
      </c>
      <c r="C413" t="s">
        <v>422</v>
      </c>
      <c r="D413" t="s">
        <v>1356</v>
      </c>
      <c r="E413" s="1">
        <v>44796</v>
      </c>
      <c r="F413" s="1">
        <v>44823</v>
      </c>
      <c r="G413">
        <v>4304</v>
      </c>
      <c r="H413" s="2">
        <v>141850</v>
      </c>
      <c r="I413" s="2">
        <v>141850</v>
      </c>
      <c r="J413" t="s">
        <v>12</v>
      </c>
      <c r="K413" s="1">
        <v>45382</v>
      </c>
    </row>
    <row r="414" spans="1:11" x14ac:dyDescent="0.35">
      <c r="A414">
        <v>891411663</v>
      </c>
      <c r="B414" t="s">
        <v>1358</v>
      </c>
      <c r="C414" t="s">
        <v>423</v>
      </c>
      <c r="D414" t="s">
        <v>1355</v>
      </c>
      <c r="E414" s="1">
        <v>44798</v>
      </c>
      <c r="F414" s="1">
        <v>44823</v>
      </c>
      <c r="G414">
        <v>4303</v>
      </c>
      <c r="H414" s="2">
        <v>7620860</v>
      </c>
      <c r="I414" s="2">
        <v>7620860</v>
      </c>
      <c r="J414" t="s">
        <v>11</v>
      </c>
      <c r="K414" s="1">
        <v>45382</v>
      </c>
    </row>
    <row r="415" spans="1:11" x14ac:dyDescent="0.35">
      <c r="A415">
        <v>891411663</v>
      </c>
      <c r="B415" t="s">
        <v>1358</v>
      </c>
      <c r="C415" t="s">
        <v>424</v>
      </c>
      <c r="D415" t="s">
        <v>1355</v>
      </c>
      <c r="E415" s="1">
        <v>44803</v>
      </c>
      <c r="F415" s="1">
        <v>44853</v>
      </c>
      <c r="G415">
        <v>4462</v>
      </c>
      <c r="H415" s="2">
        <v>259000</v>
      </c>
      <c r="I415" s="2">
        <v>259000</v>
      </c>
      <c r="J415" t="s">
        <v>11</v>
      </c>
      <c r="K415" s="1">
        <v>45382</v>
      </c>
    </row>
    <row r="416" spans="1:11" x14ac:dyDescent="0.35">
      <c r="A416">
        <v>891411663</v>
      </c>
      <c r="B416" t="s">
        <v>1358</v>
      </c>
      <c r="C416" t="s">
        <v>425</v>
      </c>
      <c r="D416" t="s">
        <v>1355</v>
      </c>
      <c r="E416" s="1">
        <v>44803</v>
      </c>
      <c r="F416" s="1">
        <v>44853</v>
      </c>
      <c r="G416">
        <v>4462</v>
      </c>
      <c r="H416" s="2">
        <v>184700</v>
      </c>
      <c r="I416" s="2">
        <v>184700</v>
      </c>
      <c r="J416" t="s">
        <v>11</v>
      </c>
      <c r="K416" s="1">
        <v>45382</v>
      </c>
    </row>
    <row r="417" spans="1:11" x14ac:dyDescent="0.35">
      <c r="A417">
        <v>891411663</v>
      </c>
      <c r="B417" t="s">
        <v>1358</v>
      </c>
      <c r="C417" t="s">
        <v>426</v>
      </c>
      <c r="D417" t="s">
        <v>1355</v>
      </c>
      <c r="E417" s="1">
        <v>44803</v>
      </c>
      <c r="F417" s="1">
        <v>44853</v>
      </c>
      <c r="G417">
        <v>4462</v>
      </c>
      <c r="H417" s="2">
        <v>247600</v>
      </c>
      <c r="I417" s="2">
        <v>247600</v>
      </c>
      <c r="J417" t="s">
        <v>11</v>
      </c>
      <c r="K417" s="1">
        <v>45382</v>
      </c>
    </row>
    <row r="418" spans="1:11" x14ac:dyDescent="0.35">
      <c r="A418">
        <v>891411663</v>
      </c>
      <c r="B418" t="s">
        <v>1358</v>
      </c>
      <c r="C418" t="s">
        <v>427</v>
      </c>
      <c r="D418" t="s">
        <v>1355</v>
      </c>
      <c r="E418" s="1">
        <v>44803</v>
      </c>
      <c r="F418" s="1">
        <v>44853</v>
      </c>
      <c r="G418">
        <v>4462</v>
      </c>
      <c r="H418" s="2">
        <v>140000</v>
      </c>
      <c r="I418" s="2">
        <v>80250</v>
      </c>
      <c r="J418" t="s">
        <v>11</v>
      </c>
      <c r="K418" s="1">
        <v>45382</v>
      </c>
    </row>
    <row r="419" spans="1:11" x14ac:dyDescent="0.35">
      <c r="A419">
        <v>891411663</v>
      </c>
      <c r="B419" t="s">
        <v>1358</v>
      </c>
      <c r="C419" t="s">
        <v>428</v>
      </c>
      <c r="D419" t="s">
        <v>1355</v>
      </c>
      <c r="E419" s="1">
        <v>44803</v>
      </c>
      <c r="F419" s="1">
        <v>44853</v>
      </c>
      <c r="G419">
        <v>4462</v>
      </c>
      <c r="H419" s="2">
        <v>87700</v>
      </c>
      <c r="I419" s="2">
        <v>87700</v>
      </c>
      <c r="J419" t="s">
        <v>11</v>
      </c>
      <c r="K419" s="1">
        <v>45382</v>
      </c>
    </row>
    <row r="420" spans="1:11" x14ac:dyDescent="0.35">
      <c r="A420">
        <v>891411663</v>
      </c>
      <c r="B420" t="s">
        <v>1358</v>
      </c>
      <c r="C420" t="s">
        <v>429</v>
      </c>
      <c r="D420" t="s">
        <v>1355</v>
      </c>
      <c r="E420" s="1">
        <v>44803</v>
      </c>
      <c r="F420" s="1">
        <v>44853</v>
      </c>
      <c r="G420">
        <v>4462</v>
      </c>
      <c r="H420" s="2">
        <v>57700</v>
      </c>
      <c r="I420" s="2">
        <v>13330</v>
      </c>
      <c r="J420" t="s">
        <v>11</v>
      </c>
      <c r="K420" s="1">
        <v>45382</v>
      </c>
    </row>
    <row r="421" spans="1:11" x14ac:dyDescent="0.35">
      <c r="A421">
        <v>891411663</v>
      </c>
      <c r="B421" t="s">
        <v>1358</v>
      </c>
      <c r="C421" t="s">
        <v>430</v>
      </c>
      <c r="D421" t="s">
        <v>1355</v>
      </c>
      <c r="E421" s="1">
        <v>44803</v>
      </c>
      <c r="F421" s="1">
        <v>44853</v>
      </c>
      <c r="G421">
        <v>4462</v>
      </c>
      <c r="H421" s="2">
        <v>57700</v>
      </c>
      <c r="I421" s="2">
        <v>13330</v>
      </c>
      <c r="J421" t="s">
        <v>11</v>
      </c>
      <c r="K421" s="1">
        <v>45382</v>
      </c>
    </row>
    <row r="422" spans="1:11" x14ac:dyDescent="0.35">
      <c r="A422">
        <v>891411663</v>
      </c>
      <c r="B422" t="s">
        <v>1358</v>
      </c>
      <c r="C422" t="s">
        <v>431</v>
      </c>
      <c r="D422" t="s">
        <v>1355</v>
      </c>
      <c r="E422" s="1">
        <v>44803</v>
      </c>
      <c r="F422" s="1">
        <v>44853</v>
      </c>
      <c r="G422">
        <v>4462</v>
      </c>
      <c r="H422" s="2">
        <v>137000</v>
      </c>
      <c r="I422" s="2">
        <v>34250</v>
      </c>
      <c r="J422" t="s">
        <v>11</v>
      </c>
      <c r="K422" s="1">
        <v>45382</v>
      </c>
    </row>
    <row r="423" spans="1:11" x14ac:dyDescent="0.35">
      <c r="A423">
        <v>891411663</v>
      </c>
      <c r="B423" t="s">
        <v>1358</v>
      </c>
      <c r="C423" t="s">
        <v>432</v>
      </c>
      <c r="D423" t="s">
        <v>1355</v>
      </c>
      <c r="E423" s="1">
        <v>44803</v>
      </c>
      <c r="F423" s="1">
        <v>44853</v>
      </c>
      <c r="G423">
        <v>4462</v>
      </c>
      <c r="H423" s="2">
        <v>16300</v>
      </c>
      <c r="I423" s="2">
        <v>4050</v>
      </c>
      <c r="J423" t="s">
        <v>11</v>
      </c>
      <c r="K423" s="1">
        <v>45382</v>
      </c>
    </row>
    <row r="424" spans="1:11" x14ac:dyDescent="0.35">
      <c r="A424">
        <v>891411663</v>
      </c>
      <c r="B424" t="s">
        <v>1358</v>
      </c>
      <c r="C424" t="s">
        <v>433</v>
      </c>
      <c r="D424" t="s">
        <v>1355</v>
      </c>
      <c r="E424" s="1">
        <v>44803</v>
      </c>
      <c r="F424" s="1">
        <v>44853</v>
      </c>
      <c r="G424">
        <v>4462</v>
      </c>
      <c r="H424" s="2">
        <v>57700</v>
      </c>
      <c r="I424" s="2">
        <v>13330</v>
      </c>
      <c r="J424" t="s">
        <v>11</v>
      </c>
      <c r="K424" s="1">
        <v>45382</v>
      </c>
    </row>
    <row r="425" spans="1:11" x14ac:dyDescent="0.35">
      <c r="A425">
        <v>891411663</v>
      </c>
      <c r="B425" t="s">
        <v>1358</v>
      </c>
      <c r="C425" t="s">
        <v>434</v>
      </c>
      <c r="D425" t="s">
        <v>1355</v>
      </c>
      <c r="E425" s="1">
        <v>44803</v>
      </c>
      <c r="F425" s="1">
        <v>44853</v>
      </c>
      <c r="G425">
        <v>4462</v>
      </c>
      <c r="H425" s="2">
        <v>61000</v>
      </c>
      <c r="I425" s="2">
        <v>15250</v>
      </c>
      <c r="J425" t="s">
        <v>11</v>
      </c>
      <c r="K425" s="1">
        <v>45382</v>
      </c>
    </row>
    <row r="426" spans="1:11" x14ac:dyDescent="0.35">
      <c r="A426">
        <v>891411663</v>
      </c>
      <c r="B426" t="s">
        <v>1358</v>
      </c>
      <c r="C426" t="s">
        <v>435</v>
      </c>
      <c r="D426" t="s">
        <v>1355</v>
      </c>
      <c r="E426" s="1">
        <v>44803</v>
      </c>
      <c r="F426" s="1">
        <v>44853</v>
      </c>
      <c r="G426">
        <v>4462</v>
      </c>
      <c r="H426" s="2">
        <v>138300</v>
      </c>
      <c r="I426" s="2">
        <v>12600</v>
      </c>
      <c r="J426" t="s">
        <v>11</v>
      </c>
      <c r="K426" s="1">
        <v>45382</v>
      </c>
    </row>
    <row r="427" spans="1:11" x14ac:dyDescent="0.35">
      <c r="A427">
        <v>891411663</v>
      </c>
      <c r="B427" t="s">
        <v>1358</v>
      </c>
      <c r="C427" t="s">
        <v>436</v>
      </c>
      <c r="D427" t="s">
        <v>1355</v>
      </c>
      <c r="E427" s="1">
        <v>44803</v>
      </c>
      <c r="F427" s="1">
        <v>44853</v>
      </c>
      <c r="G427">
        <v>4462</v>
      </c>
      <c r="H427" s="2">
        <v>558000</v>
      </c>
      <c r="I427" s="2">
        <v>558000</v>
      </c>
      <c r="J427" t="s">
        <v>11</v>
      </c>
      <c r="K427" s="1">
        <v>45382</v>
      </c>
    </row>
    <row r="428" spans="1:11" x14ac:dyDescent="0.35">
      <c r="A428">
        <v>891411663</v>
      </c>
      <c r="B428" t="s">
        <v>1358</v>
      </c>
      <c r="C428" t="s">
        <v>437</v>
      </c>
      <c r="D428" t="s">
        <v>1356</v>
      </c>
      <c r="E428" s="1">
        <v>44803</v>
      </c>
      <c r="F428" s="1">
        <v>44853</v>
      </c>
      <c r="G428">
        <v>4461</v>
      </c>
      <c r="H428" s="2">
        <v>897400</v>
      </c>
      <c r="I428" s="2">
        <v>211450</v>
      </c>
      <c r="J428" t="s">
        <v>12</v>
      </c>
      <c r="K428" s="1">
        <v>45382</v>
      </c>
    </row>
    <row r="429" spans="1:11" x14ac:dyDescent="0.35">
      <c r="A429">
        <v>891411663</v>
      </c>
      <c r="B429" t="s">
        <v>1358</v>
      </c>
      <c r="C429" t="s">
        <v>438</v>
      </c>
      <c r="D429" t="s">
        <v>1355</v>
      </c>
      <c r="E429" s="1">
        <v>44803</v>
      </c>
      <c r="F429" s="1">
        <v>44853</v>
      </c>
      <c r="G429">
        <v>4462</v>
      </c>
      <c r="H429" s="2">
        <v>84720</v>
      </c>
      <c r="I429" s="2">
        <v>6570</v>
      </c>
      <c r="J429" t="s">
        <v>11</v>
      </c>
      <c r="K429" s="1">
        <v>45382</v>
      </c>
    </row>
    <row r="430" spans="1:11" x14ac:dyDescent="0.35">
      <c r="A430">
        <v>891411663</v>
      </c>
      <c r="B430" t="s">
        <v>1358</v>
      </c>
      <c r="C430" t="s">
        <v>439</v>
      </c>
      <c r="D430" t="s">
        <v>1355</v>
      </c>
      <c r="E430" s="1">
        <v>44803</v>
      </c>
      <c r="F430" s="1">
        <v>44853</v>
      </c>
      <c r="G430">
        <v>4462</v>
      </c>
      <c r="H430" s="2">
        <v>27300</v>
      </c>
      <c r="I430" s="2">
        <v>2730</v>
      </c>
      <c r="J430" t="s">
        <v>11</v>
      </c>
      <c r="K430" s="1">
        <v>45382</v>
      </c>
    </row>
    <row r="431" spans="1:11" x14ac:dyDescent="0.35">
      <c r="A431">
        <v>891411663</v>
      </c>
      <c r="B431" t="s">
        <v>1358</v>
      </c>
      <c r="C431" t="s">
        <v>440</v>
      </c>
      <c r="D431" t="s">
        <v>1355</v>
      </c>
      <c r="E431" s="1">
        <v>44803</v>
      </c>
      <c r="F431" s="1">
        <v>44853</v>
      </c>
      <c r="G431">
        <v>4462</v>
      </c>
      <c r="H431" s="2">
        <v>27300</v>
      </c>
      <c r="I431" s="2">
        <v>2730</v>
      </c>
      <c r="J431" t="s">
        <v>11</v>
      </c>
      <c r="K431" s="1">
        <v>45382</v>
      </c>
    </row>
    <row r="432" spans="1:11" x14ac:dyDescent="0.35">
      <c r="A432">
        <v>891411663</v>
      </c>
      <c r="B432" t="s">
        <v>1358</v>
      </c>
      <c r="C432" t="s">
        <v>441</v>
      </c>
      <c r="D432" t="s">
        <v>1355</v>
      </c>
      <c r="E432" s="1">
        <v>44803</v>
      </c>
      <c r="F432" s="1">
        <v>44853</v>
      </c>
      <c r="G432">
        <v>4462</v>
      </c>
      <c r="H432" s="2">
        <v>57700</v>
      </c>
      <c r="I432" s="2">
        <v>13330</v>
      </c>
      <c r="J432" t="s">
        <v>11</v>
      </c>
      <c r="K432" s="1">
        <v>45382</v>
      </c>
    </row>
    <row r="433" spans="1:11" x14ac:dyDescent="0.35">
      <c r="A433">
        <v>891411663</v>
      </c>
      <c r="B433" t="s">
        <v>1358</v>
      </c>
      <c r="C433" t="s">
        <v>442</v>
      </c>
      <c r="D433" t="s">
        <v>1355</v>
      </c>
      <c r="E433" s="1">
        <v>44803</v>
      </c>
      <c r="F433" s="1">
        <v>44853</v>
      </c>
      <c r="G433">
        <v>4462</v>
      </c>
      <c r="H433" s="2">
        <v>27300</v>
      </c>
      <c r="I433" s="2">
        <v>2730</v>
      </c>
      <c r="J433" t="s">
        <v>11</v>
      </c>
      <c r="K433" s="1">
        <v>45382</v>
      </c>
    </row>
    <row r="434" spans="1:11" x14ac:dyDescent="0.35">
      <c r="A434">
        <v>891411663</v>
      </c>
      <c r="B434" t="s">
        <v>1358</v>
      </c>
      <c r="C434" t="s">
        <v>443</v>
      </c>
      <c r="D434" t="s">
        <v>1355</v>
      </c>
      <c r="E434" s="1">
        <v>44803</v>
      </c>
      <c r="F434" s="1">
        <v>44853</v>
      </c>
      <c r="G434">
        <v>4462</v>
      </c>
      <c r="H434" s="2">
        <v>137000</v>
      </c>
      <c r="I434" s="2">
        <v>34250</v>
      </c>
      <c r="J434" t="s">
        <v>11</v>
      </c>
      <c r="K434" s="1">
        <v>45382</v>
      </c>
    </row>
    <row r="435" spans="1:11" x14ac:dyDescent="0.35">
      <c r="A435">
        <v>891411663</v>
      </c>
      <c r="B435" t="s">
        <v>1358</v>
      </c>
      <c r="C435" t="s">
        <v>444</v>
      </c>
      <c r="D435" t="s">
        <v>1355</v>
      </c>
      <c r="E435" s="1">
        <v>44803</v>
      </c>
      <c r="F435" s="1">
        <v>44853</v>
      </c>
      <c r="G435">
        <v>4462</v>
      </c>
      <c r="H435" s="2">
        <v>90300</v>
      </c>
      <c r="I435" s="2">
        <v>22549</v>
      </c>
      <c r="J435" t="s">
        <v>11</v>
      </c>
      <c r="K435" s="1">
        <v>45382</v>
      </c>
    </row>
    <row r="436" spans="1:11" x14ac:dyDescent="0.35">
      <c r="A436">
        <v>891411663</v>
      </c>
      <c r="B436" t="s">
        <v>1358</v>
      </c>
      <c r="C436" t="s">
        <v>445</v>
      </c>
      <c r="D436" t="s">
        <v>1356</v>
      </c>
      <c r="E436" s="1">
        <v>44803</v>
      </c>
      <c r="F436" s="1">
        <v>44853</v>
      </c>
      <c r="G436">
        <v>4461</v>
      </c>
      <c r="H436" s="2">
        <v>106180</v>
      </c>
      <c r="I436" s="2">
        <v>106180</v>
      </c>
      <c r="J436" t="s">
        <v>12</v>
      </c>
      <c r="K436" s="1">
        <v>45382</v>
      </c>
    </row>
    <row r="437" spans="1:11" x14ac:dyDescent="0.35">
      <c r="A437">
        <v>891411663</v>
      </c>
      <c r="B437" t="s">
        <v>1358</v>
      </c>
      <c r="C437" t="s">
        <v>446</v>
      </c>
      <c r="D437" t="s">
        <v>1355</v>
      </c>
      <c r="E437" s="1">
        <v>44803</v>
      </c>
      <c r="F437" s="1">
        <v>44853</v>
      </c>
      <c r="G437">
        <v>4462</v>
      </c>
      <c r="H437" s="2">
        <v>95000</v>
      </c>
      <c r="I437" s="2">
        <v>15500</v>
      </c>
      <c r="J437" t="s">
        <v>11</v>
      </c>
      <c r="K437" s="1">
        <v>45382</v>
      </c>
    </row>
    <row r="438" spans="1:11" x14ac:dyDescent="0.35">
      <c r="A438">
        <v>891411663</v>
      </c>
      <c r="B438" t="s">
        <v>1358</v>
      </c>
      <c r="C438" t="s">
        <v>447</v>
      </c>
      <c r="D438" t="s">
        <v>1355</v>
      </c>
      <c r="E438" s="1">
        <v>44803</v>
      </c>
      <c r="F438" s="1">
        <v>44853</v>
      </c>
      <c r="G438">
        <v>4462</v>
      </c>
      <c r="H438" s="2">
        <v>710000</v>
      </c>
      <c r="I438" s="2">
        <v>710000</v>
      </c>
      <c r="J438" t="s">
        <v>11</v>
      </c>
      <c r="K438" s="1">
        <v>45382</v>
      </c>
    </row>
    <row r="439" spans="1:11" x14ac:dyDescent="0.35">
      <c r="A439">
        <v>891411663</v>
      </c>
      <c r="B439" t="s">
        <v>1358</v>
      </c>
      <c r="C439" t="s">
        <v>448</v>
      </c>
      <c r="D439" t="s">
        <v>1355</v>
      </c>
      <c r="E439" s="1">
        <v>44803</v>
      </c>
      <c r="F439" s="1">
        <v>44853</v>
      </c>
      <c r="G439">
        <v>4462</v>
      </c>
      <c r="H439" s="2">
        <v>371400</v>
      </c>
      <c r="I439" s="2">
        <v>70948</v>
      </c>
      <c r="J439" t="s">
        <v>11</v>
      </c>
      <c r="K439" s="1">
        <v>45382</v>
      </c>
    </row>
    <row r="440" spans="1:11" x14ac:dyDescent="0.35">
      <c r="A440">
        <v>891411663</v>
      </c>
      <c r="B440" t="s">
        <v>1358</v>
      </c>
      <c r="C440" t="s">
        <v>449</v>
      </c>
      <c r="D440" t="s">
        <v>1355</v>
      </c>
      <c r="E440" s="1">
        <v>44803</v>
      </c>
      <c r="F440" s="1">
        <v>44853</v>
      </c>
      <c r="G440">
        <v>4462</v>
      </c>
      <c r="H440" s="2">
        <v>79600</v>
      </c>
      <c r="I440" s="2">
        <v>19850</v>
      </c>
      <c r="J440" t="s">
        <v>11</v>
      </c>
      <c r="K440" s="1">
        <v>45382</v>
      </c>
    </row>
    <row r="441" spans="1:11" x14ac:dyDescent="0.35">
      <c r="A441">
        <v>891411663</v>
      </c>
      <c r="B441" t="s">
        <v>1358</v>
      </c>
      <c r="C441" t="s">
        <v>450</v>
      </c>
      <c r="D441" t="s">
        <v>1355</v>
      </c>
      <c r="E441" s="1">
        <v>44803</v>
      </c>
      <c r="F441" s="1">
        <v>44853</v>
      </c>
      <c r="G441">
        <v>4462</v>
      </c>
      <c r="H441" s="2">
        <v>61000</v>
      </c>
      <c r="I441" s="2">
        <v>15250</v>
      </c>
      <c r="J441" t="s">
        <v>11</v>
      </c>
      <c r="K441" s="1">
        <v>45382</v>
      </c>
    </row>
    <row r="442" spans="1:11" x14ac:dyDescent="0.35">
      <c r="A442">
        <v>891411663</v>
      </c>
      <c r="B442" t="s">
        <v>1358</v>
      </c>
      <c r="C442" t="s">
        <v>451</v>
      </c>
      <c r="D442" t="s">
        <v>1355</v>
      </c>
      <c r="E442" s="1">
        <v>44803</v>
      </c>
      <c r="F442" s="1">
        <v>44853</v>
      </c>
      <c r="G442">
        <v>4462</v>
      </c>
      <c r="H442" s="2">
        <v>154400</v>
      </c>
      <c r="I442" s="2">
        <v>16700</v>
      </c>
      <c r="J442" t="s">
        <v>11</v>
      </c>
      <c r="K442" s="1">
        <v>45382</v>
      </c>
    </row>
    <row r="443" spans="1:11" x14ac:dyDescent="0.35">
      <c r="A443">
        <v>891411663</v>
      </c>
      <c r="B443" t="s">
        <v>1358</v>
      </c>
      <c r="C443" t="s">
        <v>452</v>
      </c>
      <c r="D443" t="s">
        <v>1355</v>
      </c>
      <c r="E443" s="1">
        <v>44803</v>
      </c>
      <c r="F443" s="1">
        <v>44853</v>
      </c>
      <c r="G443">
        <v>4462</v>
      </c>
      <c r="H443" s="2">
        <v>61000</v>
      </c>
      <c r="I443" s="2">
        <v>15250</v>
      </c>
      <c r="J443" t="s">
        <v>11</v>
      </c>
      <c r="K443" s="1">
        <v>45382</v>
      </c>
    </row>
    <row r="444" spans="1:11" x14ac:dyDescent="0.35">
      <c r="A444">
        <v>891411663</v>
      </c>
      <c r="B444" t="s">
        <v>1358</v>
      </c>
      <c r="C444" t="s">
        <v>453</v>
      </c>
      <c r="D444" t="s">
        <v>1356</v>
      </c>
      <c r="E444" s="1">
        <v>44803</v>
      </c>
      <c r="F444" s="1">
        <v>44853</v>
      </c>
      <c r="G444">
        <v>4461</v>
      </c>
      <c r="H444" s="2">
        <v>279370</v>
      </c>
      <c r="I444" s="2">
        <v>279370</v>
      </c>
      <c r="J444" t="s">
        <v>12</v>
      </c>
      <c r="K444" s="1">
        <v>45382</v>
      </c>
    </row>
    <row r="445" spans="1:11" x14ac:dyDescent="0.35">
      <c r="A445">
        <v>891411663</v>
      </c>
      <c r="B445" t="s">
        <v>1358</v>
      </c>
      <c r="C445" t="s">
        <v>454</v>
      </c>
      <c r="D445" t="s">
        <v>1355</v>
      </c>
      <c r="E445" s="1">
        <v>44803</v>
      </c>
      <c r="F445" s="1">
        <v>44853</v>
      </c>
      <c r="G445">
        <v>4462</v>
      </c>
      <c r="H445" s="2">
        <v>421300</v>
      </c>
      <c r="I445" s="2">
        <v>83349</v>
      </c>
      <c r="J445" t="s">
        <v>11</v>
      </c>
      <c r="K445" s="1">
        <v>45382</v>
      </c>
    </row>
    <row r="446" spans="1:11" x14ac:dyDescent="0.35">
      <c r="A446">
        <v>891411663</v>
      </c>
      <c r="B446" t="s">
        <v>1358</v>
      </c>
      <c r="C446" t="s">
        <v>455</v>
      </c>
      <c r="D446" t="s">
        <v>1355</v>
      </c>
      <c r="E446" s="1">
        <v>44803</v>
      </c>
      <c r="F446" s="1">
        <v>44853</v>
      </c>
      <c r="G446">
        <v>4462</v>
      </c>
      <c r="H446" s="2">
        <v>85300</v>
      </c>
      <c r="I446" s="2">
        <v>85300</v>
      </c>
      <c r="J446" t="s">
        <v>11</v>
      </c>
      <c r="K446" s="1">
        <v>45382</v>
      </c>
    </row>
    <row r="447" spans="1:11" x14ac:dyDescent="0.35">
      <c r="A447">
        <v>891411663</v>
      </c>
      <c r="B447" t="s">
        <v>1358</v>
      </c>
      <c r="C447" t="s">
        <v>456</v>
      </c>
      <c r="D447" t="s">
        <v>1356</v>
      </c>
      <c r="E447" s="1">
        <v>44803</v>
      </c>
      <c r="F447" s="1">
        <v>44853</v>
      </c>
      <c r="G447">
        <v>4461</v>
      </c>
      <c r="H447" s="2">
        <v>68560</v>
      </c>
      <c r="I447" s="2">
        <v>68560</v>
      </c>
      <c r="J447" t="s">
        <v>12</v>
      </c>
      <c r="K447" s="1">
        <v>45382</v>
      </c>
    </row>
    <row r="448" spans="1:11" x14ac:dyDescent="0.35">
      <c r="A448">
        <v>891411663</v>
      </c>
      <c r="B448" t="s">
        <v>1358</v>
      </c>
      <c r="C448" t="s">
        <v>457</v>
      </c>
      <c r="D448" t="s">
        <v>1356</v>
      </c>
      <c r="E448" s="1">
        <v>44803</v>
      </c>
      <c r="F448" s="1">
        <v>44853</v>
      </c>
      <c r="G448">
        <v>4461</v>
      </c>
      <c r="H448" s="2">
        <v>111100</v>
      </c>
      <c r="I448" s="2">
        <v>111100</v>
      </c>
      <c r="J448" t="s">
        <v>12</v>
      </c>
      <c r="K448" s="1">
        <v>45382</v>
      </c>
    </row>
    <row r="449" spans="1:11" x14ac:dyDescent="0.35">
      <c r="A449">
        <v>891411663</v>
      </c>
      <c r="B449" t="s">
        <v>1358</v>
      </c>
      <c r="C449" t="s">
        <v>458</v>
      </c>
      <c r="D449" t="s">
        <v>1355</v>
      </c>
      <c r="E449" s="1">
        <v>44804</v>
      </c>
      <c r="F449" s="1">
        <v>44853</v>
      </c>
      <c r="G449">
        <v>4462</v>
      </c>
      <c r="H449" s="2">
        <v>257000</v>
      </c>
      <c r="I449" s="2">
        <v>64250</v>
      </c>
      <c r="J449" t="s">
        <v>11</v>
      </c>
      <c r="K449" s="1">
        <v>45382</v>
      </c>
    </row>
    <row r="450" spans="1:11" x14ac:dyDescent="0.35">
      <c r="A450">
        <v>891411663</v>
      </c>
      <c r="B450" t="s">
        <v>1358</v>
      </c>
      <c r="C450" t="s">
        <v>459</v>
      </c>
      <c r="D450" t="s">
        <v>1355</v>
      </c>
      <c r="E450" s="1">
        <v>44804</v>
      </c>
      <c r="F450" s="1">
        <v>44853</v>
      </c>
      <c r="G450">
        <v>4462</v>
      </c>
      <c r="H450" s="2">
        <v>385500</v>
      </c>
      <c r="I450" s="2">
        <v>96375</v>
      </c>
      <c r="J450" t="s">
        <v>11</v>
      </c>
      <c r="K450" s="1">
        <v>45382</v>
      </c>
    </row>
    <row r="451" spans="1:11" x14ac:dyDescent="0.35">
      <c r="A451">
        <v>891411663</v>
      </c>
      <c r="B451" t="s">
        <v>1358</v>
      </c>
      <c r="C451" t="s">
        <v>460</v>
      </c>
      <c r="D451" t="s">
        <v>1355</v>
      </c>
      <c r="E451" s="1">
        <v>44804</v>
      </c>
      <c r="F451" s="1">
        <v>44853</v>
      </c>
      <c r="G451">
        <v>4462</v>
      </c>
      <c r="H451" s="2">
        <v>102800</v>
      </c>
      <c r="I451" s="2">
        <v>25700</v>
      </c>
      <c r="J451" t="s">
        <v>11</v>
      </c>
      <c r="K451" s="1">
        <v>45382</v>
      </c>
    </row>
    <row r="452" spans="1:11" x14ac:dyDescent="0.35">
      <c r="A452">
        <v>891411663</v>
      </c>
      <c r="B452" t="s">
        <v>1358</v>
      </c>
      <c r="C452" t="s">
        <v>461</v>
      </c>
      <c r="D452" t="s">
        <v>1356</v>
      </c>
      <c r="E452" s="1">
        <v>44804</v>
      </c>
      <c r="F452" s="1">
        <v>44853</v>
      </c>
      <c r="G452">
        <v>4461</v>
      </c>
      <c r="H452" s="2">
        <v>3039680</v>
      </c>
      <c r="I452" s="2">
        <v>3039680</v>
      </c>
      <c r="J452" t="s">
        <v>12</v>
      </c>
      <c r="K452" s="1">
        <v>45382</v>
      </c>
    </row>
    <row r="453" spans="1:11" x14ac:dyDescent="0.35">
      <c r="A453">
        <v>891411663</v>
      </c>
      <c r="B453" t="s">
        <v>1358</v>
      </c>
      <c r="C453" t="s">
        <v>462</v>
      </c>
      <c r="D453" t="s">
        <v>1355</v>
      </c>
      <c r="E453" s="1">
        <v>44804</v>
      </c>
      <c r="F453" s="1">
        <v>44853</v>
      </c>
      <c r="G453">
        <v>4462</v>
      </c>
      <c r="H453" s="2">
        <v>79600</v>
      </c>
      <c r="I453" s="2">
        <v>19750</v>
      </c>
      <c r="J453" t="s">
        <v>11</v>
      </c>
      <c r="K453" s="1">
        <v>45382</v>
      </c>
    </row>
    <row r="454" spans="1:11" x14ac:dyDescent="0.35">
      <c r="A454">
        <v>891411663</v>
      </c>
      <c r="B454" t="s">
        <v>1358</v>
      </c>
      <c r="C454" t="s">
        <v>463</v>
      </c>
      <c r="D454" t="s">
        <v>1355</v>
      </c>
      <c r="E454" s="1">
        <v>44804</v>
      </c>
      <c r="F454" s="1">
        <v>44853</v>
      </c>
      <c r="G454">
        <v>4462</v>
      </c>
      <c r="H454" s="2">
        <v>61000</v>
      </c>
      <c r="I454" s="2">
        <v>15250</v>
      </c>
      <c r="J454" t="s">
        <v>11</v>
      </c>
      <c r="K454" s="1">
        <v>45382</v>
      </c>
    </row>
    <row r="455" spans="1:11" x14ac:dyDescent="0.35">
      <c r="A455">
        <v>891411663</v>
      </c>
      <c r="B455" t="s">
        <v>1358</v>
      </c>
      <c r="C455" t="s">
        <v>464</v>
      </c>
      <c r="D455" t="s">
        <v>1355</v>
      </c>
      <c r="E455" s="1">
        <v>44804</v>
      </c>
      <c r="F455" s="1">
        <v>44853</v>
      </c>
      <c r="G455">
        <v>4462</v>
      </c>
      <c r="H455" s="2">
        <v>111600</v>
      </c>
      <c r="I455" s="2">
        <v>27850</v>
      </c>
      <c r="J455" t="s">
        <v>11</v>
      </c>
      <c r="K455" s="1">
        <v>45382</v>
      </c>
    </row>
    <row r="456" spans="1:11" x14ac:dyDescent="0.35">
      <c r="A456">
        <v>891411663</v>
      </c>
      <c r="B456" t="s">
        <v>1358</v>
      </c>
      <c r="C456" t="s">
        <v>465</v>
      </c>
      <c r="D456" t="s">
        <v>1355</v>
      </c>
      <c r="E456" s="1">
        <v>44804</v>
      </c>
      <c r="F456" s="1">
        <v>44853</v>
      </c>
      <c r="G456">
        <v>4462</v>
      </c>
      <c r="H456" s="2">
        <v>558000</v>
      </c>
      <c r="I456" s="2">
        <v>558000</v>
      </c>
      <c r="J456" t="s">
        <v>11</v>
      </c>
      <c r="K456" s="1">
        <v>45382</v>
      </c>
    </row>
    <row r="457" spans="1:11" x14ac:dyDescent="0.35">
      <c r="A457">
        <v>891411663</v>
      </c>
      <c r="B457" t="s">
        <v>1358</v>
      </c>
      <c r="C457" t="s">
        <v>466</v>
      </c>
      <c r="D457" t="s">
        <v>1355</v>
      </c>
      <c r="E457" s="1">
        <v>44804</v>
      </c>
      <c r="F457" s="1">
        <v>44853</v>
      </c>
      <c r="G457">
        <v>4462</v>
      </c>
      <c r="H457" s="2">
        <v>61000</v>
      </c>
      <c r="I457" s="2">
        <v>15250</v>
      </c>
      <c r="J457" t="s">
        <v>11</v>
      </c>
      <c r="K457" s="1">
        <v>45382</v>
      </c>
    </row>
    <row r="458" spans="1:11" x14ac:dyDescent="0.35">
      <c r="A458">
        <v>891411663</v>
      </c>
      <c r="B458" t="s">
        <v>1358</v>
      </c>
      <c r="C458" t="s">
        <v>467</v>
      </c>
      <c r="D458" t="s">
        <v>1355</v>
      </c>
      <c r="E458" s="1">
        <v>44804</v>
      </c>
      <c r="F458" s="1">
        <v>44853</v>
      </c>
      <c r="G458">
        <v>4462</v>
      </c>
      <c r="H458" s="2">
        <v>61000</v>
      </c>
      <c r="I458" s="2">
        <v>15250</v>
      </c>
      <c r="J458" t="s">
        <v>11</v>
      </c>
      <c r="K458" s="1">
        <v>45382</v>
      </c>
    </row>
    <row r="459" spans="1:11" x14ac:dyDescent="0.35">
      <c r="A459">
        <v>891411663</v>
      </c>
      <c r="B459" t="s">
        <v>1358</v>
      </c>
      <c r="C459" t="s">
        <v>468</v>
      </c>
      <c r="D459" t="s">
        <v>1355</v>
      </c>
      <c r="E459" s="1">
        <v>44804</v>
      </c>
      <c r="F459" s="1">
        <v>44853</v>
      </c>
      <c r="G459">
        <v>4462</v>
      </c>
      <c r="H459" s="2">
        <v>295400</v>
      </c>
      <c r="I459" s="2">
        <v>51949</v>
      </c>
      <c r="J459" t="s">
        <v>11</v>
      </c>
      <c r="K459" s="1">
        <v>45382</v>
      </c>
    </row>
    <row r="460" spans="1:11" x14ac:dyDescent="0.35">
      <c r="A460">
        <v>891411663</v>
      </c>
      <c r="B460" t="s">
        <v>1358</v>
      </c>
      <c r="C460" t="s">
        <v>469</v>
      </c>
      <c r="D460" t="s">
        <v>1355</v>
      </c>
      <c r="E460" s="1">
        <v>44804</v>
      </c>
      <c r="F460" s="1">
        <v>44853</v>
      </c>
      <c r="G460">
        <v>4462</v>
      </c>
      <c r="H460" s="2">
        <v>914950</v>
      </c>
      <c r="I460" s="2">
        <v>914950</v>
      </c>
      <c r="J460" t="s">
        <v>11</v>
      </c>
      <c r="K460" s="1">
        <v>45382</v>
      </c>
    </row>
    <row r="461" spans="1:11" x14ac:dyDescent="0.35">
      <c r="A461">
        <v>891411663</v>
      </c>
      <c r="B461" t="s">
        <v>1358</v>
      </c>
      <c r="C461" t="s">
        <v>470</v>
      </c>
      <c r="D461" t="s">
        <v>1355</v>
      </c>
      <c r="E461" s="1">
        <v>44804</v>
      </c>
      <c r="F461" s="1">
        <v>44853</v>
      </c>
      <c r="G461">
        <v>4462</v>
      </c>
      <c r="H461" s="2">
        <v>813300</v>
      </c>
      <c r="I461" s="2">
        <v>813300</v>
      </c>
      <c r="J461" t="s">
        <v>11</v>
      </c>
      <c r="K461" s="1">
        <v>45382</v>
      </c>
    </row>
    <row r="462" spans="1:11" x14ac:dyDescent="0.35">
      <c r="A462">
        <v>891411663</v>
      </c>
      <c r="B462" t="s">
        <v>1358</v>
      </c>
      <c r="C462" t="s">
        <v>471</v>
      </c>
      <c r="D462" t="s">
        <v>1355</v>
      </c>
      <c r="E462" s="1">
        <v>44806</v>
      </c>
      <c r="F462" s="1">
        <v>44848</v>
      </c>
      <c r="G462">
        <v>4460</v>
      </c>
      <c r="H462" s="2">
        <v>137000</v>
      </c>
      <c r="I462" s="2">
        <v>34250</v>
      </c>
      <c r="J462" t="s">
        <v>11</v>
      </c>
      <c r="K462" s="1">
        <v>45382</v>
      </c>
    </row>
    <row r="463" spans="1:11" x14ac:dyDescent="0.35">
      <c r="A463">
        <v>891411663</v>
      </c>
      <c r="B463" t="s">
        <v>1358</v>
      </c>
      <c r="C463" t="s">
        <v>472</v>
      </c>
      <c r="D463" t="s">
        <v>1355</v>
      </c>
      <c r="E463" s="1">
        <v>44806</v>
      </c>
      <c r="F463" s="1">
        <v>44848</v>
      </c>
      <c r="G463">
        <v>4460</v>
      </c>
      <c r="H463" s="2">
        <v>27300</v>
      </c>
      <c r="I463" s="2">
        <v>2730</v>
      </c>
      <c r="J463" t="s">
        <v>11</v>
      </c>
      <c r="K463" s="1">
        <v>45382</v>
      </c>
    </row>
    <row r="464" spans="1:11" x14ac:dyDescent="0.35">
      <c r="A464">
        <v>891411663</v>
      </c>
      <c r="B464" t="s">
        <v>1358</v>
      </c>
      <c r="C464" t="s">
        <v>473</v>
      </c>
      <c r="D464" t="s">
        <v>1355</v>
      </c>
      <c r="E464" s="1">
        <v>44806</v>
      </c>
      <c r="F464" s="1">
        <v>44848</v>
      </c>
      <c r="G464">
        <v>4460</v>
      </c>
      <c r="H464" s="2">
        <v>27300</v>
      </c>
      <c r="I464" s="2">
        <v>2730</v>
      </c>
      <c r="J464" t="s">
        <v>11</v>
      </c>
      <c r="K464" s="1">
        <v>45382</v>
      </c>
    </row>
    <row r="465" spans="1:11" x14ac:dyDescent="0.35">
      <c r="A465">
        <v>891411663</v>
      </c>
      <c r="B465" t="s">
        <v>1358</v>
      </c>
      <c r="C465" t="s">
        <v>474</v>
      </c>
      <c r="D465" t="s">
        <v>1355</v>
      </c>
      <c r="E465" s="1">
        <v>44806</v>
      </c>
      <c r="F465" s="1">
        <v>44848</v>
      </c>
      <c r="G465">
        <v>4460</v>
      </c>
      <c r="H465" s="2">
        <v>27300</v>
      </c>
      <c r="I465" s="2">
        <v>2730</v>
      </c>
      <c r="J465" t="s">
        <v>11</v>
      </c>
      <c r="K465" s="1">
        <v>45382</v>
      </c>
    </row>
    <row r="466" spans="1:11" x14ac:dyDescent="0.35">
      <c r="A466">
        <v>891411663</v>
      </c>
      <c r="B466" t="s">
        <v>1358</v>
      </c>
      <c r="C466" t="s">
        <v>475</v>
      </c>
      <c r="D466" t="s">
        <v>1355</v>
      </c>
      <c r="E466" s="1">
        <v>44806</v>
      </c>
      <c r="F466" s="1">
        <v>44848</v>
      </c>
      <c r="G466">
        <v>4460</v>
      </c>
      <c r="H466" s="2">
        <v>656800</v>
      </c>
      <c r="I466" s="2">
        <v>142346</v>
      </c>
      <c r="J466" t="s">
        <v>11</v>
      </c>
      <c r="K466" s="1">
        <v>45382</v>
      </c>
    </row>
    <row r="467" spans="1:11" x14ac:dyDescent="0.35">
      <c r="A467">
        <v>891411663</v>
      </c>
      <c r="B467" t="s">
        <v>1358</v>
      </c>
      <c r="C467" t="s">
        <v>476</v>
      </c>
      <c r="D467" t="s">
        <v>1356</v>
      </c>
      <c r="E467" s="1">
        <v>44804</v>
      </c>
      <c r="F467" s="1">
        <v>44853</v>
      </c>
      <c r="G467">
        <v>4461</v>
      </c>
      <c r="H467" s="2">
        <v>2737280</v>
      </c>
      <c r="I467" s="2">
        <v>272924</v>
      </c>
      <c r="J467" t="s">
        <v>12</v>
      </c>
      <c r="K467" s="1">
        <v>45382</v>
      </c>
    </row>
    <row r="468" spans="1:11" x14ac:dyDescent="0.35">
      <c r="A468">
        <v>891411663</v>
      </c>
      <c r="B468" t="s">
        <v>1358</v>
      </c>
      <c r="C468" t="s">
        <v>477</v>
      </c>
      <c r="D468" t="s">
        <v>1355</v>
      </c>
      <c r="E468" s="1">
        <v>44809</v>
      </c>
      <c r="F468" s="1">
        <v>44848</v>
      </c>
      <c r="G468">
        <v>4460</v>
      </c>
      <c r="H468" s="2">
        <v>958300</v>
      </c>
      <c r="I468" s="2">
        <v>610299</v>
      </c>
      <c r="J468" t="s">
        <v>11</v>
      </c>
      <c r="K468" s="1">
        <v>45382</v>
      </c>
    </row>
    <row r="469" spans="1:11" x14ac:dyDescent="0.35">
      <c r="A469">
        <v>891411663</v>
      </c>
      <c r="B469" t="s">
        <v>1358</v>
      </c>
      <c r="C469" t="s">
        <v>478</v>
      </c>
      <c r="D469" t="s">
        <v>1355</v>
      </c>
      <c r="E469" s="1">
        <v>44811</v>
      </c>
      <c r="F469" s="1">
        <v>44848</v>
      </c>
      <c r="G469">
        <v>4460</v>
      </c>
      <c r="H469" s="2">
        <v>43300</v>
      </c>
      <c r="I469" s="2">
        <v>10800</v>
      </c>
      <c r="J469" t="s">
        <v>11</v>
      </c>
      <c r="K469" s="1">
        <v>45382</v>
      </c>
    </row>
    <row r="470" spans="1:11" x14ac:dyDescent="0.35">
      <c r="A470">
        <v>891411663</v>
      </c>
      <c r="B470" t="s">
        <v>1358</v>
      </c>
      <c r="C470" t="s">
        <v>479</v>
      </c>
      <c r="D470" t="s">
        <v>1355</v>
      </c>
      <c r="E470" s="1">
        <v>44811</v>
      </c>
      <c r="F470" s="1">
        <v>44848</v>
      </c>
      <c r="G470">
        <v>4460</v>
      </c>
      <c r="H470" s="2">
        <v>111600</v>
      </c>
      <c r="I470" s="2">
        <v>27850</v>
      </c>
      <c r="J470" t="s">
        <v>11</v>
      </c>
      <c r="K470" s="1">
        <v>45382</v>
      </c>
    </row>
    <row r="471" spans="1:11" x14ac:dyDescent="0.35">
      <c r="A471">
        <v>891411663</v>
      </c>
      <c r="B471" t="s">
        <v>1358</v>
      </c>
      <c r="C471" t="s">
        <v>480</v>
      </c>
      <c r="D471" t="s">
        <v>1355</v>
      </c>
      <c r="E471" s="1">
        <v>44811</v>
      </c>
      <c r="F471" s="1">
        <v>44848</v>
      </c>
      <c r="G471">
        <v>4460</v>
      </c>
      <c r="H471" s="2">
        <v>411200</v>
      </c>
      <c r="I471" s="2">
        <v>75700</v>
      </c>
      <c r="J471" t="s">
        <v>11</v>
      </c>
      <c r="K471" s="1">
        <v>45382</v>
      </c>
    </row>
    <row r="472" spans="1:11" x14ac:dyDescent="0.35">
      <c r="A472">
        <v>891411663</v>
      </c>
      <c r="B472" t="s">
        <v>1358</v>
      </c>
      <c r="C472" t="s">
        <v>481</v>
      </c>
      <c r="D472" t="s">
        <v>1355</v>
      </c>
      <c r="E472" s="1">
        <v>44811</v>
      </c>
      <c r="F472" s="1">
        <v>44848</v>
      </c>
      <c r="G472">
        <v>4460</v>
      </c>
      <c r="H472" s="2">
        <v>80000</v>
      </c>
      <c r="I472" s="2">
        <v>20000</v>
      </c>
      <c r="J472" t="s">
        <v>11</v>
      </c>
      <c r="K472" s="1">
        <v>45382</v>
      </c>
    </row>
    <row r="473" spans="1:11" x14ac:dyDescent="0.35">
      <c r="A473">
        <v>891411663</v>
      </c>
      <c r="B473" t="s">
        <v>1358</v>
      </c>
      <c r="C473" t="s">
        <v>482</v>
      </c>
      <c r="D473" t="s">
        <v>1355</v>
      </c>
      <c r="E473" s="1">
        <v>44811</v>
      </c>
      <c r="F473" s="1">
        <v>44848</v>
      </c>
      <c r="G473">
        <v>4460</v>
      </c>
      <c r="H473" s="2">
        <v>169000</v>
      </c>
      <c r="I473" s="2">
        <v>169000</v>
      </c>
      <c r="J473" t="s">
        <v>11</v>
      </c>
      <c r="K473" s="1">
        <v>45382</v>
      </c>
    </row>
    <row r="474" spans="1:11" x14ac:dyDescent="0.35">
      <c r="A474">
        <v>891411663</v>
      </c>
      <c r="B474" t="s">
        <v>1358</v>
      </c>
      <c r="C474" t="s">
        <v>483</v>
      </c>
      <c r="D474" t="s">
        <v>1355</v>
      </c>
      <c r="E474" s="1">
        <v>44811</v>
      </c>
      <c r="F474" s="1">
        <v>44848</v>
      </c>
      <c r="G474">
        <v>4460</v>
      </c>
      <c r="H474" s="2">
        <v>259000</v>
      </c>
      <c r="I474" s="2">
        <v>259000</v>
      </c>
      <c r="J474" t="s">
        <v>11</v>
      </c>
      <c r="K474" s="1">
        <v>45382</v>
      </c>
    </row>
    <row r="475" spans="1:11" x14ac:dyDescent="0.35">
      <c r="A475">
        <v>891411663</v>
      </c>
      <c r="B475" t="s">
        <v>1358</v>
      </c>
      <c r="C475" t="s">
        <v>484</v>
      </c>
      <c r="D475" t="s">
        <v>1356</v>
      </c>
      <c r="E475" s="1">
        <v>44811</v>
      </c>
      <c r="F475" s="1">
        <v>44849</v>
      </c>
      <c r="G475">
        <v>4459</v>
      </c>
      <c r="H475" s="2">
        <v>383150</v>
      </c>
      <c r="I475" s="2">
        <v>383150</v>
      </c>
      <c r="J475" t="s">
        <v>12</v>
      </c>
      <c r="K475" s="1">
        <v>45382</v>
      </c>
    </row>
    <row r="476" spans="1:11" x14ac:dyDescent="0.35">
      <c r="A476">
        <v>891411663</v>
      </c>
      <c r="B476" t="s">
        <v>1358</v>
      </c>
      <c r="C476" t="s">
        <v>485</v>
      </c>
      <c r="D476" t="s">
        <v>1356</v>
      </c>
      <c r="E476" s="1">
        <v>44811</v>
      </c>
      <c r="F476" s="1">
        <v>44849</v>
      </c>
      <c r="G476">
        <v>4459</v>
      </c>
      <c r="H476" s="2">
        <v>80832</v>
      </c>
      <c r="I476" s="2">
        <v>80832</v>
      </c>
      <c r="J476" t="s">
        <v>12</v>
      </c>
      <c r="K476" s="1">
        <v>45382</v>
      </c>
    </row>
    <row r="477" spans="1:11" x14ac:dyDescent="0.35">
      <c r="A477">
        <v>891411663</v>
      </c>
      <c r="B477" t="s">
        <v>1358</v>
      </c>
      <c r="C477" t="s">
        <v>486</v>
      </c>
      <c r="D477" t="s">
        <v>1356</v>
      </c>
      <c r="E477" s="1">
        <v>44811</v>
      </c>
      <c r="F477" s="1">
        <v>44849</v>
      </c>
      <c r="G477">
        <v>4459</v>
      </c>
      <c r="H477" s="2">
        <v>328960</v>
      </c>
      <c r="I477" s="2">
        <v>328960</v>
      </c>
      <c r="J477" t="s">
        <v>12</v>
      </c>
      <c r="K477" s="1">
        <v>45382</v>
      </c>
    </row>
    <row r="478" spans="1:11" x14ac:dyDescent="0.35">
      <c r="A478">
        <v>891411663</v>
      </c>
      <c r="B478" t="s">
        <v>1358</v>
      </c>
      <c r="C478" t="s">
        <v>487</v>
      </c>
      <c r="D478" t="s">
        <v>1355</v>
      </c>
      <c r="E478" s="1">
        <v>44811</v>
      </c>
      <c r="F478" s="1">
        <v>44848</v>
      </c>
      <c r="G478">
        <v>4460</v>
      </c>
      <c r="H478" s="2">
        <v>102800</v>
      </c>
      <c r="I478" s="2">
        <v>25700</v>
      </c>
      <c r="J478" t="s">
        <v>11</v>
      </c>
      <c r="K478" s="1">
        <v>45382</v>
      </c>
    </row>
    <row r="479" spans="1:11" x14ac:dyDescent="0.35">
      <c r="A479">
        <v>891411663</v>
      </c>
      <c r="B479" t="s">
        <v>1358</v>
      </c>
      <c r="C479" t="s">
        <v>488</v>
      </c>
      <c r="D479" t="s">
        <v>1355</v>
      </c>
      <c r="E479" s="1">
        <v>44811</v>
      </c>
      <c r="F479" s="1">
        <v>44848</v>
      </c>
      <c r="G479">
        <v>4460</v>
      </c>
      <c r="H479" s="2">
        <v>257000</v>
      </c>
      <c r="I479" s="2">
        <v>64250</v>
      </c>
      <c r="J479" t="s">
        <v>11</v>
      </c>
      <c r="K479" s="1">
        <v>45382</v>
      </c>
    </row>
    <row r="480" spans="1:11" x14ac:dyDescent="0.35">
      <c r="A480">
        <v>891411663</v>
      </c>
      <c r="B480" t="s">
        <v>1358</v>
      </c>
      <c r="C480" t="s">
        <v>489</v>
      </c>
      <c r="D480" t="s">
        <v>1355</v>
      </c>
      <c r="E480" s="1">
        <v>44813</v>
      </c>
      <c r="F480" s="1">
        <v>44848</v>
      </c>
      <c r="G480">
        <v>4460</v>
      </c>
      <c r="H480" s="2">
        <v>231300</v>
      </c>
      <c r="I480" s="2">
        <v>57825</v>
      </c>
      <c r="J480" t="s">
        <v>11</v>
      </c>
      <c r="K480" s="1">
        <v>45382</v>
      </c>
    </row>
    <row r="481" spans="1:11" x14ac:dyDescent="0.35">
      <c r="A481">
        <v>891411663</v>
      </c>
      <c r="B481" t="s">
        <v>1358</v>
      </c>
      <c r="C481" t="s">
        <v>490</v>
      </c>
      <c r="D481" t="s">
        <v>1355</v>
      </c>
      <c r="E481" s="1">
        <v>44818</v>
      </c>
      <c r="F481" s="1">
        <v>44867</v>
      </c>
      <c r="G481">
        <v>4493</v>
      </c>
      <c r="H481" s="2">
        <v>138300</v>
      </c>
      <c r="I481" s="2">
        <v>12600</v>
      </c>
      <c r="J481" t="s">
        <v>11</v>
      </c>
      <c r="K481" s="1">
        <v>45382</v>
      </c>
    </row>
    <row r="482" spans="1:11" x14ac:dyDescent="0.35">
      <c r="A482">
        <v>891411663</v>
      </c>
      <c r="B482" t="s">
        <v>1358</v>
      </c>
      <c r="C482" t="s">
        <v>491</v>
      </c>
      <c r="D482" t="s">
        <v>1356</v>
      </c>
      <c r="E482" s="1">
        <v>44818</v>
      </c>
      <c r="F482" s="1">
        <v>44867</v>
      </c>
      <c r="G482">
        <v>4492</v>
      </c>
      <c r="H482" s="2">
        <v>180190</v>
      </c>
      <c r="I482" s="2">
        <v>180190</v>
      </c>
      <c r="J482" t="s">
        <v>12</v>
      </c>
      <c r="K482" s="1">
        <v>45382</v>
      </c>
    </row>
    <row r="483" spans="1:11" x14ac:dyDescent="0.35">
      <c r="A483">
        <v>891411663</v>
      </c>
      <c r="B483" t="s">
        <v>1358</v>
      </c>
      <c r="C483" t="s">
        <v>492</v>
      </c>
      <c r="D483" t="s">
        <v>1356</v>
      </c>
      <c r="E483" s="1">
        <v>44818</v>
      </c>
      <c r="F483" s="1">
        <v>44867</v>
      </c>
      <c r="G483">
        <v>4492</v>
      </c>
      <c r="H483" s="2">
        <v>246300</v>
      </c>
      <c r="I483" s="2">
        <v>25100</v>
      </c>
      <c r="J483" t="s">
        <v>12</v>
      </c>
      <c r="K483" s="1">
        <v>45382</v>
      </c>
    </row>
    <row r="484" spans="1:11" x14ac:dyDescent="0.35">
      <c r="A484">
        <v>891411663</v>
      </c>
      <c r="B484" t="s">
        <v>1358</v>
      </c>
      <c r="C484" t="s">
        <v>493</v>
      </c>
      <c r="D484" t="s">
        <v>1355</v>
      </c>
      <c r="E484" s="1">
        <v>44818</v>
      </c>
      <c r="F484" s="1">
        <v>44867</v>
      </c>
      <c r="G484">
        <v>4493</v>
      </c>
      <c r="H484" s="2">
        <v>137000</v>
      </c>
      <c r="I484" s="2">
        <v>34250</v>
      </c>
      <c r="J484" t="s">
        <v>11</v>
      </c>
      <c r="K484" s="1">
        <v>45382</v>
      </c>
    </row>
    <row r="485" spans="1:11" x14ac:dyDescent="0.35">
      <c r="A485">
        <v>891411663</v>
      </c>
      <c r="B485" t="s">
        <v>1358</v>
      </c>
      <c r="C485" t="s">
        <v>494</v>
      </c>
      <c r="D485" t="s">
        <v>1355</v>
      </c>
      <c r="E485" s="1">
        <v>44818</v>
      </c>
      <c r="F485" s="1">
        <v>44867</v>
      </c>
      <c r="G485">
        <v>4493</v>
      </c>
      <c r="H485" s="2">
        <v>172700</v>
      </c>
      <c r="I485" s="2">
        <v>172700</v>
      </c>
      <c r="J485" t="s">
        <v>11</v>
      </c>
      <c r="K485" s="1">
        <v>45382</v>
      </c>
    </row>
    <row r="486" spans="1:11" x14ac:dyDescent="0.35">
      <c r="A486">
        <v>891411663</v>
      </c>
      <c r="B486" t="s">
        <v>1358</v>
      </c>
      <c r="C486" t="s">
        <v>495</v>
      </c>
      <c r="D486" t="s">
        <v>1355</v>
      </c>
      <c r="E486" s="1">
        <v>44818</v>
      </c>
      <c r="F486" s="1">
        <v>44867</v>
      </c>
      <c r="G486">
        <v>4493</v>
      </c>
      <c r="H486" s="2">
        <v>56300</v>
      </c>
      <c r="I486" s="2">
        <v>56300</v>
      </c>
      <c r="J486" t="s">
        <v>11</v>
      </c>
      <c r="K486" s="1">
        <v>45382</v>
      </c>
    </row>
    <row r="487" spans="1:11" x14ac:dyDescent="0.35">
      <c r="A487">
        <v>891411663</v>
      </c>
      <c r="B487" t="s">
        <v>1358</v>
      </c>
      <c r="C487" t="s">
        <v>496</v>
      </c>
      <c r="D487" t="s">
        <v>1355</v>
      </c>
      <c r="E487" s="1">
        <v>44818</v>
      </c>
      <c r="F487" s="1">
        <v>44867</v>
      </c>
      <c r="G487">
        <v>4493</v>
      </c>
      <c r="H487" s="2">
        <v>178300</v>
      </c>
      <c r="I487" s="2">
        <v>178300</v>
      </c>
      <c r="J487" t="s">
        <v>11</v>
      </c>
      <c r="K487" s="1">
        <v>45382</v>
      </c>
    </row>
    <row r="488" spans="1:11" x14ac:dyDescent="0.35">
      <c r="A488">
        <v>891411663</v>
      </c>
      <c r="B488" t="s">
        <v>1358</v>
      </c>
      <c r="C488" t="s">
        <v>497</v>
      </c>
      <c r="D488" t="s">
        <v>1355</v>
      </c>
      <c r="E488" s="1">
        <v>44818</v>
      </c>
      <c r="F488" s="1">
        <v>44867</v>
      </c>
      <c r="G488">
        <v>4493</v>
      </c>
      <c r="H488" s="2">
        <v>154400</v>
      </c>
      <c r="I488" s="2">
        <v>154400</v>
      </c>
      <c r="J488" t="s">
        <v>11</v>
      </c>
      <c r="K488" s="1">
        <v>45382</v>
      </c>
    </row>
    <row r="489" spans="1:11" x14ac:dyDescent="0.35">
      <c r="A489">
        <v>891411663</v>
      </c>
      <c r="B489" t="s">
        <v>1358</v>
      </c>
      <c r="C489" t="s">
        <v>498</v>
      </c>
      <c r="D489" t="s">
        <v>1356</v>
      </c>
      <c r="E489" s="1">
        <v>44818</v>
      </c>
      <c r="F489" s="1">
        <v>44867</v>
      </c>
      <c r="G489">
        <v>4492</v>
      </c>
      <c r="H489" s="2">
        <v>415730</v>
      </c>
      <c r="I489" s="2">
        <v>415730</v>
      </c>
      <c r="J489" t="s">
        <v>12</v>
      </c>
      <c r="K489" s="1">
        <v>45382</v>
      </c>
    </row>
    <row r="490" spans="1:11" x14ac:dyDescent="0.35">
      <c r="A490">
        <v>891411663</v>
      </c>
      <c r="B490" t="s">
        <v>1358</v>
      </c>
      <c r="C490" t="s">
        <v>499</v>
      </c>
      <c r="D490" t="s">
        <v>1356</v>
      </c>
      <c r="E490" s="1">
        <v>44818</v>
      </c>
      <c r="F490" s="1">
        <v>44881</v>
      </c>
      <c r="G490">
        <v>4597</v>
      </c>
      <c r="H490" s="2">
        <v>108500</v>
      </c>
      <c r="I490" s="2">
        <v>108500</v>
      </c>
      <c r="J490" t="s">
        <v>12</v>
      </c>
      <c r="K490" s="1">
        <v>45382</v>
      </c>
    </row>
    <row r="491" spans="1:11" x14ac:dyDescent="0.35">
      <c r="A491">
        <v>891411663</v>
      </c>
      <c r="B491" t="s">
        <v>1358</v>
      </c>
      <c r="C491" t="s">
        <v>500</v>
      </c>
      <c r="D491" t="s">
        <v>1355</v>
      </c>
      <c r="E491" s="1">
        <v>44818</v>
      </c>
      <c r="F491" s="1">
        <v>44867</v>
      </c>
      <c r="G491">
        <v>4493</v>
      </c>
      <c r="H491" s="2">
        <v>40300</v>
      </c>
      <c r="I491" s="2">
        <v>10050</v>
      </c>
      <c r="J491" t="s">
        <v>11</v>
      </c>
      <c r="K491" s="1">
        <v>45382</v>
      </c>
    </row>
    <row r="492" spans="1:11" x14ac:dyDescent="0.35">
      <c r="A492">
        <v>891411663</v>
      </c>
      <c r="B492" t="s">
        <v>1358</v>
      </c>
      <c r="C492" t="s">
        <v>501</v>
      </c>
      <c r="D492" t="s">
        <v>1355</v>
      </c>
      <c r="E492" s="1">
        <v>44818</v>
      </c>
      <c r="F492" s="1">
        <v>44867</v>
      </c>
      <c r="G492">
        <v>4493</v>
      </c>
      <c r="H492" s="2">
        <v>107000</v>
      </c>
      <c r="I492" s="2">
        <v>26750</v>
      </c>
      <c r="J492" t="s">
        <v>11</v>
      </c>
      <c r="K492" s="1">
        <v>45382</v>
      </c>
    </row>
    <row r="493" spans="1:11" x14ac:dyDescent="0.35">
      <c r="A493">
        <v>891411663</v>
      </c>
      <c r="B493" t="s">
        <v>1358</v>
      </c>
      <c r="C493" t="s">
        <v>502</v>
      </c>
      <c r="D493" t="s">
        <v>1355</v>
      </c>
      <c r="E493" s="1">
        <v>44818</v>
      </c>
      <c r="F493" s="1">
        <v>44867</v>
      </c>
      <c r="G493">
        <v>4493</v>
      </c>
      <c r="H493" s="2">
        <v>422200</v>
      </c>
      <c r="I493" s="2">
        <v>83497</v>
      </c>
      <c r="J493" t="s">
        <v>11</v>
      </c>
      <c r="K493" s="1">
        <v>45382</v>
      </c>
    </row>
    <row r="494" spans="1:11" x14ac:dyDescent="0.35">
      <c r="A494">
        <v>891411663</v>
      </c>
      <c r="B494" t="s">
        <v>1358</v>
      </c>
      <c r="C494" t="s">
        <v>503</v>
      </c>
      <c r="D494" t="s">
        <v>1355</v>
      </c>
      <c r="E494" s="1">
        <v>44818</v>
      </c>
      <c r="F494" s="1">
        <v>44867</v>
      </c>
      <c r="G494">
        <v>4493</v>
      </c>
      <c r="H494" s="2">
        <v>171300</v>
      </c>
      <c r="I494" s="2">
        <v>42799</v>
      </c>
      <c r="J494" t="s">
        <v>11</v>
      </c>
      <c r="K494" s="1">
        <v>45382</v>
      </c>
    </row>
    <row r="495" spans="1:11" x14ac:dyDescent="0.35">
      <c r="A495">
        <v>891411663</v>
      </c>
      <c r="B495" t="s">
        <v>1358</v>
      </c>
      <c r="C495" t="s">
        <v>504</v>
      </c>
      <c r="D495" t="s">
        <v>1355</v>
      </c>
      <c r="E495" s="1">
        <v>44818</v>
      </c>
      <c r="F495" s="1">
        <v>44867</v>
      </c>
      <c r="G495">
        <v>4493</v>
      </c>
      <c r="H495" s="2">
        <v>567400</v>
      </c>
      <c r="I495" s="2">
        <v>119947</v>
      </c>
      <c r="J495" t="s">
        <v>11</v>
      </c>
      <c r="K495" s="1">
        <v>45382</v>
      </c>
    </row>
    <row r="496" spans="1:11" x14ac:dyDescent="0.35">
      <c r="A496">
        <v>891411663</v>
      </c>
      <c r="B496" t="s">
        <v>1358</v>
      </c>
      <c r="C496" t="s">
        <v>505</v>
      </c>
      <c r="D496" t="s">
        <v>1355</v>
      </c>
      <c r="E496" s="1">
        <v>44818</v>
      </c>
      <c r="F496" s="1">
        <v>44867</v>
      </c>
      <c r="G496">
        <v>4493</v>
      </c>
      <c r="H496" s="2">
        <v>56300</v>
      </c>
      <c r="I496" s="2">
        <v>14050</v>
      </c>
      <c r="J496" t="s">
        <v>11</v>
      </c>
      <c r="K496" s="1">
        <v>45382</v>
      </c>
    </row>
    <row r="497" spans="1:11" x14ac:dyDescent="0.35">
      <c r="A497">
        <v>891411663</v>
      </c>
      <c r="B497" t="s">
        <v>1358</v>
      </c>
      <c r="C497" t="s">
        <v>506</v>
      </c>
      <c r="D497" t="s">
        <v>1355</v>
      </c>
      <c r="E497" s="1">
        <v>44818</v>
      </c>
      <c r="F497" s="1">
        <v>44867</v>
      </c>
      <c r="G497">
        <v>4493</v>
      </c>
      <c r="H497" s="2">
        <v>57700</v>
      </c>
      <c r="I497" s="2">
        <v>13330</v>
      </c>
      <c r="J497" t="s">
        <v>11</v>
      </c>
      <c r="K497" s="1">
        <v>45382</v>
      </c>
    </row>
    <row r="498" spans="1:11" x14ac:dyDescent="0.35">
      <c r="A498">
        <v>891411663</v>
      </c>
      <c r="B498" t="s">
        <v>1358</v>
      </c>
      <c r="C498" t="s">
        <v>507</v>
      </c>
      <c r="D498" t="s">
        <v>1355</v>
      </c>
      <c r="E498" s="1">
        <v>44818</v>
      </c>
      <c r="F498" s="1">
        <v>44867</v>
      </c>
      <c r="G498">
        <v>4493</v>
      </c>
      <c r="H498" s="2">
        <v>137000</v>
      </c>
      <c r="I498" s="2">
        <v>34250</v>
      </c>
      <c r="J498" t="s">
        <v>11</v>
      </c>
      <c r="K498" s="1">
        <v>45382</v>
      </c>
    </row>
    <row r="499" spans="1:11" x14ac:dyDescent="0.35">
      <c r="A499">
        <v>891411663</v>
      </c>
      <c r="B499" t="s">
        <v>1358</v>
      </c>
      <c r="C499" t="s">
        <v>508</v>
      </c>
      <c r="D499" t="s">
        <v>1355</v>
      </c>
      <c r="E499" s="1">
        <v>44818</v>
      </c>
      <c r="F499" s="1">
        <v>44867</v>
      </c>
      <c r="G499">
        <v>4493</v>
      </c>
      <c r="H499" s="2">
        <v>157000</v>
      </c>
      <c r="I499" s="2">
        <v>39250</v>
      </c>
      <c r="J499" t="s">
        <v>11</v>
      </c>
      <c r="K499" s="1">
        <v>45382</v>
      </c>
    </row>
    <row r="500" spans="1:11" x14ac:dyDescent="0.35">
      <c r="A500">
        <v>891411663</v>
      </c>
      <c r="B500" t="s">
        <v>1358</v>
      </c>
      <c r="C500" t="s">
        <v>509</v>
      </c>
      <c r="D500" t="s">
        <v>1355</v>
      </c>
      <c r="E500" s="1">
        <v>44818</v>
      </c>
      <c r="F500" s="1">
        <v>44867</v>
      </c>
      <c r="G500">
        <v>4493</v>
      </c>
      <c r="H500" s="2">
        <v>133300</v>
      </c>
      <c r="I500" s="2">
        <v>15550</v>
      </c>
      <c r="J500" t="s">
        <v>11</v>
      </c>
      <c r="K500" s="1">
        <v>45382</v>
      </c>
    </row>
    <row r="501" spans="1:11" x14ac:dyDescent="0.35">
      <c r="A501">
        <v>891411663</v>
      </c>
      <c r="B501" t="s">
        <v>1358</v>
      </c>
      <c r="C501" t="s">
        <v>510</v>
      </c>
      <c r="D501" t="s">
        <v>1355</v>
      </c>
      <c r="E501" s="1">
        <v>44818</v>
      </c>
      <c r="F501" s="1">
        <v>44867</v>
      </c>
      <c r="G501">
        <v>4493</v>
      </c>
      <c r="H501" s="2">
        <v>27300</v>
      </c>
      <c r="I501" s="2">
        <v>2730</v>
      </c>
      <c r="J501" t="s">
        <v>11</v>
      </c>
      <c r="K501" s="1">
        <v>45382</v>
      </c>
    </row>
    <row r="502" spans="1:11" x14ac:dyDescent="0.35">
      <c r="A502">
        <v>891411663</v>
      </c>
      <c r="B502" t="s">
        <v>1358</v>
      </c>
      <c r="C502" t="s">
        <v>511</v>
      </c>
      <c r="D502" t="s">
        <v>1355</v>
      </c>
      <c r="E502" s="1">
        <v>44818</v>
      </c>
      <c r="F502" s="1">
        <v>45059</v>
      </c>
      <c r="G502">
        <v>5345</v>
      </c>
      <c r="H502" s="2">
        <v>79600</v>
      </c>
      <c r="I502" s="2">
        <v>19850</v>
      </c>
      <c r="J502" t="s">
        <v>11</v>
      </c>
      <c r="K502" s="1">
        <v>45382</v>
      </c>
    </row>
    <row r="503" spans="1:11" x14ac:dyDescent="0.35">
      <c r="A503">
        <v>891411663</v>
      </c>
      <c r="B503" t="s">
        <v>1358</v>
      </c>
      <c r="C503" t="s">
        <v>512</v>
      </c>
      <c r="D503" t="s">
        <v>1355</v>
      </c>
      <c r="E503" s="1">
        <v>44818</v>
      </c>
      <c r="F503" s="1">
        <v>44881</v>
      </c>
      <c r="G503">
        <v>4596</v>
      </c>
      <c r="H503" s="2">
        <v>148700</v>
      </c>
      <c r="I503" s="2">
        <v>15250</v>
      </c>
      <c r="J503" t="s">
        <v>11</v>
      </c>
      <c r="K503" s="1">
        <v>45382</v>
      </c>
    </row>
    <row r="504" spans="1:11" x14ac:dyDescent="0.35">
      <c r="A504">
        <v>891411663</v>
      </c>
      <c r="B504" t="s">
        <v>1358</v>
      </c>
      <c r="C504" t="s">
        <v>513</v>
      </c>
      <c r="D504" t="s">
        <v>1355</v>
      </c>
      <c r="E504" s="1">
        <v>44818</v>
      </c>
      <c r="F504" s="1">
        <v>44881</v>
      </c>
      <c r="G504">
        <v>4596</v>
      </c>
      <c r="H504" s="2">
        <v>148700</v>
      </c>
      <c r="I504" s="2">
        <v>15250</v>
      </c>
      <c r="J504" t="s">
        <v>11</v>
      </c>
      <c r="K504" s="1">
        <v>45382</v>
      </c>
    </row>
    <row r="505" spans="1:11" x14ac:dyDescent="0.35">
      <c r="A505">
        <v>891411663</v>
      </c>
      <c r="B505" t="s">
        <v>1358</v>
      </c>
      <c r="C505" t="s">
        <v>514</v>
      </c>
      <c r="D505" t="s">
        <v>1355</v>
      </c>
      <c r="E505" s="1">
        <v>44820</v>
      </c>
      <c r="F505" s="1">
        <v>44848</v>
      </c>
      <c r="G505">
        <v>4460</v>
      </c>
      <c r="H505" s="2">
        <v>8281700</v>
      </c>
      <c r="I505" s="2">
        <v>8281700</v>
      </c>
      <c r="J505" t="s">
        <v>11</v>
      </c>
      <c r="K505" s="1">
        <v>45382</v>
      </c>
    </row>
    <row r="506" spans="1:11" x14ac:dyDescent="0.35">
      <c r="A506">
        <v>891411663</v>
      </c>
      <c r="B506" t="s">
        <v>1358</v>
      </c>
      <c r="C506" t="s">
        <v>515</v>
      </c>
      <c r="D506" t="s">
        <v>1355</v>
      </c>
      <c r="E506" s="1">
        <v>44820</v>
      </c>
      <c r="F506" s="1">
        <v>44867</v>
      </c>
      <c r="G506">
        <v>4493</v>
      </c>
      <c r="H506" s="2">
        <v>146100</v>
      </c>
      <c r="I506" s="2">
        <v>36600</v>
      </c>
      <c r="J506" t="s">
        <v>11</v>
      </c>
      <c r="K506" s="1">
        <v>45382</v>
      </c>
    </row>
    <row r="507" spans="1:11" x14ac:dyDescent="0.35">
      <c r="A507">
        <v>891411663</v>
      </c>
      <c r="B507" t="s">
        <v>1358</v>
      </c>
      <c r="C507" t="s">
        <v>516</v>
      </c>
      <c r="D507" t="s">
        <v>1355</v>
      </c>
      <c r="E507" s="1">
        <v>44820</v>
      </c>
      <c r="F507" s="1">
        <v>44881</v>
      </c>
      <c r="G507">
        <v>4596</v>
      </c>
      <c r="H507" s="2">
        <v>63700</v>
      </c>
      <c r="I507" s="2">
        <v>11770</v>
      </c>
      <c r="J507" t="s">
        <v>11</v>
      </c>
      <c r="K507" s="1">
        <v>45382</v>
      </c>
    </row>
    <row r="508" spans="1:11" x14ac:dyDescent="0.35">
      <c r="A508">
        <v>891411663</v>
      </c>
      <c r="B508" t="s">
        <v>1358</v>
      </c>
      <c r="C508" t="s">
        <v>517</v>
      </c>
      <c r="D508" t="s">
        <v>1356</v>
      </c>
      <c r="E508" s="1">
        <v>44820</v>
      </c>
      <c r="F508" s="1">
        <v>44867</v>
      </c>
      <c r="G508">
        <v>4492</v>
      </c>
      <c r="H508" s="2">
        <v>52500</v>
      </c>
      <c r="I508" s="2">
        <v>52500</v>
      </c>
      <c r="J508" t="s">
        <v>12</v>
      </c>
      <c r="K508" s="1">
        <v>45382</v>
      </c>
    </row>
    <row r="509" spans="1:11" x14ac:dyDescent="0.35">
      <c r="A509">
        <v>891411663</v>
      </c>
      <c r="B509" t="s">
        <v>1358</v>
      </c>
      <c r="C509" t="s">
        <v>518</v>
      </c>
      <c r="D509" t="s">
        <v>1356</v>
      </c>
      <c r="E509" s="1">
        <v>44820</v>
      </c>
      <c r="F509" s="1">
        <v>44867</v>
      </c>
      <c r="G509">
        <v>4492</v>
      </c>
      <c r="H509" s="2">
        <v>12300</v>
      </c>
      <c r="I509" s="2">
        <v>12300</v>
      </c>
      <c r="J509" t="s">
        <v>12</v>
      </c>
      <c r="K509" s="1">
        <v>45382</v>
      </c>
    </row>
    <row r="510" spans="1:11" x14ac:dyDescent="0.35">
      <c r="A510">
        <v>891411663</v>
      </c>
      <c r="B510" t="s">
        <v>1358</v>
      </c>
      <c r="C510" t="s">
        <v>519</v>
      </c>
      <c r="D510" t="s">
        <v>1356</v>
      </c>
      <c r="E510" s="1">
        <v>44820</v>
      </c>
      <c r="F510" s="1">
        <v>44867</v>
      </c>
      <c r="G510">
        <v>4492</v>
      </c>
      <c r="H510" s="2">
        <v>71410</v>
      </c>
      <c r="I510" s="2">
        <v>71410</v>
      </c>
      <c r="J510" t="s">
        <v>12</v>
      </c>
      <c r="K510" s="1">
        <v>45382</v>
      </c>
    </row>
    <row r="511" spans="1:11" x14ac:dyDescent="0.35">
      <c r="A511">
        <v>891411663</v>
      </c>
      <c r="B511" t="s">
        <v>1358</v>
      </c>
      <c r="C511" t="s">
        <v>520</v>
      </c>
      <c r="D511" t="s">
        <v>1355</v>
      </c>
      <c r="E511" s="1">
        <v>44820</v>
      </c>
      <c r="F511" s="1">
        <v>44867</v>
      </c>
      <c r="G511">
        <v>4493</v>
      </c>
      <c r="H511" s="2">
        <v>57700</v>
      </c>
      <c r="I511" s="2">
        <v>13330</v>
      </c>
      <c r="J511" t="s">
        <v>11</v>
      </c>
      <c r="K511" s="1">
        <v>45382</v>
      </c>
    </row>
    <row r="512" spans="1:11" x14ac:dyDescent="0.35">
      <c r="A512">
        <v>891411663</v>
      </c>
      <c r="B512" t="s">
        <v>1358</v>
      </c>
      <c r="C512" t="s">
        <v>521</v>
      </c>
      <c r="D512" t="s">
        <v>1355</v>
      </c>
      <c r="E512" s="1">
        <v>44820</v>
      </c>
      <c r="F512" s="1">
        <v>44867</v>
      </c>
      <c r="G512">
        <v>4493</v>
      </c>
      <c r="H512" s="2">
        <v>50600</v>
      </c>
      <c r="I512" s="2">
        <v>12600</v>
      </c>
      <c r="J512" t="s">
        <v>11</v>
      </c>
      <c r="K512" s="1">
        <v>45382</v>
      </c>
    </row>
    <row r="513" spans="1:11" x14ac:dyDescent="0.35">
      <c r="A513">
        <v>891411663</v>
      </c>
      <c r="B513" t="s">
        <v>1358</v>
      </c>
      <c r="C513" t="s">
        <v>522</v>
      </c>
      <c r="D513" t="s">
        <v>1355</v>
      </c>
      <c r="E513" s="1">
        <v>44820</v>
      </c>
      <c r="F513" s="1">
        <v>44867</v>
      </c>
      <c r="G513">
        <v>4493</v>
      </c>
      <c r="H513" s="2">
        <v>50600</v>
      </c>
      <c r="I513" s="2">
        <v>12600</v>
      </c>
      <c r="J513" t="s">
        <v>11</v>
      </c>
      <c r="K513" s="1">
        <v>45382</v>
      </c>
    </row>
    <row r="514" spans="1:11" x14ac:dyDescent="0.35">
      <c r="A514">
        <v>891411663</v>
      </c>
      <c r="B514" t="s">
        <v>1358</v>
      </c>
      <c r="C514" t="s">
        <v>523</v>
      </c>
      <c r="D514" t="s">
        <v>1355</v>
      </c>
      <c r="E514" s="1">
        <v>44820</v>
      </c>
      <c r="F514" s="1">
        <v>44867</v>
      </c>
      <c r="G514">
        <v>4493</v>
      </c>
      <c r="H514" s="2">
        <v>61000</v>
      </c>
      <c r="I514" s="2">
        <v>15250</v>
      </c>
      <c r="J514" t="s">
        <v>11</v>
      </c>
      <c r="K514" s="1">
        <v>45382</v>
      </c>
    </row>
    <row r="515" spans="1:11" x14ac:dyDescent="0.35">
      <c r="A515">
        <v>891411663</v>
      </c>
      <c r="B515" t="s">
        <v>1358</v>
      </c>
      <c r="C515" t="s">
        <v>524</v>
      </c>
      <c r="D515" t="s">
        <v>1355</v>
      </c>
      <c r="E515" s="1">
        <v>44820</v>
      </c>
      <c r="F515" s="1">
        <v>44867</v>
      </c>
      <c r="G515">
        <v>4493</v>
      </c>
      <c r="H515" s="2">
        <v>79600</v>
      </c>
      <c r="I515" s="2">
        <v>19850</v>
      </c>
      <c r="J515" t="s">
        <v>11</v>
      </c>
      <c r="K515" s="1">
        <v>45382</v>
      </c>
    </row>
    <row r="516" spans="1:11" x14ac:dyDescent="0.35">
      <c r="A516">
        <v>891411663</v>
      </c>
      <c r="B516" t="s">
        <v>1358</v>
      </c>
      <c r="C516" t="s">
        <v>525</v>
      </c>
      <c r="D516" t="s">
        <v>1355</v>
      </c>
      <c r="E516" s="1">
        <v>44820</v>
      </c>
      <c r="F516" s="1">
        <v>44867</v>
      </c>
      <c r="G516">
        <v>4493</v>
      </c>
      <c r="H516" s="2">
        <v>219900</v>
      </c>
      <c r="I516" s="2">
        <v>219900</v>
      </c>
      <c r="J516" t="s">
        <v>11</v>
      </c>
      <c r="K516" s="1">
        <v>45382</v>
      </c>
    </row>
    <row r="517" spans="1:11" x14ac:dyDescent="0.35">
      <c r="A517">
        <v>891411663</v>
      </c>
      <c r="B517" t="s">
        <v>1358</v>
      </c>
      <c r="C517" t="s">
        <v>526</v>
      </c>
      <c r="D517" t="s">
        <v>1355</v>
      </c>
      <c r="E517" s="1">
        <v>44823</v>
      </c>
      <c r="F517" s="1">
        <v>44867</v>
      </c>
      <c r="G517">
        <v>4493</v>
      </c>
      <c r="H517" s="2">
        <v>606000</v>
      </c>
      <c r="I517" s="2">
        <v>606000</v>
      </c>
      <c r="J517" t="s">
        <v>11</v>
      </c>
      <c r="K517" s="1">
        <v>45382</v>
      </c>
    </row>
    <row r="518" spans="1:11" x14ac:dyDescent="0.35">
      <c r="A518">
        <v>891411663</v>
      </c>
      <c r="B518" t="s">
        <v>1358</v>
      </c>
      <c r="C518" t="s">
        <v>527</v>
      </c>
      <c r="D518" t="s">
        <v>1355</v>
      </c>
      <c r="E518" s="1">
        <v>44823</v>
      </c>
      <c r="F518" s="1">
        <v>44867</v>
      </c>
      <c r="G518">
        <v>4493</v>
      </c>
      <c r="H518" s="2">
        <v>102800</v>
      </c>
      <c r="I518" s="2">
        <v>25700</v>
      </c>
      <c r="J518" t="s">
        <v>11</v>
      </c>
      <c r="K518" s="1">
        <v>45382</v>
      </c>
    </row>
    <row r="519" spans="1:11" x14ac:dyDescent="0.35">
      <c r="A519">
        <v>891411663</v>
      </c>
      <c r="B519" t="s">
        <v>1358</v>
      </c>
      <c r="C519" t="s">
        <v>528</v>
      </c>
      <c r="D519" t="s">
        <v>1355</v>
      </c>
      <c r="E519" s="1">
        <v>44826</v>
      </c>
      <c r="F519" s="1">
        <v>44867</v>
      </c>
      <c r="G519">
        <v>4493</v>
      </c>
      <c r="H519" s="2">
        <v>218100</v>
      </c>
      <c r="I519" s="2">
        <v>218100</v>
      </c>
      <c r="J519" t="s">
        <v>11</v>
      </c>
      <c r="K519" s="1">
        <v>45382</v>
      </c>
    </row>
    <row r="520" spans="1:11" x14ac:dyDescent="0.35">
      <c r="A520">
        <v>891411663</v>
      </c>
      <c r="B520" t="s">
        <v>1358</v>
      </c>
      <c r="C520" t="s">
        <v>529</v>
      </c>
      <c r="D520" t="s">
        <v>1355</v>
      </c>
      <c r="E520" s="1">
        <v>44826</v>
      </c>
      <c r="F520" s="1">
        <v>44867</v>
      </c>
      <c r="G520">
        <v>4493</v>
      </c>
      <c r="H520" s="2">
        <v>48000</v>
      </c>
      <c r="I520" s="2">
        <v>4800</v>
      </c>
      <c r="J520" t="s">
        <v>11</v>
      </c>
      <c r="K520" s="1">
        <v>45382</v>
      </c>
    </row>
    <row r="521" spans="1:11" x14ac:dyDescent="0.35">
      <c r="A521">
        <v>891411663</v>
      </c>
      <c r="B521" t="s">
        <v>1358</v>
      </c>
      <c r="C521" t="s">
        <v>530</v>
      </c>
      <c r="D521" t="s">
        <v>1355</v>
      </c>
      <c r="E521" s="1">
        <v>44826</v>
      </c>
      <c r="F521" s="1">
        <v>44867</v>
      </c>
      <c r="G521">
        <v>4493</v>
      </c>
      <c r="H521" s="2">
        <v>1253750</v>
      </c>
      <c r="I521" s="2">
        <v>1253750</v>
      </c>
      <c r="J521" t="s">
        <v>11</v>
      </c>
      <c r="K521" s="1">
        <v>45382</v>
      </c>
    </row>
    <row r="522" spans="1:11" x14ac:dyDescent="0.35">
      <c r="A522">
        <v>891411663</v>
      </c>
      <c r="B522" t="s">
        <v>1358</v>
      </c>
      <c r="C522" t="s">
        <v>531</v>
      </c>
      <c r="D522" t="s">
        <v>1355</v>
      </c>
      <c r="E522" s="1">
        <v>44832</v>
      </c>
      <c r="F522" s="1">
        <v>44867</v>
      </c>
      <c r="G522">
        <v>4493</v>
      </c>
      <c r="H522" s="2">
        <v>2497880</v>
      </c>
      <c r="I522" s="2">
        <v>2497880</v>
      </c>
      <c r="J522" t="s">
        <v>11</v>
      </c>
      <c r="K522" s="1">
        <v>45382</v>
      </c>
    </row>
    <row r="523" spans="1:11" x14ac:dyDescent="0.35">
      <c r="A523">
        <v>891411663</v>
      </c>
      <c r="B523" t="s">
        <v>1358</v>
      </c>
      <c r="C523" t="s">
        <v>532</v>
      </c>
      <c r="D523" t="s">
        <v>1356</v>
      </c>
      <c r="E523" s="1">
        <v>44832</v>
      </c>
      <c r="F523" s="1">
        <v>44881</v>
      </c>
      <c r="G523">
        <v>4597</v>
      </c>
      <c r="H523" s="2">
        <v>72150</v>
      </c>
      <c r="I523" s="2">
        <v>72150</v>
      </c>
      <c r="J523" t="s">
        <v>12</v>
      </c>
      <c r="K523" s="1">
        <v>45382</v>
      </c>
    </row>
    <row r="524" spans="1:11" x14ac:dyDescent="0.35">
      <c r="A524">
        <v>891411663</v>
      </c>
      <c r="B524" t="s">
        <v>1358</v>
      </c>
      <c r="C524" t="s">
        <v>533</v>
      </c>
      <c r="D524" t="s">
        <v>1355</v>
      </c>
      <c r="E524" s="1">
        <v>44832</v>
      </c>
      <c r="F524" s="1">
        <v>44867</v>
      </c>
      <c r="G524">
        <v>4493</v>
      </c>
      <c r="H524" s="2">
        <v>1674640</v>
      </c>
      <c r="I524" s="2">
        <v>1674640</v>
      </c>
      <c r="J524" t="s">
        <v>11</v>
      </c>
      <c r="K524" s="1">
        <v>45382</v>
      </c>
    </row>
    <row r="525" spans="1:11" x14ac:dyDescent="0.35">
      <c r="A525">
        <v>891411663</v>
      </c>
      <c r="B525" t="s">
        <v>1358</v>
      </c>
      <c r="C525" t="s">
        <v>534</v>
      </c>
      <c r="D525" t="s">
        <v>1355</v>
      </c>
      <c r="E525" s="1">
        <v>44834</v>
      </c>
      <c r="F525" s="1">
        <v>44867</v>
      </c>
      <c r="G525">
        <v>4493</v>
      </c>
      <c r="H525" s="2">
        <v>2449850</v>
      </c>
      <c r="I525" s="2">
        <v>2449850</v>
      </c>
      <c r="J525" t="s">
        <v>11</v>
      </c>
      <c r="K525" s="1">
        <v>45382</v>
      </c>
    </row>
    <row r="526" spans="1:11" x14ac:dyDescent="0.35">
      <c r="A526">
        <v>891411663</v>
      </c>
      <c r="B526" t="s">
        <v>1358</v>
      </c>
      <c r="C526" t="s">
        <v>535</v>
      </c>
      <c r="D526" t="s">
        <v>1356</v>
      </c>
      <c r="E526" s="1">
        <v>44834</v>
      </c>
      <c r="F526" s="1">
        <v>44867</v>
      </c>
      <c r="G526">
        <v>4492</v>
      </c>
      <c r="H526" s="2">
        <v>874400</v>
      </c>
      <c r="I526" s="2">
        <v>874400</v>
      </c>
      <c r="J526" t="s">
        <v>12</v>
      </c>
      <c r="K526" s="1">
        <v>45382</v>
      </c>
    </row>
    <row r="527" spans="1:11" x14ac:dyDescent="0.35">
      <c r="A527">
        <v>891411663</v>
      </c>
      <c r="B527" t="s">
        <v>1358</v>
      </c>
      <c r="C527" t="s">
        <v>536</v>
      </c>
      <c r="D527" t="s">
        <v>1355</v>
      </c>
      <c r="E527" s="1">
        <v>44834</v>
      </c>
      <c r="F527" s="1">
        <v>44867</v>
      </c>
      <c r="G527">
        <v>4493</v>
      </c>
      <c r="H527" s="2">
        <v>2340570</v>
      </c>
      <c r="I527" s="2">
        <v>2340570</v>
      </c>
      <c r="J527" t="s">
        <v>11</v>
      </c>
      <c r="K527" s="1">
        <v>45382</v>
      </c>
    </row>
    <row r="528" spans="1:11" x14ac:dyDescent="0.35">
      <c r="A528">
        <v>891411663</v>
      </c>
      <c r="B528" t="s">
        <v>1358</v>
      </c>
      <c r="C528" t="s">
        <v>537</v>
      </c>
      <c r="D528" t="s">
        <v>1356</v>
      </c>
      <c r="E528" s="1">
        <v>44834</v>
      </c>
      <c r="F528" s="1">
        <v>44867</v>
      </c>
      <c r="G528">
        <v>4492</v>
      </c>
      <c r="H528" s="2">
        <v>2576050</v>
      </c>
      <c r="I528" s="2">
        <v>2576050</v>
      </c>
      <c r="J528" t="s">
        <v>12</v>
      </c>
      <c r="K528" s="1">
        <v>45382</v>
      </c>
    </row>
    <row r="529" spans="1:11" x14ac:dyDescent="0.35">
      <c r="A529">
        <v>891411663</v>
      </c>
      <c r="B529" t="s">
        <v>1358</v>
      </c>
      <c r="C529" t="s">
        <v>538</v>
      </c>
      <c r="D529" t="s">
        <v>1355</v>
      </c>
      <c r="E529" s="1">
        <v>44834</v>
      </c>
      <c r="F529" s="1">
        <v>44867</v>
      </c>
      <c r="G529">
        <v>4493</v>
      </c>
      <c r="H529" s="2">
        <v>1375900</v>
      </c>
      <c r="I529" s="2">
        <v>1375900</v>
      </c>
      <c r="J529" t="s">
        <v>11</v>
      </c>
      <c r="K529" s="1">
        <v>45382</v>
      </c>
    </row>
    <row r="530" spans="1:11" x14ac:dyDescent="0.35">
      <c r="A530">
        <v>891411663</v>
      </c>
      <c r="B530" t="s">
        <v>1358</v>
      </c>
      <c r="C530" t="s">
        <v>539</v>
      </c>
      <c r="D530" t="s">
        <v>1355</v>
      </c>
      <c r="E530" s="1">
        <v>44834</v>
      </c>
      <c r="F530" s="1">
        <v>44867</v>
      </c>
      <c r="G530">
        <v>4493</v>
      </c>
      <c r="H530" s="2">
        <v>2701070</v>
      </c>
      <c r="I530" s="2">
        <v>2701070</v>
      </c>
      <c r="J530" t="s">
        <v>11</v>
      </c>
      <c r="K530" s="1">
        <v>45382</v>
      </c>
    </row>
    <row r="531" spans="1:11" x14ac:dyDescent="0.35">
      <c r="A531">
        <v>891411663</v>
      </c>
      <c r="B531" t="s">
        <v>1358</v>
      </c>
      <c r="C531" t="s">
        <v>540</v>
      </c>
      <c r="D531" t="s">
        <v>1356</v>
      </c>
      <c r="E531" s="1">
        <v>44837</v>
      </c>
      <c r="F531" s="1">
        <v>44936</v>
      </c>
      <c r="G531">
        <v>4775</v>
      </c>
      <c r="H531" s="2">
        <v>98600</v>
      </c>
      <c r="I531" s="2">
        <v>98600</v>
      </c>
      <c r="J531" t="s">
        <v>12</v>
      </c>
      <c r="K531" s="1">
        <v>45382</v>
      </c>
    </row>
    <row r="532" spans="1:11" x14ac:dyDescent="0.35">
      <c r="A532">
        <v>891411663</v>
      </c>
      <c r="B532" t="s">
        <v>1358</v>
      </c>
      <c r="C532" t="s">
        <v>541</v>
      </c>
      <c r="D532" t="s">
        <v>1355</v>
      </c>
      <c r="E532" s="1">
        <v>44839</v>
      </c>
      <c r="F532" s="1">
        <v>44881</v>
      </c>
      <c r="G532">
        <v>4596</v>
      </c>
      <c r="H532" s="2">
        <v>122200</v>
      </c>
      <c r="I532" s="2">
        <v>30550</v>
      </c>
      <c r="J532" t="s">
        <v>11</v>
      </c>
      <c r="K532" s="1">
        <v>45382</v>
      </c>
    </row>
    <row r="533" spans="1:11" x14ac:dyDescent="0.35">
      <c r="A533">
        <v>891411663</v>
      </c>
      <c r="B533" t="s">
        <v>1358</v>
      </c>
      <c r="C533" t="s">
        <v>542</v>
      </c>
      <c r="D533" t="s">
        <v>1355</v>
      </c>
      <c r="E533" s="1">
        <v>44844</v>
      </c>
      <c r="F533" s="1">
        <v>44881</v>
      </c>
      <c r="G533">
        <v>4596</v>
      </c>
      <c r="H533" s="2">
        <v>132700</v>
      </c>
      <c r="I533" s="2">
        <v>27200</v>
      </c>
      <c r="J533" t="s">
        <v>11</v>
      </c>
      <c r="K533" s="1">
        <v>45382</v>
      </c>
    </row>
    <row r="534" spans="1:11" x14ac:dyDescent="0.35">
      <c r="A534">
        <v>891411663</v>
      </c>
      <c r="B534" t="s">
        <v>1358</v>
      </c>
      <c r="C534" t="s">
        <v>543</v>
      </c>
      <c r="D534" t="s">
        <v>1355</v>
      </c>
      <c r="E534" s="1">
        <v>44844</v>
      </c>
      <c r="F534" s="1">
        <v>44881</v>
      </c>
      <c r="G534">
        <v>4596</v>
      </c>
      <c r="H534" s="2">
        <v>132700</v>
      </c>
      <c r="I534" s="2">
        <v>27200</v>
      </c>
      <c r="J534" t="s">
        <v>11</v>
      </c>
      <c r="K534" s="1">
        <v>45382</v>
      </c>
    </row>
    <row r="535" spans="1:11" x14ac:dyDescent="0.35">
      <c r="A535">
        <v>891411663</v>
      </c>
      <c r="B535" t="s">
        <v>1358</v>
      </c>
      <c r="C535" t="s">
        <v>544</v>
      </c>
      <c r="D535" t="s">
        <v>1355</v>
      </c>
      <c r="E535" s="1">
        <v>44844</v>
      </c>
      <c r="F535" s="1">
        <v>44881</v>
      </c>
      <c r="G535">
        <v>4596</v>
      </c>
      <c r="H535" s="2">
        <v>57700</v>
      </c>
      <c r="I535" s="2">
        <v>34390</v>
      </c>
      <c r="J535" t="s">
        <v>11</v>
      </c>
      <c r="K535" s="1">
        <v>45382</v>
      </c>
    </row>
    <row r="536" spans="1:11" x14ac:dyDescent="0.35">
      <c r="A536">
        <v>891411663</v>
      </c>
      <c r="B536" t="s">
        <v>1358</v>
      </c>
      <c r="C536" t="s">
        <v>545</v>
      </c>
      <c r="D536" t="s">
        <v>1355</v>
      </c>
      <c r="E536" s="1">
        <v>44844</v>
      </c>
      <c r="F536" s="1">
        <v>44881</v>
      </c>
      <c r="G536">
        <v>4596</v>
      </c>
      <c r="H536" s="2">
        <v>90300</v>
      </c>
      <c r="I536" s="2">
        <v>22549</v>
      </c>
      <c r="J536" t="s">
        <v>11</v>
      </c>
      <c r="K536" s="1">
        <v>45382</v>
      </c>
    </row>
    <row r="537" spans="1:11" x14ac:dyDescent="0.35">
      <c r="A537">
        <v>891411663</v>
      </c>
      <c r="B537" t="s">
        <v>1358</v>
      </c>
      <c r="C537" t="s">
        <v>546</v>
      </c>
      <c r="D537" t="s">
        <v>1355</v>
      </c>
      <c r="E537" s="1">
        <v>44844</v>
      </c>
      <c r="F537" s="1">
        <v>44881</v>
      </c>
      <c r="G537">
        <v>4596</v>
      </c>
      <c r="H537" s="2">
        <v>148700</v>
      </c>
      <c r="I537" s="2">
        <v>15250</v>
      </c>
      <c r="J537" t="s">
        <v>11</v>
      </c>
      <c r="K537" s="1">
        <v>45382</v>
      </c>
    </row>
    <row r="538" spans="1:11" x14ac:dyDescent="0.35">
      <c r="A538">
        <v>891411663</v>
      </c>
      <c r="B538" t="s">
        <v>1358</v>
      </c>
      <c r="C538" t="s">
        <v>547</v>
      </c>
      <c r="D538" t="s">
        <v>1355</v>
      </c>
      <c r="E538" s="1">
        <v>44844</v>
      </c>
      <c r="F538" s="1">
        <v>44881</v>
      </c>
      <c r="G538">
        <v>4596</v>
      </c>
      <c r="H538" s="2">
        <v>50600</v>
      </c>
      <c r="I538" s="2">
        <v>12600</v>
      </c>
      <c r="J538" t="s">
        <v>11</v>
      </c>
      <c r="K538" s="1">
        <v>45382</v>
      </c>
    </row>
    <row r="539" spans="1:11" x14ac:dyDescent="0.35">
      <c r="A539">
        <v>891411663</v>
      </c>
      <c r="B539" t="s">
        <v>1358</v>
      </c>
      <c r="C539" t="s">
        <v>548</v>
      </c>
      <c r="D539" t="s">
        <v>1355</v>
      </c>
      <c r="E539" s="1">
        <v>44844</v>
      </c>
      <c r="F539" s="1">
        <v>44881</v>
      </c>
      <c r="G539">
        <v>4596</v>
      </c>
      <c r="H539" s="2">
        <v>542300</v>
      </c>
      <c r="I539" s="2">
        <v>130500</v>
      </c>
      <c r="J539" t="s">
        <v>11</v>
      </c>
      <c r="K539" s="1">
        <v>45382</v>
      </c>
    </row>
    <row r="540" spans="1:11" x14ac:dyDescent="0.35">
      <c r="A540">
        <v>891411663</v>
      </c>
      <c r="B540" t="s">
        <v>1358</v>
      </c>
      <c r="C540" t="s">
        <v>549</v>
      </c>
      <c r="D540" t="s">
        <v>1355</v>
      </c>
      <c r="E540" s="1">
        <v>44844</v>
      </c>
      <c r="F540" s="1">
        <v>44881</v>
      </c>
      <c r="G540">
        <v>4596</v>
      </c>
      <c r="H540" s="2">
        <v>66700</v>
      </c>
      <c r="I540" s="2">
        <v>16700</v>
      </c>
      <c r="J540" t="s">
        <v>11</v>
      </c>
      <c r="K540" s="1">
        <v>45382</v>
      </c>
    </row>
    <row r="541" spans="1:11" x14ac:dyDescent="0.35">
      <c r="A541">
        <v>891411663</v>
      </c>
      <c r="B541" t="s">
        <v>1358</v>
      </c>
      <c r="C541" t="s">
        <v>550</v>
      </c>
      <c r="D541" t="s">
        <v>1355</v>
      </c>
      <c r="E541" s="1">
        <v>44844</v>
      </c>
      <c r="F541" s="1">
        <v>44881</v>
      </c>
      <c r="G541">
        <v>4596</v>
      </c>
      <c r="H541" s="2">
        <v>157000</v>
      </c>
      <c r="I541" s="2">
        <v>39250</v>
      </c>
      <c r="J541" t="s">
        <v>11</v>
      </c>
      <c r="K541" s="1">
        <v>45382</v>
      </c>
    </row>
    <row r="542" spans="1:11" x14ac:dyDescent="0.35">
      <c r="A542">
        <v>891411663</v>
      </c>
      <c r="B542" t="s">
        <v>1358</v>
      </c>
      <c r="C542" t="s">
        <v>551</v>
      </c>
      <c r="D542" t="s">
        <v>1355</v>
      </c>
      <c r="E542" s="1">
        <v>44844</v>
      </c>
      <c r="F542" s="1">
        <v>44881</v>
      </c>
      <c r="G542">
        <v>4596</v>
      </c>
      <c r="H542" s="2">
        <v>27300</v>
      </c>
      <c r="I542" s="2">
        <v>2730</v>
      </c>
      <c r="J542" t="s">
        <v>11</v>
      </c>
      <c r="K542" s="1">
        <v>45382</v>
      </c>
    </row>
    <row r="543" spans="1:11" x14ac:dyDescent="0.35">
      <c r="A543">
        <v>891411663</v>
      </c>
      <c r="B543" t="s">
        <v>1358</v>
      </c>
      <c r="C543" t="s">
        <v>552</v>
      </c>
      <c r="D543" t="s">
        <v>1355</v>
      </c>
      <c r="E543" s="1">
        <v>44845</v>
      </c>
      <c r="F543" s="1">
        <v>44881</v>
      </c>
      <c r="G543">
        <v>4596</v>
      </c>
      <c r="H543" s="2">
        <v>61000</v>
      </c>
      <c r="I543" s="2">
        <v>15250</v>
      </c>
      <c r="J543" t="s">
        <v>11</v>
      </c>
      <c r="K543" s="1">
        <v>45382</v>
      </c>
    </row>
    <row r="544" spans="1:11" x14ac:dyDescent="0.35">
      <c r="A544">
        <v>891411663</v>
      </c>
      <c r="B544" t="s">
        <v>1358</v>
      </c>
      <c r="C544" t="s">
        <v>553</v>
      </c>
      <c r="D544" t="s">
        <v>1355</v>
      </c>
      <c r="E544" s="1">
        <v>44847</v>
      </c>
      <c r="F544" s="1">
        <v>44881</v>
      </c>
      <c r="G544">
        <v>4596</v>
      </c>
      <c r="H544" s="2">
        <v>178300</v>
      </c>
      <c r="I544" s="2">
        <v>178300</v>
      </c>
      <c r="J544" t="s">
        <v>11</v>
      </c>
      <c r="K544" s="1">
        <v>45382</v>
      </c>
    </row>
    <row r="545" spans="1:11" x14ac:dyDescent="0.35">
      <c r="A545">
        <v>891411663</v>
      </c>
      <c r="B545" t="s">
        <v>1358</v>
      </c>
      <c r="C545" t="s">
        <v>554</v>
      </c>
      <c r="D545" t="s">
        <v>1355</v>
      </c>
      <c r="E545" s="1">
        <v>44847</v>
      </c>
      <c r="F545" s="1">
        <v>44881</v>
      </c>
      <c r="G545">
        <v>4596</v>
      </c>
      <c r="H545" s="2">
        <v>414300</v>
      </c>
      <c r="I545" s="2">
        <v>414300</v>
      </c>
      <c r="J545" t="s">
        <v>11</v>
      </c>
      <c r="K545" s="1">
        <v>45382</v>
      </c>
    </row>
    <row r="546" spans="1:11" x14ac:dyDescent="0.35">
      <c r="A546">
        <v>891411663</v>
      </c>
      <c r="B546" t="s">
        <v>1358</v>
      </c>
      <c r="C546" t="s">
        <v>555</v>
      </c>
      <c r="D546" t="s">
        <v>1356</v>
      </c>
      <c r="E546" s="1">
        <v>44847</v>
      </c>
      <c r="F546" s="1">
        <v>44881</v>
      </c>
      <c r="G546">
        <v>4597</v>
      </c>
      <c r="H546" s="2">
        <v>114690</v>
      </c>
      <c r="I546" s="2">
        <v>114690</v>
      </c>
      <c r="J546" t="s">
        <v>12</v>
      </c>
      <c r="K546" s="1">
        <v>45382</v>
      </c>
    </row>
    <row r="547" spans="1:11" x14ac:dyDescent="0.35">
      <c r="A547">
        <v>891411663</v>
      </c>
      <c r="B547" t="s">
        <v>1358</v>
      </c>
      <c r="C547" t="s">
        <v>556</v>
      </c>
      <c r="D547" t="s">
        <v>1356</v>
      </c>
      <c r="E547" s="1">
        <v>44847</v>
      </c>
      <c r="F547" s="1">
        <v>44881</v>
      </c>
      <c r="G547">
        <v>4597</v>
      </c>
      <c r="H547" s="2">
        <v>52500</v>
      </c>
      <c r="I547" s="2">
        <v>52500</v>
      </c>
      <c r="J547" t="s">
        <v>12</v>
      </c>
      <c r="K547" s="1">
        <v>45382</v>
      </c>
    </row>
    <row r="548" spans="1:11" x14ac:dyDescent="0.35">
      <c r="A548">
        <v>891411663</v>
      </c>
      <c r="B548" t="s">
        <v>1358</v>
      </c>
      <c r="C548" t="s">
        <v>557</v>
      </c>
      <c r="D548" t="s">
        <v>1356</v>
      </c>
      <c r="E548" s="1">
        <v>44847</v>
      </c>
      <c r="F548" s="1">
        <v>44881</v>
      </c>
      <c r="G548">
        <v>4597</v>
      </c>
      <c r="H548" s="2">
        <v>1573920</v>
      </c>
      <c r="I548" s="2">
        <v>1573920</v>
      </c>
      <c r="J548" t="s">
        <v>12</v>
      </c>
      <c r="K548" s="1">
        <v>45382</v>
      </c>
    </row>
    <row r="549" spans="1:11" x14ac:dyDescent="0.35">
      <c r="A549">
        <v>891411663</v>
      </c>
      <c r="B549" t="s">
        <v>1358</v>
      </c>
      <c r="C549" t="s">
        <v>558</v>
      </c>
      <c r="D549" t="s">
        <v>1355</v>
      </c>
      <c r="E549" s="1">
        <v>44848</v>
      </c>
      <c r="F549" s="1">
        <v>44881</v>
      </c>
      <c r="G549">
        <v>4596</v>
      </c>
      <c r="H549" s="2">
        <v>137600</v>
      </c>
      <c r="I549" s="2">
        <v>34375</v>
      </c>
      <c r="J549" t="s">
        <v>11</v>
      </c>
      <c r="K549" s="1">
        <v>45382</v>
      </c>
    </row>
    <row r="550" spans="1:11" x14ac:dyDescent="0.35">
      <c r="A550">
        <v>891411663</v>
      </c>
      <c r="B550" t="s">
        <v>1358</v>
      </c>
      <c r="C550" t="s">
        <v>559</v>
      </c>
      <c r="D550" t="s">
        <v>1355</v>
      </c>
      <c r="E550" s="1">
        <v>44848</v>
      </c>
      <c r="F550" s="1">
        <v>44881</v>
      </c>
      <c r="G550">
        <v>4596</v>
      </c>
      <c r="H550" s="2">
        <v>132600</v>
      </c>
      <c r="I550" s="2">
        <v>28550</v>
      </c>
      <c r="J550" t="s">
        <v>11</v>
      </c>
      <c r="K550" s="1">
        <v>45382</v>
      </c>
    </row>
    <row r="551" spans="1:11" x14ac:dyDescent="0.35">
      <c r="A551">
        <v>891411663</v>
      </c>
      <c r="B551" t="s">
        <v>1358</v>
      </c>
      <c r="C551" t="s">
        <v>560</v>
      </c>
      <c r="D551" t="s">
        <v>1355</v>
      </c>
      <c r="E551" s="1">
        <v>44848</v>
      </c>
      <c r="F551" s="1">
        <v>44881</v>
      </c>
      <c r="G551">
        <v>4596</v>
      </c>
      <c r="H551" s="2">
        <v>111600</v>
      </c>
      <c r="I551" s="2">
        <v>27850</v>
      </c>
      <c r="J551" t="s">
        <v>11</v>
      </c>
      <c r="K551" s="1">
        <v>45382</v>
      </c>
    </row>
    <row r="552" spans="1:11" x14ac:dyDescent="0.35">
      <c r="A552">
        <v>891411663</v>
      </c>
      <c r="B552" t="s">
        <v>1358</v>
      </c>
      <c r="C552" t="s">
        <v>561</v>
      </c>
      <c r="D552" t="s">
        <v>1355</v>
      </c>
      <c r="E552" s="1">
        <v>44848</v>
      </c>
      <c r="F552" s="1">
        <v>44881</v>
      </c>
      <c r="G552">
        <v>4596</v>
      </c>
      <c r="H552" s="2">
        <v>61000</v>
      </c>
      <c r="I552" s="2">
        <v>61000</v>
      </c>
      <c r="J552" t="s">
        <v>11</v>
      </c>
      <c r="K552" s="1">
        <v>45382</v>
      </c>
    </row>
    <row r="553" spans="1:11" x14ac:dyDescent="0.35">
      <c r="A553">
        <v>891411663</v>
      </c>
      <c r="B553" t="s">
        <v>1358</v>
      </c>
      <c r="C553" t="s">
        <v>562</v>
      </c>
      <c r="D553" t="s">
        <v>1355</v>
      </c>
      <c r="E553" s="1">
        <v>44859</v>
      </c>
      <c r="F553" s="1">
        <v>44881</v>
      </c>
      <c r="G553">
        <v>4596</v>
      </c>
      <c r="H553" s="2">
        <v>107700</v>
      </c>
      <c r="I553" s="2">
        <v>107700</v>
      </c>
      <c r="J553" t="s">
        <v>11</v>
      </c>
      <c r="K553" s="1">
        <v>45382</v>
      </c>
    </row>
    <row r="554" spans="1:11" x14ac:dyDescent="0.35">
      <c r="A554">
        <v>891411663</v>
      </c>
      <c r="B554" t="s">
        <v>1358</v>
      </c>
      <c r="C554" t="s">
        <v>563</v>
      </c>
      <c r="D554" t="s">
        <v>1355</v>
      </c>
      <c r="E554" s="1">
        <v>44848</v>
      </c>
      <c r="F554" s="1">
        <v>44881</v>
      </c>
      <c r="G554">
        <v>4596</v>
      </c>
      <c r="H554" s="2">
        <v>75410</v>
      </c>
      <c r="I554" s="2">
        <v>75410</v>
      </c>
      <c r="J554" t="s">
        <v>11</v>
      </c>
      <c r="K554" s="1">
        <v>45382</v>
      </c>
    </row>
    <row r="555" spans="1:11" x14ac:dyDescent="0.35">
      <c r="A555">
        <v>891411663</v>
      </c>
      <c r="B555" t="s">
        <v>1358</v>
      </c>
      <c r="C555" t="s">
        <v>564</v>
      </c>
      <c r="D555" t="s">
        <v>1355</v>
      </c>
      <c r="E555" s="1">
        <v>44848</v>
      </c>
      <c r="F555" s="1">
        <v>44881</v>
      </c>
      <c r="G555">
        <v>4596</v>
      </c>
      <c r="H555" s="2">
        <v>157000</v>
      </c>
      <c r="I555" s="2">
        <v>39250</v>
      </c>
      <c r="J555" t="s">
        <v>11</v>
      </c>
      <c r="K555" s="1">
        <v>45382</v>
      </c>
    </row>
    <row r="556" spans="1:11" x14ac:dyDescent="0.35">
      <c r="A556">
        <v>891411663</v>
      </c>
      <c r="B556" t="s">
        <v>1358</v>
      </c>
      <c r="C556" t="s">
        <v>565</v>
      </c>
      <c r="D556" t="s">
        <v>1355</v>
      </c>
      <c r="E556" s="1">
        <v>44848</v>
      </c>
      <c r="F556" s="1">
        <v>44881</v>
      </c>
      <c r="G556">
        <v>4596</v>
      </c>
      <c r="H556" s="2">
        <v>205700</v>
      </c>
      <c r="I556" s="2">
        <v>205700</v>
      </c>
      <c r="J556" t="s">
        <v>11</v>
      </c>
      <c r="K556" s="1">
        <v>45382</v>
      </c>
    </row>
    <row r="557" spans="1:11" x14ac:dyDescent="0.35">
      <c r="A557">
        <v>891411663</v>
      </c>
      <c r="B557" t="s">
        <v>1358</v>
      </c>
      <c r="C557" t="s">
        <v>566</v>
      </c>
      <c r="D557" t="s">
        <v>1355</v>
      </c>
      <c r="E557" s="1">
        <v>44848</v>
      </c>
      <c r="F557" s="1">
        <v>44881</v>
      </c>
      <c r="G557">
        <v>4596</v>
      </c>
      <c r="H557" s="2">
        <v>157000</v>
      </c>
      <c r="I557" s="2">
        <v>39250</v>
      </c>
      <c r="J557" t="s">
        <v>11</v>
      </c>
      <c r="K557" s="1">
        <v>45382</v>
      </c>
    </row>
    <row r="558" spans="1:11" x14ac:dyDescent="0.35">
      <c r="A558">
        <v>891411663</v>
      </c>
      <c r="B558" t="s">
        <v>1358</v>
      </c>
      <c r="C558" t="s">
        <v>567</v>
      </c>
      <c r="D558" t="s">
        <v>1355</v>
      </c>
      <c r="E558" s="1">
        <v>44848</v>
      </c>
      <c r="F558" s="1">
        <v>44881</v>
      </c>
      <c r="G558">
        <v>4596</v>
      </c>
      <c r="H558" s="2">
        <v>111600</v>
      </c>
      <c r="I558" s="2">
        <v>27850</v>
      </c>
      <c r="J558" t="s">
        <v>11</v>
      </c>
      <c r="K558" s="1">
        <v>45382</v>
      </c>
    </row>
    <row r="559" spans="1:11" x14ac:dyDescent="0.35">
      <c r="A559">
        <v>891411663</v>
      </c>
      <c r="B559" t="s">
        <v>1358</v>
      </c>
      <c r="C559" t="s">
        <v>568</v>
      </c>
      <c r="D559" t="s">
        <v>1355</v>
      </c>
      <c r="E559" s="1">
        <v>44848</v>
      </c>
      <c r="F559" s="1">
        <v>44881</v>
      </c>
      <c r="G559">
        <v>4596</v>
      </c>
      <c r="H559" s="2">
        <v>132700</v>
      </c>
      <c r="I559" s="2">
        <v>27200</v>
      </c>
      <c r="J559" t="s">
        <v>11</v>
      </c>
      <c r="K559" s="1">
        <v>45382</v>
      </c>
    </row>
    <row r="560" spans="1:11" x14ac:dyDescent="0.35">
      <c r="A560">
        <v>891411663</v>
      </c>
      <c r="B560" t="s">
        <v>1358</v>
      </c>
      <c r="C560" t="s">
        <v>569</v>
      </c>
      <c r="D560" t="s">
        <v>1355</v>
      </c>
      <c r="E560" s="1">
        <v>44848</v>
      </c>
      <c r="F560" s="1">
        <v>44881</v>
      </c>
      <c r="G560">
        <v>4596</v>
      </c>
      <c r="H560" s="2">
        <v>133300</v>
      </c>
      <c r="I560" s="2">
        <v>33300</v>
      </c>
      <c r="J560" t="s">
        <v>11</v>
      </c>
      <c r="K560" s="1">
        <v>45382</v>
      </c>
    </row>
    <row r="561" spans="1:11" x14ac:dyDescent="0.35">
      <c r="A561">
        <v>891411663</v>
      </c>
      <c r="B561" t="s">
        <v>1358</v>
      </c>
      <c r="C561" t="s">
        <v>570</v>
      </c>
      <c r="D561" t="s">
        <v>1355</v>
      </c>
      <c r="E561" s="1">
        <v>44848</v>
      </c>
      <c r="F561" s="1">
        <v>44881</v>
      </c>
      <c r="G561">
        <v>4596</v>
      </c>
      <c r="H561" s="2">
        <v>61000</v>
      </c>
      <c r="I561" s="2">
        <v>15250</v>
      </c>
      <c r="J561" t="s">
        <v>11</v>
      </c>
      <c r="K561" s="1">
        <v>45382</v>
      </c>
    </row>
    <row r="562" spans="1:11" x14ac:dyDescent="0.35">
      <c r="A562">
        <v>891411663</v>
      </c>
      <c r="B562" t="s">
        <v>1358</v>
      </c>
      <c r="C562" t="s">
        <v>571</v>
      </c>
      <c r="D562" t="s">
        <v>1355</v>
      </c>
      <c r="E562" s="1">
        <v>44848</v>
      </c>
      <c r="F562" s="1">
        <v>44881</v>
      </c>
      <c r="G562">
        <v>4596</v>
      </c>
      <c r="H562" s="2">
        <v>148700</v>
      </c>
      <c r="I562" s="2">
        <v>15250</v>
      </c>
      <c r="J562" t="s">
        <v>11</v>
      </c>
      <c r="K562" s="1">
        <v>45382</v>
      </c>
    </row>
    <row r="563" spans="1:11" x14ac:dyDescent="0.35">
      <c r="A563">
        <v>891411663</v>
      </c>
      <c r="B563" t="s">
        <v>1358</v>
      </c>
      <c r="C563" t="s">
        <v>572</v>
      </c>
      <c r="D563" t="s">
        <v>1355</v>
      </c>
      <c r="E563" s="1">
        <v>44848</v>
      </c>
      <c r="F563" s="1">
        <v>44881</v>
      </c>
      <c r="G563">
        <v>4596</v>
      </c>
      <c r="H563" s="2">
        <v>148700</v>
      </c>
      <c r="I563" s="2">
        <v>15250</v>
      </c>
      <c r="J563" t="s">
        <v>11</v>
      </c>
      <c r="K563" s="1">
        <v>45382</v>
      </c>
    </row>
    <row r="564" spans="1:11" x14ac:dyDescent="0.35">
      <c r="A564">
        <v>891411663</v>
      </c>
      <c r="B564" t="s">
        <v>1358</v>
      </c>
      <c r="C564" t="s">
        <v>573</v>
      </c>
      <c r="D564" t="s">
        <v>1355</v>
      </c>
      <c r="E564" s="1">
        <v>44848</v>
      </c>
      <c r="F564" s="1">
        <v>44881</v>
      </c>
      <c r="G564">
        <v>4596</v>
      </c>
      <c r="H564" s="2">
        <v>111600</v>
      </c>
      <c r="I564" s="2">
        <v>27850</v>
      </c>
      <c r="J564" t="s">
        <v>11</v>
      </c>
      <c r="K564" s="1">
        <v>45382</v>
      </c>
    </row>
    <row r="565" spans="1:11" x14ac:dyDescent="0.35">
      <c r="A565">
        <v>891411663</v>
      </c>
      <c r="B565" t="s">
        <v>1358</v>
      </c>
      <c r="C565" t="s">
        <v>574</v>
      </c>
      <c r="D565" t="s">
        <v>1355</v>
      </c>
      <c r="E565" s="1">
        <v>44848</v>
      </c>
      <c r="F565" s="1">
        <v>44881</v>
      </c>
      <c r="G565">
        <v>4596</v>
      </c>
      <c r="H565" s="2">
        <v>362800</v>
      </c>
      <c r="I565" s="2">
        <v>90548</v>
      </c>
      <c r="J565" t="s">
        <v>11</v>
      </c>
      <c r="K565" s="1">
        <v>45382</v>
      </c>
    </row>
    <row r="566" spans="1:11" x14ac:dyDescent="0.35">
      <c r="A566">
        <v>891411663</v>
      </c>
      <c r="B566" t="s">
        <v>1358</v>
      </c>
      <c r="C566" t="s">
        <v>575</v>
      </c>
      <c r="D566" t="s">
        <v>1355</v>
      </c>
      <c r="E566" s="1">
        <v>44848</v>
      </c>
      <c r="F566" s="1">
        <v>44881</v>
      </c>
      <c r="G566">
        <v>4596</v>
      </c>
      <c r="H566" s="2">
        <v>391500</v>
      </c>
      <c r="I566" s="2">
        <v>391500</v>
      </c>
      <c r="J566" t="s">
        <v>11</v>
      </c>
      <c r="K566" s="1">
        <v>45382</v>
      </c>
    </row>
    <row r="567" spans="1:11" x14ac:dyDescent="0.35">
      <c r="A567">
        <v>891411663</v>
      </c>
      <c r="B567" t="s">
        <v>1358</v>
      </c>
      <c r="C567" t="s">
        <v>576</v>
      </c>
      <c r="D567" t="s">
        <v>1355</v>
      </c>
      <c r="E567" s="1">
        <v>44848</v>
      </c>
      <c r="F567" s="1">
        <v>44881</v>
      </c>
      <c r="G567">
        <v>4596</v>
      </c>
      <c r="H567" s="2">
        <v>418300</v>
      </c>
      <c r="I567" s="2">
        <v>418300</v>
      </c>
      <c r="J567" t="s">
        <v>11</v>
      </c>
      <c r="K567" s="1">
        <v>45382</v>
      </c>
    </row>
    <row r="568" spans="1:11" x14ac:dyDescent="0.35">
      <c r="A568">
        <v>891411663</v>
      </c>
      <c r="B568" t="s">
        <v>1358</v>
      </c>
      <c r="C568" t="s">
        <v>577</v>
      </c>
      <c r="D568" t="s">
        <v>1355</v>
      </c>
      <c r="E568" s="1">
        <v>44848</v>
      </c>
      <c r="F568" s="1">
        <v>44881</v>
      </c>
      <c r="G568">
        <v>4596</v>
      </c>
      <c r="H568" s="2">
        <v>199300</v>
      </c>
      <c r="I568" s="2">
        <v>27850</v>
      </c>
      <c r="J568" t="s">
        <v>11</v>
      </c>
      <c r="K568" s="1">
        <v>45382</v>
      </c>
    </row>
    <row r="569" spans="1:11" x14ac:dyDescent="0.35">
      <c r="A569">
        <v>891411663</v>
      </c>
      <c r="B569" t="s">
        <v>1358</v>
      </c>
      <c r="C569" t="s">
        <v>578</v>
      </c>
      <c r="D569" t="s">
        <v>1355</v>
      </c>
      <c r="E569" s="1">
        <v>44848</v>
      </c>
      <c r="F569" s="1">
        <v>44881</v>
      </c>
      <c r="G569">
        <v>4596</v>
      </c>
      <c r="H569" s="2">
        <v>145700</v>
      </c>
      <c r="I569" s="2">
        <v>145700</v>
      </c>
      <c r="J569" t="s">
        <v>11</v>
      </c>
      <c r="K569" s="1">
        <v>45382</v>
      </c>
    </row>
    <row r="570" spans="1:11" x14ac:dyDescent="0.35">
      <c r="A570">
        <v>891411663</v>
      </c>
      <c r="B570" t="s">
        <v>1358</v>
      </c>
      <c r="C570" t="s">
        <v>579</v>
      </c>
      <c r="D570" t="s">
        <v>1355</v>
      </c>
      <c r="E570" s="1">
        <v>44848</v>
      </c>
      <c r="F570" s="1">
        <v>44881</v>
      </c>
      <c r="G570">
        <v>4596</v>
      </c>
      <c r="H570" s="2">
        <v>303000</v>
      </c>
      <c r="I570" s="2">
        <v>181200</v>
      </c>
      <c r="J570" t="s">
        <v>11</v>
      </c>
      <c r="K570" s="1">
        <v>45382</v>
      </c>
    </row>
    <row r="571" spans="1:11" x14ac:dyDescent="0.35">
      <c r="A571">
        <v>891411663</v>
      </c>
      <c r="B571" t="s">
        <v>1358</v>
      </c>
      <c r="C571" t="s">
        <v>580</v>
      </c>
      <c r="D571" t="s">
        <v>1355</v>
      </c>
      <c r="E571" s="1">
        <v>44848</v>
      </c>
      <c r="F571" s="1">
        <v>44881</v>
      </c>
      <c r="G571">
        <v>4596</v>
      </c>
      <c r="H571" s="2">
        <v>154400</v>
      </c>
      <c r="I571" s="2">
        <v>104400</v>
      </c>
      <c r="J571" t="s">
        <v>11</v>
      </c>
      <c r="K571" s="1">
        <v>45382</v>
      </c>
    </row>
    <row r="572" spans="1:11" x14ac:dyDescent="0.35">
      <c r="A572">
        <v>891411663</v>
      </c>
      <c r="B572" t="s">
        <v>1358</v>
      </c>
      <c r="C572" t="s">
        <v>581</v>
      </c>
      <c r="D572" t="s">
        <v>1355</v>
      </c>
      <c r="E572" s="1">
        <v>44848</v>
      </c>
      <c r="F572" s="1">
        <v>44881</v>
      </c>
      <c r="G572">
        <v>4596</v>
      </c>
      <c r="H572" s="2">
        <v>115000</v>
      </c>
      <c r="I572" s="2">
        <v>115000</v>
      </c>
      <c r="J572" t="s">
        <v>11</v>
      </c>
      <c r="K572" s="1">
        <v>45382</v>
      </c>
    </row>
    <row r="573" spans="1:11" x14ac:dyDescent="0.35">
      <c r="A573">
        <v>891411663</v>
      </c>
      <c r="B573" t="s">
        <v>1358</v>
      </c>
      <c r="C573" t="s">
        <v>582</v>
      </c>
      <c r="D573" t="s">
        <v>1355</v>
      </c>
      <c r="E573" s="1">
        <v>44848</v>
      </c>
      <c r="F573" s="1">
        <v>44881</v>
      </c>
      <c r="G573">
        <v>4596</v>
      </c>
      <c r="H573" s="2">
        <v>132700</v>
      </c>
      <c r="I573" s="2">
        <v>27200</v>
      </c>
      <c r="J573" t="s">
        <v>11</v>
      </c>
      <c r="K573" s="1">
        <v>45382</v>
      </c>
    </row>
    <row r="574" spans="1:11" x14ac:dyDescent="0.35">
      <c r="A574">
        <v>891411663</v>
      </c>
      <c r="B574" t="s">
        <v>1358</v>
      </c>
      <c r="C574" t="s">
        <v>583</v>
      </c>
      <c r="D574" t="s">
        <v>1355</v>
      </c>
      <c r="E574" s="1">
        <v>44848</v>
      </c>
      <c r="F574" s="1">
        <v>44881</v>
      </c>
      <c r="G574">
        <v>4596</v>
      </c>
      <c r="H574" s="2">
        <v>533500</v>
      </c>
      <c r="I574" s="2">
        <v>533500</v>
      </c>
      <c r="J574" t="s">
        <v>11</v>
      </c>
      <c r="K574" s="1">
        <v>45382</v>
      </c>
    </row>
    <row r="575" spans="1:11" x14ac:dyDescent="0.35">
      <c r="A575">
        <v>891411663</v>
      </c>
      <c r="B575" t="s">
        <v>1358</v>
      </c>
      <c r="C575" t="s">
        <v>584</v>
      </c>
      <c r="D575" t="s">
        <v>1355</v>
      </c>
      <c r="E575" s="1">
        <v>44848</v>
      </c>
      <c r="F575" s="1">
        <v>44881</v>
      </c>
      <c r="G575">
        <v>4596</v>
      </c>
      <c r="H575" s="2">
        <v>132700</v>
      </c>
      <c r="I575" s="2">
        <v>27200</v>
      </c>
      <c r="J575" t="s">
        <v>11</v>
      </c>
      <c r="K575" s="1">
        <v>45382</v>
      </c>
    </row>
    <row r="576" spans="1:11" x14ac:dyDescent="0.35">
      <c r="A576">
        <v>891411663</v>
      </c>
      <c r="B576" t="s">
        <v>1358</v>
      </c>
      <c r="C576" t="s">
        <v>585</v>
      </c>
      <c r="D576" t="s">
        <v>1355</v>
      </c>
      <c r="E576" s="1">
        <v>44848</v>
      </c>
      <c r="F576" s="1">
        <v>44881</v>
      </c>
      <c r="G576">
        <v>4596</v>
      </c>
      <c r="H576" s="2">
        <v>163900</v>
      </c>
      <c r="I576" s="2">
        <v>40900</v>
      </c>
      <c r="J576" t="s">
        <v>11</v>
      </c>
      <c r="K576" s="1">
        <v>45382</v>
      </c>
    </row>
    <row r="577" spans="1:11" x14ac:dyDescent="0.35">
      <c r="A577">
        <v>891411663</v>
      </c>
      <c r="B577" t="s">
        <v>1358</v>
      </c>
      <c r="C577" t="s">
        <v>586</v>
      </c>
      <c r="D577" t="s">
        <v>1355</v>
      </c>
      <c r="E577" s="1">
        <v>44848</v>
      </c>
      <c r="F577" s="1">
        <v>44881</v>
      </c>
      <c r="G577">
        <v>4596</v>
      </c>
      <c r="H577" s="2">
        <v>132700</v>
      </c>
      <c r="I577" s="2">
        <v>27200</v>
      </c>
      <c r="J577" t="s">
        <v>11</v>
      </c>
      <c r="K577" s="1">
        <v>45382</v>
      </c>
    </row>
    <row r="578" spans="1:11" x14ac:dyDescent="0.35">
      <c r="A578">
        <v>891411663</v>
      </c>
      <c r="B578" t="s">
        <v>1358</v>
      </c>
      <c r="C578" t="s">
        <v>587</v>
      </c>
      <c r="D578" t="s">
        <v>1355</v>
      </c>
      <c r="E578" s="1">
        <v>44848</v>
      </c>
      <c r="F578" s="1">
        <v>44881</v>
      </c>
      <c r="G578">
        <v>4596</v>
      </c>
      <c r="H578" s="2">
        <v>157000</v>
      </c>
      <c r="I578" s="2">
        <v>39250</v>
      </c>
      <c r="J578" t="s">
        <v>11</v>
      </c>
      <c r="K578" s="1">
        <v>45382</v>
      </c>
    </row>
    <row r="579" spans="1:11" x14ac:dyDescent="0.35">
      <c r="A579">
        <v>891411663</v>
      </c>
      <c r="B579" t="s">
        <v>1358</v>
      </c>
      <c r="C579" t="s">
        <v>588</v>
      </c>
      <c r="D579" t="s">
        <v>1355</v>
      </c>
      <c r="E579" s="1">
        <v>44848</v>
      </c>
      <c r="F579" s="1">
        <v>44881</v>
      </c>
      <c r="G579">
        <v>4596</v>
      </c>
      <c r="H579" s="2">
        <v>157000</v>
      </c>
      <c r="I579" s="2">
        <v>39250</v>
      </c>
      <c r="J579" t="s">
        <v>11</v>
      </c>
      <c r="K579" s="1">
        <v>45382</v>
      </c>
    </row>
    <row r="580" spans="1:11" x14ac:dyDescent="0.35">
      <c r="A580">
        <v>891411663</v>
      </c>
      <c r="B580" t="s">
        <v>1358</v>
      </c>
      <c r="C580" t="s">
        <v>589</v>
      </c>
      <c r="D580" t="s">
        <v>1355</v>
      </c>
      <c r="E580" s="1">
        <v>44848</v>
      </c>
      <c r="F580" s="1">
        <v>44881</v>
      </c>
      <c r="G580">
        <v>4596</v>
      </c>
      <c r="H580" s="2">
        <v>175700</v>
      </c>
      <c r="I580" s="2">
        <v>43949</v>
      </c>
      <c r="J580" t="s">
        <v>11</v>
      </c>
      <c r="K580" s="1">
        <v>45382</v>
      </c>
    </row>
    <row r="581" spans="1:11" x14ac:dyDescent="0.35">
      <c r="A581">
        <v>891411663</v>
      </c>
      <c r="B581" t="s">
        <v>1358</v>
      </c>
      <c r="C581" t="s">
        <v>590</v>
      </c>
      <c r="D581" t="s">
        <v>1355</v>
      </c>
      <c r="E581" s="1">
        <v>44848</v>
      </c>
      <c r="F581" s="1">
        <v>44881</v>
      </c>
      <c r="G581">
        <v>4596</v>
      </c>
      <c r="H581" s="2">
        <v>192700</v>
      </c>
      <c r="I581" s="2">
        <v>48200</v>
      </c>
      <c r="J581" t="s">
        <v>11</v>
      </c>
      <c r="K581" s="1">
        <v>45382</v>
      </c>
    </row>
    <row r="582" spans="1:11" x14ac:dyDescent="0.35">
      <c r="A582">
        <v>891411663</v>
      </c>
      <c r="B582" t="s">
        <v>1358</v>
      </c>
      <c r="C582" t="s">
        <v>591</v>
      </c>
      <c r="D582" t="s">
        <v>1355</v>
      </c>
      <c r="E582" s="1">
        <v>44848</v>
      </c>
      <c r="F582" s="1">
        <v>44881</v>
      </c>
      <c r="G582">
        <v>4596</v>
      </c>
      <c r="H582" s="2">
        <v>148700</v>
      </c>
      <c r="I582" s="2">
        <v>15250</v>
      </c>
      <c r="J582" t="s">
        <v>11</v>
      </c>
      <c r="K582" s="1">
        <v>45382</v>
      </c>
    </row>
    <row r="583" spans="1:11" x14ac:dyDescent="0.35">
      <c r="A583">
        <v>891411663</v>
      </c>
      <c r="B583" t="s">
        <v>1358</v>
      </c>
      <c r="C583" t="s">
        <v>592</v>
      </c>
      <c r="D583" t="s">
        <v>1355</v>
      </c>
      <c r="E583" s="1">
        <v>44848</v>
      </c>
      <c r="F583" s="1">
        <v>44881</v>
      </c>
      <c r="G583">
        <v>4596</v>
      </c>
      <c r="H583" s="2">
        <v>157000</v>
      </c>
      <c r="I583" s="2">
        <v>39250</v>
      </c>
      <c r="J583" t="s">
        <v>11</v>
      </c>
      <c r="K583" s="1">
        <v>45382</v>
      </c>
    </row>
    <row r="584" spans="1:11" x14ac:dyDescent="0.35">
      <c r="A584">
        <v>891411663</v>
      </c>
      <c r="B584" t="s">
        <v>1358</v>
      </c>
      <c r="C584" t="s">
        <v>593</v>
      </c>
      <c r="D584" t="s">
        <v>1355</v>
      </c>
      <c r="E584" s="1">
        <v>44848</v>
      </c>
      <c r="F584" s="1">
        <v>44881</v>
      </c>
      <c r="G584">
        <v>4596</v>
      </c>
      <c r="H584" s="2">
        <v>132700</v>
      </c>
      <c r="I584" s="2">
        <v>27200</v>
      </c>
      <c r="J584" t="s">
        <v>11</v>
      </c>
      <c r="K584" s="1">
        <v>45382</v>
      </c>
    </row>
    <row r="585" spans="1:11" x14ac:dyDescent="0.35">
      <c r="A585">
        <v>891411663</v>
      </c>
      <c r="B585" t="s">
        <v>1358</v>
      </c>
      <c r="C585" t="s">
        <v>594</v>
      </c>
      <c r="D585" t="s">
        <v>1355</v>
      </c>
      <c r="E585" s="1">
        <v>44848</v>
      </c>
      <c r="F585" s="1">
        <v>44881</v>
      </c>
      <c r="G585">
        <v>4596</v>
      </c>
      <c r="H585" s="2">
        <v>133300</v>
      </c>
      <c r="I585" s="2">
        <v>33300</v>
      </c>
      <c r="J585" t="s">
        <v>11</v>
      </c>
      <c r="K585" s="1">
        <v>45382</v>
      </c>
    </row>
    <row r="586" spans="1:11" x14ac:dyDescent="0.35">
      <c r="A586">
        <v>891411663</v>
      </c>
      <c r="B586" t="s">
        <v>1358</v>
      </c>
      <c r="C586" t="s">
        <v>595</v>
      </c>
      <c r="D586" t="s">
        <v>1355</v>
      </c>
      <c r="E586" s="1">
        <v>44848</v>
      </c>
      <c r="F586" s="1">
        <v>44881</v>
      </c>
      <c r="G586">
        <v>4596</v>
      </c>
      <c r="H586" s="2">
        <v>133300</v>
      </c>
      <c r="I586" s="2">
        <v>33300</v>
      </c>
      <c r="J586" t="s">
        <v>11</v>
      </c>
      <c r="K586" s="1">
        <v>45382</v>
      </c>
    </row>
    <row r="587" spans="1:11" x14ac:dyDescent="0.35">
      <c r="A587">
        <v>891411663</v>
      </c>
      <c r="B587" t="s">
        <v>1358</v>
      </c>
      <c r="C587" t="s">
        <v>596</v>
      </c>
      <c r="D587" t="s">
        <v>1355</v>
      </c>
      <c r="E587" s="1">
        <v>44848</v>
      </c>
      <c r="F587" s="1">
        <v>44881</v>
      </c>
      <c r="G587">
        <v>4596</v>
      </c>
      <c r="H587" s="2">
        <v>137000</v>
      </c>
      <c r="I587" s="2">
        <v>34250</v>
      </c>
      <c r="J587" t="s">
        <v>11</v>
      </c>
      <c r="K587" s="1">
        <v>45382</v>
      </c>
    </row>
    <row r="588" spans="1:11" x14ac:dyDescent="0.35">
      <c r="A588">
        <v>891411663</v>
      </c>
      <c r="B588" t="s">
        <v>1358</v>
      </c>
      <c r="C588" t="s">
        <v>597</v>
      </c>
      <c r="D588" t="s">
        <v>1355</v>
      </c>
      <c r="E588" s="1">
        <v>44848</v>
      </c>
      <c r="F588" s="1">
        <v>44881</v>
      </c>
      <c r="G588">
        <v>4596</v>
      </c>
      <c r="H588" s="2">
        <v>138300</v>
      </c>
      <c r="I588" s="2">
        <v>12600</v>
      </c>
      <c r="J588" t="s">
        <v>11</v>
      </c>
      <c r="K588" s="1">
        <v>45382</v>
      </c>
    </row>
    <row r="589" spans="1:11" x14ac:dyDescent="0.35">
      <c r="A589">
        <v>891411663</v>
      </c>
      <c r="B589" t="s">
        <v>1358</v>
      </c>
      <c r="C589" t="s">
        <v>598</v>
      </c>
      <c r="D589" t="s">
        <v>1355</v>
      </c>
      <c r="E589" s="1">
        <v>44848</v>
      </c>
      <c r="F589" s="1">
        <v>44881</v>
      </c>
      <c r="G589">
        <v>4596</v>
      </c>
      <c r="H589" s="2">
        <v>148700</v>
      </c>
      <c r="I589" s="2">
        <v>15250</v>
      </c>
      <c r="J589" t="s">
        <v>11</v>
      </c>
      <c r="K589" s="1">
        <v>45382</v>
      </c>
    </row>
    <row r="590" spans="1:11" x14ac:dyDescent="0.35">
      <c r="A590">
        <v>891411663</v>
      </c>
      <c r="B590" t="s">
        <v>1358</v>
      </c>
      <c r="C590" t="s">
        <v>599</v>
      </c>
      <c r="D590" t="s">
        <v>1355</v>
      </c>
      <c r="E590" s="1">
        <v>44848</v>
      </c>
      <c r="F590" s="1">
        <v>44881</v>
      </c>
      <c r="G590">
        <v>4596</v>
      </c>
      <c r="H590" s="2">
        <v>154400</v>
      </c>
      <c r="I590" s="2">
        <v>16700</v>
      </c>
      <c r="J590" t="s">
        <v>11</v>
      </c>
      <c r="K590" s="1">
        <v>45382</v>
      </c>
    </row>
    <row r="591" spans="1:11" x14ac:dyDescent="0.35">
      <c r="A591">
        <v>891411663</v>
      </c>
      <c r="B591" t="s">
        <v>1358</v>
      </c>
      <c r="C591" t="s">
        <v>600</v>
      </c>
      <c r="D591" t="s">
        <v>1355</v>
      </c>
      <c r="E591" s="1">
        <v>44848</v>
      </c>
      <c r="F591" s="1">
        <v>44881</v>
      </c>
      <c r="G591">
        <v>4596</v>
      </c>
      <c r="H591" s="2">
        <v>230700</v>
      </c>
      <c r="I591" s="2">
        <v>52649</v>
      </c>
      <c r="J591" t="s">
        <v>11</v>
      </c>
      <c r="K591" s="1">
        <v>45382</v>
      </c>
    </row>
    <row r="592" spans="1:11" x14ac:dyDescent="0.35">
      <c r="A592">
        <v>891411663</v>
      </c>
      <c r="B592" t="s">
        <v>1358</v>
      </c>
      <c r="C592" t="s">
        <v>601</v>
      </c>
      <c r="D592" t="s">
        <v>1355</v>
      </c>
      <c r="E592" s="1">
        <v>44848</v>
      </c>
      <c r="F592" s="1">
        <v>44881</v>
      </c>
      <c r="G592">
        <v>4596</v>
      </c>
      <c r="H592" s="2">
        <v>133300</v>
      </c>
      <c r="I592" s="2">
        <v>33300</v>
      </c>
      <c r="J592" t="s">
        <v>11</v>
      </c>
      <c r="K592" s="1">
        <v>45382</v>
      </c>
    </row>
    <row r="593" spans="1:11" x14ac:dyDescent="0.35">
      <c r="A593">
        <v>891411663</v>
      </c>
      <c r="B593" t="s">
        <v>1358</v>
      </c>
      <c r="C593" t="s">
        <v>602</v>
      </c>
      <c r="D593" t="s">
        <v>1355</v>
      </c>
      <c r="E593" s="1">
        <v>44848</v>
      </c>
      <c r="F593" s="1">
        <v>44881</v>
      </c>
      <c r="G593">
        <v>4596</v>
      </c>
      <c r="H593" s="2">
        <v>132700</v>
      </c>
      <c r="I593" s="2">
        <v>27200</v>
      </c>
      <c r="J593" t="s">
        <v>11</v>
      </c>
      <c r="K593" s="1">
        <v>45382</v>
      </c>
    </row>
    <row r="594" spans="1:11" x14ac:dyDescent="0.35">
      <c r="A594">
        <v>891411663</v>
      </c>
      <c r="B594" t="s">
        <v>1358</v>
      </c>
      <c r="C594" t="s">
        <v>603</v>
      </c>
      <c r="D594" t="s">
        <v>1355</v>
      </c>
      <c r="E594" s="1">
        <v>44848</v>
      </c>
      <c r="F594" s="1">
        <v>44881</v>
      </c>
      <c r="G594">
        <v>4596</v>
      </c>
      <c r="H594" s="2">
        <v>84300</v>
      </c>
      <c r="I594" s="2">
        <v>21050</v>
      </c>
      <c r="J594" t="s">
        <v>11</v>
      </c>
      <c r="K594" s="1">
        <v>45382</v>
      </c>
    </row>
    <row r="595" spans="1:11" x14ac:dyDescent="0.35">
      <c r="A595">
        <v>891411663</v>
      </c>
      <c r="B595" t="s">
        <v>1358</v>
      </c>
      <c r="C595" t="s">
        <v>604</v>
      </c>
      <c r="D595" t="s">
        <v>1355</v>
      </c>
      <c r="E595" s="1">
        <v>44853</v>
      </c>
      <c r="F595" s="1">
        <v>44881</v>
      </c>
      <c r="G595">
        <v>4596</v>
      </c>
      <c r="H595" s="2">
        <v>259000</v>
      </c>
      <c r="I595" s="2">
        <v>259000</v>
      </c>
      <c r="J595" t="s">
        <v>11</v>
      </c>
      <c r="K595" s="1">
        <v>45382</v>
      </c>
    </row>
    <row r="596" spans="1:11" x14ac:dyDescent="0.35">
      <c r="A596">
        <v>891411663</v>
      </c>
      <c r="B596" t="s">
        <v>1358</v>
      </c>
      <c r="C596" t="s">
        <v>605</v>
      </c>
      <c r="D596" t="s">
        <v>1355</v>
      </c>
      <c r="E596" s="1">
        <v>44854</v>
      </c>
      <c r="F596" s="1">
        <v>44881</v>
      </c>
      <c r="G596">
        <v>4596</v>
      </c>
      <c r="H596" s="2">
        <v>102400</v>
      </c>
      <c r="I596" s="2">
        <v>102400</v>
      </c>
      <c r="J596" t="s">
        <v>11</v>
      </c>
      <c r="K596" s="1">
        <v>45382</v>
      </c>
    </row>
    <row r="597" spans="1:11" x14ac:dyDescent="0.35">
      <c r="A597">
        <v>891411663</v>
      </c>
      <c r="B597" t="s">
        <v>1358</v>
      </c>
      <c r="C597" t="s">
        <v>606</v>
      </c>
      <c r="D597" t="s">
        <v>1355</v>
      </c>
      <c r="E597" s="1">
        <v>44854</v>
      </c>
      <c r="F597" s="1">
        <v>45190</v>
      </c>
      <c r="G597">
        <v>5886</v>
      </c>
      <c r="H597" s="2">
        <v>24700</v>
      </c>
      <c r="I597" s="2">
        <v>24700</v>
      </c>
      <c r="J597" t="s">
        <v>11</v>
      </c>
      <c r="K597" s="1">
        <v>45382</v>
      </c>
    </row>
    <row r="598" spans="1:11" x14ac:dyDescent="0.35">
      <c r="A598">
        <v>891411663</v>
      </c>
      <c r="B598" t="s">
        <v>1358</v>
      </c>
      <c r="C598" t="s">
        <v>607</v>
      </c>
      <c r="D598" t="s">
        <v>1355</v>
      </c>
      <c r="E598" s="1">
        <v>44854</v>
      </c>
      <c r="F598" s="1">
        <v>45190</v>
      </c>
      <c r="G598">
        <v>5886</v>
      </c>
      <c r="H598" s="2">
        <v>57700</v>
      </c>
      <c r="I598" s="2">
        <v>57700</v>
      </c>
      <c r="J598" t="s">
        <v>11</v>
      </c>
      <c r="K598" s="1">
        <v>45382</v>
      </c>
    </row>
    <row r="599" spans="1:11" x14ac:dyDescent="0.35">
      <c r="A599">
        <v>891411663</v>
      </c>
      <c r="B599" t="s">
        <v>1358</v>
      </c>
      <c r="C599" t="s">
        <v>608</v>
      </c>
      <c r="D599" t="s">
        <v>1355</v>
      </c>
      <c r="E599" s="1">
        <v>44859</v>
      </c>
      <c r="F599" s="1">
        <v>44881</v>
      </c>
      <c r="G599">
        <v>4596</v>
      </c>
      <c r="H599" s="2">
        <v>2997950</v>
      </c>
      <c r="I599" s="2">
        <v>2997950</v>
      </c>
      <c r="J599" t="s">
        <v>11</v>
      </c>
      <c r="K599" s="1">
        <v>45382</v>
      </c>
    </row>
    <row r="600" spans="1:11" x14ac:dyDescent="0.35">
      <c r="A600">
        <v>891411663</v>
      </c>
      <c r="B600" t="s">
        <v>1358</v>
      </c>
      <c r="C600" t="s">
        <v>609</v>
      </c>
      <c r="D600" t="s">
        <v>1355</v>
      </c>
      <c r="E600" s="1">
        <v>44859</v>
      </c>
      <c r="F600" s="1">
        <v>44881</v>
      </c>
      <c r="G600">
        <v>4596</v>
      </c>
      <c r="H600" s="2">
        <v>57700</v>
      </c>
      <c r="I600" s="2">
        <v>14330</v>
      </c>
      <c r="J600" t="s">
        <v>11</v>
      </c>
      <c r="K600" s="1">
        <v>45382</v>
      </c>
    </row>
    <row r="601" spans="1:11" x14ac:dyDescent="0.35">
      <c r="A601">
        <v>891411663</v>
      </c>
      <c r="B601" t="s">
        <v>1358</v>
      </c>
      <c r="C601" t="s">
        <v>610</v>
      </c>
      <c r="D601" t="s">
        <v>1355</v>
      </c>
      <c r="E601" s="1">
        <v>44859</v>
      </c>
      <c r="F601" s="1">
        <v>44881</v>
      </c>
      <c r="G601">
        <v>4596</v>
      </c>
      <c r="H601" s="2">
        <v>50600</v>
      </c>
      <c r="I601" s="2">
        <v>12600</v>
      </c>
      <c r="J601" t="s">
        <v>11</v>
      </c>
      <c r="K601" s="1">
        <v>45382</v>
      </c>
    </row>
    <row r="602" spans="1:11" x14ac:dyDescent="0.35">
      <c r="A602">
        <v>891411663</v>
      </c>
      <c r="B602" t="s">
        <v>1358</v>
      </c>
      <c r="C602" t="s">
        <v>611</v>
      </c>
      <c r="D602" t="s">
        <v>1355</v>
      </c>
      <c r="E602" s="1">
        <v>44859</v>
      </c>
      <c r="F602" s="1">
        <v>44881</v>
      </c>
      <c r="G602">
        <v>4596</v>
      </c>
      <c r="H602" s="2">
        <v>270700</v>
      </c>
      <c r="I602" s="2">
        <v>67700</v>
      </c>
      <c r="J602" t="s">
        <v>11</v>
      </c>
      <c r="K602" s="1">
        <v>45382</v>
      </c>
    </row>
    <row r="603" spans="1:11" x14ac:dyDescent="0.35">
      <c r="A603">
        <v>891411663</v>
      </c>
      <c r="B603" t="s">
        <v>1358</v>
      </c>
      <c r="C603" t="s">
        <v>612</v>
      </c>
      <c r="D603" t="s">
        <v>1355</v>
      </c>
      <c r="E603" s="1">
        <v>44859</v>
      </c>
      <c r="F603" s="1">
        <v>44881</v>
      </c>
      <c r="G603">
        <v>4596</v>
      </c>
      <c r="H603" s="2">
        <v>95700</v>
      </c>
      <c r="I603" s="2">
        <v>5449</v>
      </c>
      <c r="J603" t="s">
        <v>11</v>
      </c>
      <c r="K603" s="1">
        <v>45382</v>
      </c>
    </row>
    <row r="604" spans="1:11" x14ac:dyDescent="0.35">
      <c r="A604">
        <v>891411663</v>
      </c>
      <c r="B604" t="s">
        <v>1358</v>
      </c>
      <c r="C604" t="s">
        <v>613</v>
      </c>
      <c r="D604" t="s">
        <v>1356</v>
      </c>
      <c r="E604" s="1">
        <v>44859</v>
      </c>
      <c r="F604" s="1">
        <v>44881</v>
      </c>
      <c r="G604">
        <v>4597</v>
      </c>
      <c r="H604" s="2">
        <v>67990</v>
      </c>
      <c r="I604" s="2">
        <v>67990</v>
      </c>
      <c r="J604" t="s">
        <v>12</v>
      </c>
      <c r="K604" s="1">
        <v>45382</v>
      </c>
    </row>
    <row r="605" spans="1:11" x14ac:dyDescent="0.35">
      <c r="A605">
        <v>891411663</v>
      </c>
      <c r="B605" t="s">
        <v>1358</v>
      </c>
      <c r="C605" t="s">
        <v>614</v>
      </c>
      <c r="D605" t="s">
        <v>1355</v>
      </c>
      <c r="E605" s="1">
        <v>44859</v>
      </c>
      <c r="F605" s="1">
        <v>44881</v>
      </c>
      <c r="G605">
        <v>4596</v>
      </c>
      <c r="H605" s="2">
        <v>27300</v>
      </c>
      <c r="I605" s="2">
        <v>2730</v>
      </c>
      <c r="J605" t="s">
        <v>11</v>
      </c>
      <c r="K605" s="1">
        <v>45382</v>
      </c>
    </row>
    <row r="606" spans="1:11" x14ac:dyDescent="0.35">
      <c r="A606">
        <v>891411663</v>
      </c>
      <c r="B606" t="s">
        <v>1358</v>
      </c>
      <c r="C606" t="s">
        <v>615</v>
      </c>
      <c r="D606" t="s">
        <v>1356</v>
      </c>
      <c r="E606" s="1">
        <v>44859</v>
      </c>
      <c r="F606" s="1">
        <v>44881</v>
      </c>
      <c r="G606">
        <v>4597</v>
      </c>
      <c r="H606" s="2">
        <v>925010</v>
      </c>
      <c r="I606" s="2">
        <v>262700</v>
      </c>
      <c r="J606" t="s">
        <v>12</v>
      </c>
      <c r="K606" s="1">
        <v>45382</v>
      </c>
    </row>
    <row r="607" spans="1:11" x14ac:dyDescent="0.35">
      <c r="A607">
        <v>891411663</v>
      </c>
      <c r="B607" t="s">
        <v>1358</v>
      </c>
      <c r="C607" t="s">
        <v>616</v>
      </c>
      <c r="D607" t="s">
        <v>1355</v>
      </c>
      <c r="E607" s="1">
        <v>44859</v>
      </c>
      <c r="F607" s="1">
        <v>44881</v>
      </c>
      <c r="G607">
        <v>4596</v>
      </c>
      <c r="H607" s="2">
        <v>57700</v>
      </c>
      <c r="I607" s="2">
        <v>34570</v>
      </c>
      <c r="J607" t="s">
        <v>11</v>
      </c>
      <c r="K607" s="1">
        <v>45382</v>
      </c>
    </row>
    <row r="608" spans="1:11" x14ac:dyDescent="0.35">
      <c r="A608">
        <v>891411663</v>
      </c>
      <c r="B608" t="s">
        <v>1358</v>
      </c>
      <c r="C608" t="s">
        <v>617</v>
      </c>
      <c r="D608" t="s">
        <v>1355</v>
      </c>
      <c r="E608" s="1">
        <v>44859</v>
      </c>
      <c r="F608" s="1">
        <v>44881</v>
      </c>
      <c r="G608">
        <v>4596</v>
      </c>
      <c r="H608" s="2">
        <v>25700</v>
      </c>
      <c r="I608" s="2">
        <v>6425</v>
      </c>
      <c r="J608" t="s">
        <v>11</v>
      </c>
      <c r="K608" s="1">
        <v>45382</v>
      </c>
    </row>
    <row r="609" spans="1:11" x14ac:dyDescent="0.35">
      <c r="A609">
        <v>891411663</v>
      </c>
      <c r="B609" t="s">
        <v>1358</v>
      </c>
      <c r="C609" t="s">
        <v>618</v>
      </c>
      <c r="D609" t="s">
        <v>1355</v>
      </c>
      <c r="E609" s="1">
        <v>44859</v>
      </c>
      <c r="F609" s="1">
        <v>44881</v>
      </c>
      <c r="G609">
        <v>4596</v>
      </c>
      <c r="H609" s="2">
        <v>27300</v>
      </c>
      <c r="I609" s="2">
        <v>2730</v>
      </c>
      <c r="J609" t="s">
        <v>11</v>
      </c>
      <c r="K609" s="1">
        <v>45382</v>
      </c>
    </row>
    <row r="610" spans="1:11" x14ac:dyDescent="0.35">
      <c r="A610">
        <v>891411663</v>
      </c>
      <c r="B610" t="s">
        <v>1358</v>
      </c>
      <c r="C610" t="s">
        <v>619</v>
      </c>
      <c r="D610" t="s">
        <v>1355</v>
      </c>
      <c r="E610" s="1">
        <v>44859</v>
      </c>
      <c r="F610" s="1">
        <v>44881</v>
      </c>
      <c r="G610">
        <v>4596</v>
      </c>
      <c r="H610" s="2">
        <v>259000</v>
      </c>
      <c r="I610" s="2">
        <v>259000</v>
      </c>
      <c r="J610" t="s">
        <v>11</v>
      </c>
      <c r="K610" s="1">
        <v>45382</v>
      </c>
    </row>
    <row r="611" spans="1:11" x14ac:dyDescent="0.35">
      <c r="A611">
        <v>891411663</v>
      </c>
      <c r="B611" t="s">
        <v>1358</v>
      </c>
      <c r="C611" t="s">
        <v>620</v>
      </c>
      <c r="D611" t="s">
        <v>1355</v>
      </c>
      <c r="E611" s="1">
        <v>44860</v>
      </c>
      <c r="F611" s="1">
        <v>44881</v>
      </c>
      <c r="G611">
        <v>4596</v>
      </c>
      <c r="H611" s="2">
        <v>822840</v>
      </c>
      <c r="I611" s="2">
        <v>822840</v>
      </c>
      <c r="J611" t="s">
        <v>11</v>
      </c>
      <c r="K611" s="1">
        <v>45382</v>
      </c>
    </row>
    <row r="612" spans="1:11" x14ac:dyDescent="0.35">
      <c r="A612">
        <v>891411663</v>
      </c>
      <c r="B612" t="s">
        <v>1358</v>
      </c>
      <c r="C612" t="s">
        <v>621</v>
      </c>
      <c r="D612" t="s">
        <v>1355</v>
      </c>
      <c r="E612" s="1">
        <v>44860</v>
      </c>
      <c r="F612" s="1">
        <v>44881</v>
      </c>
      <c r="G612">
        <v>4596</v>
      </c>
      <c r="H612" s="2">
        <v>2839170</v>
      </c>
      <c r="I612" s="2">
        <v>2839170</v>
      </c>
      <c r="J612" t="s">
        <v>11</v>
      </c>
      <c r="K612" s="1">
        <v>45382</v>
      </c>
    </row>
    <row r="613" spans="1:11" x14ac:dyDescent="0.35">
      <c r="A613">
        <v>891411663</v>
      </c>
      <c r="B613" t="s">
        <v>1358</v>
      </c>
      <c r="C613" t="s">
        <v>622</v>
      </c>
      <c r="D613" t="s">
        <v>1355</v>
      </c>
      <c r="E613" s="1">
        <v>44861</v>
      </c>
      <c r="F613" s="1">
        <v>44881</v>
      </c>
      <c r="G613">
        <v>4596</v>
      </c>
      <c r="H613" s="2">
        <v>5544470</v>
      </c>
      <c r="I613" s="2">
        <v>5544470</v>
      </c>
      <c r="J613" t="s">
        <v>11</v>
      </c>
      <c r="K613" s="1">
        <v>45382</v>
      </c>
    </row>
    <row r="614" spans="1:11" x14ac:dyDescent="0.35">
      <c r="A614">
        <v>891411663</v>
      </c>
      <c r="B614" t="s">
        <v>1358</v>
      </c>
      <c r="C614" t="s">
        <v>623</v>
      </c>
      <c r="D614" t="s">
        <v>1355</v>
      </c>
      <c r="E614" s="1">
        <v>44862</v>
      </c>
      <c r="F614" s="1">
        <v>44881</v>
      </c>
      <c r="G614">
        <v>4596</v>
      </c>
      <c r="H614" s="2">
        <v>1340430</v>
      </c>
      <c r="I614" s="2">
        <v>1340430</v>
      </c>
      <c r="J614" t="s">
        <v>11</v>
      </c>
      <c r="K614" s="1">
        <v>45382</v>
      </c>
    </row>
    <row r="615" spans="1:11" x14ac:dyDescent="0.35">
      <c r="A615">
        <v>891411663</v>
      </c>
      <c r="B615" t="s">
        <v>1358</v>
      </c>
      <c r="C615" t="s">
        <v>624</v>
      </c>
      <c r="D615" t="s">
        <v>1355</v>
      </c>
      <c r="E615" s="1">
        <v>44862</v>
      </c>
      <c r="F615" s="1">
        <v>44881</v>
      </c>
      <c r="G615">
        <v>4596</v>
      </c>
      <c r="H615" s="2">
        <v>142700</v>
      </c>
      <c r="I615" s="2">
        <v>142700</v>
      </c>
      <c r="J615" t="s">
        <v>11</v>
      </c>
      <c r="K615" s="1">
        <v>45382</v>
      </c>
    </row>
    <row r="616" spans="1:11" x14ac:dyDescent="0.35">
      <c r="A616">
        <v>891411663</v>
      </c>
      <c r="B616" t="s">
        <v>1358</v>
      </c>
      <c r="C616" t="s">
        <v>625</v>
      </c>
      <c r="D616" t="s">
        <v>1355</v>
      </c>
      <c r="E616" s="1">
        <v>44863</v>
      </c>
      <c r="F616" s="1">
        <v>44881</v>
      </c>
      <c r="G616">
        <v>4596</v>
      </c>
      <c r="H616" s="2">
        <v>1149600</v>
      </c>
      <c r="I616" s="2">
        <v>1149600</v>
      </c>
      <c r="J616" t="s">
        <v>11</v>
      </c>
      <c r="K616" s="1">
        <v>45382</v>
      </c>
    </row>
    <row r="617" spans="1:11" x14ac:dyDescent="0.35">
      <c r="A617">
        <v>891411663</v>
      </c>
      <c r="B617" t="s">
        <v>1358</v>
      </c>
      <c r="C617" t="s">
        <v>626</v>
      </c>
      <c r="D617" t="s">
        <v>1355</v>
      </c>
      <c r="E617" s="1">
        <v>44863</v>
      </c>
      <c r="F617" s="1">
        <v>44881</v>
      </c>
      <c r="G617">
        <v>4596</v>
      </c>
      <c r="H617" s="2">
        <v>27300</v>
      </c>
      <c r="I617" s="2">
        <v>2730</v>
      </c>
      <c r="J617" t="s">
        <v>11</v>
      </c>
      <c r="K617" s="1">
        <v>45382</v>
      </c>
    </row>
    <row r="618" spans="1:11" x14ac:dyDescent="0.35">
      <c r="A618">
        <v>891411663</v>
      </c>
      <c r="B618" t="s">
        <v>1358</v>
      </c>
      <c r="C618" t="s">
        <v>627</v>
      </c>
      <c r="D618" t="s">
        <v>1355</v>
      </c>
      <c r="E618" s="1">
        <v>44863</v>
      </c>
      <c r="F618" s="1">
        <v>44881</v>
      </c>
      <c r="G618">
        <v>4596</v>
      </c>
      <c r="H618" s="2">
        <v>106400</v>
      </c>
      <c r="I618" s="2">
        <v>106400</v>
      </c>
      <c r="J618" t="s">
        <v>11</v>
      </c>
      <c r="K618" s="1">
        <v>45382</v>
      </c>
    </row>
    <row r="619" spans="1:11" x14ac:dyDescent="0.35">
      <c r="A619">
        <v>891411663</v>
      </c>
      <c r="B619" t="s">
        <v>1358</v>
      </c>
      <c r="C619" t="s">
        <v>628</v>
      </c>
      <c r="D619" t="s">
        <v>1355</v>
      </c>
      <c r="E619" s="1">
        <v>44863</v>
      </c>
      <c r="F619" s="1">
        <v>44881</v>
      </c>
      <c r="G619">
        <v>4596</v>
      </c>
      <c r="H619" s="2">
        <v>125700</v>
      </c>
      <c r="I619" s="2">
        <v>125700</v>
      </c>
      <c r="J619" t="s">
        <v>11</v>
      </c>
      <c r="K619" s="1">
        <v>45382</v>
      </c>
    </row>
    <row r="620" spans="1:11" x14ac:dyDescent="0.35">
      <c r="A620">
        <v>891411663</v>
      </c>
      <c r="B620" t="s">
        <v>1358</v>
      </c>
      <c r="C620" t="s">
        <v>629</v>
      </c>
      <c r="D620" t="s">
        <v>1355</v>
      </c>
      <c r="E620" s="1">
        <v>44863</v>
      </c>
      <c r="F620" s="1">
        <v>44881</v>
      </c>
      <c r="G620">
        <v>4596</v>
      </c>
      <c r="H620" s="2">
        <v>50600</v>
      </c>
      <c r="I620" s="2">
        <v>12600</v>
      </c>
      <c r="J620" t="s">
        <v>11</v>
      </c>
      <c r="K620" s="1">
        <v>45382</v>
      </c>
    </row>
    <row r="621" spans="1:11" x14ac:dyDescent="0.35">
      <c r="A621">
        <v>891411663</v>
      </c>
      <c r="B621" t="s">
        <v>1358</v>
      </c>
      <c r="C621" t="s">
        <v>630</v>
      </c>
      <c r="D621" t="s">
        <v>1355</v>
      </c>
      <c r="E621" s="1">
        <v>44863</v>
      </c>
      <c r="F621" s="1">
        <v>44881</v>
      </c>
      <c r="G621">
        <v>4596</v>
      </c>
      <c r="H621" s="2">
        <v>111600</v>
      </c>
      <c r="I621" s="2">
        <v>27850</v>
      </c>
      <c r="J621" t="s">
        <v>11</v>
      </c>
      <c r="K621" s="1">
        <v>45382</v>
      </c>
    </row>
    <row r="622" spans="1:11" x14ac:dyDescent="0.35">
      <c r="A622">
        <v>891411663</v>
      </c>
      <c r="B622" t="s">
        <v>1358</v>
      </c>
      <c r="C622" t="s">
        <v>631</v>
      </c>
      <c r="D622" t="s">
        <v>1355</v>
      </c>
      <c r="E622" s="1">
        <v>44863</v>
      </c>
      <c r="F622" s="1">
        <v>44881</v>
      </c>
      <c r="G622">
        <v>4596</v>
      </c>
      <c r="H622" s="2">
        <v>77100</v>
      </c>
      <c r="I622" s="2">
        <v>19275</v>
      </c>
      <c r="J622" t="s">
        <v>11</v>
      </c>
      <c r="K622" s="1">
        <v>45382</v>
      </c>
    </row>
    <row r="623" spans="1:11" x14ac:dyDescent="0.35">
      <c r="A623">
        <v>891411663</v>
      </c>
      <c r="B623" t="s">
        <v>1358</v>
      </c>
      <c r="C623" t="s">
        <v>632</v>
      </c>
      <c r="D623" t="s">
        <v>1355</v>
      </c>
      <c r="E623" s="1">
        <v>44863</v>
      </c>
      <c r="F623" s="1">
        <v>44881</v>
      </c>
      <c r="G623">
        <v>4596</v>
      </c>
      <c r="H623" s="2">
        <v>61000</v>
      </c>
      <c r="I623" s="2">
        <v>15250</v>
      </c>
      <c r="J623" t="s">
        <v>11</v>
      </c>
      <c r="K623" s="1">
        <v>45382</v>
      </c>
    </row>
    <row r="624" spans="1:11" x14ac:dyDescent="0.35">
      <c r="A624">
        <v>891411663</v>
      </c>
      <c r="B624" t="s">
        <v>1358</v>
      </c>
      <c r="C624" t="s">
        <v>633</v>
      </c>
      <c r="D624" t="s">
        <v>1355</v>
      </c>
      <c r="E624" s="1">
        <v>44863</v>
      </c>
      <c r="F624" s="1">
        <v>44881</v>
      </c>
      <c r="G624">
        <v>4596</v>
      </c>
      <c r="H624" s="2">
        <v>146000</v>
      </c>
      <c r="I624" s="2">
        <v>146000</v>
      </c>
      <c r="J624" t="s">
        <v>11</v>
      </c>
      <c r="K624" s="1">
        <v>45382</v>
      </c>
    </row>
    <row r="625" spans="1:11" x14ac:dyDescent="0.35">
      <c r="A625">
        <v>891411663</v>
      </c>
      <c r="B625" t="s">
        <v>1358</v>
      </c>
      <c r="C625" t="s">
        <v>634</v>
      </c>
      <c r="D625" t="s">
        <v>1355</v>
      </c>
      <c r="E625" s="1">
        <v>44863</v>
      </c>
      <c r="F625" s="1">
        <v>44881</v>
      </c>
      <c r="G625">
        <v>4596</v>
      </c>
      <c r="H625" s="2">
        <v>80000</v>
      </c>
      <c r="I625" s="2">
        <v>80000</v>
      </c>
      <c r="J625" t="s">
        <v>11</v>
      </c>
      <c r="K625" s="1">
        <v>45382</v>
      </c>
    </row>
    <row r="626" spans="1:11" x14ac:dyDescent="0.35">
      <c r="A626">
        <v>891411663</v>
      </c>
      <c r="B626" t="s">
        <v>1358</v>
      </c>
      <c r="C626" t="s">
        <v>635</v>
      </c>
      <c r="D626" t="s">
        <v>1355</v>
      </c>
      <c r="E626" s="1">
        <v>44863</v>
      </c>
      <c r="F626" s="1">
        <v>44881</v>
      </c>
      <c r="G626">
        <v>4596</v>
      </c>
      <c r="H626" s="2">
        <v>178100</v>
      </c>
      <c r="I626" s="2">
        <v>22650</v>
      </c>
      <c r="J626" t="s">
        <v>11</v>
      </c>
      <c r="K626" s="1">
        <v>45382</v>
      </c>
    </row>
    <row r="627" spans="1:11" x14ac:dyDescent="0.35">
      <c r="A627">
        <v>891411663</v>
      </c>
      <c r="B627" t="s">
        <v>1358</v>
      </c>
      <c r="C627" t="s">
        <v>636</v>
      </c>
      <c r="D627" t="s">
        <v>1355</v>
      </c>
      <c r="E627" s="1">
        <v>44863</v>
      </c>
      <c r="F627" s="1">
        <v>44881</v>
      </c>
      <c r="G627">
        <v>4596</v>
      </c>
      <c r="H627" s="2">
        <v>157000</v>
      </c>
      <c r="I627" s="2">
        <v>39250</v>
      </c>
      <c r="J627" t="s">
        <v>11</v>
      </c>
      <c r="K627" s="1">
        <v>45382</v>
      </c>
    </row>
    <row r="628" spans="1:11" x14ac:dyDescent="0.35">
      <c r="A628">
        <v>891411663</v>
      </c>
      <c r="B628" t="s">
        <v>1358</v>
      </c>
      <c r="C628" t="s">
        <v>637</v>
      </c>
      <c r="D628" t="s">
        <v>1355</v>
      </c>
      <c r="E628" s="1">
        <v>44863</v>
      </c>
      <c r="F628" s="1">
        <v>44881</v>
      </c>
      <c r="G628">
        <v>4596</v>
      </c>
      <c r="H628" s="2">
        <v>111600</v>
      </c>
      <c r="I628" s="2">
        <v>27850</v>
      </c>
      <c r="J628" t="s">
        <v>11</v>
      </c>
      <c r="K628" s="1">
        <v>45382</v>
      </c>
    </row>
    <row r="629" spans="1:11" x14ac:dyDescent="0.35">
      <c r="A629">
        <v>891411663</v>
      </c>
      <c r="B629" t="s">
        <v>1358</v>
      </c>
      <c r="C629" t="s">
        <v>638</v>
      </c>
      <c r="D629" t="s">
        <v>1355</v>
      </c>
      <c r="E629" s="1">
        <v>44863</v>
      </c>
      <c r="F629" s="1">
        <v>44881</v>
      </c>
      <c r="G629">
        <v>4596</v>
      </c>
      <c r="H629" s="2">
        <v>89600</v>
      </c>
      <c r="I629" s="2">
        <v>22350</v>
      </c>
      <c r="J629" t="s">
        <v>11</v>
      </c>
      <c r="K629" s="1">
        <v>45382</v>
      </c>
    </row>
    <row r="630" spans="1:11" x14ac:dyDescent="0.35">
      <c r="A630">
        <v>891411663</v>
      </c>
      <c r="B630" t="s">
        <v>1358</v>
      </c>
      <c r="C630" t="s">
        <v>639</v>
      </c>
      <c r="D630" t="s">
        <v>1355</v>
      </c>
      <c r="E630" s="1">
        <v>44863</v>
      </c>
      <c r="F630" s="1">
        <v>44881</v>
      </c>
      <c r="G630">
        <v>4596</v>
      </c>
      <c r="H630" s="2">
        <v>107000</v>
      </c>
      <c r="I630" s="2">
        <v>26750</v>
      </c>
      <c r="J630" t="s">
        <v>11</v>
      </c>
      <c r="K630" s="1">
        <v>45382</v>
      </c>
    </row>
    <row r="631" spans="1:11" x14ac:dyDescent="0.35">
      <c r="A631">
        <v>891411663</v>
      </c>
      <c r="B631" t="s">
        <v>1358</v>
      </c>
      <c r="C631" t="s">
        <v>640</v>
      </c>
      <c r="D631" t="s">
        <v>1355</v>
      </c>
      <c r="E631" s="1">
        <v>44863</v>
      </c>
      <c r="F631" s="1">
        <v>45059</v>
      </c>
      <c r="G631">
        <v>5345</v>
      </c>
      <c r="H631" s="2">
        <v>49200</v>
      </c>
      <c r="I631" s="2">
        <v>49200</v>
      </c>
      <c r="J631" t="s">
        <v>11</v>
      </c>
      <c r="K631" s="1">
        <v>45382</v>
      </c>
    </row>
    <row r="632" spans="1:11" x14ac:dyDescent="0.35">
      <c r="A632">
        <v>891411663</v>
      </c>
      <c r="B632" t="s">
        <v>1358</v>
      </c>
      <c r="C632" t="s">
        <v>641</v>
      </c>
      <c r="D632" t="s">
        <v>1355</v>
      </c>
      <c r="E632" s="1">
        <v>44863</v>
      </c>
      <c r="F632" s="1">
        <v>44881</v>
      </c>
      <c r="G632">
        <v>4596</v>
      </c>
      <c r="H632" s="2">
        <v>56300</v>
      </c>
      <c r="I632" s="2">
        <v>56300</v>
      </c>
      <c r="J632" t="s">
        <v>11</v>
      </c>
      <c r="K632" s="1">
        <v>45382</v>
      </c>
    </row>
    <row r="633" spans="1:11" x14ac:dyDescent="0.35">
      <c r="A633">
        <v>891411663</v>
      </c>
      <c r="B633" t="s">
        <v>1358</v>
      </c>
      <c r="C633" t="s">
        <v>642</v>
      </c>
      <c r="D633" t="s">
        <v>1356</v>
      </c>
      <c r="E633" s="1">
        <v>44863</v>
      </c>
      <c r="F633" s="1">
        <v>44881</v>
      </c>
      <c r="G633">
        <v>4597</v>
      </c>
      <c r="H633" s="2">
        <v>78500</v>
      </c>
      <c r="I633" s="2">
        <v>14700</v>
      </c>
      <c r="J633" t="s">
        <v>12</v>
      </c>
      <c r="K633" s="1">
        <v>45382</v>
      </c>
    </row>
    <row r="634" spans="1:11" x14ac:dyDescent="0.35">
      <c r="A634">
        <v>891411663</v>
      </c>
      <c r="B634" t="s">
        <v>1358</v>
      </c>
      <c r="C634" t="s">
        <v>643</v>
      </c>
      <c r="D634" t="s">
        <v>1356</v>
      </c>
      <c r="E634" s="1">
        <v>44863</v>
      </c>
      <c r="F634" s="1">
        <v>44881</v>
      </c>
      <c r="G634">
        <v>4597</v>
      </c>
      <c r="H634" s="2">
        <v>66470</v>
      </c>
      <c r="I634" s="2">
        <v>66470</v>
      </c>
      <c r="J634" t="s">
        <v>12</v>
      </c>
      <c r="K634" s="1">
        <v>45382</v>
      </c>
    </row>
    <row r="635" spans="1:11" x14ac:dyDescent="0.35">
      <c r="A635">
        <v>891411663</v>
      </c>
      <c r="B635" t="s">
        <v>1358</v>
      </c>
      <c r="C635" t="s">
        <v>644</v>
      </c>
      <c r="D635" t="s">
        <v>1356</v>
      </c>
      <c r="E635" s="1">
        <v>44863</v>
      </c>
      <c r="F635" s="1">
        <v>44881</v>
      </c>
      <c r="G635">
        <v>4597</v>
      </c>
      <c r="H635" s="2">
        <v>90900</v>
      </c>
      <c r="I635" s="2">
        <v>90900</v>
      </c>
      <c r="J635" t="s">
        <v>12</v>
      </c>
      <c r="K635" s="1">
        <v>45382</v>
      </c>
    </row>
    <row r="636" spans="1:11" x14ac:dyDescent="0.35">
      <c r="A636">
        <v>891411663</v>
      </c>
      <c r="B636" t="s">
        <v>1358</v>
      </c>
      <c r="C636" t="s">
        <v>645</v>
      </c>
      <c r="D636" t="s">
        <v>1356</v>
      </c>
      <c r="E636" s="1">
        <v>44863</v>
      </c>
      <c r="F636" s="1">
        <v>44881</v>
      </c>
      <c r="G636">
        <v>4597</v>
      </c>
      <c r="H636" s="2">
        <v>41400</v>
      </c>
      <c r="I636" s="2">
        <v>3700</v>
      </c>
      <c r="J636" t="s">
        <v>12</v>
      </c>
      <c r="K636" s="1">
        <v>45382</v>
      </c>
    </row>
    <row r="637" spans="1:11" x14ac:dyDescent="0.35">
      <c r="A637">
        <v>891411663</v>
      </c>
      <c r="B637" t="s">
        <v>1358</v>
      </c>
      <c r="C637" t="s">
        <v>646</v>
      </c>
      <c r="D637" t="s">
        <v>1356</v>
      </c>
      <c r="E637" s="1">
        <v>44863</v>
      </c>
      <c r="F637" s="1">
        <v>44881</v>
      </c>
      <c r="G637">
        <v>4597</v>
      </c>
      <c r="H637" s="2">
        <v>71820</v>
      </c>
      <c r="I637" s="2">
        <v>71820</v>
      </c>
      <c r="J637" t="s">
        <v>12</v>
      </c>
      <c r="K637" s="1">
        <v>45382</v>
      </c>
    </row>
    <row r="638" spans="1:11" x14ac:dyDescent="0.35">
      <c r="A638">
        <v>891411663</v>
      </c>
      <c r="B638" t="s">
        <v>1358</v>
      </c>
      <c r="C638" t="s">
        <v>647</v>
      </c>
      <c r="D638" t="s">
        <v>1356</v>
      </c>
      <c r="E638" s="1">
        <v>44863</v>
      </c>
      <c r="F638" s="1">
        <v>44881</v>
      </c>
      <c r="G638">
        <v>4597</v>
      </c>
      <c r="H638" s="2">
        <v>371400</v>
      </c>
      <c r="I638" s="2">
        <v>371400</v>
      </c>
      <c r="J638" t="s">
        <v>12</v>
      </c>
      <c r="K638" s="1">
        <v>45382</v>
      </c>
    </row>
    <row r="639" spans="1:11" x14ac:dyDescent="0.35">
      <c r="A639">
        <v>891411663</v>
      </c>
      <c r="B639" t="s">
        <v>1358</v>
      </c>
      <c r="C639" t="s">
        <v>648</v>
      </c>
      <c r="D639" t="s">
        <v>1356</v>
      </c>
      <c r="E639" s="1">
        <v>44863</v>
      </c>
      <c r="F639" s="1">
        <v>44881</v>
      </c>
      <c r="G639">
        <v>4597</v>
      </c>
      <c r="H639" s="2">
        <v>269640</v>
      </c>
      <c r="I639" s="2">
        <v>269640</v>
      </c>
      <c r="J639" t="s">
        <v>12</v>
      </c>
      <c r="K639" s="1">
        <v>45382</v>
      </c>
    </row>
    <row r="640" spans="1:11" x14ac:dyDescent="0.35">
      <c r="A640">
        <v>891411663</v>
      </c>
      <c r="B640" t="s">
        <v>1358</v>
      </c>
      <c r="C640" t="s">
        <v>649</v>
      </c>
      <c r="D640" t="s">
        <v>1356</v>
      </c>
      <c r="E640" s="1">
        <v>44863</v>
      </c>
      <c r="F640" s="1">
        <v>44881</v>
      </c>
      <c r="G640">
        <v>4597</v>
      </c>
      <c r="H640" s="2">
        <v>121070</v>
      </c>
      <c r="I640" s="2">
        <v>121070</v>
      </c>
      <c r="J640" t="s">
        <v>12</v>
      </c>
      <c r="K640" s="1">
        <v>45382</v>
      </c>
    </row>
    <row r="641" spans="1:11" x14ac:dyDescent="0.35">
      <c r="A641">
        <v>891411663</v>
      </c>
      <c r="B641" t="s">
        <v>1358</v>
      </c>
      <c r="C641" t="s">
        <v>650</v>
      </c>
      <c r="D641" t="s">
        <v>1356</v>
      </c>
      <c r="E641" s="1">
        <v>44863</v>
      </c>
      <c r="F641" s="1">
        <v>44881</v>
      </c>
      <c r="G641">
        <v>4597</v>
      </c>
      <c r="H641" s="2">
        <v>221000</v>
      </c>
      <c r="I641" s="2">
        <v>221000</v>
      </c>
      <c r="J641" t="s">
        <v>12</v>
      </c>
      <c r="K641" s="1">
        <v>45382</v>
      </c>
    </row>
    <row r="642" spans="1:11" x14ac:dyDescent="0.35">
      <c r="A642">
        <v>891411663</v>
      </c>
      <c r="B642" t="s">
        <v>1358</v>
      </c>
      <c r="C642" t="s">
        <v>651</v>
      </c>
      <c r="D642" t="s">
        <v>1356</v>
      </c>
      <c r="E642" s="1">
        <v>44863</v>
      </c>
      <c r="F642" s="1">
        <v>44881</v>
      </c>
      <c r="G642">
        <v>4597</v>
      </c>
      <c r="H642" s="2">
        <v>418080</v>
      </c>
      <c r="I642" s="2">
        <v>418080</v>
      </c>
      <c r="J642" t="s">
        <v>12</v>
      </c>
      <c r="K642" s="1">
        <v>45382</v>
      </c>
    </row>
    <row r="643" spans="1:11" x14ac:dyDescent="0.35">
      <c r="A643">
        <v>891411663</v>
      </c>
      <c r="B643" t="s">
        <v>1358</v>
      </c>
      <c r="C643" t="s">
        <v>652</v>
      </c>
      <c r="D643" t="s">
        <v>1356</v>
      </c>
      <c r="E643" s="1">
        <v>44863</v>
      </c>
      <c r="F643" s="1">
        <v>44881</v>
      </c>
      <c r="G643">
        <v>4597</v>
      </c>
      <c r="H643" s="2">
        <v>1703700</v>
      </c>
      <c r="I643" s="2">
        <v>1703700</v>
      </c>
      <c r="J643" t="s">
        <v>12</v>
      </c>
      <c r="K643" s="1">
        <v>45382</v>
      </c>
    </row>
    <row r="644" spans="1:11" x14ac:dyDescent="0.35">
      <c r="A644">
        <v>891411663</v>
      </c>
      <c r="B644" t="s">
        <v>1358</v>
      </c>
      <c r="C644" t="s">
        <v>653</v>
      </c>
      <c r="D644" t="s">
        <v>1355</v>
      </c>
      <c r="E644" s="1">
        <v>44863</v>
      </c>
      <c r="F644" s="1">
        <v>44881</v>
      </c>
      <c r="G644">
        <v>4596</v>
      </c>
      <c r="H644" s="2">
        <v>85300</v>
      </c>
      <c r="I644" s="2">
        <v>85300</v>
      </c>
      <c r="J644" t="s">
        <v>11</v>
      </c>
      <c r="K644" s="1">
        <v>45382</v>
      </c>
    </row>
    <row r="645" spans="1:11" x14ac:dyDescent="0.35">
      <c r="A645">
        <v>891411663</v>
      </c>
      <c r="B645" t="s">
        <v>1358</v>
      </c>
      <c r="C645" t="s">
        <v>654</v>
      </c>
      <c r="D645" t="s">
        <v>1355</v>
      </c>
      <c r="E645" s="1">
        <v>44863</v>
      </c>
      <c r="F645" s="1">
        <v>44881</v>
      </c>
      <c r="G645">
        <v>4596</v>
      </c>
      <c r="H645" s="2">
        <v>440700</v>
      </c>
      <c r="I645" s="2">
        <v>440700</v>
      </c>
      <c r="J645" t="s">
        <v>11</v>
      </c>
      <c r="K645" s="1">
        <v>45382</v>
      </c>
    </row>
    <row r="646" spans="1:11" x14ac:dyDescent="0.35">
      <c r="A646">
        <v>891411663</v>
      </c>
      <c r="B646" t="s">
        <v>1358</v>
      </c>
      <c r="C646" t="s">
        <v>655</v>
      </c>
      <c r="D646" t="s">
        <v>1355</v>
      </c>
      <c r="E646" s="1">
        <v>44863</v>
      </c>
      <c r="F646" s="1">
        <v>44881</v>
      </c>
      <c r="G646">
        <v>4596</v>
      </c>
      <c r="H646" s="2">
        <v>133300</v>
      </c>
      <c r="I646" s="2">
        <v>133300</v>
      </c>
      <c r="J646" t="s">
        <v>11</v>
      </c>
      <c r="K646" s="1">
        <v>45382</v>
      </c>
    </row>
    <row r="647" spans="1:11" x14ac:dyDescent="0.35">
      <c r="A647">
        <v>891411663</v>
      </c>
      <c r="B647" t="s">
        <v>1358</v>
      </c>
      <c r="C647" t="s">
        <v>656</v>
      </c>
      <c r="D647" t="s">
        <v>1355</v>
      </c>
      <c r="E647" s="1">
        <v>44863</v>
      </c>
      <c r="F647" s="1">
        <v>44881</v>
      </c>
      <c r="G647">
        <v>4596</v>
      </c>
      <c r="H647" s="2">
        <v>148700</v>
      </c>
      <c r="I647" s="2">
        <v>15250</v>
      </c>
      <c r="J647" t="s">
        <v>11</v>
      </c>
      <c r="K647" s="1">
        <v>45382</v>
      </c>
    </row>
    <row r="648" spans="1:11" x14ac:dyDescent="0.35">
      <c r="A648">
        <v>891411663</v>
      </c>
      <c r="B648" t="s">
        <v>1358</v>
      </c>
      <c r="C648" t="s">
        <v>657</v>
      </c>
      <c r="D648" t="s">
        <v>1355</v>
      </c>
      <c r="E648" s="1">
        <v>44863</v>
      </c>
      <c r="F648" s="1">
        <v>44881</v>
      </c>
      <c r="G648">
        <v>4596</v>
      </c>
      <c r="H648" s="2">
        <v>154400</v>
      </c>
      <c r="I648" s="2">
        <v>16700</v>
      </c>
      <c r="J648" t="s">
        <v>11</v>
      </c>
      <c r="K648" s="1">
        <v>45382</v>
      </c>
    </row>
    <row r="649" spans="1:11" x14ac:dyDescent="0.35">
      <c r="A649">
        <v>891411663</v>
      </c>
      <c r="B649" t="s">
        <v>1358</v>
      </c>
      <c r="C649" t="s">
        <v>658</v>
      </c>
      <c r="D649" t="s">
        <v>1356</v>
      </c>
      <c r="E649" s="1">
        <v>44863</v>
      </c>
      <c r="F649" s="1">
        <v>44912</v>
      </c>
      <c r="G649">
        <v>4749</v>
      </c>
      <c r="H649" s="2">
        <v>125700</v>
      </c>
      <c r="I649" s="2">
        <v>6510</v>
      </c>
      <c r="J649" t="s">
        <v>12</v>
      </c>
      <c r="K649" s="1">
        <v>45382</v>
      </c>
    </row>
    <row r="650" spans="1:11" x14ac:dyDescent="0.35">
      <c r="A650">
        <v>891411663</v>
      </c>
      <c r="B650" t="s">
        <v>1358</v>
      </c>
      <c r="C650" t="s">
        <v>659</v>
      </c>
      <c r="D650" t="s">
        <v>1355</v>
      </c>
      <c r="E650" s="1">
        <v>44863</v>
      </c>
      <c r="F650" s="1">
        <v>44881</v>
      </c>
      <c r="G650">
        <v>4596</v>
      </c>
      <c r="H650" s="2">
        <v>27300</v>
      </c>
      <c r="I650" s="2">
        <v>2730</v>
      </c>
      <c r="J650" t="s">
        <v>11</v>
      </c>
      <c r="K650" s="1">
        <v>45382</v>
      </c>
    </row>
    <row r="651" spans="1:11" x14ac:dyDescent="0.35">
      <c r="A651">
        <v>891411663</v>
      </c>
      <c r="B651" t="s">
        <v>1358</v>
      </c>
      <c r="C651" t="s">
        <v>660</v>
      </c>
      <c r="D651" t="s">
        <v>1355</v>
      </c>
      <c r="E651" s="1">
        <v>44863</v>
      </c>
      <c r="F651" s="1">
        <v>44881</v>
      </c>
      <c r="G651">
        <v>4596</v>
      </c>
      <c r="H651" s="2">
        <v>103300</v>
      </c>
      <c r="I651" s="2">
        <v>26750</v>
      </c>
      <c r="J651" t="s">
        <v>11</v>
      </c>
      <c r="K651" s="1">
        <v>45382</v>
      </c>
    </row>
    <row r="652" spans="1:11" x14ac:dyDescent="0.35">
      <c r="A652">
        <v>891411663</v>
      </c>
      <c r="B652" t="s">
        <v>1358</v>
      </c>
      <c r="C652" t="s">
        <v>661</v>
      </c>
      <c r="D652" t="s">
        <v>1355</v>
      </c>
      <c r="E652" s="1">
        <v>44863</v>
      </c>
      <c r="F652" s="1">
        <v>44881</v>
      </c>
      <c r="G652">
        <v>4596</v>
      </c>
      <c r="H652" s="2">
        <v>27300</v>
      </c>
      <c r="I652" s="2">
        <v>2730</v>
      </c>
      <c r="J652" t="s">
        <v>11</v>
      </c>
      <c r="K652" s="1">
        <v>45382</v>
      </c>
    </row>
    <row r="653" spans="1:11" x14ac:dyDescent="0.35">
      <c r="A653">
        <v>891411663</v>
      </c>
      <c r="B653" t="s">
        <v>1358</v>
      </c>
      <c r="C653" t="s">
        <v>662</v>
      </c>
      <c r="D653" t="s">
        <v>1355</v>
      </c>
      <c r="E653" s="1">
        <v>44863</v>
      </c>
      <c r="F653" s="1">
        <v>44881</v>
      </c>
      <c r="G653">
        <v>4596</v>
      </c>
      <c r="H653" s="2">
        <v>63700</v>
      </c>
      <c r="I653" s="2">
        <v>63700</v>
      </c>
      <c r="J653" t="s">
        <v>11</v>
      </c>
      <c r="K653" s="1">
        <v>45382</v>
      </c>
    </row>
    <row r="654" spans="1:11" x14ac:dyDescent="0.35">
      <c r="A654">
        <v>891411663</v>
      </c>
      <c r="B654" t="s">
        <v>1358</v>
      </c>
      <c r="C654" t="s">
        <v>663</v>
      </c>
      <c r="D654" t="s">
        <v>1355</v>
      </c>
      <c r="E654" s="1">
        <v>44863</v>
      </c>
      <c r="F654" s="1">
        <v>44881</v>
      </c>
      <c r="G654">
        <v>4596</v>
      </c>
      <c r="H654" s="2">
        <v>125700</v>
      </c>
      <c r="I654" s="2">
        <v>125700</v>
      </c>
      <c r="J654" t="s">
        <v>11</v>
      </c>
      <c r="K654" s="1">
        <v>45382</v>
      </c>
    </row>
    <row r="655" spans="1:11" x14ac:dyDescent="0.35">
      <c r="A655">
        <v>891411663</v>
      </c>
      <c r="B655" t="s">
        <v>1358</v>
      </c>
      <c r="C655" t="s">
        <v>664</v>
      </c>
      <c r="D655" t="s">
        <v>1355</v>
      </c>
      <c r="E655" s="1">
        <v>44863</v>
      </c>
      <c r="F655" s="1">
        <v>44881</v>
      </c>
      <c r="G655">
        <v>4596</v>
      </c>
      <c r="H655" s="2">
        <v>61000</v>
      </c>
      <c r="I655" s="2">
        <v>15250</v>
      </c>
      <c r="J655" t="s">
        <v>11</v>
      </c>
      <c r="K655" s="1">
        <v>45382</v>
      </c>
    </row>
    <row r="656" spans="1:11" x14ac:dyDescent="0.35">
      <c r="A656">
        <v>891411663</v>
      </c>
      <c r="B656" t="s">
        <v>1358</v>
      </c>
      <c r="C656" t="s">
        <v>665</v>
      </c>
      <c r="D656" t="s">
        <v>1355</v>
      </c>
      <c r="E656" s="1">
        <v>44863</v>
      </c>
      <c r="F656" s="1">
        <v>44881</v>
      </c>
      <c r="G656">
        <v>4596</v>
      </c>
      <c r="H656" s="2">
        <v>137000</v>
      </c>
      <c r="I656" s="2">
        <v>34250</v>
      </c>
      <c r="J656" t="s">
        <v>11</v>
      </c>
      <c r="K656" s="1">
        <v>45382</v>
      </c>
    </row>
    <row r="657" spans="1:11" x14ac:dyDescent="0.35">
      <c r="A657">
        <v>891411663</v>
      </c>
      <c r="B657" t="s">
        <v>1358</v>
      </c>
      <c r="C657" t="s">
        <v>666</v>
      </c>
      <c r="D657" t="s">
        <v>1355</v>
      </c>
      <c r="E657" s="1">
        <v>44863</v>
      </c>
      <c r="F657" s="1">
        <v>44881</v>
      </c>
      <c r="G657">
        <v>4596</v>
      </c>
      <c r="H657" s="2">
        <v>154400</v>
      </c>
      <c r="I657" s="2">
        <v>16700</v>
      </c>
      <c r="J657" t="s">
        <v>11</v>
      </c>
      <c r="K657" s="1">
        <v>45382</v>
      </c>
    </row>
    <row r="658" spans="1:11" x14ac:dyDescent="0.35">
      <c r="A658">
        <v>891411663</v>
      </c>
      <c r="B658" t="s">
        <v>1358</v>
      </c>
      <c r="C658" t="s">
        <v>667</v>
      </c>
      <c r="D658" t="s">
        <v>1355</v>
      </c>
      <c r="E658" s="1">
        <v>44863</v>
      </c>
      <c r="F658" s="1">
        <v>44881</v>
      </c>
      <c r="G658">
        <v>4596</v>
      </c>
      <c r="H658" s="2">
        <v>347200</v>
      </c>
      <c r="I658" s="2">
        <v>65000</v>
      </c>
      <c r="J658" t="s">
        <v>11</v>
      </c>
      <c r="K658" s="1">
        <v>45382</v>
      </c>
    </row>
    <row r="659" spans="1:11" x14ac:dyDescent="0.35">
      <c r="A659">
        <v>891411663</v>
      </c>
      <c r="B659" t="s">
        <v>1358</v>
      </c>
      <c r="C659" t="s">
        <v>668</v>
      </c>
      <c r="D659" t="s">
        <v>1355</v>
      </c>
      <c r="E659" s="1">
        <v>44863</v>
      </c>
      <c r="F659" s="1">
        <v>44881</v>
      </c>
      <c r="G659">
        <v>4596</v>
      </c>
      <c r="H659" s="2">
        <v>133300</v>
      </c>
      <c r="I659" s="2">
        <v>15550</v>
      </c>
      <c r="J659" t="s">
        <v>11</v>
      </c>
      <c r="K659" s="1">
        <v>45382</v>
      </c>
    </row>
    <row r="660" spans="1:11" x14ac:dyDescent="0.35">
      <c r="A660">
        <v>891411663</v>
      </c>
      <c r="B660" t="s">
        <v>1358</v>
      </c>
      <c r="C660" t="s">
        <v>669</v>
      </c>
      <c r="D660" t="s">
        <v>1355</v>
      </c>
      <c r="E660" s="1">
        <v>44863</v>
      </c>
      <c r="F660" s="1">
        <v>44881</v>
      </c>
      <c r="G660">
        <v>4596</v>
      </c>
      <c r="H660" s="2">
        <v>61000</v>
      </c>
      <c r="I660" s="2">
        <v>15250</v>
      </c>
      <c r="J660" t="s">
        <v>11</v>
      </c>
      <c r="K660" s="1">
        <v>45382</v>
      </c>
    </row>
    <row r="661" spans="1:11" x14ac:dyDescent="0.35">
      <c r="A661">
        <v>891411663</v>
      </c>
      <c r="B661" t="s">
        <v>1358</v>
      </c>
      <c r="C661" t="s">
        <v>670</v>
      </c>
      <c r="D661" t="s">
        <v>1355</v>
      </c>
      <c r="E661" s="1">
        <v>44863</v>
      </c>
      <c r="F661" s="1">
        <v>44881</v>
      </c>
      <c r="G661">
        <v>4596</v>
      </c>
      <c r="H661" s="2">
        <v>148700</v>
      </c>
      <c r="I661" s="2">
        <v>15250</v>
      </c>
      <c r="J661" t="s">
        <v>11</v>
      </c>
      <c r="K661" s="1">
        <v>45382</v>
      </c>
    </row>
    <row r="662" spans="1:11" x14ac:dyDescent="0.35">
      <c r="A662">
        <v>891411663</v>
      </c>
      <c r="B662" t="s">
        <v>1358</v>
      </c>
      <c r="C662" t="s">
        <v>671</v>
      </c>
      <c r="D662" t="s">
        <v>1355</v>
      </c>
      <c r="E662" s="1">
        <v>44863</v>
      </c>
      <c r="F662" s="1">
        <v>44881</v>
      </c>
      <c r="G662">
        <v>4596</v>
      </c>
      <c r="H662" s="2">
        <v>25700</v>
      </c>
      <c r="I662" s="2">
        <v>6425</v>
      </c>
      <c r="J662" t="s">
        <v>11</v>
      </c>
      <c r="K662" s="1">
        <v>45382</v>
      </c>
    </row>
    <row r="663" spans="1:11" x14ac:dyDescent="0.35">
      <c r="A663">
        <v>891411663</v>
      </c>
      <c r="B663" t="s">
        <v>1358</v>
      </c>
      <c r="C663" t="s">
        <v>672</v>
      </c>
      <c r="D663" t="s">
        <v>1355</v>
      </c>
      <c r="E663" s="1">
        <v>44863</v>
      </c>
      <c r="F663" s="1">
        <v>44881</v>
      </c>
      <c r="G663">
        <v>4596</v>
      </c>
      <c r="H663" s="2">
        <v>558000</v>
      </c>
      <c r="I663" s="2">
        <v>558000</v>
      </c>
      <c r="J663" t="s">
        <v>11</v>
      </c>
      <c r="K663" s="1">
        <v>45382</v>
      </c>
    </row>
    <row r="664" spans="1:11" x14ac:dyDescent="0.35">
      <c r="A664">
        <v>891411663</v>
      </c>
      <c r="B664" t="s">
        <v>1358</v>
      </c>
      <c r="C664" t="s">
        <v>673</v>
      </c>
      <c r="D664" t="s">
        <v>1355</v>
      </c>
      <c r="E664" s="1">
        <v>44863</v>
      </c>
      <c r="F664" s="1">
        <v>44881</v>
      </c>
      <c r="G664">
        <v>4596</v>
      </c>
      <c r="H664" s="2">
        <v>56300</v>
      </c>
      <c r="I664" s="2">
        <v>56300</v>
      </c>
      <c r="J664" t="s">
        <v>11</v>
      </c>
      <c r="K664" s="1">
        <v>45382</v>
      </c>
    </row>
    <row r="665" spans="1:11" x14ac:dyDescent="0.35">
      <c r="A665">
        <v>891411663</v>
      </c>
      <c r="B665" t="s">
        <v>1358</v>
      </c>
      <c r="C665" t="s">
        <v>674</v>
      </c>
      <c r="D665" t="s">
        <v>1355</v>
      </c>
      <c r="E665" s="1">
        <v>44863</v>
      </c>
      <c r="F665" s="1">
        <v>44881</v>
      </c>
      <c r="G665">
        <v>4596</v>
      </c>
      <c r="H665" s="2">
        <v>78300</v>
      </c>
      <c r="I665" s="2">
        <v>78300</v>
      </c>
      <c r="J665" t="s">
        <v>11</v>
      </c>
      <c r="K665" s="1">
        <v>45382</v>
      </c>
    </row>
    <row r="666" spans="1:11" x14ac:dyDescent="0.35">
      <c r="A666">
        <v>891411663</v>
      </c>
      <c r="B666" t="s">
        <v>1358</v>
      </c>
      <c r="C666" t="s">
        <v>675</v>
      </c>
      <c r="D666" t="s">
        <v>1355</v>
      </c>
      <c r="E666" s="1">
        <v>44863</v>
      </c>
      <c r="F666" s="1">
        <v>44881</v>
      </c>
      <c r="G666">
        <v>4596</v>
      </c>
      <c r="H666" s="2">
        <v>79600</v>
      </c>
      <c r="I666" s="2">
        <v>79600</v>
      </c>
      <c r="J666" t="s">
        <v>11</v>
      </c>
      <c r="K666" s="1">
        <v>45382</v>
      </c>
    </row>
    <row r="667" spans="1:11" x14ac:dyDescent="0.35">
      <c r="A667">
        <v>891411663</v>
      </c>
      <c r="B667" t="s">
        <v>1358</v>
      </c>
      <c r="C667" t="s">
        <v>676</v>
      </c>
      <c r="D667" t="s">
        <v>1355</v>
      </c>
      <c r="E667" s="1">
        <v>44863</v>
      </c>
      <c r="F667" s="1">
        <v>44881</v>
      </c>
      <c r="G667">
        <v>4596</v>
      </c>
      <c r="H667" s="2">
        <v>137000</v>
      </c>
      <c r="I667" s="2">
        <v>34250</v>
      </c>
      <c r="J667" t="s">
        <v>11</v>
      </c>
      <c r="K667" s="1">
        <v>45382</v>
      </c>
    </row>
    <row r="668" spans="1:11" x14ac:dyDescent="0.35">
      <c r="A668">
        <v>891411663</v>
      </c>
      <c r="B668" t="s">
        <v>1358</v>
      </c>
      <c r="C668" t="s">
        <v>677</v>
      </c>
      <c r="D668" t="s">
        <v>1355</v>
      </c>
      <c r="E668" s="1">
        <v>44863</v>
      </c>
      <c r="F668" s="1">
        <v>44881</v>
      </c>
      <c r="G668">
        <v>4596</v>
      </c>
      <c r="H668" s="2">
        <v>61000</v>
      </c>
      <c r="I668" s="2">
        <v>15250</v>
      </c>
      <c r="J668" t="s">
        <v>11</v>
      </c>
      <c r="K668" s="1">
        <v>45382</v>
      </c>
    </row>
    <row r="669" spans="1:11" x14ac:dyDescent="0.35">
      <c r="A669">
        <v>891411663</v>
      </c>
      <c r="B669" t="s">
        <v>1358</v>
      </c>
      <c r="C669" t="s">
        <v>678</v>
      </c>
      <c r="D669" t="s">
        <v>1355</v>
      </c>
      <c r="E669" s="1">
        <v>44863</v>
      </c>
      <c r="F669" s="1">
        <v>44881</v>
      </c>
      <c r="G669">
        <v>4596</v>
      </c>
      <c r="H669" s="2">
        <v>50600</v>
      </c>
      <c r="I669" s="2">
        <v>12600</v>
      </c>
      <c r="J669" t="s">
        <v>11</v>
      </c>
      <c r="K669" s="1">
        <v>45382</v>
      </c>
    </row>
    <row r="670" spans="1:11" x14ac:dyDescent="0.35">
      <c r="A670">
        <v>891411663</v>
      </c>
      <c r="B670" t="s">
        <v>1358</v>
      </c>
      <c r="C670" t="s">
        <v>679</v>
      </c>
      <c r="D670" t="s">
        <v>1355</v>
      </c>
      <c r="E670" s="1">
        <v>44863</v>
      </c>
      <c r="F670" s="1">
        <v>44881</v>
      </c>
      <c r="G670">
        <v>4596</v>
      </c>
      <c r="H670" s="2">
        <v>27300</v>
      </c>
      <c r="I670" s="2">
        <v>2730</v>
      </c>
      <c r="J670" t="s">
        <v>11</v>
      </c>
      <c r="K670" s="1">
        <v>45382</v>
      </c>
    </row>
    <row r="671" spans="1:11" x14ac:dyDescent="0.35">
      <c r="A671">
        <v>891411663</v>
      </c>
      <c r="B671" t="s">
        <v>1358</v>
      </c>
      <c r="C671" t="s">
        <v>680</v>
      </c>
      <c r="D671" t="s">
        <v>1356</v>
      </c>
      <c r="E671" s="1">
        <v>44863</v>
      </c>
      <c r="F671" s="1">
        <v>44881</v>
      </c>
      <c r="G671">
        <v>4597</v>
      </c>
      <c r="H671" s="2">
        <v>125210</v>
      </c>
      <c r="I671" s="2">
        <v>125210</v>
      </c>
      <c r="J671" t="s">
        <v>12</v>
      </c>
      <c r="K671" s="1">
        <v>45382</v>
      </c>
    </row>
    <row r="672" spans="1:11" x14ac:dyDescent="0.35">
      <c r="A672">
        <v>891411663</v>
      </c>
      <c r="B672" t="s">
        <v>1358</v>
      </c>
      <c r="C672" t="s">
        <v>681</v>
      </c>
      <c r="D672" t="s">
        <v>1355</v>
      </c>
      <c r="E672" s="1">
        <v>44863</v>
      </c>
      <c r="F672" s="1">
        <v>44881</v>
      </c>
      <c r="G672">
        <v>4596</v>
      </c>
      <c r="H672" s="2">
        <v>56300</v>
      </c>
      <c r="I672" s="2">
        <v>56300</v>
      </c>
      <c r="J672" t="s">
        <v>11</v>
      </c>
      <c r="K672" s="1">
        <v>45382</v>
      </c>
    </row>
    <row r="673" spans="1:11" x14ac:dyDescent="0.35">
      <c r="A673">
        <v>891411663</v>
      </c>
      <c r="B673" t="s">
        <v>1358</v>
      </c>
      <c r="C673" t="s">
        <v>682</v>
      </c>
      <c r="D673" t="s">
        <v>1355</v>
      </c>
      <c r="E673" s="1">
        <v>44863</v>
      </c>
      <c r="F673" s="1">
        <v>44881</v>
      </c>
      <c r="G673">
        <v>4596</v>
      </c>
      <c r="H673" s="2">
        <v>61000</v>
      </c>
      <c r="I673" s="2">
        <v>61000</v>
      </c>
      <c r="J673" t="s">
        <v>11</v>
      </c>
      <c r="K673" s="1">
        <v>45382</v>
      </c>
    </row>
    <row r="674" spans="1:11" x14ac:dyDescent="0.35">
      <c r="A674">
        <v>891411663</v>
      </c>
      <c r="B674" t="s">
        <v>1358</v>
      </c>
      <c r="C674" t="s">
        <v>683</v>
      </c>
      <c r="D674" t="s">
        <v>1355</v>
      </c>
      <c r="E674" s="1">
        <v>44863</v>
      </c>
      <c r="F674" s="1">
        <v>44881</v>
      </c>
      <c r="G674">
        <v>4596</v>
      </c>
      <c r="H674" s="2">
        <v>27300</v>
      </c>
      <c r="I674" s="2">
        <v>2730</v>
      </c>
      <c r="J674" t="s">
        <v>11</v>
      </c>
      <c r="K674" s="1">
        <v>45382</v>
      </c>
    </row>
    <row r="675" spans="1:11" x14ac:dyDescent="0.35">
      <c r="A675">
        <v>891411663</v>
      </c>
      <c r="B675" t="s">
        <v>1358</v>
      </c>
      <c r="C675" t="s">
        <v>684</v>
      </c>
      <c r="D675" t="s">
        <v>1355</v>
      </c>
      <c r="E675" s="1">
        <v>44863</v>
      </c>
      <c r="F675" s="1">
        <v>44881</v>
      </c>
      <c r="G675">
        <v>4596</v>
      </c>
      <c r="H675" s="2">
        <v>25700</v>
      </c>
      <c r="I675" s="2">
        <v>7800</v>
      </c>
      <c r="J675" t="s">
        <v>11</v>
      </c>
      <c r="K675" s="1">
        <v>45382</v>
      </c>
    </row>
    <row r="676" spans="1:11" x14ac:dyDescent="0.35">
      <c r="A676">
        <v>891411663</v>
      </c>
      <c r="B676" t="s">
        <v>1358</v>
      </c>
      <c r="C676" t="s">
        <v>685</v>
      </c>
      <c r="D676" t="s">
        <v>1355</v>
      </c>
      <c r="E676" s="1">
        <v>44863</v>
      </c>
      <c r="F676" s="1">
        <v>44881</v>
      </c>
      <c r="G676">
        <v>4596</v>
      </c>
      <c r="H676" s="2">
        <v>50600</v>
      </c>
      <c r="I676" s="2">
        <v>12600</v>
      </c>
      <c r="J676" t="s">
        <v>11</v>
      </c>
      <c r="K676" s="1">
        <v>45382</v>
      </c>
    </row>
    <row r="677" spans="1:11" x14ac:dyDescent="0.35">
      <c r="A677">
        <v>891411663</v>
      </c>
      <c r="B677" t="s">
        <v>1358</v>
      </c>
      <c r="C677" t="s">
        <v>686</v>
      </c>
      <c r="D677" t="s">
        <v>1355</v>
      </c>
      <c r="E677" s="1">
        <v>44863</v>
      </c>
      <c r="F677" s="1">
        <v>44881</v>
      </c>
      <c r="G677">
        <v>4596</v>
      </c>
      <c r="H677" s="2">
        <v>12300</v>
      </c>
      <c r="I677" s="2">
        <v>12300</v>
      </c>
      <c r="J677" t="s">
        <v>11</v>
      </c>
      <c r="K677" s="1">
        <v>45382</v>
      </c>
    </row>
    <row r="678" spans="1:11" x14ac:dyDescent="0.35">
      <c r="A678">
        <v>891411663</v>
      </c>
      <c r="B678" t="s">
        <v>1358</v>
      </c>
      <c r="C678" t="s">
        <v>687</v>
      </c>
      <c r="D678" t="s">
        <v>1355</v>
      </c>
      <c r="E678" s="1">
        <v>44863</v>
      </c>
      <c r="F678" s="1">
        <v>44881</v>
      </c>
      <c r="G678">
        <v>4596</v>
      </c>
      <c r="H678" s="2">
        <v>56300</v>
      </c>
      <c r="I678" s="2">
        <v>56300</v>
      </c>
      <c r="J678" t="s">
        <v>11</v>
      </c>
      <c r="K678" s="1">
        <v>45382</v>
      </c>
    </row>
    <row r="679" spans="1:11" x14ac:dyDescent="0.35">
      <c r="A679">
        <v>891411663</v>
      </c>
      <c r="B679" t="s">
        <v>1358</v>
      </c>
      <c r="C679" t="s">
        <v>688</v>
      </c>
      <c r="D679" t="s">
        <v>1355</v>
      </c>
      <c r="E679" s="1">
        <v>44863</v>
      </c>
      <c r="F679" s="1">
        <v>44881</v>
      </c>
      <c r="G679">
        <v>4596</v>
      </c>
      <c r="H679" s="2">
        <v>62000</v>
      </c>
      <c r="I679" s="2">
        <v>15500</v>
      </c>
      <c r="J679" t="s">
        <v>11</v>
      </c>
      <c r="K679" s="1">
        <v>45382</v>
      </c>
    </row>
    <row r="680" spans="1:11" x14ac:dyDescent="0.35">
      <c r="A680">
        <v>891411663</v>
      </c>
      <c r="B680" t="s">
        <v>1358</v>
      </c>
      <c r="C680" t="s">
        <v>689</v>
      </c>
      <c r="D680" t="s">
        <v>1355</v>
      </c>
      <c r="E680" s="1">
        <v>44863</v>
      </c>
      <c r="F680" s="1">
        <v>44881</v>
      </c>
      <c r="G680">
        <v>4596</v>
      </c>
      <c r="H680" s="2">
        <v>58000</v>
      </c>
      <c r="I680" s="2">
        <v>14500</v>
      </c>
      <c r="J680" t="s">
        <v>11</v>
      </c>
      <c r="K680" s="1">
        <v>45382</v>
      </c>
    </row>
    <row r="681" spans="1:11" x14ac:dyDescent="0.35">
      <c r="A681">
        <v>891411663</v>
      </c>
      <c r="B681" t="s">
        <v>1358</v>
      </c>
      <c r="C681" t="s">
        <v>690</v>
      </c>
      <c r="D681" t="s">
        <v>1355</v>
      </c>
      <c r="E681" s="1">
        <v>44863</v>
      </c>
      <c r="F681" s="1">
        <v>44881</v>
      </c>
      <c r="G681">
        <v>4596</v>
      </c>
      <c r="H681" s="2">
        <v>57700</v>
      </c>
      <c r="I681" s="2">
        <v>57700</v>
      </c>
      <c r="J681" t="s">
        <v>11</v>
      </c>
      <c r="K681" s="1">
        <v>45382</v>
      </c>
    </row>
    <row r="682" spans="1:11" x14ac:dyDescent="0.35">
      <c r="A682">
        <v>891411663</v>
      </c>
      <c r="B682" t="s">
        <v>1358</v>
      </c>
      <c r="C682" t="s">
        <v>691</v>
      </c>
      <c r="D682" t="s">
        <v>1355</v>
      </c>
      <c r="E682" s="1">
        <v>44863</v>
      </c>
      <c r="F682" s="1">
        <v>44881</v>
      </c>
      <c r="G682">
        <v>4596</v>
      </c>
      <c r="H682" s="2">
        <v>58000</v>
      </c>
      <c r="I682" s="2">
        <v>14500</v>
      </c>
      <c r="J682" t="s">
        <v>11</v>
      </c>
      <c r="K682" s="1">
        <v>45382</v>
      </c>
    </row>
    <row r="683" spans="1:11" x14ac:dyDescent="0.35">
      <c r="A683">
        <v>891411663</v>
      </c>
      <c r="B683" t="s">
        <v>1358</v>
      </c>
      <c r="C683" t="s">
        <v>692</v>
      </c>
      <c r="D683" t="s">
        <v>1355</v>
      </c>
      <c r="E683" s="1">
        <v>44863</v>
      </c>
      <c r="F683" s="1">
        <v>44881</v>
      </c>
      <c r="G683">
        <v>4596</v>
      </c>
      <c r="H683" s="2">
        <v>27300</v>
      </c>
      <c r="I683" s="2">
        <v>2730</v>
      </c>
      <c r="J683" t="s">
        <v>11</v>
      </c>
      <c r="K683" s="1">
        <v>45382</v>
      </c>
    </row>
    <row r="684" spans="1:11" x14ac:dyDescent="0.35">
      <c r="A684">
        <v>891411663</v>
      </c>
      <c r="B684" t="s">
        <v>1358</v>
      </c>
      <c r="C684" t="s">
        <v>693</v>
      </c>
      <c r="D684" t="s">
        <v>1355</v>
      </c>
      <c r="E684" s="1">
        <v>44863</v>
      </c>
      <c r="F684" s="1">
        <v>44881</v>
      </c>
      <c r="G684">
        <v>4596</v>
      </c>
      <c r="H684" s="2">
        <v>27300</v>
      </c>
      <c r="I684" s="2">
        <v>2730</v>
      </c>
      <c r="J684" t="s">
        <v>11</v>
      </c>
      <c r="K684" s="1">
        <v>45382</v>
      </c>
    </row>
    <row r="685" spans="1:11" x14ac:dyDescent="0.35">
      <c r="A685">
        <v>891411663</v>
      </c>
      <c r="B685" t="s">
        <v>1358</v>
      </c>
      <c r="C685" t="s">
        <v>694</v>
      </c>
      <c r="D685" t="s">
        <v>1355</v>
      </c>
      <c r="E685" s="1">
        <v>44863</v>
      </c>
      <c r="F685" s="1">
        <v>44881</v>
      </c>
      <c r="G685">
        <v>4596</v>
      </c>
      <c r="H685" s="2">
        <v>27300</v>
      </c>
      <c r="I685" s="2">
        <v>2730</v>
      </c>
      <c r="J685" t="s">
        <v>11</v>
      </c>
      <c r="K685" s="1">
        <v>45382</v>
      </c>
    </row>
    <row r="686" spans="1:11" x14ac:dyDescent="0.35">
      <c r="A686">
        <v>891411663</v>
      </c>
      <c r="B686" t="s">
        <v>1358</v>
      </c>
      <c r="C686" t="s">
        <v>695</v>
      </c>
      <c r="D686" t="s">
        <v>1355</v>
      </c>
      <c r="E686" s="1">
        <v>44863</v>
      </c>
      <c r="F686" s="1">
        <v>44881</v>
      </c>
      <c r="G686">
        <v>4596</v>
      </c>
      <c r="H686" s="2">
        <v>27300</v>
      </c>
      <c r="I686" s="2">
        <v>2730</v>
      </c>
      <c r="J686" t="s">
        <v>11</v>
      </c>
      <c r="K686" s="1">
        <v>45382</v>
      </c>
    </row>
    <row r="687" spans="1:11" x14ac:dyDescent="0.35">
      <c r="A687">
        <v>891411663</v>
      </c>
      <c r="B687" t="s">
        <v>1358</v>
      </c>
      <c r="C687" t="s">
        <v>696</v>
      </c>
      <c r="D687" t="s">
        <v>1355</v>
      </c>
      <c r="E687" s="1">
        <v>44863</v>
      </c>
      <c r="F687" s="1">
        <v>44881</v>
      </c>
      <c r="G687">
        <v>4596</v>
      </c>
      <c r="H687" s="2">
        <v>27300</v>
      </c>
      <c r="I687" s="2">
        <v>2730</v>
      </c>
      <c r="J687" t="s">
        <v>11</v>
      </c>
      <c r="K687" s="1">
        <v>45382</v>
      </c>
    </row>
    <row r="688" spans="1:11" x14ac:dyDescent="0.35">
      <c r="A688">
        <v>891411663</v>
      </c>
      <c r="B688" t="s">
        <v>1358</v>
      </c>
      <c r="C688" t="s">
        <v>697</v>
      </c>
      <c r="D688" t="s">
        <v>1355</v>
      </c>
      <c r="E688" s="1">
        <v>44863</v>
      </c>
      <c r="F688" s="1">
        <v>44881</v>
      </c>
      <c r="G688">
        <v>4596</v>
      </c>
      <c r="H688" s="2">
        <v>63700</v>
      </c>
      <c r="I688" s="2">
        <v>63700</v>
      </c>
      <c r="J688" t="s">
        <v>11</v>
      </c>
      <c r="K688" s="1">
        <v>45382</v>
      </c>
    </row>
    <row r="689" spans="1:11" x14ac:dyDescent="0.35">
      <c r="A689">
        <v>891411663</v>
      </c>
      <c r="B689" t="s">
        <v>1358</v>
      </c>
      <c r="C689" t="s">
        <v>698</v>
      </c>
      <c r="D689" t="s">
        <v>1355</v>
      </c>
      <c r="E689" s="1">
        <v>44863</v>
      </c>
      <c r="F689" s="1">
        <v>44881</v>
      </c>
      <c r="G689">
        <v>4596</v>
      </c>
      <c r="H689" s="2">
        <v>29000</v>
      </c>
      <c r="I689" s="2">
        <v>2730</v>
      </c>
      <c r="J689" t="s">
        <v>11</v>
      </c>
      <c r="K689" s="1">
        <v>45382</v>
      </c>
    </row>
    <row r="690" spans="1:11" x14ac:dyDescent="0.35">
      <c r="A690">
        <v>891411663</v>
      </c>
      <c r="B690" t="s">
        <v>1358</v>
      </c>
      <c r="C690" t="s">
        <v>699</v>
      </c>
      <c r="D690" t="s">
        <v>1355</v>
      </c>
      <c r="E690" s="1">
        <v>44865</v>
      </c>
      <c r="F690" s="1">
        <v>44881</v>
      </c>
      <c r="G690">
        <v>4596</v>
      </c>
      <c r="H690" s="2">
        <v>57700</v>
      </c>
      <c r="I690" s="2">
        <v>13330</v>
      </c>
      <c r="J690" t="s">
        <v>11</v>
      </c>
      <c r="K690" s="1">
        <v>45382</v>
      </c>
    </row>
    <row r="691" spans="1:11" x14ac:dyDescent="0.35">
      <c r="A691">
        <v>891411663</v>
      </c>
      <c r="B691" t="s">
        <v>1358</v>
      </c>
      <c r="C691" t="s">
        <v>700</v>
      </c>
      <c r="D691" t="s">
        <v>1355</v>
      </c>
      <c r="E691" s="1">
        <v>44865</v>
      </c>
      <c r="F691" s="1">
        <v>44912</v>
      </c>
      <c r="G691">
        <v>4750</v>
      </c>
      <c r="H691" s="2">
        <v>57700</v>
      </c>
      <c r="I691" s="2">
        <v>13330</v>
      </c>
      <c r="J691" t="s">
        <v>11</v>
      </c>
      <c r="K691" s="1">
        <v>45382</v>
      </c>
    </row>
    <row r="692" spans="1:11" x14ac:dyDescent="0.35">
      <c r="A692">
        <v>891411663</v>
      </c>
      <c r="B692" t="s">
        <v>1358</v>
      </c>
      <c r="C692" t="s">
        <v>701</v>
      </c>
      <c r="D692" t="s">
        <v>1355</v>
      </c>
      <c r="E692" s="1">
        <v>44865</v>
      </c>
      <c r="F692" s="1">
        <v>44881</v>
      </c>
      <c r="G692">
        <v>4596</v>
      </c>
      <c r="H692" s="2">
        <v>87700</v>
      </c>
      <c r="I692" s="2">
        <v>3700</v>
      </c>
      <c r="J692" t="s">
        <v>11</v>
      </c>
      <c r="K692" s="1">
        <v>45382</v>
      </c>
    </row>
    <row r="693" spans="1:11" x14ac:dyDescent="0.35">
      <c r="A693">
        <v>891411663</v>
      </c>
      <c r="B693" t="s">
        <v>1358</v>
      </c>
      <c r="C693" t="s">
        <v>702</v>
      </c>
      <c r="D693" t="s">
        <v>1355</v>
      </c>
      <c r="E693" s="1">
        <v>44865</v>
      </c>
      <c r="F693" s="1">
        <v>44881</v>
      </c>
      <c r="G693">
        <v>4596</v>
      </c>
      <c r="H693" s="2">
        <v>79600</v>
      </c>
      <c r="I693" s="2">
        <v>19850</v>
      </c>
      <c r="J693" t="s">
        <v>11</v>
      </c>
      <c r="K693" s="1">
        <v>45382</v>
      </c>
    </row>
    <row r="694" spans="1:11" x14ac:dyDescent="0.35">
      <c r="A694">
        <v>891411663</v>
      </c>
      <c r="B694" t="s">
        <v>1358</v>
      </c>
      <c r="C694" t="s">
        <v>703</v>
      </c>
      <c r="D694" t="s">
        <v>1355</v>
      </c>
      <c r="E694" s="1">
        <v>44865</v>
      </c>
      <c r="F694" s="1">
        <v>44881</v>
      </c>
      <c r="G694">
        <v>4596</v>
      </c>
      <c r="H694" s="2">
        <v>57700</v>
      </c>
      <c r="I694" s="2">
        <v>34600</v>
      </c>
      <c r="J694" t="s">
        <v>11</v>
      </c>
      <c r="K694" s="1">
        <v>45382</v>
      </c>
    </row>
    <row r="695" spans="1:11" x14ac:dyDescent="0.35">
      <c r="A695">
        <v>891411663</v>
      </c>
      <c r="B695" t="s">
        <v>1358</v>
      </c>
      <c r="C695" t="s">
        <v>704</v>
      </c>
      <c r="D695" t="s">
        <v>1355</v>
      </c>
      <c r="E695" s="1">
        <v>44865</v>
      </c>
      <c r="F695" s="1">
        <v>44881</v>
      </c>
      <c r="G695">
        <v>4596</v>
      </c>
      <c r="H695" s="2">
        <v>95900</v>
      </c>
      <c r="I695" s="2">
        <v>23900</v>
      </c>
      <c r="J695" t="s">
        <v>11</v>
      </c>
      <c r="K695" s="1">
        <v>45382</v>
      </c>
    </row>
    <row r="696" spans="1:11" x14ac:dyDescent="0.35">
      <c r="A696">
        <v>891411663</v>
      </c>
      <c r="B696" t="s">
        <v>1358</v>
      </c>
      <c r="C696" t="s">
        <v>705</v>
      </c>
      <c r="D696" t="s">
        <v>1355</v>
      </c>
      <c r="E696" s="1">
        <v>44865</v>
      </c>
      <c r="F696" s="1">
        <v>44881</v>
      </c>
      <c r="G696">
        <v>4596</v>
      </c>
      <c r="H696" s="2">
        <v>27300</v>
      </c>
      <c r="I696" s="2">
        <v>2730</v>
      </c>
      <c r="J696" t="s">
        <v>11</v>
      </c>
      <c r="K696" s="1">
        <v>45382</v>
      </c>
    </row>
    <row r="697" spans="1:11" x14ac:dyDescent="0.35">
      <c r="A697">
        <v>891411663</v>
      </c>
      <c r="B697" t="s">
        <v>1358</v>
      </c>
      <c r="C697" t="s">
        <v>706</v>
      </c>
      <c r="D697" t="s">
        <v>1355</v>
      </c>
      <c r="E697" s="1">
        <v>44865</v>
      </c>
      <c r="F697" s="1">
        <v>44881</v>
      </c>
      <c r="G697">
        <v>4596</v>
      </c>
      <c r="H697" s="2">
        <v>27300</v>
      </c>
      <c r="I697" s="2">
        <v>2730</v>
      </c>
      <c r="J697" t="s">
        <v>11</v>
      </c>
      <c r="K697" s="1">
        <v>45382</v>
      </c>
    </row>
    <row r="698" spans="1:11" x14ac:dyDescent="0.35">
      <c r="A698">
        <v>891411663</v>
      </c>
      <c r="B698" t="s">
        <v>1358</v>
      </c>
      <c r="C698" t="s">
        <v>707</v>
      </c>
      <c r="D698" t="s">
        <v>1355</v>
      </c>
      <c r="E698" s="1">
        <v>44865</v>
      </c>
      <c r="F698" s="1">
        <v>44881</v>
      </c>
      <c r="G698">
        <v>4596</v>
      </c>
      <c r="H698" s="2">
        <v>57700</v>
      </c>
      <c r="I698" s="2">
        <v>34570</v>
      </c>
      <c r="J698" t="s">
        <v>11</v>
      </c>
      <c r="K698" s="1">
        <v>45382</v>
      </c>
    </row>
    <row r="699" spans="1:11" x14ac:dyDescent="0.35">
      <c r="A699">
        <v>891411663</v>
      </c>
      <c r="B699" t="s">
        <v>1358</v>
      </c>
      <c r="C699" t="s">
        <v>708</v>
      </c>
      <c r="D699" t="s">
        <v>1355</v>
      </c>
      <c r="E699" s="1">
        <v>44865</v>
      </c>
      <c r="F699" s="1">
        <v>44881</v>
      </c>
      <c r="G699">
        <v>4596</v>
      </c>
      <c r="H699" s="2">
        <v>66700</v>
      </c>
      <c r="I699" s="2">
        <v>66700</v>
      </c>
      <c r="J699" t="s">
        <v>11</v>
      </c>
      <c r="K699" s="1">
        <v>45382</v>
      </c>
    </row>
    <row r="700" spans="1:11" x14ac:dyDescent="0.35">
      <c r="A700">
        <v>891411663</v>
      </c>
      <c r="B700" t="s">
        <v>1358</v>
      </c>
      <c r="C700" t="s">
        <v>709</v>
      </c>
      <c r="D700" t="s">
        <v>1355</v>
      </c>
      <c r="E700" s="1">
        <v>44865</v>
      </c>
      <c r="F700" s="1">
        <v>44881</v>
      </c>
      <c r="G700">
        <v>4596</v>
      </c>
      <c r="H700" s="2">
        <v>79600</v>
      </c>
      <c r="I700" s="2">
        <v>19850</v>
      </c>
      <c r="J700" t="s">
        <v>11</v>
      </c>
      <c r="K700" s="1">
        <v>45382</v>
      </c>
    </row>
    <row r="701" spans="1:11" x14ac:dyDescent="0.35">
      <c r="A701">
        <v>891411663</v>
      </c>
      <c r="B701" t="s">
        <v>1358</v>
      </c>
      <c r="C701" t="s">
        <v>710</v>
      </c>
      <c r="D701" t="s">
        <v>1355</v>
      </c>
      <c r="E701" s="1">
        <v>44865</v>
      </c>
      <c r="F701" s="1">
        <v>44881</v>
      </c>
      <c r="G701">
        <v>4596</v>
      </c>
      <c r="H701" s="2">
        <v>61000</v>
      </c>
      <c r="I701" s="2">
        <v>15250</v>
      </c>
      <c r="J701" t="s">
        <v>11</v>
      </c>
      <c r="K701" s="1">
        <v>45382</v>
      </c>
    </row>
    <row r="702" spans="1:11" x14ac:dyDescent="0.35">
      <c r="A702">
        <v>891411663</v>
      </c>
      <c r="B702" t="s">
        <v>1358</v>
      </c>
      <c r="C702" t="s">
        <v>711</v>
      </c>
      <c r="D702" t="s">
        <v>1355</v>
      </c>
      <c r="E702" s="1">
        <v>44865</v>
      </c>
      <c r="F702" s="1">
        <v>44881</v>
      </c>
      <c r="G702">
        <v>4596</v>
      </c>
      <c r="H702" s="2">
        <v>27300</v>
      </c>
      <c r="I702" s="2">
        <v>2730</v>
      </c>
      <c r="J702" t="s">
        <v>11</v>
      </c>
      <c r="K702" s="1">
        <v>45382</v>
      </c>
    </row>
    <row r="703" spans="1:11" x14ac:dyDescent="0.35">
      <c r="A703">
        <v>891411663</v>
      </c>
      <c r="B703" t="s">
        <v>1358</v>
      </c>
      <c r="C703" t="s">
        <v>712</v>
      </c>
      <c r="D703" t="s">
        <v>1355</v>
      </c>
      <c r="E703" s="1">
        <v>44865</v>
      </c>
      <c r="F703" s="1">
        <v>44881</v>
      </c>
      <c r="G703">
        <v>4596</v>
      </c>
      <c r="H703" s="2">
        <v>79600</v>
      </c>
      <c r="I703" s="2">
        <v>19850</v>
      </c>
      <c r="J703" t="s">
        <v>11</v>
      </c>
      <c r="K703" s="1">
        <v>45382</v>
      </c>
    </row>
    <row r="704" spans="1:11" x14ac:dyDescent="0.35">
      <c r="A704">
        <v>891411663</v>
      </c>
      <c r="B704" t="s">
        <v>1358</v>
      </c>
      <c r="C704" t="s">
        <v>713</v>
      </c>
      <c r="D704" t="s">
        <v>1355</v>
      </c>
      <c r="E704" s="1">
        <v>44865</v>
      </c>
      <c r="F704" s="1">
        <v>44881</v>
      </c>
      <c r="G704">
        <v>4596</v>
      </c>
      <c r="H704" s="2">
        <v>102400</v>
      </c>
      <c r="I704" s="2">
        <v>102400</v>
      </c>
      <c r="J704" t="s">
        <v>11</v>
      </c>
      <c r="K704" s="1">
        <v>45382</v>
      </c>
    </row>
    <row r="705" spans="1:11" x14ac:dyDescent="0.35">
      <c r="A705">
        <v>891411663</v>
      </c>
      <c r="B705" t="s">
        <v>1358</v>
      </c>
      <c r="C705" t="s">
        <v>714</v>
      </c>
      <c r="D705" t="s">
        <v>1355</v>
      </c>
      <c r="E705" s="1">
        <v>44865</v>
      </c>
      <c r="F705" s="1">
        <v>44881</v>
      </c>
      <c r="G705">
        <v>4596</v>
      </c>
      <c r="H705" s="2">
        <v>27300</v>
      </c>
      <c r="I705" s="2">
        <v>2730</v>
      </c>
      <c r="J705" t="s">
        <v>11</v>
      </c>
      <c r="K705" s="1">
        <v>45382</v>
      </c>
    </row>
    <row r="706" spans="1:11" x14ac:dyDescent="0.35">
      <c r="A706">
        <v>891411663</v>
      </c>
      <c r="B706" t="s">
        <v>1358</v>
      </c>
      <c r="C706" t="s">
        <v>715</v>
      </c>
      <c r="D706" t="s">
        <v>1355</v>
      </c>
      <c r="E706" s="1">
        <v>44865</v>
      </c>
      <c r="F706" s="1">
        <v>44881</v>
      </c>
      <c r="G706">
        <v>4596</v>
      </c>
      <c r="H706" s="2">
        <v>27300</v>
      </c>
      <c r="I706" s="2">
        <v>2730</v>
      </c>
      <c r="J706" t="s">
        <v>11</v>
      </c>
      <c r="K706" s="1">
        <v>45382</v>
      </c>
    </row>
    <row r="707" spans="1:11" x14ac:dyDescent="0.35">
      <c r="A707">
        <v>891411663</v>
      </c>
      <c r="B707" t="s">
        <v>1358</v>
      </c>
      <c r="C707" t="s">
        <v>716</v>
      </c>
      <c r="D707" t="s">
        <v>1355</v>
      </c>
      <c r="E707" s="1">
        <v>44865</v>
      </c>
      <c r="F707" s="1">
        <v>44881</v>
      </c>
      <c r="G707">
        <v>4596</v>
      </c>
      <c r="H707" s="2">
        <v>25700</v>
      </c>
      <c r="I707" s="2">
        <v>6425</v>
      </c>
      <c r="J707" t="s">
        <v>11</v>
      </c>
      <c r="K707" s="1">
        <v>45382</v>
      </c>
    </row>
    <row r="708" spans="1:11" x14ac:dyDescent="0.35">
      <c r="A708">
        <v>891411663</v>
      </c>
      <c r="B708" t="s">
        <v>1358</v>
      </c>
      <c r="C708" t="s">
        <v>717</v>
      </c>
      <c r="D708" t="s">
        <v>1355</v>
      </c>
      <c r="E708" s="1">
        <v>44865</v>
      </c>
      <c r="F708" s="1">
        <v>44881</v>
      </c>
      <c r="G708">
        <v>4596</v>
      </c>
      <c r="H708" s="2">
        <v>50600</v>
      </c>
      <c r="I708" s="2">
        <v>12600</v>
      </c>
      <c r="J708" t="s">
        <v>11</v>
      </c>
      <c r="K708" s="1">
        <v>45382</v>
      </c>
    </row>
    <row r="709" spans="1:11" x14ac:dyDescent="0.35">
      <c r="A709">
        <v>891411663</v>
      </c>
      <c r="B709" t="s">
        <v>1358</v>
      </c>
      <c r="C709" t="s">
        <v>718</v>
      </c>
      <c r="D709" t="s">
        <v>1355</v>
      </c>
      <c r="E709" s="1">
        <v>44865</v>
      </c>
      <c r="F709" s="1">
        <v>44881</v>
      </c>
      <c r="G709">
        <v>4596</v>
      </c>
      <c r="H709" s="2">
        <v>84300</v>
      </c>
      <c r="I709" s="2">
        <v>21050</v>
      </c>
      <c r="J709" t="s">
        <v>11</v>
      </c>
      <c r="K709" s="1">
        <v>45382</v>
      </c>
    </row>
    <row r="710" spans="1:11" x14ac:dyDescent="0.35">
      <c r="A710">
        <v>891411663</v>
      </c>
      <c r="B710" t="s">
        <v>1358</v>
      </c>
      <c r="C710" t="s">
        <v>719</v>
      </c>
      <c r="D710" t="s">
        <v>1355</v>
      </c>
      <c r="E710" s="1">
        <v>44865</v>
      </c>
      <c r="F710" s="1">
        <v>44881</v>
      </c>
      <c r="G710">
        <v>4596</v>
      </c>
      <c r="H710" s="2">
        <v>80800</v>
      </c>
      <c r="I710" s="2">
        <v>80800</v>
      </c>
      <c r="J710" t="s">
        <v>11</v>
      </c>
      <c r="K710" s="1">
        <v>45382</v>
      </c>
    </row>
    <row r="711" spans="1:11" x14ac:dyDescent="0.35">
      <c r="A711">
        <v>891411663</v>
      </c>
      <c r="B711" t="s">
        <v>1358</v>
      </c>
      <c r="C711" t="s">
        <v>720</v>
      </c>
      <c r="D711" t="s">
        <v>1355</v>
      </c>
      <c r="E711" s="1">
        <v>44865</v>
      </c>
      <c r="F711" s="1">
        <v>44881</v>
      </c>
      <c r="G711">
        <v>4596</v>
      </c>
      <c r="H711" s="2">
        <v>66700</v>
      </c>
      <c r="I711" s="2">
        <v>16700</v>
      </c>
      <c r="J711" t="s">
        <v>11</v>
      </c>
      <c r="K711" s="1">
        <v>45382</v>
      </c>
    </row>
    <row r="712" spans="1:11" x14ac:dyDescent="0.35">
      <c r="A712">
        <v>891411663</v>
      </c>
      <c r="B712" t="s">
        <v>1358</v>
      </c>
      <c r="C712" t="s">
        <v>721</v>
      </c>
      <c r="D712" t="s">
        <v>1355</v>
      </c>
      <c r="E712" s="1">
        <v>44865</v>
      </c>
      <c r="F712" s="1">
        <v>44881</v>
      </c>
      <c r="G712">
        <v>4596</v>
      </c>
      <c r="H712" s="2">
        <v>72400</v>
      </c>
      <c r="I712" s="2">
        <v>72400</v>
      </c>
      <c r="J712" t="s">
        <v>11</v>
      </c>
      <c r="K712" s="1">
        <v>45382</v>
      </c>
    </row>
    <row r="713" spans="1:11" x14ac:dyDescent="0.35">
      <c r="A713">
        <v>891411663</v>
      </c>
      <c r="B713" t="s">
        <v>1358</v>
      </c>
      <c r="C713" t="s">
        <v>722</v>
      </c>
      <c r="D713" t="s">
        <v>1355</v>
      </c>
      <c r="E713" s="1">
        <v>44865</v>
      </c>
      <c r="F713" s="1">
        <v>44881</v>
      </c>
      <c r="G713">
        <v>4596</v>
      </c>
      <c r="H713" s="2">
        <v>56300</v>
      </c>
      <c r="I713" s="2">
        <v>56300</v>
      </c>
      <c r="J713" t="s">
        <v>11</v>
      </c>
      <c r="K713" s="1">
        <v>45382</v>
      </c>
    </row>
    <row r="714" spans="1:11" x14ac:dyDescent="0.35">
      <c r="A714">
        <v>891411663</v>
      </c>
      <c r="B714" t="s">
        <v>1358</v>
      </c>
      <c r="C714" t="s">
        <v>723</v>
      </c>
      <c r="D714" t="s">
        <v>1355</v>
      </c>
      <c r="E714" s="1">
        <v>44865</v>
      </c>
      <c r="F714" s="1">
        <v>44881</v>
      </c>
      <c r="G714">
        <v>4596</v>
      </c>
      <c r="H714" s="2">
        <v>27300</v>
      </c>
      <c r="I714" s="2">
        <v>2730</v>
      </c>
      <c r="J714" t="s">
        <v>11</v>
      </c>
      <c r="K714" s="1">
        <v>45382</v>
      </c>
    </row>
    <row r="715" spans="1:11" x14ac:dyDescent="0.35">
      <c r="A715">
        <v>891411663</v>
      </c>
      <c r="B715" t="s">
        <v>1358</v>
      </c>
      <c r="C715" t="s">
        <v>724</v>
      </c>
      <c r="D715" t="s">
        <v>1355</v>
      </c>
      <c r="E715" s="1">
        <v>44865</v>
      </c>
      <c r="F715" s="1">
        <v>44881</v>
      </c>
      <c r="G715">
        <v>4596</v>
      </c>
      <c r="H715" s="2">
        <v>12700</v>
      </c>
      <c r="I715" s="2">
        <v>3200</v>
      </c>
      <c r="J715" t="s">
        <v>11</v>
      </c>
      <c r="K715" s="1">
        <v>45382</v>
      </c>
    </row>
    <row r="716" spans="1:11" x14ac:dyDescent="0.35">
      <c r="A716">
        <v>891411663</v>
      </c>
      <c r="B716" t="s">
        <v>1358</v>
      </c>
      <c r="C716" t="s">
        <v>725</v>
      </c>
      <c r="D716" t="s">
        <v>1355</v>
      </c>
      <c r="E716" s="1">
        <v>44865</v>
      </c>
      <c r="F716" s="1">
        <v>44881</v>
      </c>
      <c r="G716">
        <v>4596</v>
      </c>
      <c r="H716" s="2">
        <v>64300</v>
      </c>
      <c r="I716" s="2">
        <v>14550</v>
      </c>
      <c r="J716" t="s">
        <v>11</v>
      </c>
      <c r="K716" s="1">
        <v>45382</v>
      </c>
    </row>
    <row r="717" spans="1:11" x14ac:dyDescent="0.35">
      <c r="A717">
        <v>891411663</v>
      </c>
      <c r="B717" t="s">
        <v>1358</v>
      </c>
      <c r="C717" t="s">
        <v>726</v>
      </c>
      <c r="D717" t="s">
        <v>1355</v>
      </c>
      <c r="E717" s="1">
        <v>44865</v>
      </c>
      <c r="F717" s="1">
        <v>44881</v>
      </c>
      <c r="G717">
        <v>4596</v>
      </c>
      <c r="H717" s="2">
        <v>40300</v>
      </c>
      <c r="I717" s="2">
        <v>10050</v>
      </c>
      <c r="J717" t="s">
        <v>11</v>
      </c>
      <c r="K717" s="1">
        <v>45382</v>
      </c>
    </row>
    <row r="718" spans="1:11" x14ac:dyDescent="0.35">
      <c r="A718">
        <v>891411663</v>
      </c>
      <c r="B718" t="s">
        <v>1358</v>
      </c>
      <c r="C718" t="s">
        <v>727</v>
      </c>
      <c r="D718" t="s">
        <v>1355</v>
      </c>
      <c r="E718" s="1">
        <v>44865</v>
      </c>
      <c r="F718" s="1">
        <v>44881</v>
      </c>
      <c r="G718">
        <v>4596</v>
      </c>
      <c r="H718" s="2">
        <v>56300</v>
      </c>
      <c r="I718" s="2">
        <v>3300</v>
      </c>
      <c r="J718" t="s">
        <v>11</v>
      </c>
      <c r="K718" s="1">
        <v>45382</v>
      </c>
    </row>
    <row r="719" spans="1:11" x14ac:dyDescent="0.35">
      <c r="A719">
        <v>891411663</v>
      </c>
      <c r="B719" t="s">
        <v>1358</v>
      </c>
      <c r="C719" t="s">
        <v>728</v>
      </c>
      <c r="D719" t="s">
        <v>1355</v>
      </c>
      <c r="E719" s="1">
        <v>44865</v>
      </c>
      <c r="F719" s="1">
        <v>44881</v>
      </c>
      <c r="G719">
        <v>4596</v>
      </c>
      <c r="H719" s="2">
        <v>50600</v>
      </c>
      <c r="I719" s="2">
        <v>12600</v>
      </c>
      <c r="J719" t="s">
        <v>11</v>
      </c>
      <c r="K719" s="1">
        <v>45382</v>
      </c>
    </row>
    <row r="720" spans="1:11" x14ac:dyDescent="0.35">
      <c r="A720">
        <v>891411663</v>
      </c>
      <c r="B720" t="s">
        <v>1358</v>
      </c>
      <c r="C720" t="s">
        <v>729</v>
      </c>
      <c r="D720" t="s">
        <v>1355</v>
      </c>
      <c r="E720" s="1">
        <v>44865</v>
      </c>
      <c r="F720" s="1">
        <v>44881</v>
      </c>
      <c r="G720">
        <v>4596</v>
      </c>
      <c r="H720" s="2">
        <v>25700</v>
      </c>
      <c r="I720" s="2">
        <v>4950</v>
      </c>
      <c r="J720" t="s">
        <v>11</v>
      </c>
      <c r="K720" s="1">
        <v>45382</v>
      </c>
    </row>
    <row r="721" spans="1:11" x14ac:dyDescent="0.35">
      <c r="A721">
        <v>891411663</v>
      </c>
      <c r="B721" t="s">
        <v>1358</v>
      </c>
      <c r="C721" t="s">
        <v>730</v>
      </c>
      <c r="D721" t="s">
        <v>1355</v>
      </c>
      <c r="E721" s="1">
        <v>44865</v>
      </c>
      <c r="F721" s="1">
        <v>44881</v>
      </c>
      <c r="G721">
        <v>4596</v>
      </c>
      <c r="H721" s="2">
        <v>132700</v>
      </c>
      <c r="I721" s="2">
        <v>27200</v>
      </c>
      <c r="J721" t="s">
        <v>11</v>
      </c>
      <c r="K721" s="1">
        <v>45382</v>
      </c>
    </row>
    <row r="722" spans="1:11" x14ac:dyDescent="0.35">
      <c r="A722">
        <v>891411663</v>
      </c>
      <c r="B722" t="s">
        <v>1358</v>
      </c>
      <c r="C722" t="s">
        <v>731</v>
      </c>
      <c r="D722" t="s">
        <v>1355</v>
      </c>
      <c r="E722" s="1">
        <v>44865</v>
      </c>
      <c r="F722" s="1">
        <v>44881</v>
      </c>
      <c r="G722">
        <v>4596</v>
      </c>
      <c r="H722" s="2">
        <v>301100</v>
      </c>
      <c r="I722" s="2">
        <v>53400</v>
      </c>
      <c r="J722" t="s">
        <v>11</v>
      </c>
      <c r="K722" s="1">
        <v>45382</v>
      </c>
    </row>
    <row r="723" spans="1:11" x14ac:dyDescent="0.35">
      <c r="A723">
        <v>891411663</v>
      </c>
      <c r="B723" t="s">
        <v>1358</v>
      </c>
      <c r="C723" t="s">
        <v>732</v>
      </c>
      <c r="D723" t="s">
        <v>1355</v>
      </c>
      <c r="E723" s="1">
        <v>44865</v>
      </c>
      <c r="F723" s="1">
        <v>44881</v>
      </c>
      <c r="G723">
        <v>4596</v>
      </c>
      <c r="H723" s="2">
        <v>23700</v>
      </c>
      <c r="I723" s="2">
        <v>5900</v>
      </c>
      <c r="J723" t="s">
        <v>11</v>
      </c>
      <c r="K723" s="1">
        <v>45382</v>
      </c>
    </row>
    <row r="724" spans="1:11" x14ac:dyDescent="0.35">
      <c r="A724">
        <v>891411663</v>
      </c>
      <c r="B724" t="s">
        <v>1358</v>
      </c>
      <c r="C724" t="s">
        <v>733</v>
      </c>
      <c r="D724" t="s">
        <v>1355</v>
      </c>
      <c r="E724" s="1">
        <v>44865</v>
      </c>
      <c r="F724" s="1">
        <v>44881</v>
      </c>
      <c r="G724">
        <v>4596</v>
      </c>
      <c r="H724" s="2">
        <v>295400</v>
      </c>
      <c r="I724" s="2">
        <v>51950</v>
      </c>
      <c r="J724" t="s">
        <v>11</v>
      </c>
      <c r="K724" s="1">
        <v>45382</v>
      </c>
    </row>
    <row r="725" spans="1:11" x14ac:dyDescent="0.35">
      <c r="A725">
        <v>891411663</v>
      </c>
      <c r="B725" t="s">
        <v>1358</v>
      </c>
      <c r="C725" t="s">
        <v>734</v>
      </c>
      <c r="D725" t="s">
        <v>1355</v>
      </c>
      <c r="E725" s="1">
        <v>44865</v>
      </c>
      <c r="F725" s="1">
        <v>44881</v>
      </c>
      <c r="G725">
        <v>4596</v>
      </c>
      <c r="H725" s="2">
        <v>135700</v>
      </c>
      <c r="I725" s="2">
        <v>135700</v>
      </c>
      <c r="J725" t="s">
        <v>11</v>
      </c>
      <c r="K725" s="1">
        <v>45382</v>
      </c>
    </row>
    <row r="726" spans="1:11" x14ac:dyDescent="0.35">
      <c r="A726">
        <v>891411663</v>
      </c>
      <c r="B726" t="s">
        <v>1358</v>
      </c>
      <c r="C726" t="s">
        <v>735</v>
      </c>
      <c r="D726" t="s">
        <v>1355</v>
      </c>
      <c r="E726" s="1">
        <v>44865</v>
      </c>
      <c r="F726" s="1">
        <v>44881</v>
      </c>
      <c r="G726">
        <v>4596</v>
      </c>
      <c r="H726" s="2">
        <v>56300</v>
      </c>
      <c r="I726" s="2">
        <v>56300</v>
      </c>
      <c r="J726" t="s">
        <v>11</v>
      </c>
      <c r="K726" s="1">
        <v>45382</v>
      </c>
    </row>
    <row r="727" spans="1:11" x14ac:dyDescent="0.35">
      <c r="A727">
        <v>891411663</v>
      </c>
      <c r="B727" t="s">
        <v>1358</v>
      </c>
      <c r="C727" t="s">
        <v>736</v>
      </c>
      <c r="D727" t="s">
        <v>1355</v>
      </c>
      <c r="E727" s="1">
        <v>44865</v>
      </c>
      <c r="F727" s="1">
        <v>44881</v>
      </c>
      <c r="G727">
        <v>4596</v>
      </c>
      <c r="H727" s="2">
        <v>63700</v>
      </c>
      <c r="I727" s="2">
        <v>63700</v>
      </c>
      <c r="J727" t="s">
        <v>11</v>
      </c>
      <c r="K727" s="1">
        <v>45382</v>
      </c>
    </row>
    <row r="728" spans="1:11" x14ac:dyDescent="0.35">
      <c r="A728">
        <v>891411663</v>
      </c>
      <c r="B728" t="s">
        <v>1358</v>
      </c>
      <c r="C728" t="s">
        <v>737</v>
      </c>
      <c r="D728" t="s">
        <v>1355</v>
      </c>
      <c r="E728" s="1">
        <v>44865</v>
      </c>
      <c r="F728" s="1">
        <v>44881</v>
      </c>
      <c r="G728">
        <v>4596</v>
      </c>
      <c r="H728" s="2">
        <v>61000</v>
      </c>
      <c r="I728" s="2">
        <v>15250</v>
      </c>
      <c r="J728" t="s">
        <v>11</v>
      </c>
      <c r="K728" s="1">
        <v>45382</v>
      </c>
    </row>
    <row r="729" spans="1:11" x14ac:dyDescent="0.35">
      <c r="A729">
        <v>891411663</v>
      </c>
      <c r="B729" t="s">
        <v>1358</v>
      </c>
      <c r="C729" t="s">
        <v>738</v>
      </c>
      <c r="D729" t="s">
        <v>1355</v>
      </c>
      <c r="E729" s="1">
        <v>44865</v>
      </c>
      <c r="F729" s="1">
        <v>44881</v>
      </c>
      <c r="G729">
        <v>4596</v>
      </c>
      <c r="H729" s="2">
        <v>67660</v>
      </c>
      <c r="I729" s="2">
        <v>67660</v>
      </c>
      <c r="J729" t="s">
        <v>11</v>
      </c>
      <c r="K729" s="1">
        <v>45382</v>
      </c>
    </row>
    <row r="730" spans="1:11" x14ac:dyDescent="0.35">
      <c r="A730">
        <v>891411663</v>
      </c>
      <c r="B730" t="s">
        <v>1358</v>
      </c>
      <c r="C730" t="s">
        <v>739</v>
      </c>
      <c r="D730" t="s">
        <v>1355</v>
      </c>
      <c r="E730" s="1">
        <v>44865</v>
      </c>
      <c r="F730" s="1">
        <v>44881</v>
      </c>
      <c r="G730">
        <v>4596</v>
      </c>
      <c r="H730" s="2">
        <v>138300</v>
      </c>
      <c r="I730" s="2">
        <v>12600</v>
      </c>
      <c r="J730" t="s">
        <v>11</v>
      </c>
      <c r="K730" s="1">
        <v>45382</v>
      </c>
    </row>
    <row r="731" spans="1:11" x14ac:dyDescent="0.35">
      <c r="A731">
        <v>891411663</v>
      </c>
      <c r="B731" t="s">
        <v>1358</v>
      </c>
      <c r="C731" t="s">
        <v>740</v>
      </c>
      <c r="D731" t="s">
        <v>1355</v>
      </c>
      <c r="E731" s="1">
        <v>44865</v>
      </c>
      <c r="F731" s="1">
        <v>44881</v>
      </c>
      <c r="G731">
        <v>4596</v>
      </c>
      <c r="H731" s="2">
        <v>78300</v>
      </c>
      <c r="I731" s="2">
        <v>19550</v>
      </c>
      <c r="J731" t="s">
        <v>11</v>
      </c>
      <c r="K731" s="1">
        <v>45382</v>
      </c>
    </row>
    <row r="732" spans="1:11" x14ac:dyDescent="0.35">
      <c r="A732">
        <v>891411663</v>
      </c>
      <c r="B732" t="s">
        <v>1358</v>
      </c>
      <c r="C732" t="s">
        <v>741</v>
      </c>
      <c r="D732" t="s">
        <v>1355</v>
      </c>
      <c r="E732" s="1">
        <v>44865</v>
      </c>
      <c r="F732" s="1">
        <v>44881</v>
      </c>
      <c r="G732">
        <v>4596</v>
      </c>
      <c r="H732" s="2">
        <v>73000</v>
      </c>
      <c r="I732" s="2">
        <v>73000</v>
      </c>
      <c r="J732" t="s">
        <v>11</v>
      </c>
      <c r="K732" s="1">
        <v>45382</v>
      </c>
    </row>
    <row r="733" spans="1:11" x14ac:dyDescent="0.35">
      <c r="A733">
        <v>891411663</v>
      </c>
      <c r="B733" t="s">
        <v>1358</v>
      </c>
      <c r="C733" t="s">
        <v>742</v>
      </c>
      <c r="D733" t="s">
        <v>1355</v>
      </c>
      <c r="E733" s="1">
        <v>44865</v>
      </c>
      <c r="F733" s="1">
        <v>44881</v>
      </c>
      <c r="G733">
        <v>4596</v>
      </c>
      <c r="H733" s="2">
        <v>111600</v>
      </c>
      <c r="I733" s="2">
        <v>27850</v>
      </c>
      <c r="J733" t="s">
        <v>11</v>
      </c>
      <c r="K733" s="1">
        <v>45382</v>
      </c>
    </row>
    <row r="734" spans="1:11" x14ac:dyDescent="0.35">
      <c r="A734">
        <v>891411663</v>
      </c>
      <c r="B734" t="s">
        <v>1358</v>
      </c>
      <c r="C734" t="s">
        <v>743</v>
      </c>
      <c r="D734" t="s">
        <v>1355</v>
      </c>
      <c r="E734" s="1">
        <v>44865</v>
      </c>
      <c r="F734" s="1">
        <v>44881</v>
      </c>
      <c r="G734">
        <v>4596</v>
      </c>
      <c r="H734" s="2">
        <v>157000</v>
      </c>
      <c r="I734" s="2">
        <v>39250</v>
      </c>
      <c r="J734" t="s">
        <v>11</v>
      </c>
      <c r="K734" s="1">
        <v>45382</v>
      </c>
    </row>
    <row r="735" spans="1:11" x14ac:dyDescent="0.35">
      <c r="A735">
        <v>891411663</v>
      </c>
      <c r="B735" t="s">
        <v>1358</v>
      </c>
      <c r="C735" t="s">
        <v>744</v>
      </c>
      <c r="D735" t="s">
        <v>1355</v>
      </c>
      <c r="E735" s="1">
        <v>44865</v>
      </c>
      <c r="F735" s="1">
        <v>44881</v>
      </c>
      <c r="G735">
        <v>4596</v>
      </c>
      <c r="H735" s="2">
        <v>476400</v>
      </c>
      <c r="I735" s="2">
        <v>109700</v>
      </c>
      <c r="J735" t="s">
        <v>11</v>
      </c>
      <c r="K735" s="1">
        <v>45382</v>
      </c>
    </row>
    <row r="736" spans="1:11" x14ac:dyDescent="0.35">
      <c r="A736">
        <v>891411663</v>
      </c>
      <c r="B736" t="s">
        <v>1358</v>
      </c>
      <c r="C736" t="s">
        <v>745</v>
      </c>
      <c r="D736" t="s">
        <v>1355</v>
      </c>
      <c r="E736" s="1">
        <v>44865</v>
      </c>
      <c r="F736" s="1">
        <v>44881</v>
      </c>
      <c r="G736">
        <v>4596</v>
      </c>
      <c r="H736" s="2">
        <v>132700</v>
      </c>
      <c r="I736" s="2">
        <v>27200</v>
      </c>
      <c r="J736" t="s">
        <v>11</v>
      </c>
      <c r="K736" s="1">
        <v>45382</v>
      </c>
    </row>
    <row r="737" spans="1:11" x14ac:dyDescent="0.35">
      <c r="A737">
        <v>891411663</v>
      </c>
      <c r="B737" t="s">
        <v>1358</v>
      </c>
      <c r="C737" t="s">
        <v>746</v>
      </c>
      <c r="D737" t="s">
        <v>1355</v>
      </c>
      <c r="E737" s="1">
        <v>44865</v>
      </c>
      <c r="F737" s="1">
        <v>44881</v>
      </c>
      <c r="G737">
        <v>4596</v>
      </c>
      <c r="H737" s="2">
        <v>61000</v>
      </c>
      <c r="I737" s="2">
        <v>15250</v>
      </c>
      <c r="J737" t="s">
        <v>11</v>
      </c>
      <c r="K737" s="1">
        <v>45382</v>
      </c>
    </row>
    <row r="738" spans="1:11" x14ac:dyDescent="0.35">
      <c r="A738">
        <v>891411663</v>
      </c>
      <c r="B738" t="s">
        <v>1358</v>
      </c>
      <c r="C738" t="s">
        <v>747</v>
      </c>
      <c r="D738" t="s">
        <v>1355</v>
      </c>
      <c r="E738" s="1">
        <v>44865</v>
      </c>
      <c r="F738" s="1">
        <v>45059</v>
      </c>
      <c r="G738">
        <v>5345</v>
      </c>
      <c r="H738" s="2">
        <v>687300</v>
      </c>
      <c r="I738" s="2">
        <v>437300</v>
      </c>
      <c r="J738" t="s">
        <v>11</v>
      </c>
      <c r="K738" s="1">
        <v>45382</v>
      </c>
    </row>
    <row r="739" spans="1:11" x14ac:dyDescent="0.35">
      <c r="A739">
        <v>891411663</v>
      </c>
      <c r="B739" t="s">
        <v>1358</v>
      </c>
      <c r="C739" t="s">
        <v>748</v>
      </c>
      <c r="D739" t="s">
        <v>1355</v>
      </c>
      <c r="E739" s="1">
        <v>44865</v>
      </c>
      <c r="F739" s="1">
        <v>44881</v>
      </c>
      <c r="G739">
        <v>4596</v>
      </c>
      <c r="H739" s="2">
        <v>96400</v>
      </c>
      <c r="I739" s="2">
        <v>96400</v>
      </c>
      <c r="J739" t="s">
        <v>11</v>
      </c>
      <c r="K739" s="1">
        <v>45382</v>
      </c>
    </row>
    <row r="740" spans="1:11" x14ac:dyDescent="0.35">
      <c r="A740">
        <v>891411663</v>
      </c>
      <c r="B740" t="s">
        <v>1358</v>
      </c>
      <c r="C740" t="s">
        <v>749</v>
      </c>
      <c r="D740" t="s">
        <v>1355</v>
      </c>
      <c r="E740" s="1">
        <v>44865</v>
      </c>
      <c r="F740" s="1">
        <v>44881</v>
      </c>
      <c r="G740">
        <v>4596</v>
      </c>
      <c r="H740" s="2">
        <v>50600</v>
      </c>
      <c r="I740" s="2">
        <v>12600</v>
      </c>
      <c r="J740" t="s">
        <v>11</v>
      </c>
      <c r="K740" s="1">
        <v>45382</v>
      </c>
    </row>
    <row r="741" spans="1:11" x14ac:dyDescent="0.35">
      <c r="A741">
        <v>891411663</v>
      </c>
      <c r="B741" t="s">
        <v>1358</v>
      </c>
      <c r="C741" t="s">
        <v>750</v>
      </c>
      <c r="D741" t="s">
        <v>1355</v>
      </c>
      <c r="E741" s="1">
        <v>44865</v>
      </c>
      <c r="F741" s="1">
        <v>44881</v>
      </c>
      <c r="G741">
        <v>4596</v>
      </c>
      <c r="H741" s="2">
        <v>61000</v>
      </c>
      <c r="I741" s="2">
        <v>15250</v>
      </c>
      <c r="J741" t="s">
        <v>11</v>
      </c>
      <c r="K741" s="1">
        <v>45382</v>
      </c>
    </row>
    <row r="742" spans="1:11" x14ac:dyDescent="0.35">
      <c r="A742">
        <v>891411663</v>
      </c>
      <c r="B742" t="s">
        <v>1358</v>
      </c>
      <c r="C742" t="s">
        <v>751</v>
      </c>
      <c r="D742" t="s">
        <v>1356</v>
      </c>
      <c r="E742" s="1">
        <v>44865</v>
      </c>
      <c r="F742" s="1">
        <v>44881</v>
      </c>
      <c r="G742">
        <v>4597</v>
      </c>
      <c r="H742" s="2">
        <v>54390</v>
      </c>
      <c r="I742" s="2">
        <v>54390</v>
      </c>
      <c r="J742" t="s">
        <v>12</v>
      </c>
      <c r="K742" s="1">
        <v>45382</v>
      </c>
    </row>
    <row r="743" spans="1:11" x14ac:dyDescent="0.35">
      <c r="A743">
        <v>891411663</v>
      </c>
      <c r="B743" t="s">
        <v>1358</v>
      </c>
      <c r="C743" t="s">
        <v>752</v>
      </c>
      <c r="D743" t="s">
        <v>1355</v>
      </c>
      <c r="E743" s="1">
        <v>44865</v>
      </c>
      <c r="F743" s="1">
        <v>45059</v>
      </c>
      <c r="G743">
        <v>5345</v>
      </c>
      <c r="H743" s="2">
        <v>129700</v>
      </c>
      <c r="I743" s="2">
        <v>32450</v>
      </c>
      <c r="J743" t="s">
        <v>11</v>
      </c>
      <c r="K743" s="1">
        <v>45382</v>
      </c>
    </row>
    <row r="744" spans="1:11" x14ac:dyDescent="0.35">
      <c r="A744">
        <v>891411663</v>
      </c>
      <c r="B744" t="s">
        <v>1358</v>
      </c>
      <c r="C744" t="s">
        <v>753</v>
      </c>
      <c r="D744" t="s">
        <v>1356</v>
      </c>
      <c r="E744" s="1">
        <v>44866</v>
      </c>
      <c r="F744" s="1">
        <v>44912</v>
      </c>
      <c r="G744">
        <v>4749</v>
      </c>
      <c r="H744" s="2">
        <v>111100</v>
      </c>
      <c r="I744" s="2">
        <v>111100</v>
      </c>
      <c r="J744" t="s">
        <v>12</v>
      </c>
      <c r="K744" s="1">
        <v>45382</v>
      </c>
    </row>
    <row r="745" spans="1:11" x14ac:dyDescent="0.35">
      <c r="A745">
        <v>891411663</v>
      </c>
      <c r="B745" t="s">
        <v>1358</v>
      </c>
      <c r="C745" t="s">
        <v>754</v>
      </c>
      <c r="D745" t="s">
        <v>1355</v>
      </c>
      <c r="E745" s="1">
        <v>44866</v>
      </c>
      <c r="F745" s="1">
        <v>44912</v>
      </c>
      <c r="G745">
        <v>4750</v>
      </c>
      <c r="H745" s="2">
        <v>27300</v>
      </c>
      <c r="I745" s="2">
        <v>2730</v>
      </c>
      <c r="J745" t="s">
        <v>11</v>
      </c>
      <c r="K745" s="1">
        <v>45382</v>
      </c>
    </row>
    <row r="746" spans="1:11" x14ac:dyDescent="0.35">
      <c r="A746">
        <v>891411663</v>
      </c>
      <c r="B746" t="s">
        <v>1358</v>
      </c>
      <c r="C746" t="s">
        <v>755</v>
      </c>
      <c r="D746" t="s">
        <v>1355</v>
      </c>
      <c r="E746" s="1">
        <v>44866</v>
      </c>
      <c r="F746" s="1">
        <v>44912</v>
      </c>
      <c r="G746">
        <v>4750</v>
      </c>
      <c r="H746" s="2">
        <v>107200</v>
      </c>
      <c r="I746" s="2">
        <v>47450</v>
      </c>
      <c r="J746" t="s">
        <v>11</v>
      </c>
      <c r="K746" s="1">
        <v>45382</v>
      </c>
    </row>
    <row r="747" spans="1:11" x14ac:dyDescent="0.35">
      <c r="A747">
        <v>891411663</v>
      </c>
      <c r="B747" t="s">
        <v>1358</v>
      </c>
      <c r="C747" t="s">
        <v>756</v>
      </c>
      <c r="D747" t="s">
        <v>1355</v>
      </c>
      <c r="E747" s="1">
        <v>44866</v>
      </c>
      <c r="F747" s="1">
        <v>44912</v>
      </c>
      <c r="G747">
        <v>4750</v>
      </c>
      <c r="H747" s="2">
        <v>137000</v>
      </c>
      <c r="I747" s="2">
        <v>34250</v>
      </c>
      <c r="J747" t="s">
        <v>11</v>
      </c>
      <c r="K747" s="1">
        <v>45382</v>
      </c>
    </row>
    <row r="748" spans="1:11" x14ac:dyDescent="0.35">
      <c r="A748">
        <v>891411663</v>
      </c>
      <c r="B748" t="s">
        <v>1358</v>
      </c>
      <c r="C748" t="s">
        <v>757</v>
      </c>
      <c r="D748" t="s">
        <v>1355</v>
      </c>
      <c r="E748" s="1">
        <v>44867</v>
      </c>
      <c r="F748" s="1">
        <v>44912</v>
      </c>
      <c r="G748">
        <v>4750</v>
      </c>
      <c r="H748" s="2">
        <v>122900</v>
      </c>
      <c r="I748" s="2">
        <v>30650</v>
      </c>
      <c r="J748" t="s">
        <v>11</v>
      </c>
      <c r="K748" s="1">
        <v>45382</v>
      </c>
    </row>
    <row r="749" spans="1:11" x14ac:dyDescent="0.35">
      <c r="A749">
        <v>891411663</v>
      </c>
      <c r="B749" t="s">
        <v>1358</v>
      </c>
      <c r="C749" t="s">
        <v>758</v>
      </c>
      <c r="D749" t="s">
        <v>1355</v>
      </c>
      <c r="E749" s="1">
        <v>44867</v>
      </c>
      <c r="F749" s="1">
        <v>44912</v>
      </c>
      <c r="G749">
        <v>4750</v>
      </c>
      <c r="H749" s="2">
        <v>73700</v>
      </c>
      <c r="I749" s="2">
        <v>18450</v>
      </c>
      <c r="J749" t="s">
        <v>11</v>
      </c>
      <c r="K749" s="1">
        <v>45382</v>
      </c>
    </row>
    <row r="750" spans="1:11" x14ac:dyDescent="0.35">
      <c r="A750">
        <v>891411663</v>
      </c>
      <c r="B750" t="s">
        <v>1358</v>
      </c>
      <c r="C750" t="s">
        <v>759</v>
      </c>
      <c r="D750" t="s">
        <v>1355</v>
      </c>
      <c r="E750" s="1">
        <v>44867</v>
      </c>
      <c r="F750" s="1">
        <v>44912</v>
      </c>
      <c r="G750">
        <v>4750</v>
      </c>
      <c r="H750" s="2">
        <v>208600</v>
      </c>
      <c r="I750" s="2">
        <v>149850</v>
      </c>
      <c r="J750" t="s">
        <v>11</v>
      </c>
      <c r="K750" s="1">
        <v>45382</v>
      </c>
    </row>
    <row r="751" spans="1:11" x14ac:dyDescent="0.35">
      <c r="A751">
        <v>891411663</v>
      </c>
      <c r="B751" t="s">
        <v>1358</v>
      </c>
      <c r="C751" t="s">
        <v>760</v>
      </c>
      <c r="D751" t="s">
        <v>1355</v>
      </c>
      <c r="E751" s="1">
        <v>44867</v>
      </c>
      <c r="F751" s="1">
        <v>44912</v>
      </c>
      <c r="G751">
        <v>4750</v>
      </c>
      <c r="H751" s="2">
        <v>79600</v>
      </c>
      <c r="I751" s="2">
        <v>19850</v>
      </c>
      <c r="J751" t="s">
        <v>11</v>
      </c>
      <c r="K751" s="1">
        <v>45382</v>
      </c>
    </row>
    <row r="752" spans="1:11" x14ac:dyDescent="0.35">
      <c r="A752">
        <v>891411663</v>
      </c>
      <c r="B752" t="s">
        <v>1358</v>
      </c>
      <c r="C752" t="s">
        <v>761</v>
      </c>
      <c r="D752" t="s">
        <v>1355</v>
      </c>
      <c r="E752" s="1">
        <v>44867</v>
      </c>
      <c r="F752" s="1">
        <v>44912</v>
      </c>
      <c r="G752">
        <v>4750</v>
      </c>
      <c r="H752" s="2">
        <v>73000</v>
      </c>
      <c r="I752" s="2">
        <v>29500</v>
      </c>
      <c r="J752" t="s">
        <v>11</v>
      </c>
      <c r="K752" s="1">
        <v>45382</v>
      </c>
    </row>
    <row r="753" spans="1:11" x14ac:dyDescent="0.35">
      <c r="A753">
        <v>891411663</v>
      </c>
      <c r="B753" t="s">
        <v>1358</v>
      </c>
      <c r="C753" t="s">
        <v>762</v>
      </c>
      <c r="D753" t="s">
        <v>1355</v>
      </c>
      <c r="E753" s="1">
        <v>44867</v>
      </c>
      <c r="F753" s="1">
        <v>44912</v>
      </c>
      <c r="G753">
        <v>4750</v>
      </c>
      <c r="H753" s="2">
        <v>61000</v>
      </c>
      <c r="I753" s="2">
        <v>15250</v>
      </c>
      <c r="J753" t="s">
        <v>11</v>
      </c>
      <c r="K753" s="1">
        <v>45382</v>
      </c>
    </row>
    <row r="754" spans="1:11" x14ac:dyDescent="0.35">
      <c r="A754">
        <v>891411663</v>
      </c>
      <c r="B754" t="s">
        <v>1358</v>
      </c>
      <c r="C754" t="s">
        <v>763</v>
      </c>
      <c r="D754" t="s">
        <v>1355</v>
      </c>
      <c r="E754" s="1">
        <v>44867</v>
      </c>
      <c r="F754" s="1">
        <v>44912</v>
      </c>
      <c r="G754">
        <v>4750</v>
      </c>
      <c r="H754" s="2">
        <v>132700</v>
      </c>
      <c r="I754" s="2">
        <v>27200</v>
      </c>
      <c r="J754" t="s">
        <v>11</v>
      </c>
      <c r="K754" s="1">
        <v>45382</v>
      </c>
    </row>
    <row r="755" spans="1:11" x14ac:dyDescent="0.35">
      <c r="A755">
        <v>891411663</v>
      </c>
      <c r="B755" t="s">
        <v>1358</v>
      </c>
      <c r="C755" t="s">
        <v>764</v>
      </c>
      <c r="D755" t="s">
        <v>1355</v>
      </c>
      <c r="E755" s="1">
        <v>44873</v>
      </c>
      <c r="F755" s="1">
        <v>44912</v>
      </c>
      <c r="G755">
        <v>4750</v>
      </c>
      <c r="H755" s="2">
        <v>115300</v>
      </c>
      <c r="I755" s="2">
        <v>27600</v>
      </c>
      <c r="J755" t="s">
        <v>11</v>
      </c>
      <c r="K755" s="1">
        <v>45382</v>
      </c>
    </row>
    <row r="756" spans="1:11" x14ac:dyDescent="0.35">
      <c r="A756">
        <v>891411663</v>
      </c>
      <c r="B756" t="s">
        <v>1358</v>
      </c>
      <c r="C756" t="s">
        <v>765</v>
      </c>
      <c r="D756" t="s">
        <v>1355</v>
      </c>
      <c r="E756" s="1">
        <v>44873</v>
      </c>
      <c r="F756" s="1">
        <v>44912</v>
      </c>
      <c r="G756">
        <v>4750</v>
      </c>
      <c r="H756" s="2">
        <v>132700</v>
      </c>
      <c r="I756" s="2">
        <v>27200</v>
      </c>
      <c r="J756" t="s">
        <v>11</v>
      </c>
      <c r="K756" s="1">
        <v>45382</v>
      </c>
    </row>
    <row r="757" spans="1:11" x14ac:dyDescent="0.35">
      <c r="A757">
        <v>891411663</v>
      </c>
      <c r="B757" t="s">
        <v>1358</v>
      </c>
      <c r="C757" t="s">
        <v>766</v>
      </c>
      <c r="D757" t="s">
        <v>1355</v>
      </c>
      <c r="E757" s="1">
        <v>44873</v>
      </c>
      <c r="F757" s="1">
        <v>44912</v>
      </c>
      <c r="G757">
        <v>4750</v>
      </c>
      <c r="H757" s="2">
        <v>100700</v>
      </c>
      <c r="I757" s="2">
        <v>25200</v>
      </c>
      <c r="J757" t="s">
        <v>11</v>
      </c>
      <c r="K757" s="1">
        <v>45382</v>
      </c>
    </row>
    <row r="758" spans="1:11" x14ac:dyDescent="0.35">
      <c r="A758">
        <v>891411663</v>
      </c>
      <c r="B758" t="s">
        <v>1358</v>
      </c>
      <c r="C758" t="s">
        <v>767</v>
      </c>
      <c r="D758" t="s">
        <v>1355</v>
      </c>
      <c r="E758" s="1">
        <v>44873</v>
      </c>
      <c r="F758" s="1">
        <v>44912</v>
      </c>
      <c r="G758">
        <v>4750</v>
      </c>
      <c r="H758" s="2">
        <v>137000</v>
      </c>
      <c r="I758" s="2">
        <v>34250</v>
      </c>
      <c r="J758" t="s">
        <v>11</v>
      </c>
      <c r="K758" s="1">
        <v>45382</v>
      </c>
    </row>
    <row r="759" spans="1:11" x14ac:dyDescent="0.35">
      <c r="A759">
        <v>891411663</v>
      </c>
      <c r="B759" t="s">
        <v>1358</v>
      </c>
      <c r="C759" t="s">
        <v>768</v>
      </c>
      <c r="D759" t="s">
        <v>1355</v>
      </c>
      <c r="E759" s="1">
        <v>44873</v>
      </c>
      <c r="F759" s="1">
        <v>44912</v>
      </c>
      <c r="G759">
        <v>4750</v>
      </c>
      <c r="H759" s="2">
        <v>27300</v>
      </c>
      <c r="I759" s="2">
        <v>2730</v>
      </c>
      <c r="J759" t="s">
        <v>11</v>
      </c>
      <c r="K759" s="1">
        <v>45382</v>
      </c>
    </row>
    <row r="760" spans="1:11" x14ac:dyDescent="0.35">
      <c r="A760">
        <v>891411663</v>
      </c>
      <c r="B760" t="s">
        <v>1358</v>
      </c>
      <c r="C760" t="s">
        <v>769</v>
      </c>
      <c r="D760" t="s">
        <v>1355</v>
      </c>
      <c r="E760" s="1">
        <v>44873</v>
      </c>
      <c r="F760" s="1">
        <v>44912</v>
      </c>
      <c r="G760">
        <v>4750</v>
      </c>
      <c r="H760" s="2">
        <v>27300</v>
      </c>
      <c r="I760" s="2">
        <v>2730</v>
      </c>
      <c r="J760" t="s">
        <v>11</v>
      </c>
      <c r="K760" s="1">
        <v>45382</v>
      </c>
    </row>
    <row r="761" spans="1:11" x14ac:dyDescent="0.35">
      <c r="A761">
        <v>891411663</v>
      </c>
      <c r="B761" t="s">
        <v>1358</v>
      </c>
      <c r="C761" t="s">
        <v>770</v>
      </c>
      <c r="D761" t="s">
        <v>1355</v>
      </c>
      <c r="E761" s="1">
        <v>44873</v>
      </c>
      <c r="F761" s="1">
        <v>44912</v>
      </c>
      <c r="G761">
        <v>4750</v>
      </c>
      <c r="H761" s="2">
        <v>27300</v>
      </c>
      <c r="I761" s="2">
        <v>2730</v>
      </c>
      <c r="J761" t="s">
        <v>11</v>
      </c>
      <c r="K761" s="1">
        <v>45382</v>
      </c>
    </row>
    <row r="762" spans="1:11" x14ac:dyDescent="0.35">
      <c r="A762">
        <v>891411663</v>
      </c>
      <c r="B762" t="s">
        <v>1358</v>
      </c>
      <c r="C762" t="s">
        <v>771</v>
      </c>
      <c r="D762" t="s">
        <v>1355</v>
      </c>
      <c r="E762" s="1">
        <v>44880</v>
      </c>
      <c r="F762" s="1">
        <v>44912</v>
      </c>
      <c r="G762">
        <v>4750</v>
      </c>
      <c r="H762" s="2">
        <v>27300</v>
      </c>
      <c r="I762" s="2">
        <v>2730</v>
      </c>
      <c r="J762" t="s">
        <v>11</v>
      </c>
      <c r="K762" s="1">
        <v>45382</v>
      </c>
    </row>
    <row r="763" spans="1:11" x14ac:dyDescent="0.35">
      <c r="A763">
        <v>891411663</v>
      </c>
      <c r="B763" t="s">
        <v>1358</v>
      </c>
      <c r="C763" t="s">
        <v>772</v>
      </c>
      <c r="D763" t="s">
        <v>1355</v>
      </c>
      <c r="E763" s="1">
        <v>44880</v>
      </c>
      <c r="F763" s="1">
        <v>44912</v>
      </c>
      <c r="G763">
        <v>4750</v>
      </c>
      <c r="H763" s="2">
        <v>27300</v>
      </c>
      <c r="I763" s="2">
        <v>2730</v>
      </c>
      <c r="J763" t="s">
        <v>11</v>
      </c>
      <c r="K763" s="1">
        <v>45382</v>
      </c>
    </row>
    <row r="764" spans="1:11" x14ac:dyDescent="0.35">
      <c r="A764">
        <v>891411663</v>
      </c>
      <c r="B764" t="s">
        <v>1358</v>
      </c>
      <c r="C764" t="s">
        <v>773</v>
      </c>
      <c r="D764" t="s">
        <v>1356</v>
      </c>
      <c r="E764" s="1">
        <v>44880</v>
      </c>
      <c r="F764" s="1">
        <v>44912</v>
      </c>
      <c r="G764">
        <v>4749</v>
      </c>
      <c r="H764" s="2">
        <v>98800</v>
      </c>
      <c r="I764" s="2">
        <v>6125</v>
      </c>
      <c r="J764" t="s">
        <v>12</v>
      </c>
      <c r="K764" s="1">
        <v>45382</v>
      </c>
    </row>
    <row r="765" spans="1:11" x14ac:dyDescent="0.35">
      <c r="A765">
        <v>891411663</v>
      </c>
      <c r="B765" t="s">
        <v>1358</v>
      </c>
      <c r="C765" t="s">
        <v>774</v>
      </c>
      <c r="D765" t="s">
        <v>1355</v>
      </c>
      <c r="E765" s="1">
        <v>44880</v>
      </c>
      <c r="F765" s="1">
        <v>44912</v>
      </c>
      <c r="G765">
        <v>4750</v>
      </c>
      <c r="H765" s="2">
        <v>27300</v>
      </c>
      <c r="I765" s="2">
        <v>2730</v>
      </c>
      <c r="J765" t="s">
        <v>11</v>
      </c>
      <c r="K765" s="1">
        <v>45382</v>
      </c>
    </row>
    <row r="766" spans="1:11" x14ac:dyDescent="0.35">
      <c r="A766">
        <v>891411663</v>
      </c>
      <c r="B766" t="s">
        <v>1358</v>
      </c>
      <c r="C766" t="s">
        <v>775</v>
      </c>
      <c r="D766" t="s">
        <v>1355</v>
      </c>
      <c r="E766" s="1">
        <v>44880</v>
      </c>
      <c r="F766" s="1">
        <v>44912</v>
      </c>
      <c r="G766">
        <v>4750</v>
      </c>
      <c r="H766" s="2">
        <v>77100</v>
      </c>
      <c r="I766" s="2">
        <v>19275</v>
      </c>
      <c r="J766" t="s">
        <v>11</v>
      </c>
      <c r="K766" s="1">
        <v>45382</v>
      </c>
    </row>
    <row r="767" spans="1:11" x14ac:dyDescent="0.35">
      <c r="A767">
        <v>891411663</v>
      </c>
      <c r="B767" t="s">
        <v>1358</v>
      </c>
      <c r="C767" t="s">
        <v>776</v>
      </c>
      <c r="D767" t="s">
        <v>1355</v>
      </c>
      <c r="E767" s="1">
        <v>44880</v>
      </c>
      <c r="F767" s="1">
        <v>44912</v>
      </c>
      <c r="G767">
        <v>4750</v>
      </c>
      <c r="H767" s="2">
        <v>51400</v>
      </c>
      <c r="I767" s="2">
        <v>12850</v>
      </c>
      <c r="J767" t="s">
        <v>11</v>
      </c>
      <c r="K767" s="1">
        <v>45382</v>
      </c>
    </row>
    <row r="768" spans="1:11" x14ac:dyDescent="0.35">
      <c r="A768">
        <v>891411663</v>
      </c>
      <c r="B768" t="s">
        <v>1358</v>
      </c>
      <c r="C768" t="s">
        <v>777</v>
      </c>
      <c r="D768" t="s">
        <v>1356</v>
      </c>
      <c r="E768" s="1">
        <v>44891</v>
      </c>
      <c r="F768" s="1">
        <v>44936</v>
      </c>
      <c r="G768">
        <v>4775</v>
      </c>
      <c r="H768" s="2">
        <v>78300</v>
      </c>
      <c r="I768" s="2">
        <v>78300</v>
      </c>
      <c r="J768" t="s">
        <v>12</v>
      </c>
      <c r="K768" s="1">
        <v>45382</v>
      </c>
    </row>
    <row r="769" spans="1:11" x14ac:dyDescent="0.35">
      <c r="A769">
        <v>891411663</v>
      </c>
      <c r="B769" t="s">
        <v>1358</v>
      </c>
      <c r="C769" t="s">
        <v>778</v>
      </c>
      <c r="D769" t="s">
        <v>1355</v>
      </c>
      <c r="E769" s="1">
        <v>44881</v>
      </c>
      <c r="F769" s="1">
        <v>44912</v>
      </c>
      <c r="G769">
        <v>4750</v>
      </c>
      <c r="H769" s="2">
        <v>51400</v>
      </c>
      <c r="I769" s="2">
        <v>12850</v>
      </c>
      <c r="J769" t="s">
        <v>11</v>
      </c>
      <c r="K769" s="1">
        <v>45382</v>
      </c>
    </row>
    <row r="770" spans="1:11" x14ac:dyDescent="0.35">
      <c r="A770">
        <v>891411663</v>
      </c>
      <c r="B770" t="s">
        <v>1358</v>
      </c>
      <c r="C770" t="s">
        <v>779</v>
      </c>
      <c r="D770" t="s">
        <v>1355</v>
      </c>
      <c r="E770" s="1">
        <v>44881</v>
      </c>
      <c r="F770" s="1">
        <v>44912</v>
      </c>
      <c r="G770">
        <v>4750</v>
      </c>
      <c r="H770" s="2">
        <v>154200</v>
      </c>
      <c r="I770" s="2">
        <v>38550</v>
      </c>
      <c r="J770" t="s">
        <v>11</v>
      </c>
      <c r="K770" s="1">
        <v>45382</v>
      </c>
    </row>
    <row r="771" spans="1:11" x14ac:dyDescent="0.35">
      <c r="A771">
        <v>891411663</v>
      </c>
      <c r="B771" t="s">
        <v>1358</v>
      </c>
      <c r="C771" t="s">
        <v>780</v>
      </c>
      <c r="D771" t="s">
        <v>1355</v>
      </c>
      <c r="E771" s="1">
        <v>44881</v>
      </c>
      <c r="F771" s="1">
        <v>44912</v>
      </c>
      <c r="G771">
        <v>4750</v>
      </c>
      <c r="H771" s="2">
        <v>27300</v>
      </c>
      <c r="I771" s="2">
        <v>2730</v>
      </c>
      <c r="J771" t="s">
        <v>11</v>
      </c>
      <c r="K771" s="1">
        <v>45382</v>
      </c>
    </row>
    <row r="772" spans="1:11" x14ac:dyDescent="0.35">
      <c r="A772">
        <v>891411663</v>
      </c>
      <c r="B772" t="s">
        <v>1358</v>
      </c>
      <c r="C772" t="s">
        <v>781</v>
      </c>
      <c r="D772" t="s">
        <v>1355</v>
      </c>
      <c r="E772" s="1">
        <v>44881</v>
      </c>
      <c r="F772" s="1">
        <v>44912</v>
      </c>
      <c r="G772">
        <v>4750</v>
      </c>
      <c r="H772" s="2">
        <v>54600</v>
      </c>
      <c r="I772" s="2">
        <v>5460</v>
      </c>
      <c r="J772" t="s">
        <v>11</v>
      </c>
      <c r="K772" s="1">
        <v>45382</v>
      </c>
    </row>
    <row r="773" spans="1:11" x14ac:dyDescent="0.35">
      <c r="A773">
        <v>891411663</v>
      </c>
      <c r="B773" t="s">
        <v>1358</v>
      </c>
      <c r="C773" t="s">
        <v>782</v>
      </c>
      <c r="D773" t="s">
        <v>1355</v>
      </c>
      <c r="E773" s="1">
        <v>44882</v>
      </c>
      <c r="F773" s="1">
        <v>44912</v>
      </c>
      <c r="G773">
        <v>4750</v>
      </c>
      <c r="H773" s="2">
        <v>50600</v>
      </c>
      <c r="I773" s="2">
        <v>12600</v>
      </c>
      <c r="J773" t="s">
        <v>11</v>
      </c>
      <c r="K773" s="1">
        <v>45382</v>
      </c>
    </row>
    <row r="774" spans="1:11" x14ac:dyDescent="0.35">
      <c r="A774">
        <v>891411663</v>
      </c>
      <c r="B774" t="s">
        <v>1358</v>
      </c>
      <c r="C774" t="s">
        <v>783</v>
      </c>
      <c r="D774" t="s">
        <v>1356</v>
      </c>
      <c r="E774" s="1">
        <v>44882</v>
      </c>
      <c r="F774" s="1">
        <v>44936</v>
      </c>
      <c r="G774">
        <v>4775</v>
      </c>
      <c r="H774" s="2">
        <v>16000</v>
      </c>
      <c r="I774" s="2">
        <v>16000</v>
      </c>
      <c r="J774" t="s">
        <v>12</v>
      </c>
      <c r="K774" s="1">
        <v>45382</v>
      </c>
    </row>
    <row r="775" spans="1:11" x14ac:dyDescent="0.35">
      <c r="A775">
        <v>891411663</v>
      </c>
      <c r="B775" t="s">
        <v>1358</v>
      </c>
      <c r="C775" t="s">
        <v>784</v>
      </c>
      <c r="D775" t="s">
        <v>1355</v>
      </c>
      <c r="E775" s="1">
        <v>44887</v>
      </c>
      <c r="F775" s="1">
        <v>44912</v>
      </c>
      <c r="G775">
        <v>4750</v>
      </c>
      <c r="H775" s="2">
        <v>137000</v>
      </c>
      <c r="I775" s="2">
        <v>137000</v>
      </c>
      <c r="J775" t="s">
        <v>11</v>
      </c>
      <c r="K775" s="1">
        <v>45382</v>
      </c>
    </row>
    <row r="776" spans="1:11" x14ac:dyDescent="0.35">
      <c r="A776">
        <v>891411663</v>
      </c>
      <c r="B776" t="s">
        <v>1358</v>
      </c>
      <c r="C776" t="s">
        <v>785</v>
      </c>
      <c r="D776" t="s">
        <v>1355</v>
      </c>
      <c r="E776" s="1">
        <v>44887</v>
      </c>
      <c r="F776" s="1">
        <v>44912</v>
      </c>
      <c r="G776">
        <v>4750</v>
      </c>
      <c r="H776" s="2">
        <v>56300</v>
      </c>
      <c r="I776" s="2">
        <v>56300</v>
      </c>
      <c r="J776" t="s">
        <v>11</v>
      </c>
      <c r="K776" s="1">
        <v>45382</v>
      </c>
    </row>
    <row r="777" spans="1:11" x14ac:dyDescent="0.35">
      <c r="A777">
        <v>891411663</v>
      </c>
      <c r="B777" t="s">
        <v>1358</v>
      </c>
      <c r="C777" t="s">
        <v>786</v>
      </c>
      <c r="D777" t="s">
        <v>1355</v>
      </c>
      <c r="E777" s="1">
        <v>44887</v>
      </c>
      <c r="F777" s="1">
        <v>44912</v>
      </c>
      <c r="G777">
        <v>4750</v>
      </c>
      <c r="H777" s="2">
        <v>165000</v>
      </c>
      <c r="I777" s="2">
        <v>165000</v>
      </c>
      <c r="J777" t="s">
        <v>11</v>
      </c>
      <c r="K777" s="1">
        <v>45382</v>
      </c>
    </row>
    <row r="778" spans="1:11" x14ac:dyDescent="0.35">
      <c r="A778">
        <v>891411663</v>
      </c>
      <c r="B778" t="s">
        <v>1358</v>
      </c>
      <c r="C778" t="s">
        <v>787</v>
      </c>
      <c r="D778" t="s">
        <v>1355</v>
      </c>
      <c r="E778" s="1">
        <v>44887</v>
      </c>
      <c r="F778" s="1">
        <v>44912</v>
      </c>
      <c r="G778">
        <v>4750</v>
      </c>
      <c r="H778" s="2">
        <v>259000</v>
      </c>
      <c r="I778" s="2">
        <v>259000</v>
      </c>
      <c r="J778" t="s">
        <v>11</v>
      </c>
      <c r="K778" s="1">
        <v>45382</v>
      </c>
    </row>
    <row r="779" spans="1:11" x14ac:dyDescent="0.35">
      <c r="A779">
        <v>891411663</v>
      </c>
      <c r="B779" t="s">
        <v>1358</v>
      </c>
      <c r="C779" t="s">
        <v>788</v>
      </c>
      <c r="D779" t="s">
        <v>1355</v>
      </c>
      <c r="E779" s="1">
        <v>44887</v>
      </c>
      <c r="F779" s="1">
        <v>44912</v>
      </c>
      <c r="G779">
        <v>4750</v>
      </c>
      <c r="H779" s="2">
        <v>137000</v>
      </c>
      <c r="I779" s="2">
        <v>137000</v>
      </c>
      <c r="J779" t="s">
        <v>11</v>
      </c>
      <c r="K779" s="1">
        <v>45382</v>
      </c>
    </row>
    <row r="780" spans="1:11" x14ac:dyDescent="0.35">
      <c r="A780">
        <v>891411663</v>
      </c>
      <c r="B780" t="s">
        <v>1358</v>
      </c>
      <c r="C780" t="s">
        <v>789</v>
      </c>
      <c r="D780" t="s">
        <v>1355</v>
      </c>
      <c r="E780" s="1">
        <v>44887</v>
      </c>
      <c r="F780" s="1">
        <v>44912</v>
      </c>
      <c r="G780">
        <v>4750</v>
      </c>
      <c r="H780" s="2">
        <v>558000</v>
      </c>
      <c r="I780" s="2">
        <v>558000</v>
      </c>
      <c r="J780" t="s">
        <v>11</v>
      </c>
      <c r="K780" s="1">
        <v>45382</v>
      </c>
    </row>
    <row r="781" spans="1:11" x14ac:dyDescent="0.35">
      <c r="A781">
        <v>891411663</v>
      </c>
      <c r="B781" t="s">
        <v>1358</v>
      </c>
      <c r="C781" t="s">
        <v>790</v>
      </c>
      <c r="D781" t="s">
        <v>1355</v>
      </c>
      <c r="E781" s="1">
        <v>44887</v>
      </c>
      <c r="F781" s="1">
        <v>44912</v>
      </c>
      <c r="G781">
        <v>4750</v>
      </c>
      <c r="H781" s="2">
        <v>9309265</v>
      </c>
      <c r="I781" s="2">
        <v>9309265</v>
      </c>
      <c r="J781" t="s">
        <v>11</v>
      </c>
      <c r="K781" s="1">
        <v>45382</v>
      </c>
    </row>
    <row r="782" spans="1:11" x14ac:dyDescent="0.35">
      <c r="A782">
        <v>891411663</v>
      </c>
      <c r="B782" t="s">
        <v>1358</v>
      </c>
      <c r="C782" t="s">
        <v>791</v>
      </c>
      <c r="D782" t="s">
        <v>1355</v>
      </c>
      <c r="E782" s="1">
        <v>44887</v>
      </c>
      <c r="F782" s="1">
        <v>44912</v>
      </c>
      <c r="G782">
        <v>4750</v>
      </c>
      <c r="H782" s="2">
        <v>906300</v>
      </c>
      <c r="I782" s="2">
        <v>906300</v>
      </c>
      <c r="J782" t="s">
        <v>11</v>
      </c>
      <c r="K782" s="1">
        <v>45382</v>
      </c>
    </row>
    <row r="783" spans="1:11" x14ac:dyDescent="0.35">
      <c r="A783">
        <v>891411663</v>
      </c>
      <c r="B783" t="s">
        <v>1358</v>
      </c>
      <c r="C783" t="s">
        <v>792</v>
      </c>
      <c r="D783" t="s">
        <v>1355</v>
      </c>
      <c r="E783" s="1">
        <v>44887</v>
      </c>
      <c r="F783" s="1">
        <v>44912</v>
      </c>
      <c r="G783">
        <v>4750</v>
      </c>
      <c r="H783" s="2">
        <v>61000</v>
      </c>
      <c r="I783" s="2">
        <v>15250</v>
      </c>
      <c r="J783" t="s">
        <v>11</v>
      </c>
      <c r="K783" s="1">
        <v>45382</v>
      </c>
    </row>
    <row r="784" spans="1:11" x14ac:dyDescent="0.35">
      <c r="A784">
        <v>891411663</v>
      </c>
      <c r="B784" t="s">
        <v>1358</v>
      </c>
      <c r="C784" t="s">
        <v>793</v>
      </c>
      <c r="D784" t="s">
        <v>1355</v>
      </c>
      <c r="E784" s="1">
        <v>44887</v>
      </c>
      <c r="F784" s="1">
        <v>44912</v>
      </c>
      <c r="G784">
        <v>4750</v>
      </c>
      <c r="H784" s="2">
        <v>175700</v>
      </c>
      <c r="I784" s="2">
        <v>43949</v>
      </c>
      <c r="J784" t="s">
        <v>11</v>
      </c>
      <c r="K784" s="1">
        <v>45382</v>
      </c>
    </row>
    <row r="785" spans="1:11" x14ac:dyDescent="0.35">
      <c r="A785">
        <v>891411663</v>
      </c>
      <c r="B785" t="s">
        <v>1358</v>
      </c>
      <c r="C785" t="s">
        <v>794</v>
      </c>
      <c r="D785" t="s">
        <v>1355</v>
      </c>
      <c r="E785" s="1">
        <v>44887</v>
      </c>
      <c r="F785" s="1">
        <v>44912</v>
      </c>
      <c r="G785">
        <v>4750</v>
      </c>
      <c r="H785" s="2">
        <v>89600</v>
      </c>
      <c r="I785" s="2">
        <v>22350</v>
      </c>
      <c r="J785" t="s">
        <v>11</v>
      </c>
      <c r="K785" s="1">
        <v>45382</v>
      </c>
    </row>
    <row r="786" spans="1:11" x14ac:dyDescent="0.35">
      <c r="A786">
        <v>891411663</v>
      </c>
      <c r="B786" t="s">
        <v>1358</v>
      </c>
      <c r="C786" t="s">
        <v>795</v>
      </c>
      <c r="D786" t="s">
        <v>1355</v>
      </c>
      <c r="E786" s="1">
        <v>44887</v>
      </c>
      <c r="F786" s="1">
        <v>44912</v>
      </c>
      <c r="G786">
        <v>4750</v>
      </c>
      <c r="H786" s="2">
        <v>79600</v>
      </c>
      <c r="I786" s="2">
        <v>19850</v>
      </c>
      <c r="J786" t="s">
        <v>11</v>
      </c>
      <c r="K786" s="1">
        <v>45382</v>
      </c>
    </row>
    <row r="787" spans="1:11" x14ac:dyDescent="0.35">
      <c r="A787">
        <v>891411663</v>
      </c>
      <c r="B787" t="s">
        <v>1358</v>
      </c>
      <c r="C787" t="s">
        <v>796</v>
      </c>
      <c r="D787" t="s">
        <v>1356</v>
      </c>
      <c r="E787" s="1">
        <v>44887</v>
      </c>
      <c r="F787" s="1">
        <v>44912</v>
      </c>
      <c r="G787">
        <v>4749</v>
      </c>
      <c r="H787" s="2">
        <v>205000</v>
      </c>
      <c r="I787" s="2">
        <v>34250</v>
      </c>
      <c r="J787" t="s">
        <v>12</v>
      </c>
      <c r="K787" s="1">
        <v>45382</v>
      </c>
    </row>
    <row r="788" spans="1:11" x14ac:dyDescent="0.35">
      <c r="A788">
        <v>891411663</v>
      </c>
      <c r="B788" t="s">
        <v>1358</v>
      </c>
      <c r="C788" t="s">
        <v>797</v>
      </c>
      <c r="D788" t="s">
        <v>1355</v>
      </c>
      <c r="E788" s="1">
        <v>44887</v>
      </c>
      <c r="F788" s="1">
        <v>44912</v>
      </c>
      <c r="G788">
        <v>4750</v>
      </c>
      <c r="H788" s="2">
        <v>178000</v>
      </c>
      <c r="I788" s="2">
        <v>22550</v>
      </c>
      <c r="J788" t="s">
        <v>11</v>
      </c>
      <c r="K788" s="1">
        <v>45382</v>
      </c>
    </row>
    <row r="789" spans="1:11" x14ac:dyDescent="0.35">
      <c r="A789">
        <v>891411663</v>
      </c>
      <c r="B789" t="s">
        <v>1358</v>
      </c>
      <c r="C789" t="s">
        <v>798</v>
      </c>
      <c r="D789" t="s">
        <v>1355</v>
      </c>
      <c r="E789" s="1">
        <v>44887</v>
      </c>
      <c r="F789" s="1">
        <v>44912</v>
      </c>
      <c r="G789">
        <v>4750</v>
      </c>
      <c r="H789" s="2">
        <v>169600</v>
      </c>
      <c r="I789" s="2">
        <v>42350</v>
      </c>
      <c r="J789" t="s">
        <v>11</v>
      </c>
      <c r="K789" s="1">
        <v>45382</v>
      </c>
    </row>
    <row r="790" spans="1:11" x14ac:dyDescent="0.35">
      <c r="A790">
        <v>891411663</v>
      </c>
      <c r="B790" t="s">
        <v>1358</v>
      </c>
      <c r="C790" t="s">
        <v>799</v>
      </c>
      <c r="D790" t="s">
        <v>1355</v>
      </c>
      <c r="E790" s="1">
        <v>44887</v>
      </c>
      <c r="F790" s="1">
        <v>44912</v>
      </c>
      <c r="G790">
        <v>4750</v>
      </c>
      <c r="H790" s="2">
        <v>111600</v>
      </c>
      <c r="I790" s="2">
        <v>27850</v>
      </c>
      <c r="J790" t="s">
        <v>11</v>
      </c>
      <c r="K790" s="1">
        <v>45382</v>
      </c>
    </row>
    <row r="791" spans="1:11" x14ac:dyDescent="0.35">
      <c r="A791">
        <v>891411663</v>
      </c>
      <c r="B791" t="s">
        <v>1358</v>
      </c>
      <c r="C791" t="s">
        <v>800</v>
      </c>
      <c r="D791" t="s">
        <v>1355</v>
      </c>
      <c r="E791" s="1">
        <v>44887</v>
      </c>
      <c r="F791" s="1">
        <v>44912</v>
      </c>
      <c r="G791">
        <v>4750</v>
      </c>
      <c r="H791" s="2">
        <v>25700</v>
      </c>
      <c r="I791" s="2">
        <v>6425</v>
      </c>
      <c r="J791" t="s">
        <v>11</v>
      </c>
      <c r="K791" s="1">
        <v>45382</v>
      </c>
    </row>
    <row r="792" spans="1:11" x14ac:dyDescent="0.35">
      <c r="A792">
        <v>891411663</v>
      </c>
      <c r="B792" t="s">
        <v>1358</v>
      </c>
      <c r="C792" t="s">
        <v>801</v>
      </c>
      <c r="D792" t="s">
        <v>1355</v>
      </c>
      <c r="E792" s="1">
        <v>44887</v>
      </c>
      <c r="F792" s="1">
        <v>44912</v>
      </c>
      <c r="G792">
        <v>4750</v>
      </c>
      <c r="H792" s="2">
        <v>60300</v>
      </c>
      <c r="I792" s="2">
        <v>60300</v>
      </c>
      <c r="J792" t="s">
        <v>11</v>
      </c>
      <c r="K792" s="1">
        <v>45382</v>
      </c>
    </row>
    <row r="793" spans="1:11" x14ac:dyDescent="0.35">
      <c r="A793">
        <v>891411663</v>
      </c>
      <c r="B793" t="s">
        <v>1358</v>
      </c>
      <c r="C793" t="s">
        <v>802</v>
      </c>
      <c r="D793" t="s">
        <v>1355</v>
      </c>
      <c r="E793" s="1">
        <v>44887</v>
      </c>
      <c r="F793" s="1">
        <v>44912</v>
      </c>
      <c r="G793">
        <v>4750</v>
      </c>
      <c r="H793" s="2">
        <v>138300</v>
      </c>
      <c r="I793" s="2">
        <v>12600</v>
      </c>
      <c r="J793" t="s">
        <v>11</v>
      </c>
      <c r="K793" s="1">
        <v>45382</v>
      </c>
    </row>
    <row r="794" spans="1:11" x14ac:dyDescent="0.35">
      <c r="A794">
        <v>891411663</v>
      </c>
      <c r="B794" t="s">
        <v>1358</v>
      </c>
      <c r="C794" t="s">
        <v>803</v>
      </c>
      <c r="D794" t="s">
        <v>1355</v>
      </c>
      <c r="E794" s="1">
        <v>44887</v>
      </c>
      <c r="F794" s="1">
        <v>44912</v>
      </c>
      <c r="G794">
        <v>4750</v>
      </c>
      <c r="H794" s="2">
        <v>366830</v>
      </c>
      <c r="I794" s="2">
        <v>366830</v>
      </c>
      <c r="J794" t="s">
        <v>11</v>
      </c>
      <c r="K794" s="1">
        <v>45382</v>
      </c>
    </row>
    <row r="795" spans="1:11" x14ac:dyDescent="0.35">
      <c r="A795">
        <v>891411663</v>
      </c>
      <c r="B795" t="s">
        <v>1358</v>
      </c>
      <c r="C795" t="s">
        <v>804</v>
      </c>
      <c r="D795" t="s">
        <v>1356</v>
      </c>
      <c r="E795" s="1">
        <v>44887</v>
      </c>
      <c r="F795" s="1">
        <v>44912</v>
      </c>
      <c r="G795">
        <v>4749</v>
      </c>
      <c r="H795" s="2">
        <v>441060</v>
      </c>
      <c r="I795" s="2">
        <v>441060</v>
      </c>
      <c r="J795" t="s">
        <v>12</v>
      </c>
      <c r="K795" s="1">
        <v>45382</v>
      </c>
    </row>
    <row r="796" spans="1:11" x14ac:dyDescent="0.35">
      <c r="A796">
        <v>891411663</v>
      </c>
      <c r="B796" t="s">
        <v>1358</v>
      </c>
      <c r="C796" t="s">
        <v>805</v>
      </c>
      <c r="D796" t="s">
        <v>1355</v>
      </c>
      <c r="E796" s="1">
        <v>44887</v>
      </c>
      <c r="F796" s="1">
        <v>44912</v>
      </c>
      <c r="G796">
        <v>4750</v>
      </c>
      <c r="H796" s="2">
        <v>813300</v>
      </c>
      <c r="I796" s="2">
        <v>813300</v>
      </c>
      <c r="J796" t="s">
        <v>11</v>
      </c>
      <c r="K796" s="1">
        <v>45382</v>
      </c>
    </row>
    <row r="797" spans="1:11" x14ac:dyDescent="0.35">
      <c r="A797">
        <v>891411663</v>
      </c>
      <c r="B797" t="s">
        <v>1358</v>
      </c>
      <c r="C797" t="s">
        <v>806</v>
      </c>
      <c r="D797" t="s">
        <v>1356</v>
      </c>
      <c r="E797" s="1">
        <v>44887</v>
      </c>
      <c r="F797" s="1">
        <v>44912</v>
      </c>
      <c r="G797">
        <v>4749</v>
      </c>
      <c r="H797" s="2">
        <v>52500</v>
      </c>
      <c r="I797" s="2">
        <v>52500</v>
      </c>
      <c r="J797" t="s">
        <v>12</v>
      </c>
      <c r="K797" s="1">
        <v>45382</v>
      </c>
    </row>
    <row r="798" spans="1:11" x14ac:dyDescent="0.35">
      <c r="A798">
        <v>891411663</v>
      </c>
      <c r="B798" t="s">
        <v>1358</v>
      </c>
      <c r="C798" t="s">
        <v>807</v>
      </c>
      <c r="D798" t="s">
        <v>1355</v>
      </c>
      <c r="E798" s="1">
        <v>44887</v>
      </c>
      <c r="F798" s="1">
        <v>44912</v>
      </c>
      <c r="G798">
        <v>4750</v>
      </c>
      <c r="H798" s="2">
        <v>133300</v>
      </c>
      <c r="I798" s="2">
        <v>33300</v>
      </c>
      <c r="J798" t="s">
        <v>11</v>
      </c>
      <c r="K798" s="1">
        <v>45382</v>
      </c>
    </row>
    <row r="799" spans="1:11" x14ac:dyDescent="0.35">
      <c r="A799">
        <v>891411663</v>
      </c>
      <c r="B799" t="s">
        <v>1358</v>
      </c>
      <c r="C799" t="s">
        <v>808</v>
      </c>
      <c r="D799" t="s">
        <v>1355</v>
      </c>
      <c r="E799" s="1">
        <v>44887</v>
      </c>
      <c r="F799" s="1">
        <v>44912</v>
      </c>
      <c r="G799">
        <v>4750</v>
      </c>
      <c r="H799" s="2">
        <v>79600</v>
      </c>
      <c r="I799" s="2">
        <v>19850</v>
      </c>
      <c r="J799" t="s">
        <v>11</v>
      </c>
      <c r="K799" s="1">
        <v>45382</v>
      </c>
    </row>
    <row r="800" spans="1:11" x14ac:dyDescent="0.35">
      <c r="A800">
        <v>891411663</v>
      </c>
      <c r="B800" t="s">
        <v>1358</v>
      </c>
      <c r="C800" t="s">
        <v>809</v>
      </c>
      <c r="D800" t="s">
        <v>1355</v>
      </c>
      <c r="E800" s="1">
        <v>44887</v>
      </c>
      <c r="F800" s="1">
        <v>44912</v>
      </c>
      <c r="G800">
        <v>4750</v>
      </c>
      <c r="H800" s="2">
        <v>152000</v>
      </c>
      <c r="I800" s="2">
        <v>37999</v>
      </c>
      <c r="J800" t="s">
        <v>11</v>
      </c>
      <c r="K800" s="1">
        <v>45382</v>
      </c>
    </row>
    <row r="801" spans="1:11" x14ac:dyDescent="0.35">
      <c r="A801">
        <v>891411663</v>
      </c>
      <c r="B801" t="s">
        <v>1358</v>
      </c>
      <c r="C801" t="s">
        <v>810</v>
      </c>
      <c r="D801" t="s">
        <v>1355</v>
      </c>
      <c r="E801" s="1">
        <v>44890</v>
      </c>
      <c r="F801" s="1">
        <v>44936</v>
      </c>
      <c r="G801">
        <v>4775</v>
      </c>
      <c r="H801" s="2">
        <v>23500</v>
      </c>
      <c r="I801" s="2">
        <v>23500</v>
      </c>
      <c r="J801" t="s">
        <v>11</v>
      </c>
      <c r="K801" s="1">
        <v>45382</v>
      </c>
    </row>
    <row r="802" spans="1:11" x14ac:dyDescent="0.35">
      <c r="A802">
        <v>891411663</v>
      </c>
      <c r="B802" t="s">
        <v>1358</v>
      </c>
      <c r="C802" t="s">
        <v>811</v>
      </c>
      <c r="D802" t="s">
        <v>1356</v>
      </c>
      <c r="E802" s="1">
        <v>44890</v>
      </c>
      <c r="F802" s="1">
        <v>44936</v>
      </c>
      <c r="G802">
        <v>4775</v>
      </c>
      <c r="H802" s="2">
        <v>18200</v>
      </c>
      <c r="I802" s="2">
        <v>18200</v>
      </c>
      <c r="J802" t="s">
        <v>12</v>
      </c>
      <c r="K802" s="1">
        <v>45382</v>
      </c>
    </row>
    <row r="803" spans="1:11" x14ac:dyDescent="0.35">
      <c r="A803">
        <v>891411663</v>
      </c>
      <c r="B803" t="s">
        <v>1358</v>
      </c>
      <c r="C803" t="s">
        <v>812</v>
      </c>
      <c r="D803" t="s">
        <v>1355</v>
      </c>
      <c r="E803" s="1">
        <v>44891</v>
      </c>
      <c r="F803" s="1">
        <v>44912</v>
      </c>
      <c r="G803">
        <v>4750</v>
      </c>
      <c r="H803" s="2">
        <v>50600</v>
      </c>
      <c r="I803" s="2">
        <v>12600</v>
      </c>
      <c r="J803" t="s">
        <v>11</v>
      </c>
      <c r="K803" s="1">
        <v>45382</v>
      </c>
    </row>
    <row r="804" spans="1:11" x14ac:dyDescent="0.35">
      <c r="A804">
        <v>891411663</v>
      </c>
      <c r="B804" t="s">
        <v>1358</v>
      </c>
      <c r="C804" t="s">
        <v>813</v>
      </c>
      <c r="D804" t="s">
        <v>1355</v>
      </c>
      <c r="E804" s="1">
        <v>44891</v>
      </c>
      <c r="F804" s="1">
        <v>44912</v>
      </c>
      <c r="G804">
        <v>4750</v>
      </c>
      <c r="H804" s="2">
        <v>152000</v>
      </c>
      <c r="I804" s="2">
        <v>37999</v>
      </c>
      <c r="J804" t="s">
        <v>11</v>
      </c>
      <c r="K804" s="1">
        <v>45382</v>
      </c>
    </row>
    <row r="805" spans="1:11" x14ac:dyDescent="0.35">
      <c r="A805">
        <v>891411663</v>
      </c>
      <c r="B805" t="s">
        <v>1358</v>
      </c>
      <c r="C805" t="s">
        <v>814</v>
      </c>
      <c r="D805" t="s">
        <v>1355</v>
      </c>
      <c r="E805" s="1">
        <v>44891</v>
      </c>
      <c r="F805" s="1">
        <v>44912</v>
      </c>
      <c r="G805">
        <v>4750</v>
      </c>
      <c r="H805" s="2">
        <v>50600</v>
      </c>
      <c r="I805" s="2">
        <v>12600</v>
      </c>
      <c r="J805" t="s">
        <v>11</v>
      </c>
      <c r="K805" s="1">
        <v>45382</v>
      </c>
    </row>
    <row r="806" spans="1:11" x14ac:dyDescent="0.35">
      <c r="A806">
        <v>891411663</v>
      </c>
      <c r="B806" t="s">
        <v>1358</v>
      </c>
      <c r="C806" t="s">
        <v>815</v>
      </c>
      <c r="D806" t="s">
        <v>1355</v>
      </c>
      <c r="E806" s="1">
        <v>44891</v>
      </c>
      <c r="F806" s="1">
        <v>44912</v>
      </c>
      <c r="G806">
        <v>4750</v>
      </c>
      <c r="H806" s="2">
        <v>137000</v>
      </c>
      <c r="I806" s="2">
        <v>34250</v>
      </c>
      <c r="J806" t="s">
        <v>11</v>
      </c>
      <c r="K806" s="1">
        <v>45382</v>
      </c>
    </row>
    <row r="807" spans="1:11" x14ac:dyDescent="0.35">
      <c r="A807">
        <v>891411663</v>
      </c>
      <c r="B807" t="s">
        <v>1358</v>
      </c>
      <c r="C807" t="s">
        <v>816</v>
      </c>
      <c r="D807" t="s">
        <v>1355</v>
      </c>
      <c r="E807" s="1">
        <v>44891</v>
      </c>
      <c r="F807" s="1">
        <v>44912</v>
      </c>
      <c r="G807">
        <v>4750</v>
      </c>
      <c r="H807" s="2">
        <v>56300</v>
      </c>
      <c r="I807" s="2">
        <v>56300</v>
      </c>
      <c r="J807" t="s">
        <v>11</v>
      </c>
      <c r="K807" s="1">
        <v>45382</v>
      </c>
    </row>
    <row r="808" spans="1:11" x14ac:dyDescent="0.35">
      <c r="A808">
        <v>891411663</v>
      </c>
      <c r="B808" t="s">
        <v>1358</v>
      </c>
      <c r="C808" t="s">
        <v>817</v>
      </c>
      <c r="D808" t="s">
        <v>1356</v>
      </c>
      <c r="E808" s="1">
        <v>44891</v>
      </c>
      <c r="F808" s="1">
        <v>44912</v>
      </c>
      <c r="G808">
        <v>4749</v>
      </c>
      <c r="H808" s="2">
        <v>210150</v>
      </c>
      <c r="I808" s="2">
        <v>210150</v>
      </c>
      <c r="J808" t="s">
        <v>12</v>
      </c>
      <c r="K808" s="1">
        <v>45382</v>
      </c>
    </row>
    <row r="809" spans="1:11" x14ac:dyDescent="0.35">
      <c r="A809">
        <v>891411663</v>
      </c>
      <c r="B809" t="s">
        <v>1358</v>
      </c>
      <c r="C809" t="s">
        <v>818</v>
      </c>
      <c r="D809" t="s">
        <v>1355</v>
      </c>
      <c r="E809" s="1">
        <v>44891</v>
      </c>
      <c r="F809" s="1">
        <v>44912</v>
      </c>
      <c r="G809">
        <v>4750</v>
      </c>
      <c r="H809" s="2">
        <v>27300</v>
      </c>
      <c r="I809" s="2">
        <v>2730</v>
      </c>
      <c r="J809" t="s">
        <v>11</v>
      </c>
      <c r="K809" s="1">
        <v>45382</v>
      </c>
    </row>
    <row r="810" spans="1:11" x14ac:dyDescent="0.35">
      <c r="A810">
        <v>891411663</v>
      </c>
      <c r="B810" t="s">
        <v>1358</v>
      </c>
      <c r="C810" t="s">
        <v>819</v>
      </c>
      <c r="D810" t="s">
        <v>1355</v>
      </c>
      <c r="E810" s="1">
        <v>44891</v>
      </c>
      <c r="F810" s="1">
        <v>44912</v>
      </c>
      <c r="G810">
        <v>4750</v>
      </c>
      <c r="H810" s="2">
        <v>34900</v>
      </c>
      <c r="I810" s="2">
        <v>8650</v>
      </c>
      <c r="J810" t="s">
        <v>11</v>
      </c>
      <c r="K810" s="1">
        <v>45382</v>
      </c>
    </row>
    <row r="811" spans="1:11" x14ac:dyDescent="0.35">
      <c r="A811">
        <v>891411663</v>
      </c>
      <c r="B811" t="s">
        <v>1358</v>
      </c>
      <c r="C811" t="s">
        <v>820</v>
      </c>
      <c r="D811" t="s">
        <v>1355</v>
      </c>
      <c r="E811" s="1">
        <v>44891</v>
      </c>
      <c r="F811" s="1">
        <v>44912</v>
      </c>
      <c r="G811">
        <v>4750</v>
      </c>
      <c r="H811" s="2">
        <v>25700</v>
      </c>
      <c r="I811" s="2">
        <v>8625</v>
      </c>
      <c r="J811" t="s">
        <v>11</v>
      </c>
      <c r="K811" s="1">
        <v>45382</v>
      </c>
    </row>
    <row r="812" spans="1:11" x14ac:dyDescent="0.35">
      <c r="A812">
        <v>891411663</v>
      </c>
      <c r="B812" t="s">
        <v>1358</v>
      </c>
      <c r="C812" t="s">
        <v>821</v>
      </c>
      <c r="D812" t="s">
        <v>1355</v>
      </c>
      <c r="E812" s="1">
        <v>44891</v>
      </c>
      <c r="F812" s="1">
        <v>44912</v>
      </c>
      <c r="G812">
        <v>4750</v>
      </c>
      <c r="H812" s="2">
        <v>25700</v>
      </c>
      <c r="I812" s="2">
        <v>6425</v>
      </c>
      <c r="J812" t="s">
        <v>11</v>
      </c>
      <c r="K812" s="1">
        <v>45382</v>
      </c>
    </row>
    <row r="813" spans="1:11" x14ac:dyDescent="0.35">
      <c r="A813">
        <v>891411663</v>
      </c>
      <c r="B813" t="s">
        <v>1358</v>
      </c>
      <c r="C813" t="s">
        <v>822</v>
      </c>
      <c r="D813" t="s">
        <v>1356</v>
      </c>
      <c r="E813" s="1">
        <v>44891</v>
      </c>
      <c r="F813" s="1">
        <v>44912</v>
      </c>
      <c r="G813">
        <v>4749</v>
      </c>
      <c r="H813" s="2">
        <v>53390</v>
      </c>
      <c r="I813" s="2">
        <v>53390</v>
      </c>
      <c r="J813" t="s">
        <v>12</v>
      </c>
      <c r="K813" s="1">
        <v>45382</v>
      </c>
    </row>
    <row r="814" spans="1:11" x14ac:dyDescent="0.35">
      <c r="A814">
        <v>891411663</v>
      </c>
      <c r="B814" t="s">
        <v>1358</v>
      </c>
      <c r="C814" t="s">
        <v>823</v>
      </c>
      <c r="D814" t="s">
        <v>1355</v>
      </c>
      <c r="E814" s="1">
        <v>44891</v>
      </c>
      <c r="F814" s="1">
        <v>44912</v>
      </c>
      <c r="G814">
        <v>4750</v>
      </c>
      <c r="H814" s="2">
        <v>25700</v>
      </c>
      <c r="I814" s="2">
        <v>6425</v>
      </c>
      <c r="J814" t="s">
        <v>11</v>
      </c>
      <c r="K814" s="1">
        <v>45382</v>
      </c>
    </row>
    <row r="815" spans="1:11" x14ac:dyDescent="0.35">
      <c r="A815">
        <v>891411663</v>
      </c>
      <c r="B815" t="s">
        <v>1358</v>
      </c>
      <c r="C815" t="s">
        <v>824</v>
      </c>
      <c r="D815" t="s">
        <v>1355</v>
      </c>
      <c r="E815" s="1">
        <v>44891</v>
      </c>
      <c r="F815" s="1">
        <v>44912</v>
      </c>
      <c r="G815">
        <v>4750</v>
      </c>
      <c r="H815" s="2">
        <v>51400</v>
      </c>
      <c r="I815" s="2">
        <v>12850</v>
      </c>
      <c r="J815" t="s">
        <v>11</v>
      </c>
      <c r="K815" s="1">
        <v>45382</v>
      </c>
    </row>
    <row r="816" spans="1:11" x14ac:dyDescent="0.35">
      <c r="A816">
        <v>891411663</v>
      </c>
      <c r="B816" t="s">
        <v>1358</v>
      </c>
      <c r="C816" t="s">
        <v>825</v>
      </c>
      <c r="D816" t="s">
        <v>1355</v>
      </c>
      <c r="E816" s="1">
        <v>44891</v>
      </c>
      <c r="F816" s="1">
        <v>44912</v>
      </c>
      <c r="G816">
        <v>4750</v>
      </c>
      <c r="H816" s="2">
        <v>25700</v>
      </c>
      <c r="I816" s="2">
        <v>6425</v>
      </c>
      <c r="J816" t="s">
        <v>11</v>
      </c>
      <c r="K816" s="1">
        <v>45382</v>
      </c>
    </row>
    <row r="817" spans="1:11" x14ac:dyDescent="0.35">
      <c r="A817">
        <v>891411663</v>
      </c>
      <c r="B817" t="s">
        <v>1358</v>
      </c>
      <c r="C817" t="s">
        <v>826</v>
      </c>
      <c r="D817" t="s">
        <v>1355</v>
      </c>
      <c r="E817" s="1">
        <v>44891</v>
      </c>
      <c r="F817" s="1">
        <v>44912</v>
      </c>
      <c r="G817">
        <v>4750</v>
      </c>
      <c r="H817" s="2">
        <v>25700</v>
      </c>
      <c r="I817" s="2">
        <v>6425</v>
      </c>
      <c r="J817" t="s">
        <v>11</v>
      </c>
      <c r="K817" s="1">
        <v>45382</v>
      </c>
    </row>
    <row r="818" spans="1:11" x14ac:dyDescent="0.35">
      <c r="A818">
        <v>891411663</v>
      </c>
      <c r="B818" t="s">
        <v>1358</v>
      </c>
      <c r="C818" t="s">
        <v>827</v>
      </c>
      <c r="D818" t="s">
        <v>1355</v>
      </c>
      <c r="E818" s="1">
        <v>44891</v>
      </c>
      <c r="F818" s="1">
        <v>44912</v>
      </c>
      <c r="G818">
        <v>4750</v>
      </c>
      <c r="H818" s="2">
        <v>90300</v>
      </c>
      <c r="I818" s="2">
        <v>90300</v>
      </c>
      <c r="J818" t="s">
        <v>11</v>
      </c>
      <c r="K818" s="1">
        <v>45382</v>
      </c>
    </row>
    <row r="819" spans="1:11" x14ac:dyDescent="0.35">
      <c r="A819">
        <v>891411663</v>
      </c>
      <c r="B819" t="s">
        <v>1358</v>
      </c>
      <c r="C819" t="s">
        <v>828</v>
      </c>
      <c r="D819" t="s">
        <v>1355</v>
      </c>
      <c r="E819" s="1">
        <v>44892</v>
      </c>
      <c r="F819" s="1">
        <v>44912</v>
      </c>
      <c r="G819">
        <v>4750</v>
      </c>
      <c r="H819" s="2">
        <v>6796530</v>
      </c>
      <c r="I819" s="2">
        <v>6796530</v>
      </c>
      <c r="J819" t="s">
        <v>11</v>
      </c>
      <c r="K819" s="1">
        <v>45382</v>
      </c>
    </row>
    <row r="820" spans="1:11" x14ac:dyDescent="0.35">
      <c r="A820">
        <v>891411663</v>
      </c>
      <c r="B820" t="s">
        <v>1358</v>
      </c>
      <c r="C820" t="s">
        <v>829</v>
      </c>
      <c r="D820" t="s">
        <v>1356</v>
      </c>
      <c r="E820" s="1">
        <v>44895</v>
      </c>
      <c r="F820" s="1">
        <v>44912</v>
      </c>
      <c r="G820">
        <v>4749</v>
      </c>
      <c r="H820" s="2">
        <v>80832</v>
      </c>
      <c r="I820" s="2">
        <v>80832</v>
      </c>
      <c r="J820" t="s">
        <v>12</v>
      </c>
      <c r="K820" s="1">
        <v>45382</v>
      </c>
    </row>
    <row r="821" spans="1:11" x14ac:dyDescent="0.35">
      <c r="A821">
        <v>891411663</v>
      </c>
      <c r="B821" t="s">
        <v>1358</v>
      </c>
      <c r="C821" t="s">
        <v>830</v>
      </c>
      <c r="D821" t="s">
        <v>1355</v>
      </c>
      <c r="E821" s="1">
        <v>44895</v>
      </c>
      <c r="F821" s="1">
        <v>44912</v>
      </c>
      <c r="G821">
        <v>4750</v>
      </c>
      <c r="H821" s="2">
        <v>85300</v>
      </c>
      <c r="I821" s="2">
        <v>85300</v>
      </c>
      <c r="J821" t="s">
        <v>11</v>
      </c>
      <c r="K821" s="1">
        <v>45382</v>
      </c>
    </row>
    <row r="822" spans="1:11" x14ac:dyDescent="0.35">
      <c r="A822">
        <v>891411663</v>
      </c>
      <c r="B822" t="s">
        <v>1358</v>
      </c>
      <c r="C822" t="s">
        <v>831</v>
      </c>
      <c r="D822" t="s">
        <v>1355</v>
      </c>
      <c r="E822" s="1">
        <v>44895</v>
      </c>
      <c r="F822" s="1">
        <v>44912</v>
      </c>
      <c r="G822">
        <v>4750</v>
      </c>
      <c r="H822" s="2">
        <v>178300</v>
      </c>
      <c r="I822" s="2">
        <v>178300</v>
      </c>
      <c r="J822" t="s">
        <v>11</v>
      </c>
      <c r="K822" s="1">
        <v>45382</v>
      </c>
    </row>
    <row r="823" spans="1:11" x14ac:dyDescent="0.35">
      <c r="A823">
        <v>891411663</v>
      </c>
      <c r="B823" t="s">
        <v>1358</v>
      </c>
      <c r="C823" t="s">
        <v>832</v>
      </c>
      <c r="D823" t="s">
        <v>1355</v>
      </c>
      <c r="E823" s="1">
        <v>44895</v>
      </c>
      <c r="F823" s="1">
        <v>44912</v>
      </c>
      <c r="G823">
        <v>4750</v>
      </c>
      <c r="H823" s="2">
        <v>186900</v>
      </c>
      <c r="I823" s="2">
        <v>46649</v>
      </c>
      <c r="J823" t="s">
        <v>11</v>
      </c>
      <c r="K823" s="1">
        <v>45382</v>
      </c>
    </row>
    <row r="824" spans="1:11" x14ac:dyDescent="0.35">
      <c r="A824">
        <v>891411663</v>
      </c>
      <c r="B824" t="s">
        <v>1358</v>
      </c>
      <c r="C824" t="s">
        <v>833</v>
      </c>
      <c r="D824" t="s">
        <v>1355</v>
      </c>
      <c r="E824" s="1">
        <v>44895</v>
      </c>
      <c r="F824" s="1">
        <v>44912</v>
      </c>
      <c r="G824">
        <v>4750</v>
      </c>
      <c r="H824" s="2">
        <v>79600</v>
      </c>
      <c r="I824" s="2">
        <v>12700</v>
      </c>
      <c r="J824" t="s">
        <v>11</v>
      </c>
      <c r="K824" s="1">
        <v>45382</v>
      </c>
    </row>
    <row r="825" spans="1:11" x14ac:dyDescent="0.35">
      <c r="A825">
        <v>891411663</v>
      </c>
      <c r="B825" t="s">
        <v>1358</v>
      </c>
      <c r="C825" t="s">
        <v>834</v>
      </c>
      <c r="D825" t="s">
        <v>1355</v>
      </c>
      <c r="E825" s="1">
        <v>44895</v>
      </c>
      <c r="F825" s="1">
        <v>44912</v>
      </c>
      <c r="G825">
        <v>4750</v>
      </c>
      <c r="H825" s="2">
        <v>16000</v>
      </c>
      <c r="I825" s="2">
        <v>16000</v>
      </c>
      <c r="J825" t="s">
        <v>11</v>
      </c>
      <c r="K825" s="1">
        <v>45382</v>
      </c>
    </row>
    <row r="826" spans="1:11" x14ac:dyDescent="0.35">
      <c r="A826">
        <v>891411663</v>
      </c>
      <c r="B826" t="s">
        <v>1358</v>
      </c>
      <c r="C826" t="s">
        <v>835</v>
      </c>
      <c r="D826" t="s">
        <v>1355</v>
      </c>
      <c r="E826" s="1">
        <v>44895</v>
      </c>
      <c r="F826" s="1">
        <v>44912</v>
      </c>
      <c r="G826">
        <v>4750</v>
      </c>
      <c r="H826" s="2">
        <v>138300</v>
      </c>
      <c r="I826" s="2">
        <v>12600</v>
      </c>
      <c r="J826" t="s">
        <v>11</v>
      </c>
      <c r="K826" s="1">
        <v>45382</v>
      </c>
    </row>
    <row r="827" spans="1:11" x14ac:dyDescent="0.35">
      <c r="A827">
        <v>891411663</v>
      </c>
      <c r="B827" t="s">
        <v>1358</v>
      </c>
      <c r="C827" t="s">
        <v>836</v>
      </c>
      <c r="D827" t="s">
        <v>1355</v>
      </c>
      <c r="E827" s="1">
        <v>44895</v>
      </c>
      <c r="F827" s="1">
        <v>44912</v>
      </c>
      <c r="G827">
        <v>4750</v>
      </c>
      <c r="H827" s="2">
        <v>56300</v>
      </c>
      <c r="I827" s="2">
        <v>56300</v>
      </c>
      <c r="J827" t="s">
        <v>11</v>
      </c>
      <c r="K827" s="1">
        <v>45382</v>
      </c>
    </row>
    <row r="828" spans="1:11" x14ac:dyDescent="0.35">
      <c r="A828">
        <v>891411663</v>
      </c>
      <c r="B828" t="s">
        <v>1358</v>
      </c>
      <c r="C828" t="s">
        <v>837</v>
      </c>
      <c r="D828" t="s">
        <v>1355</v>
      </c>
      <c r="E828" s="1">
        <v>44895</v>
      </c>
      <c r="F828" s="1">
        <v>44912</v>
      </c>
      <c r="G828">
        <v>4750</v>
      </c>
      <c r="H828" s="2">
        <v>85300</v>
      </c>
      <c r="I828" s="2">
        <v>85300</v>
      </c>
      <c r="J828" t="s">
        <v>11</v>
      </c>
      <c r="K828" s="1">
        <v>45382</v>
      </c>
    </row>
    <row r="829" spans="1:11" x14ac:dyDescent="0.35">
      <c r="A829">
        <v>891411663</v>
      </c>
      <c r="B829" t="s">
        <v>1358</v>
      </c>
      <c r="C829" t="s">
        <v>838</v>
      </c>
      <c r="D829" t="s">
        <v>1355</v>
      </c>
      <c r="E829" s="1">
        <v>44895</v>
      </c>
      <c r="F829" s="1">
        <v>44912</v>
      </c>
      <c r="G829">
        <v>4750</v>
      </c>
      <c r="H829" s="2">
        <v>157000</v>
      </c>
      <c r="I829" s="2">
        <v>157000</v>
      </c>
      <c r="J829" t="s">
        <v>11</v>
      </c>
      <c r="K829" s="1">
        <v>45382</v>
      </c>
    </row>
    <row r="830" spans="1:11" x14ac:dyDescent="0.35">
      <c r="A830">
        <v>891411663</v>
      </c>
      <c r="B830" t="s">
        <v>1358</v>
      </c>
      <c r="C830" t="s">
        <v>839</v>
      </c>
      <c r="D830" t="s">
        <v>1355</v>
      </c>
      <c r="E830" s="1">
        <v>44895</v>
      </c>
      <c r="F830" s="1">
        <v>44912</v>
      </c>
      <c r="G830">
        <v>4750</v>
      </c>
      <c r="H830" s="2">
        <v>133300</v>
      </c>
      <c r="I830" s="2">
        <v>133300</v>
      </c>
      <c r="J830" t="s">
        <v>11</v>
      </c>
      <c r="K830" s="1">
        <v>45382</v>
      </c>
    </row>
    <row r="831" spans="1:11" x14ac:dyDescent="0.35">
      <c r="A831">
        <v>891411663</v>
      </c>
      <c r="B831" t="s">
        <v>1358</v>
      </c>
      <c r="C831" t="s">
        <v>840</v>
      </c>
      <c r="D831" t="s">
        <v>1355</v>
      </c>
      <c r="E831" s="1">
        <v>44895</v>
      </c>
      <c r="F831" s="1">
        <v>44912</v>
      </c>
      <c r="G831">
        <v>4750</v>
      </c>
      <c r="H831" s="2">
        <v>133300</v>
      </c>
      <c r="I831" s="2">
        <v>33300</v>
      </c>
      <c r="J831" t="s">
        <v>11</v>
      </c>
      <c r="K831" s="1">
        <v>45382</v>
      </c>
    </row>
    <row r="832" spans="1:11" x14ac:dyDescent="0.35">
      <c r="A832">
        <v>891411663</v>
      </c>
      <c r="B832" t="s">
        <v>1358</v>
      </c>
      <c r="C832" t="s">
        <v>841</v>
      </c>
      <c r="D832" t="s">
        <v>1355</v>
      </c>
      <c r="E832" s="1">
        <v>44895</v>
      </c>
      <c r="F832" s="1">
        <v>44912</v>
      </c>
      <c r="G832">
        <v>4750</v>
      </c>
      <c r="H832" s="2">
        <v>27300</v>
      </c>
      <c r="I832" s="2">
        <v>2730</v>
      </c>
      <c r="J832" t="s">
        <v>11</v>
      </c>
      <c r="K832" s="1">
        <v>45382</v>
      </c>
    </row>
    <row r="833" spans="1:11" x14ac:dyDescent="0.35">
      <c r="A833">
        <v>891411663</v>
      </c>
      <c r="B833" t="s">
        <v>1358</v>
      </c>
      <c r="C833" t="s">
        <v>842</v>
      </c>
      <c r="D833" t="s">
        <v>1356</v>
      </c>
      <c r="E833" s="1">
        <v>44895</v>
      </c>
      <c r="F833" s="1">
        <v>44912</v>
      </c>
      <c r="G833">
        <v>4749</v>
      </c>
      <c r="H833" s="2">
        <v>43600</v>
      </c>
      <c r="I833" s="2">
        <v>21705</v>
      </c>
      <c r="J833" t="s">
        <v>12</v>
      </c>
      <c r="K833" s="1">
        <v>45382</v>
      </c>
    </row>
    <row r="834" spans="1:11" x14ac:dyDescent="0.35">
      <c r="A834">
        <v>891411663</v>
      </c>
      <c r="B834" t="s">
        <v>1358</v>
      </c>
      <c r="C834" t="s">
        <v>843</v>
      </c>
      <c r="D834" t="s">
        <v>1355</v>
      </c>
      <c r="E834" s="1">
        <v>44895</v>
      </c>
      <c r="F834" s="1">
        <v>44912</v>
      </c>
      <c r="G834">
        <v>4750</v>
      </c>
      <c r="H834" s="2">
        <v>27300</v>
      </c>
      <c r="I834" s="2">
        <v>2730</v>
      </c>
      <c r="J834" t="s">
        <v>11</v>
      </c>
      <c r="K834" s="1">
        <v>45382</v>
      </c>
    </row>
    <row r="835" spans="1:11" x14ac:dyDescent="0.35">
      <c r="A835">
        <v>891411663</v>
      </c>
      <c r="B835" t="s">
        <v>1358</v>
      </c>
      <c r="C835" t="s">
        <v>844</v>
      </c>
      <c r="D835" t="s">
        <v>1355</v>
      </c>
      <c r="E835" s="1">
        <v>44895</v>
      </c>
      <c r="F835" s="1">
        <v>44912</v>
      </c>
      <c r="G835">
        <v>4750</v>
      </c>
      <c r="H835" s="2">
        <v>3309360</v>
      </c>
      <c r="I835" s="2">
        <v>3309360</v>
      </c>
      <c r="J835" t="s">
        <v>11</v>
      </c>
      <c r="K835" s="1">
        <v>45382</v>
      </c>
    </row>
    <row r="836" spans="1:11" x14ac:dyDescent="0.35">
      <c r="A836">
        <v>891411663</v>
      </c>
      <c r="B836" t="s">
        <v>1358</v>
      </c>
      <c r="C836" t="s">
        <v>845</v>
      </c>
      <c r="D836" t="s">
        <v>1355</v>
      </c>
      <c r="E836" s="1">
        <v>44895</v>
      </c>
      <c r="F836" s="1">
        <v>44912</v>
      </c>
      <c r="G836">
        <v>4750</v>
      </c>
      <c r="H836" s="2">
        <v>137000</v>
      </c>
      <c r="I836" s="2">
        <v>137000</v>
      </c>
      <c r="J836" t="s">
        <v>11</v>
      </c>
      <c r="K836" s="1">
        <v>45382</v>
      </c>
    </row>
    <row r="837" spans="1:11" x14ac:dyDescent="0.35">
      <c r="A837">
        <v>891411663</v>
      </c>
      <c r="B837" t="s">
        <v>1358</v>
      </c>
      <c r="C837" t="s">
        <v>846</v>
      </c>
      <c r="D837" t="s">
        <v>1355</v>
      </c>
      <c r="E837" s="1">
        <v>44895</v>
      </c>
      <c r="F837" s="1">
        <v>44912</v>
      </c>
      <c r="G837">
        <v>4750</v>
      </c>
      <c r="H837" s="2">
        <v>133300</v>
      </c>
      <c r="I837" s="2">
        <v>133300</v>
      </c>
      <c r="J837" t="s">
        <v>11</v>
      </c>
      <c r="K837" s="1">
        <v>45382</v>
      </c>
    </row>
    <row r="838" spans="1:11" x14ac:dyDescent="0.35">
      <c r="A838">
        <v>891411663</v>
      </c>
      <c r="B838" t="s">
        <v>1358</v>
      </c>
      <c r="C838" t="s">
        <v>847</v>
      </c>
      <c r="D838" t="s">
        <v>1356</v>
      </c>
      <c r="E838" s="1">
        <v>44895</v>
      </c>
      <c r="F838" s="1">
        <v>44912</v>
      </c>
      <c r="G838">
        <v>4749</v>
      </c>
      <c r="H838" s="2">
        <v>253690</v>
      </c>
      <c r="I838" s="2">
        <v>253690</v>
      </c>
      <c r="J838" t="s">
        <v>12</v>
      </c>
      <c r="K838" s="1">
        <v>45382</v>
      </c>
    </row>
    <row r="839" spans="1:11" x14ac:dyDescent="0.35">
      <c r="A839">
        <v>891411663</v>
      </c>
      <c r="B839" t="s">
        <v>1358</v>
      </c>
      <c r="C839" t="s">
        <v>848</v>
      </c>
      <c r="D839" t="s">
        <v>1355</v>
      </c>
      <c r="E839" s="1">
        <v>44895</v>
      </c>
      <c r="F839" s="1">
        <v>44912</v>
      </c>
      <c r="G839">
        <v>4750</v>
      </c>
      <c r="H839" s="2">
        <v>79600</v>
      </c>
      <c r="I839" s="2">
        <v>79600</v>
      </c>
      <c r="J839" t="s">
        <v>11</v>
      </c>
      <c r="K839" s="1">
        <v>45382</v>
      </c>
    </row>
    <row r="840" spans="1:11" x14ac:dyDescent="0.35">
      <c r="A840">
        <v>891411663</v>
      </c>
      <c r="B840" t="s">
        <v>1358</v>
      </c>
      <c r="C840" t="s">
        <v>849</v>
      </c>
      <c r="D840" t="s">
        <v>1356</v>
      </c>
      <c r="E840" s="1">
        <v>44895</v>
      </c>
      <c r="F840" s="1">
        <v>44912</v>
      </c>
      <c r="G840">
        <v>4749</v>
      </c>
      <c r="H840" s="2">
        <v>303800</v>
      </c>
      <c r="I840" s="2">
        <v>18375</v>
      </c>
      <c r="J840" t="s">
        <v>12</v>
      </c>
      <c r="K840" s="1">
        <v>45382</v>
      </c>
    </row>
    <row r="841" spans="1:11" x14ac:dyDescent="0.35">
      <c r="A841">
        <v>891411663</v>
      </c>
      <c r="B841" t="s">
        <v>1358</v>
      </c>
      <c r="C841" t="s">
        <v>850</v>
      </c>
      <c r="D841" t="s">
        <v>1356</v>
      </c>
      <c r="E841" s="1">
        <v>44895</v>
      </c>
      <c r="F841" s="1">
        <v>44912</v>
      </c>
      <c r="G841">
        <v>4749</v>
      </c>
      <c r="H841" s="2">
        <v>52500</v>
      </c>
      <c r="I841" s="2">
        <v>6510</v>
      </c>
      <c r="J841" t="s">
        <v>12</v>
      </c>
      <c r="K841" s="1">
        <v>45382</v>
      </c>
    </row>
    <row r="842" spans="1:11" x14ac:dyDescent="0.35">
      <c r="A842">
        <v>891411663</v>
      </c>
      <c r="B842" t="s">
        <v>1358</v>
      </c>
      <c r="C842" t="s">
        <v>851</v>
      </c>
      <c r="D842" t="s">
        <v>1355</v>
      </c>
      <c r="E842" s="1">
        <v>44895</v>
      </c>
      <c r="F842" s="1">
        <v>44912</v>
      </c>
      <c r="G842">
        <v>4750</v>
      </c>
      <c r="H842" s="2">
        <v>157000</v>
      </c>
      <c r="I842" s="2">
        <v>157000</v>
      </c>
      <c r="J842" t="s">
        <v>11</v>
      </c>
      <c r="K842" s="1">
        <v>45382</v>
      </c>
    </row>
    <row r="843" spans="1:11" x14ac:dyDescent="0.35">
      <c r="A843">
        <v>891411663</v>
      </c>
      <c r="B843" t="s">
        <v>1358</v>
      </c>
      <c r="C843" t="s">
        <v>852</v>
      </c>
      <c r="D843" t="s">
        <v>1355</v>
      </c>
      <c r="E843" s="1">
        <v>44895</v>
      </c>
      <c r="F843" s="1">
        <v>44912</v>
      </c>
      <c r="G843">
        <v>4750</v>
      </c>
      <c r="H843" s="2">
        <v>58000</v>
      </c>
      <c r="I843" s="2">
        <v>14500</v>
      </c>
      <c r="J843" t="s">
        <v>11</v>
      </c>
      <c r="K843" s="1">
        <v>45382</v>
      </c>
    </row>
    <row r="844" spans="1:11" x14ac:dyDescent="0.35">
      <c r="A844">
        <v>891411663</v>
      </c>
      <c r="B844" t="s">
        <v>1358</v>
      </c>
      <c r="C844" t="s">
        <v>853</v>
      </c>
      <c r="D844" t="s">
        <v>1355</v>
      </c>
      <c r="E844" s="1">
        <v>44895</v>
      </c>
      <c r="F844" s="1">
        <v>44912</v>
      </c>
      <c r="G844">
        <v>4750</v>
      </c>
      <c r="H844" s="2">
        <v>50600</v>
      </c>
      <c r="I844" s="2">
        <v>12600</v>
      </c>
      <c r="J844" t="s">
        <v>11</v>
      </c>
      <c r="K844" s="1">
        <v>45382</v>
      </c>
    </row>
    <row r="845" spans="1:11" x14ac:dyDescent="0.35">
      <c r="A845">
        <v>891411663</v>
      </c>
      <c r="B845" t="s">
        <v>1358</v>
      </c>
      <c r="C845" t="s">
        <v>854</v>
      </c>
      <c r="D845" t="s">
        <v>1355</v>
      </c>
      <c r="E845" s="1">
        <v>44895</v>
      </c>
      <c r="F845" s="1">
        <v>44912</v>
      </c>
      <c r="G845">
        <v>4750</v>
      </c>
      <c r="H845" s="2">
        <v>166000</v>
      </c>
      <c r="I845" s="2">
        <v>19550</v>
      </c>
      <c r="J845" t="s">
        <v>11</v>
      </c>
      <c r="K845" s="1">
        <v>45382</v>
      </c>
    </row>
    <row r="846" spans="1:11" x14ac:dyDescent="0.35">
      <c r="A846">
        <v>891411663</v>
      </c>
      <c r="B846" t="s">
        <v>1358</v>
      </c>
      <c r="C846" t="s">
        <v>855</v>
      </c>
      <c r="D846" t="s">
        <v>1355</v>
      </c>
      <c r="E846" s="1">
        <v>44895</v>
      </c>
      <c r="F846" s="1">
        <v>44912</v>
      </c>
      <c r="G846">
        <v>4750</v>
      </c>
      <c r="H846" s="2">
        <v>157000</v>
      </c>
      <c r="I846" s="2">
        <v>39250</v>
      </c>
      <c r="J846" t="s">
        <v>11</v>
      </c>
      <c r="K846" s="1">
        <v>45382</v>
      </c>
    </row>
    <row r="847" spans="1:11" x14ac:dyDescent="0.35">
      <c r="A847">
        <v>891411663</v>
      </c>
      <c r="B847" t="s">
        <v>1358</v>
      </c>
      <c r="C847" t="s">
        <v>856</v>
      </c>
      <c r="D847" t="s">
        <v>1356</v>
      </c>
      <c r="E847" s="1">
        <v>44895</v>
      </c>
      <c r="F847" s="1">
        <v>44912</v>
      </c>
      <c r="G847">
        <v>4749</v>
      </c>
      <c r="H847" s="2">
        <v>54240</v>
      </c>
      <c r="I847" s="2">
        <v>6510</v>
      </c>
      <c r="J847" t="s">
        <v>12</v>
      </c>
      <c r="K847" s="1">
        <v>45382</v>
      </c>
    </row>
    <row r="848" spans="1:11" x14ac:dyDescent="0.35">
      <c r="A848">
        <v>891411663</v>
      </c>
      <c r="B848" t="s">
        <v>1358</v>
      </c>
      <c r="C848" t="s">
        <v>857</v>
      </c>
      <c r="D848" t="s">
        <v>1356</v>
      </c>
      <c r="E848" s="1">
        <v>44895</v>
      </c>
      <c r="F848" s="1">
        <v>44912</v>
      </c>
      <c r="G848">
        <v>4749</v>
      </c>
      <c r="H848" s="2">
        <v>250000</v>
      </c>
      <c r="I848" s="2">
        <v>43300</v>
      </c>
      <c r="J848" t="s">
        <v>12</v>
      </c>
      <c r="K848" s="1">
        <v>45382</v>
      </c>
    </row>
    <row r="849" spans="1:11" x14ac:dyDescent="0.35">
      <c r="A849">
        <v>891411663</v>
      </c>
      <c r="B849" t="s">
        <v>1358</v>
      </c>
      <c r="C849" t="s">
        <v>858</v>
      </c>
      <c r="D849" t="s">
        <v>1355</v>
      </c>
      <c r="E849" s="1">
        <v>44895</v>
      </c>
      <c r="F849" s="1">
        <v>44912</v>
      </c>
      <c r="G849">
        <v>4750</v>
      </c>
      <c r="H849" s="2">
        <v>259000</v>
      </c>
      <c r="I849" s="2">
        <v>259000</v>
      </c>
      <c r="J849" t="s">
        <v>11</v>
      </c>
      <c r="K849" s="1">
        <v>45382</v>
      </c>
    </row>
    <row r="850" spans="1:11" x14ac:dyDescent="0.35">
      <c r="A850">
        <v>891411663</v>
      </c>
      <c r="B850" t="s">
        <v>1358</v>
      </c>
      <c r="C850" t="s">
        <v>859</v>
      </c>
      <c r="D850" t="s">
        <v>1355</v>
      </c>
      <c r="E850" s="1">
        <v>44895</v>
      </c>
      <c r="F850" s="1">
        <v>44912</v>
      </c>
      <c r="G850">
        <v>4750</v>
      </c>
      <c r="H850" s="2">
        <v>3027700</v>
      </c>
      <c r="I850" s="2">
        <v>3027700</v>
      </c>
      <c r="J850" t="s">
        <v>11</v>
      </c>
      <c r="K850" s="1">
        <v>45382</v>
      </c>
    </row>
    <row r="851" spans="1:11" x14ac:dyDescent="0.35">
      <c r="A851">
        <v>891411663</v>
      </c>
      <c r="B851" t="s">
        <v>1358</v>
      </c>
      <c r="C851" t="s">
        <v>860</v>
      </c>
      <c r="D851" t="s">
        <v>1355</v>
      </c>
      <c r="E851" s="1">
        <v>44895</v>
      </c>
      <c r="F851" s="1">
        <v>44912</v>
      </c>
      <c r="G851">
        <v>4750</v>
      </c>
      <c r="H851" s="2">
        <v>540800</v>
      </c>
      <c r="I851" s="2">
        <v>540800</v>
      </c>
      <c r="J851" t="s">
        <v>11</v>
      </c>
      <c r="K851" s="1">
        <v>45382</v>
      </c>
    </row>
    <row r="852" spans="1:11" x14ac:dyDescent="0.35">
      <c r="A852">
        <v>891411663</v>
      </c>
      <c r="B852" t="s">
        <v>1358</v>
      </c>
      <c r="C852" t="s">
        <v>861</v>
      </c>
      <c r="D852" t="s">
        <v>1355</v>
      </c>
      <c r="E852" s="1">
        <v>44895</v>
      </c>
      <c r="F852" s="1">
        <v>44912</v>
      </c>
      <c r="G852">
        <v>4750</v>
      </c>
      <c r="H852" s="2">
        <v>1945770</v>
      </c>
      <c r="I852" s="2">
        <v>1945770</v>
      </c>
      <c r="J852" t="s">
        <v>11</v>
      </c>
      <c r="K852" s="1">
        <v>45382</v>
      </c>
    </row>
    <row r="853" spans="1:11" x14ac:dyDescent="0.35">
      <c r="A853">
        <v>891411663</v>
      </c>
      <c r="B853" t="s">
        <v>1358</v>
      </c>
      <c r="C853" t="s">
        <v>862</v>
      </c>
      <c r="D853" t="s">
        <v>1355</v>
      </c>
      <c r="E853" s="1">
        <v>44895</v>
      </c>
      <c r="F853" s="1">
        <v>44912</v>
      </c>
      <c r="G853">
        <v>4750</v>
      </c>
      <c r="H853" s="2">
        <v>378190</v>
      </c>
      <c r="I853" s="2">
        <v>378190</v>
      </c>
      <c r="J853" t="s">
        <v>11</v>
      </c>
      <c r="K853" s="1">
        <v>45382</v>
      </c>
    </row>
    <row r="854" spans="1:11" x14ac:dyDescent="0.35">
      <c r="A854">
        <v>891411663</v>
      </c>
      <c r="B854" t="s">
        <v>1358</v>
      </c>
      <c r="C854" t="s">
        <v>863</v>
      </c>
      <c r="D854" t="s">
        <v>1355</v>
      </c>
      <c r="E854" s="1">
        <v>44895</v>
      </c>
      <c r="F854" s="1">
        <v>44912</v>
      </c>
      <c r="G854">
        <v>4750</v>
      </c>
      <c r="H854" s="2">
        <v>56300</v>
      </c>
      <c r="I854" s="2">
        <v>56300</v>
      </c>
      <c r="J854" t="s">
        <v>11</v>
      </c>
      <c r="K854" s="1">
        <v>45382</v>
      </c>
    </row>
    <row r="855" spans="1:11" x14ac:dyDescent="0.35">
      <c r="A855">
        <v>891411663</v>
      </c>
      <c r="B855" t="s">
        <v>1358</v>
      </c>
      <c r="C855" t="s">
        <v>864</v>
      </c>
      <c r="D855" t="s">
        <v>1355</v>
      </c>
      <c r="E855" s="1">
        <v>44895</v>
      </c>
      <c r="F855" s="1">
        <v>44912</v>
      </c>
      <c r="G855">
        <v>4750</v>
      </c>
      <c r="H855" s="2">
        <v>61000</v>
      </c>
      <c r="I855" s="2">
        <v>61000</v>
      </c>
      <c r="J855" t="s">
        <v>11</v>
      </c>
      <c r="K855" s="1">
        <v>45382</v>
      </c>
    </row>
    <row r="856" spans="1:11" x14ac:dyDescent="0.35">
      <c r="A856">
        <v>891411663</v>
      </c>
      <c r="B856" t="s">
        <v>1358</v>
      </c>
      <c r="C856" t="s">
        <v>865</v>
      </c>
      <c r="D856" t="s">
        <v>1355</v>
      </c>
      <c r="E856" s="1">
        <v>44895</v>
      </c>
      <c r="F856" s="1">
        <v>44912</v>
      </c>
      <c r="G856">
        <v>4750</v>
      </c>
      <c r="H856" s="2">
        <v>259000</v>
      </c>
      <c r="I856" s="2">
        <v>259000</v>
      </c>
      <c r="J856" t="s">
        <v>11</v>
      </c>
      <c r="K856" s="1">
        <v>45382</v>
      </c>
    </row>
    <row r="857" spans="1:11" x14ac:dyDescent="0.35">
      <c r="A857">
        <v>891411663</v>
      </c>
      <c r="B857" t="s">
        <v>1358</v>
      </c>
      <c r="C857" t="s">
        <v>866</v>
      </c>
      <c r="D857" t="s">
        <v>1355</v>
      </c>
      <c r="E857" s="1">
        <v>44895</v>
      </c>
      <c r="F857" s="1">
        <v>44912</v>
      </c>
      <c r="G857">
        <v>4750</v>
      </c>
      <c r="H857" s="2">
        <v>306100</v>
      </c>
      <c r="I857" s="2">
        <v>306100</v>
      </c>
      <c r="J857" t="s">
        <v>11</v>
      </c>
      <c r="K857" s="1">
        <v>45382</v>
      </c>
    </row>
    <row r="858" spans="1:11" x14ac:dyDescent="0.35">
      <c r="A858">
        <v>891411663</v>
      </c>
      <c r="B858" t="s">
        <v>1358</v>
      </c>
      <c r="C858" t="s">
        <v>867</v>
      </c>
      <c r="D858" t="s">
        <v>1355</v>
      </c>
      <c r="E858" s="1">
        <v>44895</v>
      </c>
      <c r="F858" s="1">
        <v>44912</v>
      </c>
      <c r="G858">
        <v>4750</v>
      </c>
      <c r="H858" s="2">
        <v>39700</v>
      </c>
      <c r="I858" s="2">
        <v>9950</v>
      </c>
      <c r="J858" t="s">
        <v>11</v>
      </c>
      <c r="K858" s="1">
        <v>45382</v>
      </c>
    </row>
    <row r="859" spans="1:11" x14ac:dyDescent="0.35">
      <c r="A859">
        <v>891411663</v>
      </c>
      <c r="B859" t="s">
        <v>1358</v>
      </c>
      <c r="C859" t="s">
        <v>868</v>
      </c>
      <c r="D859" t="s">
        <v>1355</v>
      </c>
      <c r="E859" s="1">
        <v>44895</v>
      </c>
      <c r="F859" s="1">
        <v>44912</v>
      </c>
      <c r="G859">
        <v>4750</v>
      </c>
      <c r="H859" s="2">
        <v>1227070</v>
      </c>
      <c r="I859" s="2">
        <v>1227070</v>
      </c>
      <c r="J859" t="s">
        <v>11</v>
      </c>
      <c r="K859" s="1">
        <v>45382</v>
      </c>
    </row>
    <row r="860" spans="1:11" x14ac:dyDescent="0.35">
      <c r="A860">
        <v>891411663</v>
      </c>
      <c r="B860" t="s">
        <v>1358</v>
      </c>
      <c r="C860" t="s">
        <v>869</v>
      </c>
      <c r="D860" t="s">
        <v>1355</v>
      </c>
      <c r="E860" s="1">
        <v>44895</v>
      </c>
      <c r="F860" s="1">
        <v>44912</v>
      </c>
      <c r="G860">
        <v>4750</v>
      </c>
      <c r="H860" s="2">
        <v>77100</v>
      </c>
      <c r="I860" s="2">
        <v>19275</v>
      </c>
      <c r="J860" t="s">
        <v>11</v>
      </c>
      <c r="K860" s="1">
        <v>45382</v>
      </c>
    </row>
    <row r="861" spans="1:11" x14ac:dyDescent="0.35">
      <c r="A861">
        <v>891411663</v>
      </c>
      <c r="B861" t="s">
        <v>1358</v>
      </c>
      <c r="C861" t="s">
        <v>870</v>
      </c>
      <c r="D861" t="s">
        <v>1355</v>
      </c>
      <c r="E861" s="1">
        <v>44895</v>
      </c>
      <c r="F861" s="1">
        <v>44912</v>
      </c>
      <c r="G861">
        <v>4750</v>
      </c>
      <c r="H861" s="2">
        <v>102800</v>
      </c>
      <c r="I861" s="2">
        <v>25700</v>
      </c>
      <c r="J861" t="s">
        <v>11</v>
      </c>
      <c r="K861" s="1">
        <v>45382</v>
      </c>
    </row>
    <row r="862" spans="1:11" x14ac:dyDescent="0.35">
      <c r="A862">
        <v>891411663</v>
      </c>
      <c r="B862" t="s">
        <v>1358</v>
      </c>
      <c r="C862" t="s">
        <v>871</v>
      </c>
      <c r="D862" t="s">
        <v>1355</v>
      </c>
      <c r="E862" s="1">
        <v>44898</v>
      </c>
      <c r="F862" s="1">
        <v>44942</v>
      </c>
      <c r="G862">
        <v>4874</v>
      </c>
      <c r="H862" s="2">
        <v>257000</v>
      </c>
      <c r="I862" s="2">
        <v>64250</v>
      </c>
      <c r="J862" t="s">
        <v>11</v>
      </c>
      <c r="K862" s="1">
        <v>45382</v>
      </c>
    </row>
    <row r="863" spans="1:11" x14ac:dyDescent="0.35">
      <c r="A863">
        <v>891411663</v>
      </c>
      <c r="B863" t="s">
        <v>1358</v>
      </c>
      <c r="C863" t="s">
        <v>872</v>
      </c>
      <c r="D863" t="s">
        <v>1355</v>
      </c>
      <c r="E863" s="1">
        <v>44898</v>
      </c>
      <c r="F863" s="1">
        <v>44942</v>
      </c>
      <c r="G863">
        <v>4874</v>
      </c>
      <c r="H863" s="2">
        <v>77100</v>
      </c>
      <c r="I863" s="2">
        <v>19275</v>
      </c>
      <c r="J863" t="s">
        <v>11</v>
      </c>
      <c r="K863" s="1">
        <v>45382</v>
      </c>
    </row>
    <row r="864" spans="1:11" x14ac:dyDescent="0.35">
      <c r="A864">
        <v>891411663</v>
      </c>
      <c r="B864" t="s">
        <v>1358</v>
      </c>
      <c r="C864" t="s">
        <v>873</v>
      </c>
      <c r="D864" t="s">
        <v>1355</v>
      </c>
      <c r="E864" s="1">
        <v>44898</v>
      </c>
      <c r="F864" s="1">
        <v>44942</v>
      </c>
      <c r="G864">
        <v>4874</v>
      </c>
      <c r="H864" s="2">
        <v>65700</v>
      </c>
      <c r="I864" s="2">
        <v>65700</v>
      </c>
      <c r="J864" t="s">
        <v>11</v>
      </c>
      <c r="K864" s="1">
        <v>45382</v>
      </c>
    </row>
    <row r="865" spans="1:11" x14ac:dyDescent="0.35">
      <c r="A865">
        <v>891411663</v>
      </c>
      <c r="B865" t="s">
        <v>1358</v>
      </c>
      <c r="C865" t="s">
        <v>874</v>
      </c>
      <c r="D865" t="s">
        <v>1357</v>
      </c>
      <c r="E865" s="1">
        <v>44904</v>
      </c>
      <c r="F865" s="1">
        <v>44907</v>
      </c>
      <c r="G865">
        <v>4655</v>
      </c>
      <c r="H865" s="2">
        <v>47719000</v>
      </c>
      <c r="I865" s="2">
        <v>3747793</v>
      </c>
      <c r="J865" t="s">
        <v>11</v>
      </c>
      <c r="K865" s="1">
        <v>45382</v>
      </c>
    </row>
    <row r="866" spans="1:11" x14ac:dyDescent="0.35">
      <c r="A866">
        <v>891411663</v>
      </c>
      <c r="B866" t="s">
        <v>1358</v>
      </c>
      <c r="C866" t="s">
        <v>875</v>
      </c>
      <c r="D866" t="s">
        <v>1356</v>
      </c>
      <c r="E866" s="1">
        <v>44907</v>
      </c>
      <c r="F866" s="1">
        <v>44942</v>
      </c>
      <c r="G866">
        <v>4795</v>
      </c>
      <c r="H866" s="2">
        <v>184500</v>
      </c>
      <c r="I866" s="2">
        <v>11025</v>
      </c>
      <c r="J866" t="s">
        <v>12</v>
      </c>
      <c r="K866" s="1">
        <v>45382</v>
      </c>
    </row>
    <row r="867" spans="1:11" x14ac:dyDescent="0.35">
      <c r="A867">
        <v>891411663</v>
      </c>
      <c r="B867" t="s">
        <v>1358</v>
      </c>
      <c r="C867" t="s">
        <v>876</v>
      </c>
      <c r="D867" t="s">
        <v>1355</v>
      </c>
      <c r="E867" s="1">
        <v>44907</v>
      </c>
      <c r="F867" s="1">
        <v>44942</v>
      </c>
      <c r="G867">
        <v>4874</v>
      </c>
      <c r="H867" s="2">
        <v>50600</v>
      </c>
      <c r="I867" s="2">
        <v>15133</v>
      </c>
      <c r="J867" t="s">
        <v>11</v>
      </c>
      <c r="K867" s="1">
        <v>45382</v>
      </c>
    </row>
    <row r="868" spans="1:11" x14ac:dyDescent="0.35">
      <c r="A868">
        <v>891411663</v>
      </c>
      <c r="B868" t="s">
        <v>1358</v>
      </c>
      <c r="C868" t="s">
        <v>877</v>
      </c>
      <c r="D868" t="s">
        <v>1355</v>
      </c>
      <c r="E868" s="1">
        <v>44907</v>
      </c>
      <c r="F868" s="1">
        <v>44942</v>
      </c>
      <c r="G868">
        <v>4874</v>
      </c>
      <c r="H868" s="2">
        <v>145700</v>
      </c>
      <c r="I868" s="2">
        <v>14500</v>
      </c>
      <c r="J868" t="s">
        <v>11</v>
      </c>
      <c r="K868" s="1">
        <v>45382</v>
      </c>
    </row>
    <row r="869" spans="1:11" x14ac:dyDescent="0.35">
      <c r="A869">
        <v>891411663</v>
      </c>
      <c r="B869" t="s">
        <v>1358</v>
      </c>
      <c r="C869" t="s">
        <v>878</v>
      </c>
      <c r="D869" t="s">
        <v>1356</v>
      </c>
      <c r="E869" s="1">
        <v>44909</v>
      </c>
      <c r="F869" s="1">
        <v>44936</v>
      </c>
      <c r="G869">
        <v>4775</v>
      </c>
      <c r="H869" s="2">
        <v>1040787</v>
      </c>
      <c r="I869" s="2">
        <v>1040787</v>
      </c>
      <c r="J869" t="s">
        <v>12</v>
      </c>
      <c r="K869" s="1">
        <v>45382</v>
      </c>
    </row>
    <row r="870" spans="1:11" x14ac:dyDescent="0.35">
      <c r="A870">
        <v>891411663</v>
      </c>
      <c r="B870" t="s">
        <v>1358</v>
      </c>
      <c r="C870" t="s">
        <v>879</v>
      </c>
      <c r="D870" t="s">
        <v>1355</v>
      </c>
      <c r="E870" s="1">
        <v>44911</v>
      </c>
      <c r="F870" s="1">
        <v>44942</v>
      </c>
      <c r="G870">
        <v>4874</v>
      </c>
      <c r="H870" s="2">
        <v>3379550</v>
      </c>
      <c r="I870" s="2">
        <v>844275</v>
      </c>
      <c r="J870" t="s">
        <v>11</v>
      </c>
      <c r="K870" s="1">
        <v>45382</v>
      </c>
    </row>
    <row r="871" spans="1:11" x14ac:dyDescent="0.35">
      <c r="A871">
        <v>891411663</v>
      </c>
      <c r="B871" t="s">
        <v>1358</v>
      </c>
      <c r="C871" t="s">
        <v>880</v>
      </c>
      <c r="D871" t="s">
        <v>1355</v>
      </c>
      <c r="E871" s="1">
        <v>44911</v>
      </c>
      <c r="F871" s="1">
        <v>44942</v>
      </c>
      <c r="G871">
        <v>4874</v>
      </c>
      <c r="H871" s="2">
        <v>5549040</v>
      </c>
      <c r="I871" s="2">
        <v>5549040</v>
      </c>
      <c r="J871" t="s">
        <v>11</v>
      </c>
      <c r="K871" s="1">
        <v>45382</v>
      </c>
    </row>
    <row r="872" spans="1:11" x14ac:dyDescent="0.35">
      <c r="A872">
        <v>891411663</v>
      </c>
      <c r="B872" t="s">
        <v>1358</v>
      </c>
      <c r="C872" t="s">
        <v>881</v>
      </c>
      <c r="D872" t="s">
        <v>1355</v>
      </c>
      <c r="E872" s="1">
        <v>44912</v>
      </c>
      <c r="F872" s="1">
        <v>44942</v>
      </c>
      <c r="G872">
        <v>4874</v>
      </c>
      <c r="H872" s="2">
        <v>111600</v>
      </c>
      <c r="I872" s="2">
        <v>30383</v>
      </c>
      <c r="J872" t="s">
        <v>11</v>
      </c>
      <c r="K872" s="1">
        <v>45382</v>
      </c>
    </row>
    <row r="873" spans="1:11" x14ac:dyDescent="0.35">
      <c r="A873">
        <v>891411663</v>
      </c>
      <c r="B873" t="s">
        <v>1358</v>
      </c>
      <c r="C873" t="s">
        <v>882</v>
      </c>
      <c r="D873" t="s">
        <v>1355</v>
      </c>
      <c r="E873" s="1">
        <v>44912</v>
      </c>
      <c r="F873" s="1">
        <v>44942</v>
      </c>
      <c r="G873">
        <v>4874</v>
      </c>
      <c r="H873" s="2">
        <v>27300</v>
      </c>
      <c r="I873" s="2">
        <v>4095</v>
      </c>
      <c r="J873" t="s">
        <v>11</v>
      </c>
      <c r="K873" s="1">
        <v>45382</v>
      </c>
    </row>
    <row r="874" spans="1:11" x14ac:dyDescent="0.35">
      <c r="A874">
        <v>891411663</v>
      </c>
      <c r="B874" t="s">
        <v>1358</v>
      </c>
      <c r="C874" t="s">
        <v>883</v>
      </c>
      <c r="D874" t="s">
        <v>1355</v>
      </c>
      <c r="E874" s="1">
        <v>44912</v>
      </c>
      <c r="F874" s="1">
        <v>44942</v>
      </c>
      <c r="G874">
        <v>4874</v>
      </c>
      <c r="H874" s="2">
        <v>57700</v>
      </c>
      <c r="I874" s="2">
        <v>5770</v>
      </c>
      <c r="J874" t="s">
        <v>11</v>
      </c>
      <c r="K874" s="1">
        <v>45382</v>
      </c>
    </row>
    <row r="875" spans="1:11" x14ac:dyDescent="0.35">
      <c r="A875">
        <v>891411663</v>
      </c>
      <c r="B875" t="s">
        <v>1358</v>
      </c>
      <c r="C875" t="s">
        <v>884</v>
      </c>
      <c r="D875" t="s">
        <v>1355</v>
      </c>
      <c r="E875" s="1">
        <v>44912</v>
      </c>
      <c r="F875" s="1">
        <v>44942</v>
      </c>
      <c r="G875">
        <v>4874</v>
      </c>
      <c r="H875" s="2">
        <v>111600</v>
      </c>
      <c r="I875" s="2">
        <v>27850</v>
      </c>
      <c r="J875" t="s">
        <v>11</v>
      </c>
      <c r="K875" s="1">
        <v>45382</v>
      </c>
    </row>
    <row r="876" spans="1:11" x14ac:dyDescent="0.35">
      <c r="A876">
        <v>891411663</v>
      </c>
      <c r="B876" t="s">
        <v>1358</v>
      </c>
      <c r="C876" t="s">
        <v>885</v>
      </c>
      <c r="D876" t="s">
        <v>1355</v>
      </c>
      <c r="E876" s="1">
        <v>44912</v>
      </c>
      <c r="F876" s="1">
        <v>44942</v>
      </c>
      <c r="G876">
        <v>4874</v>
      </c>
      <c r="H876" s="2">
        <v>61000</v>
      </c>
      <c r="I876" s="2">
        <v>15250</v>
      </c>
      <c r="J876" t="s">
        <v>11</v>
      </c>
      <c r="K876" s="1">
        <v>45382</v>
      </c>
    </row>
    <row r="877" spans="1:11" x14ac:dyDescent="0.35">
      <c r="A877">
        <v>891411663</v>
      </c>
      <c r="B877" t="s">
        <v>1358</v>
      </c>
      <c r="C877" t="s">
        <v>886</v>
      </c>
      <c r="D877" t="s">
        <v>1355</v>
      </c>
      <c r="E877" s="1">
        <v>44912</v>
      </c>
      <c r="F877" s="1">
        <v>44942</v>
      </c>
      <c r="G877">
        <v>4874</v>
      </c>
      <c r="H877" s="2">
        <v>57700</v>
      </c>
      <c r="I877" s="2">
        <v>5770</v>
      </c>
      <c r="J877" t="s">
        <v>11</v>
      </c>
      <c r="K877" s="1">
        <v>45382</v>
      </c>
    </row>
    <row r="878" spans="1:11" x14ac:dyDescent="0.35">
      <c r="A878">
        <v>891411663</v>
      </c>
      <c r="B878" t="s">
        <v>1358</v>
      </c>
      <c r="C878" t="s">
        <v>887</v>
      </c>
      <c r="D878" t="s">
        <v>1355</v>
      </c>
      <c r="E878" s="1">
        <v>44912</v>
      </c>
      <c r="F878" s="1">
        <v>44942</v>
      </c>
      <c r="G878">
        <v>4874</v>
      </c>
      <c r="H878" s="2">
        <v>172700</v>
      </c>
      <c r="I878" s="2">
        <v>172700</v>
      </c>
      <c r="J878" t="s">
        <v>11</v>
      </c>
      <c r="K878" s="1">
        <v>45382</v>
      </c>
    </row>
    <row r="879" spans="1:11" x14ac:dyDescent="0.35">
      <c r="A879">
        <v>891411663</v>
      </c>
      <c r="B879" t="s">
        <v>1358</v>
      </c>
      <c r="C879" t="s">
        <v>888</v>
      </c>
      <c r="D879" t="s">
        <v>1355</v>
      </c>
      <c r="E879" s="1">
        <v>44912</v>
      </c>
      <c r="F879" s="1">
        <v>44942</v>
      </c>
      <c r="G879">
        <v>4874</v>
      </c>
      <c r="H879" s="2">
        <v>29000</v>
      </c>
      <c r="I879" s="2">
        <v>2900</v>
      </c>
      <c r="J879" t="s">
        <v>11</v>
      </c>
      <c r="K879" s="1">
        <v>45382</v>
      </c>
    </row>
    <row r="880" spans="1:11" x14ac:dyDescent="0.35">
      <c r="A880">
        <v>891411663</v>
      </c>
      <c r="B880" t="s">
        <v>1358</v>
      </c>
      <c r="C880" t="s">
        <v>889</v>
      </c>
      <c r="D880" t="s">
        <v>1355</v>
      </c>
      <c r="E880" s="1">
        <v>44912</v>
      </c>
      <c r="F880" s="1">
        <v>44942</v>
      </c>
      <c r="G880">
        <v>4874</v>
      </c>
      <c r="H880" s="2">
        <v>49300</v>
      </c>
      <c r="I880" s="2">
        <v>5000</v>
      </c>
      <c r="J880" t="s">
        <v>11</v>
      </c>
      <c r="K880" s="1">
        <v>45382</v>
      </c>
    </row>
    <row r="881" spans="1:11" x14ac:dyDescent="0.35">
      <c r="A881">
        <v>891411663</v>
      </c>
      <c r="B881" t="s">
        <v>1358</v>
      </c>
      <c r="C881" t="s">
        <v>890</v>
      </c>
      <c r="D881" t="s">
        <v>1355</v>
      </c>
      <c r="E881" s="1">
        <v>44912</v>
      </c>
      <c r="F881" s="1">
        <v>44942</v>
      </c>
      <c r="G881">
        <v>4874</v>
      </c>
      <c r="H881" s="2">
        <v>49300</v>
      </c>
      <c r="I881" s="2">
        <v>5000</v>
      </c>
      <c r="J881" t="s">
        <v>11</v>
      </c>
      <c r="K881" s="1">
        <v>45382</v>
      </c>
    </row>
    <row r="882" spans="1:11" x14ac:dyDescent="0.35">
      <c r="A882">
        <v>891411663</v>
      </c>
      <c r="B882" t="s">
        <v>1358</v>
      </c>
      <c r="C882" t="s">
        <v>891</v>
      </c>
      <c r="D882" t="s">
        <v>1355</v>
      </c>
      <c r="E882" s="1">
        <v>44912</v>
      </c>
      <c r="F882" s="1">
        <v>44942</v>
      </c>
      <c r="G882">
        <v>4874</v>
      </c>
      <c r="H882" s="2">
        <v>172700</v>
      </c>
      <c r="I882" s="2">
        <v>172700</v>
      </c>
      <c r="J882" t="s">
        <v>11</v>
      </c>
      <c r="K882" s="1">
        <v>45382</v>
      </c>
    </row>
    <row r="883" spans="1:11" x14ac:dyDescent="0.35">
      <c r="A883">
        <v>891411663</v>
      </c>
      <c r="B883" t="s">
        <v>1358</v>
      </c>
      <c r="C883" t="s">
        <v>892</v>
      </c>
      <c r="D883" t="s">
        <v>1355</v>
      </c>
      <c r="E883" s="1">
        <v>44912</v>
      </c>
      <c r="F883" s="1">
        <v>44942</v>
      </c>
      <c r="G883">
        <v>4874</v>
      </c>
      <c r="H883" s="2">
        <v>57700</v>
      </c>
      <c r="I883" s="2">
        <v>5770</v>
      </c>
      <c r="J883" t="s">
        <v>11</v>
      </c>
      <c r="K883" s="1">
        <v>45382</v>
      </c>
    </row>
    <row r="884" spans="1:11" x14ac:dyDescent="0.35">
      <c r="A884">
        <v>891411663</v>
      </c>
      <c r="B884" t="s">
        <v>1358</v>
      </c>
      <c r="C884" t="s">
        <v>893</v>
      </c>
      <c r="D884" t="s">
        <v>1355</v>
      </c>
      <c r="E884" s="1">
        <v>44912</v>
      </c>
      <c r="F884" s="1">
        <v>44942</v>
      </c>
      <c r="G884">
        <v>4874</v>
      </c>
      <c r="H884" s="2">
        <v>29000</v>
      </c>
      <c r="I884" s="2">
        <v>2900</v>
      </c>
      <c r="J884" t="s">
        <v>11</v>
      </c>
      <c r="K884" s="1">
        <v>45382</v>
      </c>
    </row>
    <row r="885" spans="1:11" x14ac:dyDescent="0.35">
      <c r="A885">
        <v>891411663</v>
      </c>
      <c r="B885" t="s">
        <v>1358</v>
      </c>
      <c r="C885" t="s">
        <v>894</v>
      </c>
      <c r="D885" t="s">
        <v>1355</v>
      </c>
      <c r="E885" s="1">
        <v>44912</v>
      </c>
      <c r="F885" s="1">
        <v>44942</v>
      </c>
      <c r="G885">
        <v>4874</v>
      </c>
      <c r="H885" s="2">
        <v>57700</v>
      </c>
      <c r="I885" s="2">
        <v>5770</v>
      </c>
      <c r="J885" t="s">
        <v>11</v>
      </c>
      <c r="K885" s="1">
        <v>45382</v>
      </c>
    </row>
    <row r="886" spans="1:11" x14ac:dyDescent="0.35">
      <c r="A886">
        <v>891411663</v>
      </c>
      <c r="B886" t="s">
        <v>1358</v>
      </c>
      <c r="C886" t="s">
        <v>895</v>
      </c>
      <c r="D886" t="s">
        <v>1355</v>
      </c>
      <c r="E886" s="1">
        <v>44912</v>
      </c>
      <c r="F886" s="1">
        <v>44942</v>
      </c>
      <c r="G886">
        <v>4874</v>
      </c>
      <c r="H886" s="2">
        <v>29000</v>
      </c>
      <c r="I886" s="2">
        <v>2900</v>
      </c>
      <c r="J886" t="s">
        <v>11</v>
      </c>
      <c r="K886" s="1">
        <v>45382</v>
      </c>
    </row>
    <row r="887" spans="1:11" x14ac:dyDescent="0.35">
      <c r="A887">
        <v>891411663</v>
      </c>
      <c r="B887" t="s">
        <v>1358</v>
      </c>
      <c r="C887" t="s">
        <v>896</v>
      </c>
      <c r="D887" t="s">
        <v>1355</v>
      </c>
      <c r="E887" s="1">
        <v>44917</v>
      </c>
      <c r="F887" s="1">
        <v>44942</v>
      </c>
      <c r="G887">
        <v>4874</v>
      </c>
      <c r="H887" s="2">
        <v>1697880</v>
      </c>
      <c r="I887" s="2">
        <v>361875</v>
      </c>
      <c r="J887" t="s">
        <v>11</v>
      </c>
      <c r="K887" s="1">
        <v>45382</v>
      </c>
    </row>
    <row r="888" spans="1:11" x14ac:dyDescent="0.35">
      <c r="A888">
        <v>891411663</v>
      </c>
      <c r="B888" t="s">
        <v>1358</v>
      </c>
      <c r="C888" t="s">
        <v>897</v>
      </c>
      <c r="D888" t="s">
        <v>1355</v>
      </c>
      <c r="E888" s="1">
        <v>44917</v>
      </c>
      <c r="F888" s="1">
        <v>44942</v>
      </c>
      <c r="G888">
        <v>4874</v>
      </c>
      <c r="H888" s="2">
        <v>133450</v>
      </c>
      <c r="I888" s="2">
        <v>24925</v>
      </c>
      <c r="J888" t="s">
        <v>11</v>
      </c>
      <c r="K888" s="1">
        <v>45382</v>
      </c>
    </row>
    <row r="889" spans="1:11" x14ac:dyDescent="0.35">
      <c r="A889">
        <v>891411663</v>
      </c>
      <c r="B889" t="s">
        <v>1358</v>
      </c>
      <c r="C889" t="s">
        <v>898</v>
      </c>
      <c r="D889" t="s">
        <v>1355</v>
      </c>
      <c r="E889" s="1">
        <v>44917</v>
      </c>
      <c r="F889" s="1">
        <v>44942</v>
      </c>
      <c r="G889">
        <v>4874</v>
      </c>
      <c r="H889" s="2">
        <v>99700</v>
      </c>
      <c r="I889" s="2">
        <v>24925</v>
      </c>
      <c r="J889" t="s">
        <v>11</v>
      </c>
      <c r="K889" s="1">
        <v>45382</v>
      </c>
    </row>
    <row r="890" spans="1:11" x14ac:dyDescent="0.35">
      <c r="A890">
        <v>891411663</v>
      </c>
      <c r="B890" t="s">
        <v>1358</v>
      </c>
      <c r="C890" t="s">
        <v>899</v>
      </c>
      <c r="D890" t="s">
        <v>1355</v>
      </c>
      <c r="E890" s="1">
        <v>44917</v>
      </c>
      <c r="F890" s="1">
        <v>44942</v>
      </c>
      <c r="G890">
        <v>4874</v>
      </c>
      <c r="H890" s="2">
        <v>27300</v>
      </c>
      <c r="I890" s="2">
        <v>2730</v>
      </c>
      <c r="J890" t="s">
        <v>11</v>
      </c>
      <c r="K890" s="1">
        <v>45382</v>
      </c>
    </row>
    <row r="891" spans="1:11" x14ac:dyDescent="0.35">
      <c r="A891">
        <v>891411663</v>
      </c>
      <c r="B891" t="s">
        <v>1358</v>
      </c>
      <c r="C891" t="s">
        <v>900</v>
      </c>
      <c r="D891" t="s">
        <v>1355</v>
      </c>
      <c r="E891" s="1">
        <v>44917</v>
      </c>
      <c r="F891" s="1">
        <v>44942</v>
      </c>
      <c r="G891">
        <v>4874</v>
      </c>
      <c r="H891" s="2">
        <v>27300</v>
      </c>
      <c r="I891" s="2">
        <v>2730</v>
      </c>
      <c r="J891" t="s">
        <v>11</v>
      </c>
      <c r="K891" s="1">
        <v>45382</v>
      </c>
    </row>
    <row r="892" spans="1:11" x14ac:dyDescent="0.35">
      <c r="A892">
        <v>891411663</v>
      </c>
      <c r="B892" t="s">
        <v>1358</v>
      </c>
      <c r="C892" t="s">
        <v>901</v>
      </c>
      <c r="D892" t="s">
        <v>1355</v>
      </c>
      <c r="E892" s="1">
        <v>44917</v>
      </c>
      <c r="F892" s="1">
        <v>44942</v>
      </c>
      <c r="G892">
        <v>4874</v>
      </c>
      <c r="H892" s="2">
        <v>29000</v>
      </c>
      <c r="I892" s="2">
        <v>2900</v>
      </c>
      <c r="J892" t="s">
        <v>11</v>
      </c>
      <c r="K892" s="1">
        <v>45382</v>
      </c>
    </row>
    <row r="893" spans="1:11" x14ac:dyDescent="0.35">
      <c r="A893">
        <v>891411663</v>
      </c>
      <c r="B893" t="s">
        <v>1358</v>
      </c>
      <c r="C893" t="s">
        <v>902</v>
      </c>
      <c r="D893" t="s">
        <v>1355</v>
      </c>
      <c r="E893" s="1">
        <v>44917</v>
      </c>
      <c r="F893" s="1">
        <v>44942</v>
      </c>
      <c r="G893">
        <v>4874</v>
      </c>
      <c r="H893" s="2">
        <v>57700</v>
      </c>
      <c r="I893" s="2">
        <v>5770</v>
      </c>
      <c r="J893" t="s">
        <v>11</v>
      </c>
      <c r="K893" s="1">
        <v>45382</v>
      </c>
    </row>
    <row r="894" spans="1:11" x14ac:dyDescent="0.35">
      <c r="A894">
        <v>891411663</v>
      </c>
      <c r="B894" t="s">
        <v>1358</v>
      </c>
      <c r="C894" t="s">
        <v>903</v>
      </c>
      <c r="D894" t="s">
        <v>1355</v>
      </c>
      <c r="E894" s="1">
        <v>44917</v>
      </c>
      <c r="F894" s="1">
        <v>44942</v>
      </c>
      <c r="G894">
        <v>4874</v>
      </c>
      <c r="H894" s="2">
        <v>20700</v>
      </c>
      <c r="I894" s="2">
        <v>2070</v>
      </c>
      <c r="J894" t="s">
        <v>11</v>
      </c>
      <c r="K894" s="1">
        <v>45382</v>
      </c>
    </row>
    <row r="895" spans="1:11" x14ac:dyDescent="0.35">
      <c r="A895">
        <v>891411663</v>
      </c>
      <c r="B895" t="s">
        <v>1358</v>
      </c>
      <c r="C895" t="s">
        <v>904</v>
      </c>
      <c r="D895" t="s">
        <v>1355</v>
      </c>
      <c r="E895" s="1">
        <v>44917</v>
      </c>
      <c r="F895" s="1">
        <v>44942</v>
      </c>
      <c r="G895">
        <v>4874</v>
      </c>
      <c r="H895" s="2">
        <v>57700</v>
      </c>
      <c r="I895" s="2">
        <v>5770</v>
      </c>
      <c r="J895" t="s">
        <v>11</v>
      </c>
      <c r="K895" s="1">
        <v>45382</v>
      </c>
    </row>
    <row r="896" spans="1:11" x14ac:dyDescent="0.35">
      <c r="A896">
        <v>891411663</v>
      </c>
      <c r="B896" t="s">
        <v>1358</v>
      </c>
      <c r="C896" t="s">
        <v>905</v>
      </c>
      <c r="D896" t="s">
        <v>1355</v>
      </c>
      <c r="E896" s="1">
        <v>44917</v>
      </c>
      <c r="F896" s="1">
        <v>44942</v>
      </c>
      <c r="G896">
        <v>4874</v>
      </c>
      <c r="H896" s="2">
        <v>61000</v>
      </c>
      <c r="I896" s="2">
        <v>15250</v>
      </c>
      <c r="J896" t="s">
        <v>11</v>
      </c>
      <c r="K896" s="1">
        <v>45382</v>
      </c>
    </row>
    <row r="897" spans="1:11" x14ac:dyDescent="0.35">
      <c r="A897">
        <v>891411663</v>
      </c>
      <c r="B897" t="s">
        <v>1358</v>
      </c>
      <c r="C897" t="s">
        <v>906</v>
      </c>
      <c r="D897" t="s">
        <v>1355</v>
      </c>
      <c r="E897" s="1">
        <v>44917</v>
      </c>
      <c r="F897" s="1">
        <v>44942</v>
      </c>
      <c r="G897">
        <v>4874</v>
      </c>
      <c r="H897" s="2">
        <v>61000</v>
      </c>
      <c r="I897" s="2">
        <v>15250</v>
      </c>
      <c r="J897" t="s">
        <v>11</v>
      </c>
      <c r="K897" s="1">
        <v>45382</v>
      </c>
    </row>
    <row r="898" spans="1:11" x14ac:dyDescent="0.35">
      <c r="A898">
        <v>891411663</v>
      </c>
      <c r="B898" t="s">
        <v>1358</v>
      </c>
      <c r="C898" t="s">
        <v>907</v>
      </c>
      <c r="D898" t="s">
        <v>1355</v>
      </c>
      <c r="E898" s="1">
        <v>44917</v>
      </c>
      <c r="F898" s="1">
        <v>44942</v>
      </c>
      <c r="G898">
        <v>4874</v>
      </c>
      <c r="H898" s="2">
        <v>50600</v>
      </c>
      <c r="I898" s="2">
        <v>12600</v>
      </c>
      <c r="J898" t="s">
        <v>11</v>
      </c>
      <c r="K898" s="1">
        <v>45382</v>
      </c>
    </row>
    <row r="899" spans="1:11" x14ac:dyDescent="0.35">
      <c r="A899">
        <v>891411663</v>
      </c>
      <c r="B899" t="s">
        <v>1358</v>
      </c>
      <c r="C899" t="s">
        <v>908</v>
      </c>
      <c r="D899" t="s">
        <v>1355</v>
      </c>
      <c r="E899" s="1">
        <v>44917</v>
      </c>
      <c r="F899" s="1">
        <v>44942</v>
      </c>
      <c r="G899">
        <v>4874</v>
      </c>
      <c r="H899" s="2">
        <v>27300</v>
      </c>
      <c r="I899" s="2">
        <v>2905</v>
      </c>
      <c r="J899" t="s">
        <v>11</v>
      </c>
      <c r="K899" s="1">
        <v>45382</v>
      </c>
    </row>
    <row r="900" spans="1:11" x14ac:dyDescent="0.35">
      <c r="A900">
        <v>891411663</v>
      </c>
      <c r="B900" t="s">
        <v>1358</v>
      </c>
      <c r="C900" t="s">
        <v>909</v>
      </c>
      <c r="D900" t="s">
        <v>1355</v>
      </c>
      <c r="E900" s="1">
        <v>44917</v>
      </c>
      <c r="F900" s="1">
        <v>44942</v>
      </c>
      <c r="G900">
        <v>4874</v>
      </c>
      <c r="H900" s="2">
        <v>27300</v>
      </c>
      <c r="I900" s="2">
        <v>2730</v>
      </c>
      <c r="J900" t="s">
        <v>11</v>
      </c>
      <c r="K900" s="1">
        <v>45382</v>
      </c>
    </row>
    <row r="901" spans="1:11" x14ac:dyDescent="0.35">
      <c r="A901">
        <v>891411663</v>
      </c>
      <c r="B901" t="s">
        <v>1358</v>
      </c>
      <c r="C901" t="s">
        <v>910</v>
      </c>
      <c r="D901" t="s">
        <v>1355</v>
      </c>
      <c r="E901" s="1">
        <v>44917</v>
      </c>
      <c r="F901" s="1">
        <v>44942</v>
      </c>
      <c r="G901">
        <v>4874</v>
      </c>
      <c r="H901" s="2">
        <v>27300</v>
      </c>
      <c r="I901" s="2">
        <v>2730</v>
      </c>
      <c r="J901" t="s">
        <v>11</v>
      </c>
      <c r="K901" s="1">
        <v>45382</v>
      </c>
    </row>
    <row r="902" spans="1:11" x14ac:dyDescent="0.35">
      <c r="A902">
        <v>891411663</v>
      </c>
      <c r="B902" t="s">
        <v>1358</v>
      </c>
      <c r="C902" t="s">
        <v>911</v>
      </c>
      <c r="D902" t="s">
        <v>1355</v>
      </c>
      <c r="E902" s="1">
        <v>44917</v>
      </c>
      <c r="F902" s="1">
        <v>44942</v>
      </c>
      <c r="G902">
        <v>4874</v>
      </c>
      <c r="H902" s="2">
        <v>27300</v>
      </c>
      <c r="I902" s="2">
        <v>27300</v>
      </c>
      <c r="J902" t="s">
        <v>11</v>
      </c>
      <c r="K902" s="1">
        <v>45382</v>
      </c>
    </row>
    <row r="903" spans="1:11" x14ac:dyDescent="0.35">
      <c r="A903">
        <v>891411663</v>
      </c>
      <c r="B903" t="s">
        <v>1358</v>
      </c>
      <c r="C903" t="s">
        <v>912</v>
      </c>
      <c r="D903" t="s">
        <v>1355</v>
      </c>
      <c r="E903" s="1">
        <v>44917</v>
      </c>
      <c r="F903" s="1">
        <v>44942</v>
      </c>
      <c r="G903">
        <v>4874</v>
      </c>
      <c r="H903" s="2">
        <v>56300</v>
      </c>
      <c r="I903" s="2">
        <v>56300</v>
      </c>
      <c r="J903" t="s">
        <v>11</v>
      </c>
      <c r="K903" s="1">
        <v>45382</v>
      </c>
    </row>
    <row r="904" spans="1:11" x14ac:dyDescent="0.35">
      <c r="A904">
        <v>891411663</v>
      </c>
      <c r="B904" t="s">
        <v>1358</v>
      </c>
      <c r="C904" t="s">
        <v>913</v>
      </c>
      <c r="D904" t="s">
        <v>1355</v>
      </c>
      <c r="E904" s="1">
        <v>44917</v>
      </c>
      <c r="F904" s="1">
        <v>44942</v>
      </c>
      <c r="G904">
        <v>4874</v>
      </c>
      <c r="H904" s="2">
        <v>247600</v>
      </c>
      <c r="I904" s="2">
        <v>247600</v>
      </c>
      <c r="J904" t="s">
        <v>11</v>
      </c>
      <c r="K904" s="1">
        <v>45382</v>
      </c>
    </row>
    <row r="905" spans="1:11" x14ac:dyDescent="0.35">
      <c r="A905">
        <v>891411663</v>
      </c>
      <c r="B905" t="s">
        <v>1358</v>
      </c>
      <c r="C905" t="s">
        <v>914</v>
      </c>
      <c r="D905" t="s">
        <v>1355</v>
      </c>
      <c r="E905" s="1">
        <v>44917</v>
      </c>
      <c r="F905" s="1">
        <v>44942</v>
      </c>
      <c r="G905">
        <v>4874</v>
      </c>
      <c r="H905" s="2">
        <v>191150</v>
      </c>
      <c r="I905" s="2">
        <v>39350</v>
      </c>
      <c r="J905" t="s">
        <v>11</v>
      </c>
      <c r="K905" s="1">
        <v>45382</v>
      </c>
    </row>
    <row r="906" spans="1:11" x14ac:dyDescent="0.35">
      <c r="A906">
        <v>891411663</v>
      </c>
      <c r="B906" t="s">
        <v>1358</v>
      </c>
      <c r="C906" t="s">
        <v>915</v>
      </c>
      <c r="D906" t="s">
        <v>1355</v>
      </c>
      <c r="E906" s="1">
        <v>44917</v>
      </c>
      <c r="F906" s="1">
        <v>44942</v>
      </c>
      <c r="G906">
        <v>4874</v>
      </c>
      <c r="H906" s="2">
        <v>259000</v>
      </c>
      <c r="I906" s="2">
        <v>259000</v>
      </c>
      <c r="J906" t="s">
        <v>11</v>
      </c>
      <c r="K906" s="1">
        <v>45382</v>
      </c>
    </row>
    <row r="907" spans="1:11" x14ac:dyDescent="0.35">
      <c r="A907">
        <v>891411663</v>
      </c>
      <c r="B907" t="s">
        <v>1358</v>
      </c>
      <c r="C907" t="s">
        <v>916</v>
      </c>
      <c r="D907" t="s">
        <v>1355</v>
      </c>
      <c r="E907" s="1">
        <v>44917</v>
      </c>
      <c r="F907" s="1">
        <v>44942</v>
      </c>
      <c r="G907">
        <v>4874</v>
      </c>
      <c r="H907" s="2">
        <v>61000</v>
      </c>
      <c r="I907" s="2">
        <v>15250</v>
      </c>
      <c r="J907" t="s">
        <v>11</v>
      </c>
      <c r="K907" s="1">
        <v>45382</v>
      </c>
    </row>
    <row r="908" spans="1:11" x14ac:dyDescent="0.35">
      <c r="A908">
        <v>891411663</v>
      </c>
      <c r="B908" t="s">
        <v>1358</v>
      </c>
      <c r="C908" t="s">
        <v>917</v>
      </c>
      <c r="D908" t="s">
        <v>1355</v>
      </c>
      <c r="E908" s="1">
        <v>44917</v>
      </c>
      <c r="F908" s="1">
        <v>44942</v>
      </c>
      <c r="G908">
        <v>4874</v>
      </c>
      <c r="H908" s="2">
        <v>72400</v>
      </c>
      <c r="I908" s="2">
        <v>18150</v>
      </c>
      <c r="J908" t="s">
        <v>11</v>
      </c>
      <c r="K908" s="1">
        <v>45382</v>
      </c>
    </row>
    <row r="909" spans="1:11" x14ac:dyDescent="0.35">
      <c r="A909">
        <v>891411663</v>
      </c>
      <c r="B909" t="s">
        <v>1358</v>
      </c>
      <c r="C909" t="s">
        <v>918</v>
      </c>
      <c r="D909" t="s">
        <v>1355</v>
      </c>
      <c r="E909" s="1">
        <v>44917</v>
      </c>
      <c r="F909" s="1">
        <v>44942</v>
      </c>
      <c r="G909">
        <v>4874</v>
      </c>
      <c r="H909" s="2">
        <v>111600</v>
      </c>
      <c r="I909" s="2">
        <v>27850</v>
      </c>
      <c r="J909" t="s">
        <v>11</v>
      </c>
      <c r="K909" s="1">
        <v>45382</v>
      </c>
    </row>
    <row r="910" spans="1:11" x14ac:dyDescent="0.35">
      <c r="A910">
        <v>891411663</v>
      </c>
      <c r="B910" t="s">
        <v>1358</v>
      </c>
      <c r="C910" t="s">
        <v>919</v>
      </c>
      <c r="D910" t="s">
        <v>1355</v>
      </c>
      <c r="E910" s="1">
        <v>44917</v>
      </c>
      <c r="F910" s="1">
        <v>44942</v>
      </c>
      <c r="G910">
        <v>4874</v>
      </c>
      <c r="H910" s="2">
        <v>57700</v>
      </c>
      <c r="I910" s="2">
        <v>5770</v>
      </c>
      <c r="J910" t="s">
        <v>11</v>
      </c>
      <c r="K910" s="1">
        <v>45382</v>
      </c>
    </row>
    <row r="911" spans="1:11" x14ac:dyDescent="0.35">
      <c r="A911">
        <v>891411663</v>
      </c>
      <c r="B911" t="s">
        <v>1358</v>
      </c>
      <c r="C911" t="s">
        <v>920</v>
      </c>
      <c r="D911" t="s">
        <v>1355</v>
      </c>
      <c r="E911" s="1">
        <v>44917</v>
      </c>
      <c r="F911" s="1">
        <v>44942</v>
      </c>
      <c r="G911">
        <v>4874</v>
      </c>
      <c r="H911" s="2">
        <v>27300</v>
      </c>
      <c r="I911" s="2">
        <v>2730</v>
      </c>
      <c r="J911" t="s">
        <v>11</v>
      </c>
      <c r="K911" s="1">
        <v>45382</v>
      </c>
    </row>
    <row r="912" spans="1:11" x14ac:dyDescent="0.35">
      <c r="A912">
        <v>891411663</v>
      </c>
      <c r="B912" t="s">
        <v>1358</v>
      </c>
      <c r="C912" t="s">
        <v>921</v>
      </c>
      <c r="D912" t="s">
        <v>1355</v>
      </c>
      <c r="E912" s="1">
        <v>44917</v>
      </c>
      <c r="F912" s="1">
        <v>44942</v>
      </c>
      <c r="G912">
        <v>4874</v>
      </c>
      <c r="H912" s="2">
        <v>27300</v>
      </c>
      <c r="I912" s="2">
        <v>2730</v>
      </c>
      <c r="J912" t="s">
        <v>11</v>
      </c>
      <c r="K912" s="1">
        <v>45382</v>
      </c>
    </row>
    <row r="913" spans="1:11" x14ac:dyDescent="0.35">
      <c r="A913">
        <v>891411663</v>
      </c>
      <c r="B913" t="s">
        <v>1358</v>
      </c>
      <c r="C913" t="s">
        <v>922</v>
      </c>
      <c r="D913" t="s">
        <v>1355</v>
      </c>
      <c r="E913" s="1">
        <v>44917</v>
      </c>
      <c r="F913" s="1">
        <v>44942</v>
      </c>
      <c r="G913">
        <v>4874</v>
      </c>
      <c r="H913" s="2">
        <v>137000</v>
      </c>
      <c r="I913" s="2">
        <v>34250</v>
      </c>
      <c r="J913" t="s">
        <v>11</v>
      </c>
      <c r="K913" s="1">
        <v>45382</v>
      </c>
    </row>
    <row r="914" spans="1:11" x14ac:dyDescent="0.35">
      <c r="A914">
        <v>891411663</v>
      </c>
      <c r="B914" t="s">
        <v>1358</v>
      </c>
      <c r="C914" t="s">
        <v>923</v>
      </c>
      <c r="D914" t="s">
        <v>1355</v>
      </c>
      <c r="E914" s="1">
        <v>44917</v>
      </c>
      <c r="F914" s="1">
        <v>44942</v>
      </c>
      <c r="G914">
        <v>4874</v>
      </c>
      <c r="H914" s="2">
        <v>57700</v>
      </c>
      <c r="I914" s="2">
        <v>5770</v>
      </c>
      <c r="J914" t="s">
        <v>11</v>
      </c>
      <c r="K914" s="1">
        <v>45382</v>
      </c>
    </row>
    <row r="915" spans="1:11" x14ac:dyDescent="0.35">
      <c r="A915">
        <v>891411663</v>
      </c>
      <c r="B915" t="s">
        <v>1358</v>
      </c>
      <c r="C915" t="s">
        <v>924</v>
      </c>
      <c r="D915" t="s">
        <v>1355</v>
      </c>
      <c r="E915" s="1">
        <v>44917</v>
      </c>
      <c r="F915" s="1">
        <v>44942</v>
      </c>
      <c r="G915">
        <v>4874</v>
      </c>
      <c r="H915" s="2">
        <v>57700</v>
      </c>
      <c r="I915" s="2">
        <v>5770</v>
      </c>
      <c r="J915" t="s">
        <v>11</v>
      </c>
      <c r="K915" s="1">
        <v>45382</v>
      </c>
    </row>
    <row r="916" spans="1:11" x14ac:dyDescent="0.35">
      <c r="A916">
        <v>891411663</v>
      </c>
      <c r="B916" t="s">
        <v>1358</v>
      </c>
      <c r="C916" t="s">
        <v>925</v>
      </c>
      <c r="D916" t="s">
        <v>1355</v>
      </c>
      <c r="E916" s="1">
        <v>44917</v>
      </c>
      <c r="F916" s="1">
        <v>44942</v>
      </c>
      <c r="G916">
        <v>4874</v>
      </c>
      <c r="H916" s="2">
        <v>61000</v>
      </c>
      <c r="I916" s="2">
        <v>15250</v>
      </c>
      <c r="J916" t="s">
        <v>11</v>
      </c>
      <c r="K916" s="1">
        <v>45382</v>
      </c>
    </row>
    <row r="917" spans="1:11" x14ac:dyDescent="0.35">
      <c r="A917">
        <v>891411663</v>
      </c>
      <c r="B917" t="s">
        <v>1358</v>
      </c>
      <c r="C917" t="s">
        <v>926</v>
      </c>
      <c r="D917" t="s">
        <v>1355</v>
      </c>
      <c r="E917" s="1">
        <v>44917</v>
      </c>
      <c r="F917" s="1">
        <v>44942</v>
      </c>
      <c r="G917">
        <v>4874</v>
      </c>
      <c r="H917" s="2">
        <v>57700</v>
      </c>
      <c r="I917" s="2">
        <v>5770</v>
      </c>
      <c r="J917" t="s">
        <v>11</v>
      </c>
      <c r="K917" s="1">
        <v>45382</v>
      </c>
    </row>
    <row r="918" spans="1:11" x14ac:dyDescent="0.35">
      <c r="A918">
        <v>891411663</v>
      </c>
      <c r="B918" t="s">
        <v>1358</v>
      </c>
      <c r="C918" t="s">
        <v>927</v>
      </c>
      <c r="D918" t="s">
        <v>1355</v>
      </c>
      <c r="E918" s="1">
        <v>44917</v>
      </c>
      <c r="F918" s="1">
        <v>44942</v>
      </c>
      <c r="G918">
        <v>4874</v>
      </c>
      <c r="H918" s="2">
        <v>40300</v>
      </c>
      <c r="I918" s="2">
        <v>10050</v>
      </c>
      <c r="J918" t="s">
        <v>11</v>
      </c>
      <c r="K918" s="1">
        <v>45382</v>
      </c>
    </row>
    <row r="919" spans="1:11" x14ac:dyDescent="0.35">
      <c r="A919">
        <v>891411663</v>
      </c>
      <c r="B919" t="s">
        <v>1358</v>
      </c>
      <c r="C919" t="s">
        <v>928</v>
      </c>
      <c r="D919" t="s">
        <v>1355</v>
      </c>
      <c r="E919" s="1">
        <v>44918</v>
      </c>
      <c r="F919" s="1">
        <v>44942</v>
      </c>
      <c r="G919">
        <v>4874</v>
      </c>
      <c r="H919" s="2">
        <v>29000</v>
      </c>
      <c r="I919" s="2">
        <v>2900</v>
      </c>
      <c r="J919" t="s">
        <v>11</v>
      </c>
      <c r="K919" s="1">
        <v>45382</v>
      </c>
    </row>
    <row r="920" spans="1:11" x14ac:dyDescent="0.35">
      <c r="A920">
        <v>891411663</v>
      </c>
      <c r="B920" t="s">
        <v>1358</v>
      </c>
      <c r="C920" t="s">
        <v>929</v>
      </c>
      <c r="D920" t="s">
        <v>1355</v>
      </c>
      <c r="E920" s="1">
        <v>44918</v>
      </c>
      <c r="F920" s="1">
        <v>44942</v>
      </c>
      <c r="G920">
        <v>4874</v>
      </c>
      <c r="H920" s="2">
        <v>57700</v>
      </c>
      <c r="I920" s="2">
        <v>5770</v>
      </c>
      <c r="J920" t="s">
        <v>11</v>
      </c>
      <c r="K920" s="1">
        <v>45382</v>
      </c>
    </row>
    <row r="921" spans="1:11" x14ac:dyDescent="0.35">
      <c r="A921">
        <v>891411663</v>
      </c>
      <c r="B921" t="s">
        <v>1358</v>
      </c>
      <c r="C921" t="s">
        <v>930</v>
      </c>
      <c r="D921" t="s">
        <v>1356</v>
      </c>
      <c r="E921" s="1">
        <v>44918</v>
      </c>
      <c r="F921" s="1">
        <v>44942</v>
      </c>
      <c r="G921">
        <v>4795</v>
      </c>
      <c r="H921" s="2">
        <v>12300</v>
      </c>
      <c r="I921" s="2">
        <v>12300</v>
      </c>
      <c r="J921" t="s">
        <v>12</v>
      </c>
      <c r="K921" s="1">
        <v>45382</v>
      </c>
    </row>
    <row r="922" spans="1:11" x14ac:dyDescent="0.35">
      <c r="A922">
        <v>891411663</v>
      </c>
      <c r="B922" t="s">
        <v>1358</v>
      </c>
      <c r="C922" t="s">
        <v>931</v>
      </c>
      <c r="D922" t="s">
        <v>1355</v>
      </c>
      <c r="E922" s="1">
        <v>44918</v>
      </c>
      <c r="F922" s="1">
        <v>44942</v>
      </c>
      <c r="G922">
        <v>4874</v>
      </c>
      <c r="H922" s="2">
        <v>57700</v>
      </c>
      <c r="I922" s="2">
        <v>5770</v>
      </c>
      <c r="J922" t="s">
        <v>11</v>
      </c>
      <c r="K922" s="1">
        <v>45382</v>
      </c>
    </row>
    <row r="923" spans="1:11" x14ac:dyDescent="0.35">
      <c r="A923">
        <v>891411663</v>
      </c>
      <c r="B923" t="s">
        <v>1358</v>
      </c>
      <c r="C923" t="s">
        <v>932</v>
      </c>
      <c r="D923" t="s">
        <v>1355</v>
      </c>
      <c r="E923" s="1">
        <v>44918</v>
      </c>
      <c r="F923" s="1">
        <v>44942</v>
      </c>
      <c r="G923">
        <v>4874</v>
      </c>
      <c r="H923" s="2">
        <v>29000</v>
      </c>
      <c r="I923" s="2">
        <v>2900</v>
      </c>
      <c r="J923" t="s">
        <v>11</v>
      </c>
      <c r="K923" s="1">
        <v>45382</v>
      </c>
    </row>
    <row r="924" spans="1:11" x14ac:dyDescent="0.35">
      <c r="A924">
        <v>891411663</v>
      </c>
      <c r="B924" t="s">
        <v>1358</v>
      </c>
      <c r="C924" t="s">
        <v>933</v>
      </c>
      <c r="D924" t="s">
        <v>1355</v>
      </c>
      <c r="E924" s="1">
        <v>44918</v>
      </c>
      <c r="F924" s="1">
        <v>44942</v>
      </c>
      <c r="G924">
        <v>4874</v>
      </c>
      <c r="H924" s="2">
        <v>57700</v>
      </c>
      <c r="I924" s="2">
        <v>5770</v>
      </c>
      <c r="J924" t="s">
        <v>11</v>
      </c>
      <c r="K924" s="1">
        <v>45382</v>
      </c>
    </row>
    <row r="925" spans="1:11" x14ac:dyDescent="0.35">
      <c r="A925">
        <v>891411663</v>
      </c>
      <c r="B925" t="s">
        <v>1358</v>
      </c>
      <c r="C925" t="s">
        <v>934</v>
      </c>
      <c r="D925" t="s">
        <v>1355</v>
      </c>
      <c r="E925" s="1">
        <v>44918</v>
      </c>
      <c r="F925" s="1">
        <v>44942</v>
      </c>
      <c r="G925">
        <v>4874</v>
      </c>
      <c r="H925" s="2">
        <v>57700</v>
      </c>
      <c r="I925" s="2">
        <v>5770</v>
      </c>
      <c r="J925" t="s">
        <v>11</v>
      </c>
      <c r="K925" s="1">
        <v>45382</v>
      </c>
    </row>
    <row r="926" spans="1:11" x14ac:dyDescent="0.35">
      <c r="A926">
        <v>891411663</v>
      </c>
      <c r="B926" t="s">
        <v>1358</v>
      </c>
      <c r="C926" t="s">
        <v>935</v>
      </c>
      <c r="D926" t="s">
        <v>1355</v>
      </c>
      <c r="E926" s="1">
        <v>44918</v>
      </c>
      <c r="F926" s="1">
        <v>44942</v>
      </c>
      <c r="G926">
        <v>4874</v>
      </c>
      <c r="H926" s="2">
        <v>157900</v>
      </c>
      <c r="I926" s="2">
        <v>72150</v>
      </c>
      <c r="J926" t="s">
        <v>11</v>
      </c>
      <c r="K926" s="1">
        <v>45382</v>
      </c>
    </row>
    <row r="927" spans="1:11" x14ac:dyDescent="0.35">
      <c r="A927">
        <v>891411663</v>
      </c>
      <c r="B927" t="s">
        <v>1358</v>
      </c>
      <c r="C927" t="s">
        <v>936</v>
      </c>
      <c r="D927" t="s">
        <v>1355</v>
      </c>
      <c r="E927" s="1">
        <v>44918</v>
      </c>
      <c r="F927" s="1">
        <v>44942</v>
      </c>
      <c r="G927">
        <v>4874</v>
      </c>
      <c r="H927" s="2">
        <v>199300</v>
      </c>
      <c r="I927" s="2">
        <v>27850</v>
      </c>
      <c r="J927" t="s">
        <v>11</v>
      </c>
      <c r="K927" s="1">
        <v>45382</v>
      </c>
    </row>
    <row r="928" spans="1:11" x14ac:dyDescent="0.35">
      <c r="A928">
        <v>891411663</v>
      </c>
      <c r="B928" t="s">
        <v>1358</v>
      </c>
      <c r="C928" t="s">
        <v>937</v>
      </c>
      <c r="D928" t="s">
        <v>1355</v>
      </c>
      <c r="E928" s="1">
        <v>44918</v>
      </c>
      <c r="F928" s="1">
        <v>44942</v>
      </c>
      <c r="G928">
        <v>4874</v>
      </c>
      <c r="H928" s="2">
        <v>27300</v>
      </c>
      <c r="I928" s="2">
        <v>2730</v>
      </c>
      <c r="J928" t="s">
        <v>11</v>
      </c>
      <c r="K928" s="1">
        <v>45382</v>
      </c>
    </row>
    <row r="929" spans="1:11" x14ac:dyDescent="0.35">
      <c r="A929">
        <v>891411663</v>
      </c>
      <c r="B929" t="s">
        <v>1358</v>
      </c>
      <c r="C929" t="s">
        <v>938</v>
      </c>
      <c r="D929" t="s">
        <v>1355</v>
      </c>
      <c r="E929" s="1">
        <v>44918</v>
      </c>
      <c r="F929" s="1">
        <v>44942</v>
      </c>
      <c r="G929">
        <v>4874</v>
      </c>
      <c r="H929" s="2">
        <v>134600</v>
      </c>
      <c r="I929" s="2">
        <v>134600</v>
      </c>
      <c r="J929" t="s">
        <v>11</v>
      </c>
      <c r="K929" s="1">
        <v>45382</v>
      </c>
    </row>
    <row r="930" spans="1:11" x14ac:dyDescent="0.35">
      <c r="A930">
        <v>891411663</v>
      </c>
      <c r="B930" t="s">
        <v>1358</v>
      </c>
      <c r="C930" t="s">
        <v>939</v>
      </c>
      <c r="D930" t="s">
        <v>1355</v>
      </c>
      <c r="E930" s="1">
        <v>44918</v>
      </c>
      <c r="F930" s="1">
        <v>44942</v>
      </c>
      <c r="G930">
        <v>4874</v>
      </c>
      <c r="H930" s="2">
        <v>170600</v>
      </c>
      <c r="I930" s="2">
        <v>170600</v>
      </c>
      <c r="J930" t="s">
        <v>11</v>
      </c>
      <c r="K930" s="1">
        <v>45382</v>
      </c>
    </row>
    <row r="931" spans="1:11" x14ac:dyDescent="0.35">
      <c r="A931">
        <v>891411663</v>
      </c>
      <c r="B931" t="s">
        <v>1358</v>
      </c>
      <c r="C931" t="s">
        <v>940</v>
      </c>
      <c r="D931" t="s">
        <v>1355</v>
      </c>
      <c r="E931" s="1">
        <v>44918</v>
      </c>
      <c r="F931" s="1">
        <v>44942</v>
      </c>
      <c r="G931">
        <v>4874</v>
      </c>
      <c r="H931" s="2">
        <v>58000</v>
      </c>
      <c r="I931" s="2">
        <v>58000</v>
      </c>
      <c r="J931" t="s">
        <v>11</v>
      </c>
      <c r="K931" s="1">
        <v>45382</v>
      </c>
    </row>
    <row r="932" spans="1:11" x14ac:dyDescent="0.35">
      <c r="A932">
        <v>891411663</v>
      </c>
      <c r="B932" t="s">
        <v>1358</v>
      </c>
      <c r="C932" t="s">
        <v>941</v>
      </c>
      <c r="D932" t="s">
        <v>1355</v>
      </c>
      <c r="E932" s="1">
        <v>44918</v>
      </c>
      <c r="F932" s="1">
        <v>44942</v>
      </c>
      <c r="G932">
        <v>4874</v>
      </c>
      <c r="H932" s="2">
        <v>132700</v>
      </c>
      <c r="I932" s="2">
        <v>27200</v>
      </c>
      <c r="J932" t="s">
        <v>11</v>
      </c>
      <c r="K932" s="1">
        <v>45382</v>
      </c>
    </row>
    <row r="933" spans="1:11" x14ac:dyDescent="0.35">
      <c r="A933">
        <v>891411663</v>
      </c>
      <c r="B933" t="s">
        <v>1358</v>
      </c>
      <c r="C933" t="s">
        <v>942</v>
      </c>
      <c r="D933" t="s">
        <v>1355</v>
      </c>
      <c r="E933" s="1">
        <v>44918</v>
      </c>
      <c r="F933" s="1">
        <v>44942</v>
      </c>
      <c r="G933">
        <v>4874</v>
      </c>
      <c r="H933" s="2">
        <v>79600</v>
      </c>
      <c r="I933" s="2">
        <v>19850</v>
      </c>
      <c r="J933" t="s">
        <v>11</v>
      </c>
      <c r="K933" s="1">
        <v>45382</v>
      </c>
    </row>
    <row r="934" spans="1:11" x14ac:dyDescent="0.35">
      <c r="A934">
        <v>891411663</v>
      </c>
      <c r="B934" t="s">
        <v>1358</v>
      </c>
      <c r="C934" t="s">
        <v>943</v>
      </c>
      <c r="D934" t="s">
        <v>1355</v>
      </c>
      <c r="E934" s="1">
        <v>44918</v>
      </c>
      <c r="F934" s="1">
        <v>44942</v>
      </c>
      <c r="G934">
        <v>4874</v>
      </c>
      <c r="H934" s="2">
        <v>57700</v>
      </c>
      <c r="I934" s="2">
        <v>5770</v>
      </c>
      <c r="J934" t="s">
        <v>11</v>
      </c>
      <c r="K934" s="1">
        <v>45382</v>
      </c>
    </row>
    <row r="935" spans="1:11" x14ac:dyDescent="0.35">
      <c r="A935">
        <v>891411663</v>
      </c>
      <c r="B935" t="s">
        <v>1358</v>
      </c>
      <c r="C935" t="s">
        <v>944</v>
      </c>
      <c r="D935" t="s">
        <v>1355</v>
      </c>
      <c r="E935" s="1">
        <v>44918</v>
      </c>
      <c r="F935" s="1">
        <v>44942</v>
      </c>
      <c r="G935">
        <v>4874</v>
      </c>
      <c r="H935" s="2">
        <v>27300</v>
      </c>
      <c r="I935" s="2">
        <v>2730</v>
      </c>
      <c r="J935" t="s">
        <v>11</v>
      </c>
      <c r="K935" s="1">
        <v>45382</v>
      </c>
    </row>
    <row r="936" spans="1:11" x14ac:dyDescent="0.35">
      <c r="A936">
        <v>891411663</v>
      </c>
      <c r="B936" t="s">
        <v>1358</v>
      </c>
      <c r="C936" t="s">
        <v>945</v>
      </c>
      <c r="D936" t="s">
        <v>1355</v>
      </c>
      <c r="E936" s="1">
        <v>44918</v>
      </c>
      <c r="F936" s="1">
        <v>44942</v>
      </c>
      <c r="G936">
        <v>4874</v>
      </c>
      <c r="H936" s="2">
        <v>57700</v>
      </c>
      <c r="I936" s="2">
        <v>5770</v>
      </c>
      <c r="J936" t="s">
        <v>11</v>
      </c>
      <c r="K936" s="1">
        <v>45382</v>
      </c>
    </row>
    <row r="937" spans="1:11" x14ac:dyDescent="0.35">
      <c r="A937">
        <v>891411663</v>
      </c>
      <c r="B937" t="s">
        <v>1358</v>
      </c>
      <c r="C937" t="s">
        <v>946</v>
      </c>
      <c r="D937" t="s">
        <v>1355</v>
      </c>
      <c r="E937" s="1">
        <v>44918</v>
      </c>
      <c r="F937" s="1">
        <v>44942</v>
      </c>
      <c r="G937">
        <v>4874</v>
      </c>
      <c r="H937" s="2">
        <v>72400</v>
      </c>
      <c r="I937" s="2">
        <v>72400</v>
      </c>
      <c r="J937" t="s">
        <v>11</v>
      </c>
      <c r="K937" s="1">
        <v>45382</v>
      </c>
    </row>
    <row r="938" spans="1:11" x14ac:dyDescent="0.35">
      <c r="A938">
        <v>891411663</v>
      </c>
      <c r="B938" t="s">
        <v>1358</v>
      </c>
      <c r="C938" t="s">
        <v>947</v>
      </c>
      <c r="D938" t="s">
        <v>1355</v>
      </c>
      <c r="E938" s="1">
        <v>44918</v>
      </c>
      <c r="F938" s="1">
        <v>44942</v>
      </c>
      <c r="G938">
        <v>4874</v>
      </c>
      <c r="H938" s="2">
        <v>61000</v>
      </c>
      <c r="I938" s="2">
        <v>15250</v>
      </c>
      <c r="J938" t="s">
        <v>11</v>
      </c>
      <c r="K938" s="1">
        <v>45382</v>
      </c>
    </row>
    <row r="939" spans="1:11" x14ac:dyDescent="0.35">
      <c r="A939">
        <v>891411663</v>
      </c>
      <c r="B939" t="s">
        <v>1358</v>
      </c>
      <c r="C939" t="s">
        <v>948</v>
      </c>
      <c r="D939" t="s">
        <v>1355</v>
      </c>
      <c r="E939" s="1">
        <v>44918</v>
      </c>
      <c r="F939" s="1">
        <v>44942</v>
      </c>
      <c r="G939">
        <v>4874</v>
      </c>
      <c r="H939" s="2">
        <v>56300</v>
      </c>
      <c r="I939" s="2">
        <v>56300</v>
      </c>
      <c r="J939" t="s">
        <v>11</v>
      </c>
      <c r="K939" s="1">
        <v>45382</v>
      </c>
    </row>
    <row r="940" spans="1:11" x14ac:dyDescent="0.35">
      <c r="A940">
        <v>891411663</v>
      </c>
      <c r="B940" t="s">
        <v>1358</v>
      </c>
      <c r="C940" t="s">
        <v>949</v>
      </c>
      <c r="D940" t="s">
        <v>1355</v>
      </c>
      <c r="E940" s="1">
        <v>44918</v>
      </c>
      <c r="F940" s="1">
        <v>44942</v>
      </c>
      <c r="G940">
        <v>4874</v>
      </c>
      <c r="H940" s="2">
        <v>29000</v>
      </c>
      <c r="I940" s="2">
        <v>2900</v>
      </c>
      <c r="J940" t="s">
        <v>11</v>
      </c>
      <c r="K940" s="1">
        <v>45382</v>
      </c>
    </row>
    <row r="941" spans="1:11" x14ac:dyDescent="0.35">
      <c r="A941">
        <v>891411663</v>
      </c>
      <c r="B941" t="s">
        <v>1358</v>
      </c>
      <c r="C941" t="s">
        <v>950</v>
      </c>
      <c r="D941" t="s">
        <v>1355</v>
      </c>
      <c r="E941" s="1">
        <v>44918</v>
      </c>
      <c r="F941" s="1">
        <v>44942</v>
      </c>
      <c r="G941">
        <v>4874</v>
      </c>
      <c r="H941" s="2">
        <v>528700</v>
      </c>
      <c r="I941" s="2">
        <v>378700</v>
      </c>
      <c r="J941" t="s">
        <v>11</v>
      </c>
      <c r="K941" s="1">
        <v>45382</v>
      </c>
    </row>
    <row r="942" spans="1:11" x14ac:dyDescent="0.35">
      <c r="A942">
        <v>891411663</v>
      </c>
      <c r="B942" t="s">
        <v>1358</v>
      </c>
      <c r="C942" t="s">
        <v>951</v>
      </c>
      <c r="D942" t="s">
        <v>1355</v>
      </c>
      <c r="E942" s="1">
        <v>44918</v>
      </c>
      <c r="F942" s="1">
        <v>44942</v>
      </c>
      <c r="G942">
        <v>4874</v>
      </c>
      <c r="H942" s="2">
        <v>274000</v>
      </c>
      <c r="I942" s="2">
        <v>34250</v>
      </c>
      <c r="J942" t="s">
        <v>11</v>
      </c>
      <c r="K942" s="1">
        <v>45382</v>
      </c>
    </row>
    <row r="943" spans="1:11" x14ac:dyDescent="0.35">
      <c r="A943">
        <v>891411663</v>
      </c>
      <c r="B943" t="s">
        <v>1358</v>
      </c>
      <c r="C943" t="s">
        <v>952</v>
      </c>
      <c r="D943" t="s">
        <v>1355</v>
      </c>
      <c r="E943" s="1">
        <v>44918</v>
      </c>
      <c r="F943" s="1">
        <v>44942</v>
      </c>
      <c r="G943">
        <v>4874</v>
      </c>
      <c r="H943" s="2">
        <v>133450</v>
      </c>
      <c r="I943" s="2">
        <v>24925</v>
      </c>
      <c r="J943" t="s">
        <v>11</v>
      </c>
      <c r="K943" s="1">
        <v>45382</v>
      </c>
    </row>
    <row r="944" spans="1:11" x14ac:dyDescent="0.35">
      <c r="A944">
        <v>891411663</v>
      </c>
      <c r="B944" t="s">
        <v>1358</v>
      </c>
      <c r="C944" t="s">
        <v>953</v>
      </c>
      <c r="D944" t="s">
        <v>1355</v>
      </c>
      <c r="E944" s="1">
        <v>44918</v>
      </c>
      <c r="F944" s="1">
        <v>44942</v>
      </c>
      <c r="G944">
        <v>4874</v>
      </c>
      <c r="H944" s="2">
        <v>29000</v>
      </c>
      <c r="I944" s="2">
        <v>2900</v>
      </c>
      <c r="J944" t="s">
        <v>11</v>
      </c>
      <c r="K944" s="1">
        <v>45382</v>
      </c>
    </row>
    <row r="945" spans="1:11" x14ac:dyDescent="0.35">
      <c r="A945">
        <v>891411663</v>
      </c>
      <c r="B945" t="s">
        <v>1358</v>
      </c>
      <c r="C945" t="s">
        <v>954</v>
      </c>
      <c r="D945" t="s">
        <v>1355</v>
      </c>
      <c r="E945" s="1">
        <v>44918</v>
      </c>
      <c r="F945" s="1">
        <v>44942</v>
      </c>
      <c r="G945">
        <v>4874</v>
      </c>
      <c r="H945" s="2">
        <v>29000</v>
      </c>
      <c r="I945" s="2">
        <v>2900</v>
      </c>
      <c r="J945" t="s">
        <v>11</v>
      </c>
      <c r="K945" s="1">
        <v>45382</v>
      </c>
    </row>
    <row r="946" spans="1:11" x14ac:dyDescent="0.35">
      <c r="A946">
        <v>891411663</v>
      </c>
      <c r="B946" t="s">
        <v>1358</v>
      </c>
      <c r="C946" t="s">
        <v>955</v>
      </c>
      <c r="D946" t="s">
        <v>1355</v>
      </c>
      <c r="E946" s="1">
        <v>44918</v>
      </c>
      <c r="F946" s="1">
        <v>44942</v>
      </c>
      <c r="G946">
        <v>4874</v>
      </c>
      <c r="H946" s="2">
        <v>57700</v>
      </c>
      <c r="I946" s="2">
        <v>5770</v>
      </c>
      <c r="J946" t="s">
        <v>11</v>
      </c>
      <c r="K946" s="1">
        <v>45382</v>
      </c>
    </row>
    <row r="947" spans="1:11" x14ac:dyDescent="0.35">
      <c r="A947">
        <v>891411663</v>
      </c>
      <c r="B947" t="s">
        <v>1358</v>
      </c>
      <c r="C947" t="s">
        <v>956</v>
      </c>
      <c r="D947" t="s">
        <v>1355</v>
      </c>
      <c r="E947" s="1">
        <v>44918</v>
      </c>
      <c r="F947" s="1">
        <v>44942</v>
      </c>
      <c r="G947">
        <v>4874</v>
      </c>
      <c r="H947" s="2">
        <v>79600</v>
      </c>
      <c r="I947" s="2">
        <v>19850</v>
      </c>
      <c r="J947" t="s">
        <v>11</v>
      </c>
      <c r="K947" s="1">
        <v>45382</v>
      </c>
    </row>
    <row r="948" spans="1:11" x14ac:dyDescent="0.35">
      <c r="A948">
        <v>891411663</v>
      </c>
      <c r="B948" t="s">
        <v>1358</v>
      </c>
      <c r="C948" t="s">
        <v>957</v>
      </c>
      <c r="D948" t="s">
        <v>1355</v>
      </c>
      <c r="E948" s="1">
        <v>44918</v>
      </c>
      <c r="F948" s="1">
        <v>44942</v>
      </c>
      <c r="G948">
        <v>4874</v>
      </c>
      <c r="H948" s="2">
        <v>252300</v>
      </c>
      <c r="I948" s="2">
        <v>192550</v>
      </c>
      <c r="J948" t="s">
        <v>11</v>
      </c>
      <c r="K948" s="1">
        <v>45382</v>
      </c>
    </row>
    <row r="949" spans="1:11" x14ac:dyDescent="0.35">
      <c r="A949">
        <v>891411663</v>
      </c>
      <c r="B949" t="s">
        <v>1358</v>
      </c>
      <c r="C949" t="s">
        <v>958</v>
      </c>
      <c r="D949" t="s">
        <v>1355</v>
      </c>
      <c r="E949" s="1">
        <v>44918</v>
      </c>
      <c r="F949" s="1">
        <v>44942</v>
      </c>
      <c r="G949">
        <v>4874</v>
      </c>
      <c r="H949" s="2">
        <v>57700</v>
      </c>
      <c r="I949" s="2">
        <v>5770</v>
      </c>
      <c r="J949" t="s">
        <v>11</v>
      </c>
      <c r="K949" s="1">
        <v>45382</v>
      </c>
    </row>
    <row r="950" spans="1:11" x14ac:dyDescent="0.35">
      <c r="A950">
        <v>891411663</v>
      </c>
      <c r="B950" t="s">
        <v>1358</v>
      </c>
      <c r="C950" t="s">
        <v>959</v>
      </c>
      <c r="D950" t="s">
        <v>1355</v>
      </c>
      <c r="E950" s="1">
        <v>44918</v>
      </c>
      <c r="F950" s="1">
        <v>44942</v>
      </c>
      <c r="G950">
        <v>4874</v>
      </c>
      <c r="H950" s="2">
        <v>50600</v>
      </c>
      <c r="I950" s="2">
        <v>12600</v>
      </c>
      <c r="J950" t="s">
        <v>11</v>
      </c>
      <c r="K950" s="1">
        <v>45382</v>
      </c>
    </row>
    <row r="951" spans="1:11" x14ac:dyDescent="0.35">
      <c r="A951">
        <v>891411663</v>
      </c>
      <c r="B951" t="s">
        <v>1358</v>
      </c>
      <c r="C951" t="s">
        <v>960</v>
      </c>
      <c r="D951" t="s">
        <v>1355</v>
      </c>
      <c r="E951" s="1">
        <v>44918</v>
      </c>
      <c r="F951" s="1">
        <v>44942</v>
      </c>
      <c r="G951">
        <v>4874</v>
      </c>
      <c r="H951" s="2">
        <v>137000</v>
      </c>
      <c r="I951" s="2">
        <v>34250</v>
      </c>
      <c r="J951" t="s">
        <v>11</v>
      </c>
      <c r="K951" s="1">
        <v>45382</v>
      </c>
    </row>
    <row r="952" spans="1:11" x14ac:dyDescent="0.35">
      <c r="A952">
        <v>891411663</v>
      </c>
      <c r="B952" t="s">
        <v>1358</v>
      </c>
      <c r="C952" t="s">
        <v>961</v>
      </c>
      <c r="D952" t="s">
        <v>1355</v>
      </c>
      <c r="E952" s="1">
        <v>44918</v>
      </c>
      <c r="F952" s="1">
        <v>44942</v>
      </c>
      <c r="G952">
        <v>4874</v>
      </c>
      <c r="H952" s="2">
        <v>57700</v>
      </c>
      <c r="I952" s="2">
        <v>5770</v>
      </c>
      <c r="J952" t="s">
        <v>11</v>
      </c>
      <c r="K952" s="1">
        <v>45382</v>
      </c>
    </row>
    <row r="953" spans="1:11" x14ac:dyDescent="0.35">
      <c r="A953">
        <v>891411663</v>
      </c>
      <c r="B953" t="s">
        <v>1358</v>
      </c>
      <c r="C953" t="s">
        <v>962</v>
      </c>
      <c r="D953" t="s">
        <v>1355</v>
      </c>
      <c r="E953" s="1">
        <v>44918</v>
      </c>
      <c r="F953" s="1">
        <v>44942</v>
      </c>
      <c r="G953">
        <v>4874</v>
      </c>
      <c r="H953" s="2">
        <v>57700</v>
      </c>
      <c r="I953" s="2">
        <v>5770</v>
      </c>
      <c r="J953" t="s">
        <v>11</v>
      </c>
      <c r="K953" s="1">
        <v>45382</v>
      </c>
    </row>
    <row r="954" spans="1:11" x14ac:dyDescent="0.35">
      <c r="A954">
        <v>891411663</v>
      </c>
      <c r="B954" t="s">
        <v>1358</v>
      </c>
      <c r="C954" t="s">
        <v>963</v>
      </c>
      <c r="D954" t="s">
        <v>1355</v>
      </c>
      <c r="E954" s="1">
        <v>44918</v>
      </c>
      <c r="F954" s="1">
        <v>44942</v>
      </c>
      <c r="G954">
        <v>4874</v>
      </c>
      <c r="H954" s="2">
        <v>57700</v>
      </c>
      <c r="I954" s="2">
        <v>5770</v>
      </c>
      <c r="J954" t="s">
        <v>11</v>
      </c>
      <c r="K954" s="1">
        <v>45382</v>
      </c>
    </row>
    <row r="955" spans="1:11" x14ac:dyDescent="0.35">
      <c r="A955">
        <v>891411663</v>
      </c>
      <c r="B955" t="s">
        <v>1358</v>
      </c>
      <c r="C955" t="s">
        <v>964</v>
      </c>
      <c r="D955" t="s">
        <v>1355</v>
      </c>
      <c r="E955" s="1">
        <v>44918</v>
      </c>
      <c r="F955" s="1">
        <v>44942</v>
      </c>
      <c r="G955">
        <v>4874</v>
      </c>
      <c r="H955" s="2">
        <v>57700</v>
      </c>
      <c r="I955" s="2">
        <v>5770</v>
      </c>
      <c r="J955" t="s">
        <v>11</v>
      </c>
      <c r="K955" s="1">
        <v>45382</v>
      </c>
    </row>
    <row r="956" spans="1:11" x14ac:dyDescent="0.35">
      <c r="A956">
        <v>891411663</v>
      </c>
      <c r="B956" t="s">
        <v>1358</v>
      </c>
      <c r="C956" t="s">
        <v>965</v>
      </c>
      <c r="D956" t="s">
        <v>1356</v>
      </c>
      <c r="E956" s="1">
        <v>44922</v>
      </c>
      <c r="F956" s="1">
        <v>44942</v>
      </c>
      <c r="G956">
        <v>4795</v>
      </c>
      <c r="H956" s="2">
        <v>1773600</v>
      </c>
      <c r="I956" s="2">
        <v>1773600</v>
      </c>
      <c r="J956" t="s">
        <v>12</v>
      </c>
      <c r="K956" s="1">
        <v>45382</v>
      </c>
    </row>
    <row r="957" spans="1:11" x14ac:dyDescent="0.35">
      <c r="A957">
        <v>891411663</v>
      </c>
      <c r="B957" t="s">
        <v>1358</v>
      </c>
      <c r="C957" t="s">
        <v>966</v>
      </c>
      <c r="D957" t="s">
        <v>1355</v>
      </c>
      <c r="E957" s="1">
        <v>44923</v>
      </c>
      <c r="F957" s="1">
        <v>44942</v>
      </c>
      <c r="G957">
        <v>4874</v>
      </c>
      <c r="H957" s="2">
        <v>154400</v>
      </c>
      <c r="I957" s="2">
        <v>16700</v>
      </c>
      <c r="J957" t="s">
        <v>11</v>
      </c>
      <c r="K957" s="1">
        <v>45382</v>
      </c>
    </row>
    <row r="958" spans="1:11" x14ac:dyDescent="0.35">
      <c r="A958">
        <v>891411663</v>
      </c>
      <c r="B958" t="s">
        <v>1358</v>
      </c>
      <c r="C958" t="s">
        <v>967</v>
      </c>
      <c r="D958" t="s">
        <v>1355</v>
      </c>
      <c r="E958" s="1">
        <v>44923</v>
      </c>
      <c r="F958" s="1">
        <v>44942</v>
      </c>
      <c r="G958">
        <v>4874</v>
      </c>
      <c r="H958" s="2">
        <v>25700</v>
      </c>
      <c r="I958" s="2">
        <v>6425</v>
      </c>
      <c r="J958" t="s">
        <v>11</v>
      </c>
      <c r="K958" s="1">
        <v>45382</v>
      </c>
    </row>
    <row r="959" spans="1:11" x14ac:dyDescent="0.35">
      <c r="A959">
        <v>891411663</v>
      </c>
      <c r="B959" t="s">
        <v>1358</v>
      </c>
      <c r="C959" t="s">
        <v>968</v>
      </c>
      <c r="D959" t="s">
        <v>1355</v>
      </c>
      <c r="E959" s="1">
        <v>44923</v>
      </c>
      <c r="F959" s="1">
        <v>44942</v>
      </c>
      <c r="G959">
        <v>4874</v>
      </c>
      <c r="H959" s="2">
        <v>25700</v>
      </c>
      <c r="I959" s="2">
        <v>6425</v>
      </c>
      <c r="J959" t="s">
        <v>11</v>
      </c>
      <c r="K959" s="1">
        <v>45382</v>
      </c>
    </row>
    <row r="960" spans="1:11" x14ac:dyDescent="0.35">
      <c r="A960">
        <v>891411663</v>
      </c>
      <c r="B960" t="s">
        <v>1358</v>
      </c>
      <c r="C960" t="s">
        <v>969</v>
      </c>
      <c r="D960" t="s">
        <v>1355</v>
      </c>
      <c r="E960" s="1">
        <v>44923</v>
      </c>
      <c r="F960" s="1">
        <v>44942</v>
      </c>
      <c r="G960">
        <v>4874</v>
      </c>
      <c r="H960" s="2">
        <v>25700</v>
      </c>
      <c r="I960" s="2">
        <v>25700</v>
      </c>
      <c r="J960" t="s">
        <v>11</v>
      </c>
      <c r="K960" s="1">
        <v>45382</v>
      </c>
    </row>
    <row r="961" spans="1:11" x14ac:dyDescent="0.35">
      <c r="A961">
        <v>891411663</v>
      </c>
      <c r="B961" t="s">
        <v>1358</v>
      </c>
      <c r="C961" t="s">
        <v>970</v>
      </c>
      <c r="D961" t="s">
        <v>1355</v>
      </c>
      <c r="E961" s="1">
        <v>44923</v>
      </c>
      <c r="F961" s="1">
        <v>44942</v>
      </c>
      <c r="G961">
        <v>4874</v>
      </c>
      <c r="H961" s="2">
        <v>136500</v>
      </c>
      <c r="I961" s="2">
        <v>13650</v>
      </c>
      <c r="J961" t="s">
        <v>11</v>
      </c>
      <c r="K961" s="1">
        <v>45382</v>
      </c>
    </row>
    <row r="962" spans="1:11" x14ac:dyDescent="0.35">
      <c r="A962">
        <v>891411663</v>
      </c>
      <c r="B962" t="s">
        <v>1358</v>
      </c>
      <c r="C962" t="s">
        <v>971</v>
      </c>
      <c r="D962" t="s">
        <v>1355</v>
      </c>
      <c r="E962" s="1">
        <v>44923</v>
      </c>
      <c r="F962" s="1">
        <v>44942</v>
      </c>
      <c r="G962">
        <v>4874</v>
      </c>
      <c r="H962" s="2">
        <v>257000</v>
      </c>
      <c r="I962" s="2">
        <v>257000</v>
      </c>
      <c r="J962" t="s">
        <v>11</v>
      </c>
      <c r="K962" s="1">
        <v>45382</v>
      </c>
    </row>
    <row r="963" spans="1:11" x14ac:dyDescent="0.35">
      <c r="A963">
        <v>891411663</v>
      </c>
      <c r="B963" t="s">
        <v>1358</v>
      </c>
      <c r="C963" t="s">
        <v>972</v>
      </c>
      <c r="D963" t="s">
        <v>1355</v>
      </c>
      <c r="E963" s="1">
        <v>44923</v>
      </c>
      <c r="F963" s="1">
        <v>44942</v>
      </c>
      <c r="G963">
        <v>4874</v>
      </c>
      <c r="H963" s="2">
        <v>85300</v>
      </c>
      <c r="I963" s="2">
        <v>85300</v>
      </c>
      <c r="J963" t="s">
        <v>11</v>
      </c>
      <c r="K963" s="1">
        <v>45382</v>
      </c>
    </row>
    <row r="964" spans="1:11" x14ac:dyDescent="0.35">
      <c r="A964">
        <v>891411663</v>
      </c>
      <c r="B964" t="s">
        <v>1358</v>
      </c>
      <c r="C964" t="s">
        <v>973</v>
      </c>
      <c r="D964" t="s">
        <v>1355</v>
      </c>
      <c r="E964" s="1">
        <v>44923</v>
      </c>
      <c r="F964" s="1">
        <v>44942</v>
      </c>
      <c r="G964">
        <v>4874</v>
      </c>
      <c r="H964" s="2">
        <v>1349400</v>
      </c>
      <c r="I964" s="2">
        <v>1349400</v>
      </c>
      <c r="J964" t="s">
        <v>11</v>
      </c>
      <c r="K964" s="1">
        <v>45382</v>
      </c>
    </row>
    <row r="965" spans="1:11" x14ac:dyDescent="0.35">
      <c r="A965">
        <v>891411663</v>
      </c>
      <c r="B965" t="s">
        <v>1358</v>
      </c>
      <c r="C965" t="s">
        <v>974</v>
      </c>
      <c r="D965" t="s">
        <v>1355</v>
      </c>
      <c r="E965" s="1">
        <v>44923</v>
      </c>
      <c r="F965" s="1">
        <v>44942</v>
      </c>
      <c r="G965">
        <v>4874</v>
      </c>
      <c r="H965" s="2">
        <v>122200</v>
      </c>
      <c r="I965" s="2">
        <v>122200</v>
      </c>
      <c r="J965" t="s">
        <v>11</v>
      </c>
      <c r="K965" s="1">
        <v>45382</v>
      </c>
    </row>
    <row r="966" spans="1:11" x14ac:dyDescent="0.35">
      <c r="A966">
        <v>891411663</v>
      </c>
      <c r="B966" t="s">
        <v>1358</v>
      </c>
      <c r="C966" t="s">
        <v>975</v>
      </c>
      <c r="D966" t="s">
        <v>1355</v>
      </c>
      <c r="E966" s="1">
        <v>44923</v>
      </c>
      <c r="F966" s="1">
        <v>44942</v>
      </c>
      <c r="G966">
        <v>4874</v>
      </c>
      <c r="H966" s="2">
        <v>1685160</v>
      </c>
      <c r="I966" s="2">
        <v>1685160</v>
      </c>
      <c r="J966" t="s">
        <v>11</v>
      </c>
      <c r="K966" s="1">
        <v>45382</v>
      </c>
    </row>
    <row r="967" spans="1:11" x14ac:dyDescent="0.35">
      <c r="A967">
        <v>891411663</v>
      </c>
      <c r="B967" t="s">
        <v>1358</v>
      </c>
      <c r="C967" t="s">
        <v>976</v>
      </c>
      <c r="D967" t="s">
        <v>1355</v>
      </c>
      <c r="E967" s="1">
        <v>44923</v>
      </c>
      <c r="F967" s="1">
        <v>44942</v>
      </c>
      <c r="G967">
        <v>4874</v>
      </c>
      <c r="H967" s="2">
        <v>257000</v>
      </c>
      <c r="I967" s="2">
        <v>64250</v>
      </c>
      <c r="J967" t="s">
        <v>11</v>
      </c>
      <c r="K967" s="1">
        <v>45382</v>
      </c>
    </row>
    <row r="968" spans="1:11" x14ac:dyDescent="0.35">
      <c r="A968">
        <v>891411663</v>
      </c>
      <c r="B968" t="s">
        <v>1358</v>
      </c>
      <c r="C968" t="s">
        <v>977</v>
      </c>
      <c r="D968" t="s">
        <v>1355</v>
      </c>
      <c r="E968" s="1">
        <v>44923</v>
      </c>
      <c r="F968" s="1">
        <v>44942</v>
      </c>
      <c r="G968">
        <v>4874</v>
      </c>
      <c r="H968" s="2">
        <v>57700</v>
      </c>
      <c r="I968" s="2">
        <v>5770</v>
      </c>
      <c r="J968" t="s">
        <v>11</v>
      </c>
      <c r="K968" s="1">
        <v>45382</v>
      </c>
    </row>
    <row r="969" spans="1:11" x14ac:dyDescent="0.35">
      <c r="A969">
        <v>891411663</v>
      </c>
      <c r="B969" t="s">
        <v>1358</v>
      </c>
      <c r="C969" t="s">
        <v>978</v>
      </c>
      <c r="D969" t="s">
        <v>1355</v>
      </c>
      <c r="E969" s="1">
        <v>44923</v>
      </c>
      <c r="F969" s="1">
        <v>44942</v>
      </c>
      <c r="G969">
        <v>4874</v>
      </c>
      <c r="H969" s="2">
        <v>57700</v>
      </c>
      <c r="I969" s="2">
        <v>34570</v>
      </c>
      <c r="J969" t="s">
        <v>11</v>
      </c>
      <c r="K969" s="1">
        <v>45382</v>
      </c>
    </row>
    <row r="970" spans="1:11" x14ac:dyDescent="0.35">
      <c r="A970">
        <v>891411663</v>
      </c>
      <c r="B970" t="s">
        <v>1358</v>
      </c>
      <c r="C970" t="s">
        <v>979</v>
      </c>
      <c r="D970" t="s">
        <v>1355</v>
      </c>
      <c r="E970" s="1">
        <v>44923</v>
      </c>
      <c r="F970" s="1">
        <v>44942</v>
      </c>
      <c r="G970">
        <v>4874</v>
      </c>
      <c r="H970" s="2">
        <v>27300</v>
      </c>
      <c r="I970" s="2">
        <v>2730</v>
      </c>
      <c r="J970" t="s">
        <v>11</v>
      </c>
      <c r="K970" s="1">
        <v>45382</v>
      </c>
    </row>
    <row r="971" spans="1:11" x14ac:dyDescent="0.35">
      <c r="A971">
        <v>891411663</v>
      </c>
      <c r="B971" t="s">
        <v>1358</v>
      </c>
      <c r="C971" t="s">
        <v>980</v>
      </c>
      <c r="D971" t="s">
        <v>1355</v>
      </c>
      <c r="E971" s="1">
        <v>44923</v>
      </c>
      <c r="F971" s="1">
        <v>44942</v>
      </c>
      <c r="G971">
        <v>4874</v>
      </c>
      <c r="H971" s="2">
        <v>29000</v>
      </c>
      <c r="I971" s="2">
        <v>2900</v>
      </c>
      <c r="J971" t="s">
        <v>11</v>
      </c>
      <c r="K971" s="1">
        <v>45382</v>
      </c>
    </row>
    <row r="972" spans="1:11" x14ac:dyDescent="0.35">
      <c r="A972">
        <v>891411663</v>
      </c>
      <c r="B972" t="s">
        <v>1358</v>
      </c>
      <c r="C972" t="s">
        <v>981</v>
      </c>
      <c r="D972" t="s">
        <v>1355</v>
      </c>
      <c r="E972" s="1">
        <v>44923</v>
      </c>
      <c r="F972" s="1">
        <v>44942</v>
      </c>
      <c r="G972">
        <v>4874</v>
      </c>
      <c r="H972" s="2">
        <v>137600</v>
      </c>
      <c r="I972" s="2">
        <v>34375</v>
      </c>
      <c r="J972" t="s">
        <v>11</v>
      </c>
      <c r="K972" s="1">
        <v>45382</v>
      </c>
    </row>
    <row r="973" spans="1:11" x14ac:dyDescent="0.35">
      <c r="A973">
        <v>891411663</v>
      </c>
      <c r="B973" t="s">
        <v>1358</v>
      </c>
      <c r="C973" t="s">
        <v>982</v>
      </c>
      <c r="D973" t="s">
        <v>1355</v>
      </c>
      <c r="E973" s="1">
        <v>44923</v>
      </c>
      <c r="F973" s="1">
        <v>44942</v>
      </c>
      <c r="G973">
        <v>4874</v>
      </c>
      <c r="H973" s="2">
        <v>27300</v>
      </c>
      <c r="I973" s="2">
        <v>2730</v>
      </c>
      <c r="J973" t="s">
        <v>11</v>
      </c>
      <c r="K973" s="1">
        <v>45382</v>
      </c>
    </row>
    <row r="974" spans="1:11" x14ac:dyDescent="0.35">
      <c r="A974">
        <v>891411663</v>
      </c>
      <c r="B974" t="s">
        <v>1358</v>
      </c>
      <c r="C974" t="s">
        <v>983</v>
      </c>
      <c r="D974" t="s">
        <v>1355</v>
      </c>
      <c r="E974" s="1">
        <v>44923</v>
      </c>
      <c r="F974" s="1">
        <v>44942</v>
      </c>
      <c r="G974">
        <v>4874</v>
      </c>
      <c r="H974" s="2">
        <v>57700</v>
      </c>
      <c r="I974" s="2">
        <v>5770</v>
      </c>
      <c r="J974" t="s">
        <v>11</v>
      </c>
      <c r="K974" s="1">
        <v>45382</v>
      </c>
    </row>
    <row r="975" spans="1:11" x14ac:dyDescent="0.35">
      <c r="A975">
        <v>891411663</v>
      </c>
      <c r="B975" t="s">
        <v>1358</v>
      </c>
      <c r="C975" t="s">
        <v>984</v>
      </c>
      <c r="D975" t="s">
        <v>1355</v>
      </c>
      <c r="E975" s="1">
        <v>44923</v>
      </c>
      <c r="F975" s="1">
        <v>44942</v>
      </c>
      <c r="G975">
        <v>4874</v>
      </c>
      <c r="H975" s="2">
        <v>120500</v>
      </c>
      <c r="I975" s="2">
        <v>60750</v>
      </c>
      <c r="J975" t="s">
        <v>11</v>
      </c>
      <c r="K975" s="1">
        <v>45382</v>
      </c>
    </row>
    <row r="976" spans="1:11" x14ac:dyDescent="0.35">
      <c r="A976">
        <v>891411663</v>
      </c>
      <c r="B976" t="s">
        <v>1358</v>
      </c>
      <c r="C976" t="s">
        <v>985</v>
      </c>
      <c r="D976" t="s">
        <v>1355</v>
      </c>
      <c r="E976" s="1">
        <v>44923</v>
      </c>
      <c r="F976" s="1">
        <v>44942</v>
      </c>
      <c r="G976">
        <v>4874</v>
      </c>
      <c r="H976" s="2">
        <v>57700</v>
      </c>
      <c r="I976" s="2">
        <v>5770</v>
      </c>
      <c r="J976" t="s">
        <v>11</v>
      </c>
      <c r="K976" s="1">
        <v>45382</v>
      </c>
    </row>
    <row r="977" spans="1:11" x14ac:dyDescent="0.35">
      <c r="A977">
        <v>891411663</v>
      </c>
      <c r="B977" t="s">
        <v>1358</v>
      </c>
      <c r="C977" t="s">
        <v>986</v>
      </c>
      <c r="D977" t="s">
        <v>1355</v>
      </c>
      <c r="E977" s="1">
        <v>44923</v>
      </c>
      <c r="F977" s="1">
        <v>44977</v>
      </c>
      <c r="G977">
        <v>5033</v>
      </c>
      <c r="H977" s="2">
        <v>200500</v>
      </c>
      <c r="I977" s="2">
        <v>42900</v>
      </c>
      <c r="J977" t="s">
        <v>11</v>
      </c>
      <c r="K977" s="1">
        <v>45382</v>
      </c>
    </row>
    <row r="978" spans="1:11" x14ac:dyDescent="0.35">
      <c r="A978">
        <v>891411663</v>
      </c>
      <c r="B978" t="s">
        <v>1358</v>
      </c>
      <c r="C978" t="s">
        <v>987</v>
      </c>
      <c r="D978" t="s">
        <v>1355</v>
      </c>
      <c r="E978" s="1">
        <v>44923</v>
      </c>
      <c r="F978" s="1">
        <v>44977</v>
      </c>
      <c r="G978">
        <v>5033</v>
      </c>
      <c r="H978" s="2">
        <v>133100</v>
      </c>
      <c r="I978" s="2">
        <v>100</v>
      </c>
      <c r="J978" t="s">
        <v>11</v>
      </c>
      <c r="K978" s="1">
        <v>45382</v>
      </c>
    </row>
    <row r="979" spans="1:11" x14ac:dyDescent="0.35">
      <c r="A979">
        <v>891411663</v>
      </c>
      <c r="B979" t="s">
        <v>1358</v>
      </c>
      <c r="C979" t="s">
        <v>988</v>
      </c>
      <c r="D979" t="s">
        <v>1355</v>
      </c>
      <c r="E979" s="1">
        <v>44923</v>
      </c>
      <c r="F979" s="1">
        <v>44977</v>
      </c>
      <c r="G979">
        <v>5033</v>
      </c>
      <c r="H979" s="2">
        <v>528700</v>
      </c>
      <c r="I979" s="2">
        <v>246525</v>
      </c>
      <c r="J979" t="s">
        <v>11</v>
      </c>
      <c r="K979" s="1">
        <v>45382</v>
      </c>
    </row>
    <row r="980" spans="1:11" x14ac:dyDescent="0.35">
      <c r="A980">
        <v>891411663</v>
      </c>
      <c r="B980" t="s">
        <v>1358</v>
      </c>
      <c r="C980" t="s">
        <v>989</v>
      </c>
      <c r="D980" t="s">
        <v>1355</v>
      </c>
      <c r="E980" s="1">
        <v>44923</v>
      </c>
      <c r="F980" s="1">
        <v>44977</v>
      </c>
      <c r="G980">
        <v>5033</v>
      </c>
      <c r="H980" s="2">
        <v>528700</v>
      </c>
      <c r="I980" s="2">
        <v>246525</v>
      </c>
      <c r="J980" t="s">
        <v>11</v>
      </c>
      <c r="K980" s="1">
        <v>45382</v>
      </c>
    </row>
    <row r="981" spans="1:11" x14ac:dyDescent="0.35">
      <c r="A981">
        <v>891411663</v>
      </c>
      <c r="B981" t="s">
        <v>1358</v>
      </c>
      <c r="C981" t="s">
        <v>990</v>
      </c>
      <c r="D981" t="s">
        <v>1355</v>
      </c>
      <c r="E981" s="1">
        <v>44924</v>
      </c>
      <c r="F981" s="1">
        <v>44977</v>
      </c>
      <c r="G981">
        <v>5033</v>
      </c>
      <c r="H981" s="2">
        <v>259000</v>
      </c>
      <c r="I981" s="2">
        <v>259000</v>
      </c>
      <c r="J981" t="s">
        <v>11</v>
      </c>
      <c r="K981" s="1">
        <v>45382</v>
      </c>
    </row>
    <row r="982" spans="1:11" x14ac:dyDescent="0.35">
      <c r="A982">
        <v>891411663</v>
      </c>
      <c r="B982" t="s">
        <v>1358</v>
      </c>
      <c r="C982" t="s">
        <v>991</v>
      </c>
      <c r="D982" t="s">
        <v>1355</v>
      </c>
      <c r="E982" s="1">
        <v>44924</v>
      </c>
      <c r="F982" s="1">
        <v>44977</v>
      </c>
      <c r="G982">
        <v>5033</v>
      </c>
      <c r="H982" s="2">
        <v>27300</v>
      </c>
      <c r="I982" s="2">
        <v>27300</v>
      </c>
      <c r="J982" t="s">
        <v>11</v>
      </c>
      <c r="K982" s="1">
        <v>45382</v>
      </c>
    </row>
    <row r="983" spans="1:11" x14ac:dyDescent="0.35">
      <c r="A983">
        <v>891411663</v>
      </c>
      <c r="B983" t="s">
        <v>1358</v>
      </c>
      <c r="C983" t="s">
        <v>992</v>
      </c>
      <c r="D983" t="s">
        <v>1356</v>
      </c>
      <c r="E983" s="1">
        <v>44924</v>
      </c>
      <c r="F983" s="1">
        <v>44942</v>
      </c>
      <c r="G983">
        <v>4795</v>
      </c>
      <c r="H983" s="2">
        <v>366050</v>
      </c>
      <c r="I983" s="2">
        <v>171965</v>
      </c>
      <c r="J983" t="s">
        <v>12</v>
      </c>
      <c r="K983" s="1">
        <v>45382</v>
      </c>
    </row>
    <row r="984" spans="1:11" x14ac:dyDescent="0.35">
      <c r="A984">
        <v>891411663</v>
      </c>
      <c r="B984" t="s">
        <v>1358</v>
      </c>
      <c r="C984" t="s">
        <v>993</v>
      </c>
      <c r="D984" t="s">
        <v>1355</v>
      </c>
      <c r="E984" s="1">
        <v>44923</v>
      </c>
      <c r="F984" s="1">
        <v>44942</v>
      </c>
      <c r="G984">
        <v>4874</v>
      </c>
      <c r="H984" s="2">
        <v>61000</v>
      </c>
      <c r="I984" s="2">
        <v>61000</v>
      </c>
      <c r="J984" t="s">
        <v>11</v>
      </c>
      <c r="K984" s="1">
        <v>45382</v>
      </c>
    </row>
    <row r="985" spans="1:11" x14ac:dyDescent="0.35">
      <c r="A985">
        <v>891411663</v>
      </c>
      <c r="B985" t="s">
        <v>1358</v>
      </c>
      <c r="C985" t="s">
        <v>994</v>
      </c>
      <c r="D985" t="s">
        <v>1355</v>
      </c>
      <c r="E985" s="1">
        <v>44924</v>
      </c>
      <c r="F985" s="1">
        <v>44977</v>
      </c>
      <c r="G985">
        <v>5033</v>
      </c>
      <c r="H985" s="2">
        <v>57700</v>
      </c>
      <c r="I985" s="2">
        <v>57700</v>
      </c>
      <c r="J985" t="s">
        <v>11</v>
      </c>
      <c r="K985" s="1">
        <v>45382</v>
      </c>
    </row>
    <row r="986" spans="1:11" x14ac:dyDescent="0.35">
      <c r="A986">
        <v>891411663</v>
      </c>
      <c r="B986" t="s">
        <v>1358</v>
      </c>
      <c r="C986" t="s">
        <v>995</v>
      </c>
      <c r="D986" t="s">
        <v>1355</v>
      </c>
      <c r="E986" s="1">
        <v>44924</v>
      </c>
      <c r="F986" s="1">
        <v>44977</v>
      </c>
      <c r="G986">
        <v>5033</v>
      </c>
      <c r="H986" s="2">
        <v>112100</v>
      </c>
      <c r="I986" s="2">
        <v>112100</v>
      </c>
      <c r="J986" t="s">
        <v>11</v>
      </c>
      <c r="K986" s="1">
        <v>45382</v>
      </c>
    </row>
    <row r="987" spans="1:11" x14ac:dyDescent="0.35">
      <c r="A987">
        <v>891411663</v>
      </c>
      <c r="B987" t="s">
        <v>1358</v>
      </c>
      <c r="C987" t="s">
        <v>996</v>
      </c>
      <c r="D987" t="s">
        <v>1355</v>
      </c>
      <c r="E987" s="1">
        <v>44924</v>
      </c>
      <c r="F987" s="1">
        <v>44977</v>
      </c>
      <c r="G987">
        <v>5033</v>
      </c>
      <c r="H987" s="2">
        <v>349300</v>
      </c>
      <c r="I987" s="2">
        <v>349300</v>
      </c>
      <c r="J987" t="s">
        <v>11</v>
      </c>
      <c r="K987" s="1">
        <v>45382</v>
      </c>
    </row>
    <row r="988" spans="1:11" x14ac:dyDescent="0.35">
      <c r="A988">
        <v>891411663</v>
      </c>
      <c r="B988" t="s">
        <v>1358</v>
      </c>
      <c r="C988" t="s">
        <v>997</v>
      </c>
      <c r="D988" t="s">
        <v>1355</v>
      </c>
      <c r="E988" s="1">
        <v>44924</v>
      </c>
      <c r="F988" s="1">
        <v>44977</v>
      </c>
      <c r="G988">
        <v>5033</v>
      </c>
      <c r="H988" s="2">
        <v>614300</v>
      </c>
      <c r="I988" s="2">
        <v>614300</v>
      </c>
      <c r="J988" t="s">
        <v>11</v>
      </c>
      <c r="K988" s="1">
        <v>45382</v>
      </c>
    </row>
    <row r="989" spans="1:11" x14ac:dyDescent="0.35">
      <c r="A989">
        <v>891411663</v>
      </c>
      <c r="B989" t="s">
        <v>1358</v>
      </c>
      <c r="C989" t="s">
        <v>998</v>
      </c>
      <c r="D989" t="s">
        <v>1355</v>
      </c>
      <c r="E989" s="1">
        <v>44924</v>
      </c>
      <c r="F989" s="1">
        <v>44977</v>
      </c>
      <c r="G989">
        <v>5033</v>
      </c>
      <c r="H989" s="2">
        <v>687300</v>
      </c>
      <c r="I989" s="2">
        <v>207300</v>
      </c>
      <c r="J989" t="s">
        <v>11</v>
      </c>
      <c r="K989" s="1">
        <v>45382</v>
      </c>
    </row>
    <row r="990" spans="1:11" x14ac:dyDescent="0.35">
      <c r="A990">
        <v>891411663</v>
      </c>
      <c r="B990" t="s">
        <v>1358</v>
      </c>
      <c r="C990" t="s">
        <v>999</v>
      </c>
      <c r="D990" t="s">
        <v>1355</v>
      </c>
      <c r="E990" s="1">
        <v>44924</v>
      </c>
      <c r="F990" s="1">
        <v>44977</v>
      </c>
      <c r="G990">
        <v>5033</v>
      </c>
      <c r="H990" s="2">
        <v>259000</v>
      </c>
      <c r="I990" s="2">
        <v>259000</v>
      </c>
      <c r="J990" t="s">
        <v>11</v>
      </c>
      <c r="K990" s="1">
        <v>45382</v>
      </c>
    </row>
    <row r="991" spans="1:11" x14ac:dyDescent="0.35">
      <c r="A991">
        <v>891411663</v>
      </c>
      <c r="B991" t="s">
        <v>1358</v>
      </c>
      <c r="C991" t="s">
        <v>1000</v>
      </c>
      <c r="D991" t="s">
        <v>1355</v>
      </c>
      <c r="E991" s="1">
        <v>44924</v>
      </c>
      <c r="F991" s="1">
        <v>44977</v>
      </c>
      <c r="G991">
        <v>5033</v>
      </c>
      <c r="H991" s="2">
        <v>577700</v>
      </c>
      <c r="I991" s="2">
        <v>577700</v>
      </c>
      <c r="J991" t="s">
        <v>11</v>
      </c>
      <c r="K991" s="1">
        <v>45382</v>
      </c>
    </row>
    <row r="992" spans="1:11" x14ac:dyDescent="0.35">
      <c r="A992">
        <v>891411663</v>
      </c>
      <c r="B992" t="s">
        <v>1358</v>
      </c>
      <c r="C992" t="s">
        <v>1001</v>
      </c>
      <c r="D992" t="s">
        <v>1355</v>
      </c>
      <c r="E992" s="1">
        <v>44924</v>
      </c>
      <c r="F992" s="1">
        <v>44977</v>
      </c>
      <c r="G992">
        <v>5033</v>
      </c>
      <c r="H992" s="2">
        <v>686700</v>
      </c>
      <c r="I992" s="2">
        <v>686700</v>
      </c>
      <c r="J992" t="s">
        <v>11</v>
      </c>
      <c r="K992" s="1">
        <v>45382</v>
      </c>
    </row>
    <row r="993" spans="1:11" x14ac:dyDescent="0.35">
      <c r="A993">
        <v>891411663</v>
      </c>
      <c r="B993" t="s">
        <v>1358</v>
      </c>
      <c r="C993" t="s">
        <v>1002</v>
      </c>
      <c r="D993" t="s">
        <v>1356</v>
      </c>
      <c r="E993" s="1">
        <v>44923</v>
      </c>
      <c r="F993" s="1">
        <v>44942</v>
      </c>
      <c r="G993">
        <v>4795</v>
      </c>
      <c r="H993" s="2">
        <v>43600</v>
      </c>
      <c r="I993" s="2">
        <v>22970</v>
      </c>
      <c r="J993" t="s">
        <v>12</v>
      </c>
      <c r="K993" s="1">
        <v>45382</v>
      </c>
    </row>
    <row r="994" spans="1:11" x14ac:dyDescent="0.35">
      <c r="A994">
        <v>891411663</v>
      </c>
      <c r="B994" t="s">
        <v>1358</v>
      </c>
      <c r="C994" t="s">
        <v>1003</v>
      </c>
      <c r="D994" t="s">
        <v>1355</v>
      </c>
      <c r="E994" s="1">
        <v>44925</v>
      </c>
      <c r="F994" s="1">
        <v>44977</v>
      </c>
      <c r="G994">
        <v>5033</v>
      </c>
      <c r="H994" s="2">
        <v>259000</v>
      </c>
      <c r="I994" s="2">
        <v>259000</v>
      </c>
      <c r="J994" t="s">
        <v>11</v>
      </c>
      <c r="K994" s="1">
        <v>45382</v>
      </c>
    </row>
    <row r="995" spans="1:11" x14ac:dyDescent="0.35">
      <c r="A995">
        <v>891411663</v>
      </c>
      <c r="B995" t="s">
        <v>1358</v>
      </c>
      <c r="C995" t="s">
        <v>1004</v>
      </c>
      <c r="D995" t="s">
        <v>1356</v>
      </c>
      <c r="E995" s="1">
        <v>44925</v>
      </c>
      <c r="F995" s="1">
        <v>44942</v>
      </c>
      <c r="G995">
        <v>4795</v>
      </c>
      <c r="H995" s="2">
        <v>12300</v>
      </c>
      <c r="I995" s="2">
        <v>12300</v>
      </c>
      <c r="J995" t="s">
        <v>12</v>
      </c>
      <c r="K995" s="1">
        <v>45382</v>
      </c>
    </row>
    <row r="996" spans="1:11" x14ac:dyDescent="0.35">
      <c r="A996">
        <v>891411663</v>
      </c>
      <c r="B996" t="s">
        <v>1358</v>
      </c>
      <c r="C996" t="s">
        <v>1005</v>
      </c>
      <c r="D996" t="s">
        <v>1355</v>
      </c>
      <c r="E996" s="1">
        <v>44925</v>
      </c>
      <c r="F996" s="1">
        <v>44977</v>
      </c>
      <c r="G996">
        <v>5033</v>
      </c>
      <c r="H996" s="2">
        <v>580700</v>
      </c>
      <c r="I996" s="2">
        <v>293425</v>
      </c>
      <c r="J996" t="s">
        <v>11</v>
      </c>
      <c r="K996" s="1">
        <v>45382</v>
      </c>
    </row>
    <row r="997" spans="1:11" x14ac:dyDescent="0.35">
      <c r="A997">
        <v>891411663</v>
      </c>
      <c r="B997" t="s">
        <v>1358</v>
      </c>
      <c r="C997" t="s">
        <v>1006</v>
      </c>
      <c r="D997" t="s">
        <v>1355</v>
      </c>
      <c r="E997" s="1">
        <v>44925</v>
      </c>
      <c r="F997" s="1">
        <v>44977</v>
      </c>
      <c r="G997">
        <v>5033</v>
      </c>
      <c r="H997" s="2">
        <v>213300</v>
      </c>
      <c r="I997" s="2">
        <v>213300</v>
      </c>
      <c r="J997" t="s">
        <v>11</v>
      </c>
      <c r="K997" s="1">
        <v>45382</v>
      </c>
    </row>
    <row r="998" spans="1:11" x14ac:dyDescent="0.35">
      <c r="A998">
        <v>891411663</v>
      </c>
      <c r="B998" t="s">
        <v>1358</v>
      </c>
      <c r="C998" t="s">
        <v>1007</v>
      </c>
      <c r="D998" t="s">
        <v>1355</v>
      </c>
      <c r="E998" s="1">
        <v>44925</v>
      </c>
      <c r="F998" s="1">
        <v>44977</v>
      </c>
      <c r="G998">
        <v>5033</v>
      </c>
      <c r="H998" s="2">
        <v>1728610</v>
      </c>
      <c r="I998" s="2">
        <v>1728610</v>
      </c>
      <c r="J998" t="s">
        <v>11</v>
      </c>
      <c r="K998" s="1">
        <v>45382</v>
      </c>
    </row>
    <row r="999" spans="1:11" x14ac:dyDescent="0.35">
      <c r="A999">
        <v>891411663</v>
      </c>
      <c r="B999" t="s">
        <v>1358</v>
      </c>
      <c r="C999" t="s">
        <v>1008</v>
      </c>
      <c r="D999" t="s">
        <v>1355</v>
      </c>
      <c r="E999" s="1">
        <v>44925</v>
      </c>
      <c r="F999" s="1">
        <v>44977</v>
      </c>
      <c r="G999">
        <v>5033</v>
      </c>
      <c r="H999" s="2">
        <v>259000</v>
      </c>
      <c r="I999" s="2">
        <v>259000</v>
      </c>
      <c r="J999" t="s">
        <v>11</v>
      </c>
      <c r="K999" s="1">
        <v>45382</v>
      </c>
    </row>
    <row r="1000" spans="1:11" x14ac:dyDescent="0.35">
      <c r="A1000">
        <v>891411663</v>
      </c>
      <c r="B1000" t="s">
        <v>1358</v>
      </c>
      <c r="C1000" t="s">
        <v>1009</v>
      </c>
      <c r="D1000" t="s">
        <v>1355</v>
      </c>
      <c r="E1000" s="1">
        <v>44925</v>
      </c>
      <c r="F1000" s="1">
        <v>44977</v>
      </c>
      <c r="G1000">
        <v>5033</v>
      </c>
      <c r="H1000" s="2">
        <v>1640400</v>
      </c>
      <c r="I1000" s="2">
        <v>1640400</v>
      </c>
      <c r="J1000" t="s">
        <v>11</v>
      </c>
      <c r="K1000" s="1">
        <v>45382</v>
      </c>
    </row>
    <row r="1001" spans="1:11" x14ac:dyDescent="0.35">
      <c r="A1001">
        <v>891411663</v>
      </c>
      <c r="B1001" t="s">
        <v>1358</v>
      </c>
      <c r="C1001" t="s">
        <v>1010</v>
      </c>
      <c r="D1001" t="s">
        <v>1356</v>
      </c>
      <c r="E1001" s="1">
        <v>44925</v>
      </c>
      <c r="F1001" s="1">
        <v>44942</v>
      </c>
      <c r="G1001">
        <v>4795</v>
      </c>
      <c r="H1001" s="2">
        <v>43000</v>
      </c>
      <c r="I1001" s="2">
        <v>22970</v>
      </c>
      <c r="J1001" t="s">
        <v>12</v>
      </c>
      <c r="K1001" s="1">
        <v>45382</v>
      </c>
    </row>
    <row r="1002" spans="1:11" x14ac:dyDescent="0.35">
      <c r="A1002">
        <v>891411663</v>
      </c>
      <c r="B1002" t="s">
        <v>1358</v>
      </c>
      <c r="C1002" t="s">
        <v>1011</v>
      </c>
      <c r="D1002" t="s">
        <v>1355</v>
      </c>
      <c r="E1002" s="1">
        <v>44925</v>
      </c>
      <c r="F1002" s="1">
        <v>44977</v>
      </c>
      <c r="G1002">
        <v>5033</v>
      </c>
      <c r="H1002" s="2">
        <v>156300</v>
      </c>
      <c r="I1002" s="2">
        <v>156300</v>
      </c>
      <c r="J1002" t="s">
        <v>11</v>
      </c>
      <c r="K1002" s="1">
        <v>45382</v>
      </c>
    </row>
    <row r="1003" spans="1:11" x14ac:dyDescent="0.35">
      <c r="A1003">
        <v>891411663</v>
      </c>
      <c r="B1003" t="s">
        <v>1358</v>
      </c>
      <c r="C1003" t="s">
        <v>1012</v>
      </c>
      <c r="D1003" t="s">
        <v>1355</v>
      </c>
      <c r="E1003" s="1">
        <v>44925</v>
      </c>
      <c r="F1003" s="1">
        <v>44977</v>
      </c>
      <c r="G1003">
        <v>5033</v>
      </c>
      <c r="H1003" s="2">
        <v>558000</v>
      </c>
      <c r="I1003" s="2">
        <v>558000</v>
      </c>
      <c r="J1003" t="s">
        <v>11</v>
      </c>
      <c r="K1003" s="1">
        <v>45382</v>
      </c>
    </row>
    <row r="1004" spans="1:11" x14ac:dyDescent="0.35">
      <c r="A1004">
        <v>891411663</v>
      </c>
      <c r="B1004" t="s">
        <v>1358</v>
      </c>
      <c r="C1004" t="s">
        <v>1013</v>
      </c>
      <c r="D1004" t="s">
        <v>1355</v>
      </c>
      <c r="E1004" s="1">
        <v>44925</v>
      </c>
      <c r="F1004" s="1">
        <v>44977</v>
      </c>
      <c r="G1004">
        <v>5033</v>
      </c>
      <c r="H1004" s="2">
        <v>1947340</v>
      </c>
      <c r="I1004" s="2">
        <v>1947340</v>
      </c>
      <c r="J1004" t="s">
        <v>11</v>
      </c>
      <c r="K1004" s="1">
        <v>45382</v>
      </c>
    </row>
    <row r="1005" spans="1:11" x14ac:dyDescent="0.35">
      <c r="A1005">
        <v>891411663</v>
      </c>
      <c r="B1005" t="s">
        <v>1358</v>
      </c>
      <c r="C1005" t="s">
        <v>1014</v>
      </c>
      <c r="D1005" t="s">
        <v>1355</v>
      </c>
      <c r="E1005" s="1">
        <v>44933</v>
      </c>
      <c r="F1005" s="1">
        <v>44977</v>
      </c>
      <c r="G1005">
        <v>5034</v>
      </c>
      <c r="H1005" s="2">
        <v>130400</v>
      </c>
      <c r="I1005" s="2">
        <v>130400</v>
      </c>
      <c r="J1005" t="s">
        <v>11</v>
      </c>
      <c r="K1005" s="1">
        <v>45382</v>
      </c>
    </row>
    <row r="1006" spans="1:11" x14ac:dyDescent="0.35">
      <c r="A1006">
        <v>891411663</v>
      </c>
      <c r="B1006" t="s">
        <v>1358</v>
      </c>
      <c r="C1006" t="s">
        <v>1015</v>
      </c>
      <c r="D1006" t="s">
        <v>1355</v>
      </c>
      <c r="E1006" s="1">
        <v>44933</v>
      </c>
      <c r="F1006" s="1">
        <v>44977</v>
      </c>
      <c r="G1006">
        <v>5034</v>
      </c>
      <c r="H1006" s="2">
        <v>56300</v>
      </c>
      <c r="I1006" s="2">
        <v>56300</v>
      </c>
      <c r="J1006" t="s">
        <v>11</v>
      </c>
      <c r="K1006" s="1">
        <v>45382</v>
      </c>
    </row>
    <row r="1007" spans="1:11" x14ac:dyDescent="0.35">
      <c r="A1007">
        <v>891411663</v>
      </c>
      <c r="B1007" t="s">
        <v>1358</v>
      </c>
      <c r="C1007" t="s">
        <v>1016</v>
      </c>
      <c r="D1007" t="s">
        <v>1355</v>
      </c>
      <c r="E1007" s="1">
        <v>44933</v>
      </c>
      <c r="F1007" s="1">
        <v>44977</v>
      </c>
      <c r="G1007">
        <v>5034</v>
      </c>
      <c r="H1007" s="2">
        <v>56300</v>
      </c>
      <c r="I1007" s="2">
        <v>56300</v>
      </c>
      <c r="J1007" t="s">
        <v>11</v>
      </c>
      <c r="K1007" s="1">
        <v>45382</v>
      </c>
    </row>
    <row r="1008" spans="1:11" x14ac:dyDescent="0.35">
      <c r="A1008">
        <v>891411663</v>
      </c>
      <c r="B1008" t="s">
        <v>1358</v>
      </c>
      <c r="C1008" t="s">
        <v>1017</v>
      </c>
      <c r="D1008" t="s">
        <v>1355</v>
      </c>
      <c r="E1008" s="1">
        <v>44938</v>
      </c>
      <c r="F1008" s="1">
        <v>44977</v>
      </c>
      <c r="G1008">
        <v>5034</v>
      </c>
      <c r="H1008" s="2">
        <v>63700</v>
      </c>
      <c r="I1008" s="2">
        <v>63700</v>
      </c>
      <c r="J1008" t="s">
        <v>11</v>
      </c>
      <c r="K1008" s="1">
        <v>45382</v>
      </c>
    </row>
    <row r="1009" spans="1:11" x14ac:dyDescent="0.35">
      <c r="A1009">
        <v>891411663</v>
      </c>
      <c r="B1009" t="s">
        <v>1358</v>
      </c>
      <c r="C1009" t="s">
        <v>1018</v>
      </c>
      <c r="D1009" t="s">
        <v>1355</v>
      </c>
      <c r="E1009" s="1">
        <v>44938</v>
      </c>
      <c r="F1009" s="1">
        <v>44977</v>
      </c>
      <c r="G1009">
        <v>5034</v>
      </c>
      <c r="H1009" s="2">
        <v>58000</v>
      </c>
      <c r="I1009" s="2">
        <v>58000</v>
      </c>
      <c r="J1009" t="s">
        <v>11</v>
      </c>
      <c r="K1009" s="1">
        <v>45382</v>
      </c>
    </row>
    <row r="1010" spans="1:11" x14ac:dyDescent="0.35">
      <c r="A1010">
        <v>891411663</v>
      </c>
      <c r="B1010" t="s">
        <v>1358</v>
      </c>
      <c r="C1010" t="s">
        <v>1019</v>
      </c>
      <c r="D1010" t="s">
        <v>1355</v>
      </c>
      <c r="E1010" s="1">
        <v>44942</v>
      </c>
      <c r="F1010" s="1">
        <v>44977</v>
      </c>
      <c r="G1010">
        <v>5034</v>
      </c>
      <c r="H1010" s="2">
        <v>4713370</v>
      </c>
      <c r="I1010" s="2">
        <v>4713370</v>
      </c>
      <c r="J1010" t="s">
        <v>11</v>
      </c>
      <c r="K1010" s="1">
        <v>45382</v>
      </c>
    </row>
    <row r="1011" spans="1:11" x14ac:dyDescent="0.35">
      <c r="A1011">
        <v>891411663</v>
      </c>
      <c r="B1011" t="s">
        <v>1358</v>
      </c>
      <c r="C1011" t="s">
        <v>1020</v>
      </c>
      <c r="D1011" t="s">
        <v>1355</v>
      </c>
      <c r="E1011" s="1">
        <v>44945</v>
      </c>
      <c r="F1011" s="1">
        <v>44977</v>
      </c>
      <c r="G1011">
        <v>5034</v>
      </c>
      <c r="H1011" s="2">
        <v>56300</v>
      </c>
      <c r="I1011" s="2">
        <v>56300</v>
      </c>
      <c r="J1011" t="s">
        <v>11</v>
      </c>
      <c r="K1011" s="1">
        <v>45382</v>
      </c>
    </row>
    <row r="1012" spans="1:11" x14ac:dyDescent="0.35">
      <c r="A1012">
        <v>891411663</v>
      </c>
      <c r="B1012" t="s">
        <v>1358</v>
      </c>
      <c r="C1012" t="s">
        <v>1021</v>
      </c>
      <c r="D1012" t="s">
        <v>1355</v>
      </c>
      <c r="E1012" s="1">
        <v>44945</v>
      </c>
      <c r="F1012" s="1">
        <v>44977</v>
      </c>
      <c r="G1012">
        <v>5034</v>
      </c>
      <c r="H1012" s="2">
        <v>56300</v>
      </c>
      <c r="I1012" s="2">
        <v>56300</v>
      </c>
      <c r="J1012" t="s">
        <v>11</v>
      </c>
      <c r="K1012" s="1">
        <v>45382</v>
      </c>
    </row>
    <row r="1013" spans="1:11" x14ac:dyDescent="0.35">
      <c r="A1013">
        <v>891411663</v>
      </c>
      <c r="B1013" t="s">
        <v>1358</v>
      </c>
      <c r="C1013" t="s">
        <v>1022</v>
      </c>
      <c r="D1013" t="s">
        <v>1355</v>
      </c>
      <c r="E1013" s="1">
        <v>44945</v>
      </c>
      <c r="F1013" s="1">
        <v>44977</v>
      </c>
      <c r="G1013">
        <v>5034</v>
      </c>
      <c r="H1013" s="2">
        <v>914950</v>
      </c>
      <c r="I1013" s="2">
        <v>101650</v>
      </c>
      <c r="J1013" t="s">
        <v>11</v>
      </c>
      <c r="K1013" s="1">
        <v>45382</v>
      </c>
    </row>
    <row r="1014" spans="1:11" x14ac:dyDescent="0.35">
      <c r="A1014">
        <v>891411663</v>
      </c>
      <c r="B1014" t="s">
        <v>1358</v>
      </c>
      <c r="C1014" t="s">
        <v>1023</v>
      </c>
      <c r="D1014" t="s">
        <v>1355</v>
      </c>
      <c r="E1014" s="1">
        <v>44945</v>
      </c>
      <c r="F1014" s="1">
        <v>44977</v>
      </c>
      <c r="G1014">
        <v>5034</v>
      </c>
      <c r="H1014" s="2">
        <v>83900</v>
      </c>
      <c r="I1014" s="2">
        <v>27600</v>
      </c>
      <c r="J1014" t="s">
        <v>11</v>
      </c>
      <c r="K1014" s="1">
        <v>45382</v>
      </c>
    </row>
    <row r="1015" spans="1:11" x14ac:dyDescent="0.35">
      <c r="A1015">
        <v>891411663</v>
      </c>
      <c r="B1015" t="s">
        <v>1358</v>
      </c>
      <c r="C1015" t="s">
        <v>1024</v>
      </c>
      <c r="D1015" t="s">
        <v>1355</v>
      </c>
      <c r="E1015" s="1">
        <v>44945</v>
      </c>
      <c r="F1015" s="1">
        <v>44977</v>
      </c>
      <c r="G1015">
        <v>5034</v>
      </c>
      <c r="H1015" s="2">
        <v>79700</v>
      </c>
      <c r="I1015" s="2">
        <v>79700</v>
      </c>
      <c r="J1015" t="s">
        <v>11</v>
      </c>
      <c r="K1015" s="1">
        <v>45382</v>
      </c>
    </row>
    <row r="1016" spans="1:11" x14ac:dyDescent="0.35">
      <c r="A1016">
        <v>891411663</v>
      </c>
      <c r="B1016" t="s">
        <v>1358</v>
      </c>
      <c r="C1016" t="s">
        <v>1025</v>
      </c>
      <c r="D1016" t="s">
        <v>1355</v>
      </c>
      <c r="E1016" s="1">
        <v>44945</v>
      </c>
      <c r="F1016" s="1">
        <v>44977</v>
      </c>
      <c r="G1016">
        <v>5034</v>
      </c>
      <c r="H1016" s="2">
        <v>2906740</v>
      </c>
      <c r="I1016" s="2">
        <v>2906740</v>
      </c>
      <c r="J1016" t="s">
        <v>11</v>
      </c>
      <c r="K1016" s="1">
        <v>45382</v>
      </c>
    </row>
    <row r="1017" spans="1:11" x14ac:dyDescent="0.35">
      <c r="A1017">
        <v>891411663</v>
      </c>
      <c r="B1017" t="s">
        <v>1358</v>
      </c>
      <c r="C1017" t="s">
        <v>1026</v>
      </c>
      <c r="D1017" t="s">
        <v>1355</v>
      </c>
      <c r="E1017" s="1">
        <v>44945</v>
      </c>
      <c r="F1017" s="1">
        <v>44977</v>
      </c>
      <c r="G1017">
        <v>5034</v>
      </c>
      <c r="H1017" s="2">
        <v>179900</v>
      </c>
      <c r="I1017" s="2">
        <v>25186</v>
      </c>
      <c r="J1017" t="s">
        <v>11</v>
      </c>
      <c r="K1017" s="1">
        <v>45382</v>
      </c>
    </row>
    <row r="1018" spans="1:11" x14ac:dyDescent="0.35">
      <c r="A1018">
        <v>891411663</v>
      </c>
      <c r="B1018" t="s">
        <v>1358</v>
      </c>
      <c r="C1018" t="s">
        <v>1027</v>
      </c>
      <c r="D1018" t="s">
        <v>1355</v>
      </c>
      <c r="E1018" s="1">
        <v>44945</v>
      </c>
      <c r="F1018" s="1">
        <v>44977</v>
      </c>
      <c r="G1018">
        <v>5034</v>
      </c>
      <c r="H1018" s="2">
        <v>136800</v>
      </c>
      <c r="I1018" s="2">
        <v>14250</v>
      </c>
      <c r="J1018" t="s">
        <v>11</v>
      </c>
      <c r="K1018" s="1">
        <v>45382</v>
      </c>
    </row>
    <row r="1019" spans="1:11" x14ac:dyDescent="0.35">
      <c r="A1019">
        <v>891411663</v>
      </c>
      <c r="B1019" t="s">
        <v>1358</v>
      </c>
      <c r="C1019" t="s">
        <v>1028</v>
      </c>
      <c r="D1019" t="s">
        <v>1355</v>
      </c>
      <c r="E1019" s="1">
        <v>44945</v>
      </c>
      <c r="F1019" s="1">
        <v>44977</v>
      </c>
      <c r="G1019">
        <v>5034</v>
      </c>
      <c r="H1019" s="2">
        <v>56300</v>
      </c>
      <c r="I1019" s="2">
        <v>56300</v>
      </c>
      <c r="J1019" t="s">
        <v>11</v>
      </c>
      <c r="K1019" s="1">
        <v>45382</v>
      </c>
    </row>
    <row r="1020" spans="1:11" x14ac:dyDescent="0.35">
      <c r="A1020">
        <v>891411663</v>
      </c>
      <c r="B1020" t="s">
        <v>1358</v>
      </c>
      <c r="C1020" t="s">
        <v>1029</v>
      </c>
      <c r="D1020" t="s">
        <v>1355</v>
      </c>
      <c r="E1020" s="1">
        <v>44945</v>
      </c>
      <c r="F1020" s="1">
        <v>44977</v>
      </c>
      <c r="G1020">
        <v>5034</v>
      </c>
      <c r="H1020" s="2">
        <v>179000</v>
      </c>
      <c r="I1020" s="2">
        <v>7975</v>
      </c>
      <c r="J1020" t="s">
        <v>11</v>
      </c>
      <c r="K1020" s="1">
        <v>45382</v>
      </c>
    </row>
    <row r="1021" spans="1:11" x14ac:dyDescent="0.35">
      <c r="A1021">
        <v>891411663</v>
      </c>
      <c r="B1021" t="s">
        <v>1358</v>
      </c>
      <c r="C1021" t="s">
        <v>1030</v>
      </c>
      <c r="D1021" t="s">
        <v>1356</v>
      </c>
      <c r="E1021" s="1">
        <v>44945</v>
      </c>
      <c r="F1021" s="1">
        <v>44977</v>
      </c>
      <c r="G1021">
        <v>5032</v>
      </c>
      <c r="H1021" s="2">
        <v>500000</v>
      </c>
      <c r="I1021" s="2">
        <v>26750</v>
      </c>
      <c r="J1021" t="s">
        <v>12</v>
      </c>
      <c r="K1021" s="1">
        <v>45382</v>
      </c>
    </row>
    <row r="1022" spans="1:11" x14ac:dyDescent="0.35">
      <c r="A1022">
        <v>891411663</v>
      </c>
      <c r="B1022" t="s">
        <v>1358</v>
      </c>
      <c r="C1022" t="s">
        <v>1031</v>
      </c>
      <c r="D1022" t="s">
        <v>1355</v>
      </c>
      <c r="E1022" s="1">
        <v>44945</v>
      </c>
      <c r="F1022" s="1">
        <v>44977</v>
      </c>
      <c r="G1022">
        <v>5034</v>
      </c>
      <c r="H1022" s="2">
        <v>56300</v>
      </c>
      <c r="I1022" s="2">
        <v>56300</v>
      </c>
      <c r="J1022" t="s">
        <v>11</v>
      </c>
      <c r="K1022" s="1">
        <v>45382</v>
      </c>
    </row>
    <row r="1023" spans="1:11" x14ac:dyDescent="0.35">
      <c r="A1023">
        <v>891411663</v>
      </c>
      <c r="B1023" t="s">
        <v>1358</v>
      </c>
      <c r="C1023" t="s">
        <v>1032</v>
      </c>
      <c r="D1023" t="s">
        <v>1355</v>
      </c>
      <c r="E1023" s="1">
        <v>44945</v>
      </c>
      <c r="F1023" s="1">
        <v>44977</v>
      </c>
      <c r="G1023">
        <v>5034</v>
      </c>
      <c r="H1023" s="2">
        <v>218500</v>
      </c>
      <c r="I1023" s="2">
        <v>12100</v>
      </c>
      <c r="J1023" t="s">
        <v>11</v>
      </c>
      <c r="K1023" s="1">
        <v>45382</v>
      </c>
    </row>
    <row r="1024" spans="1:11" x14ac:dyDescent="0.35">
      <c r="A1024">
        <v>891411663</v>
      </c>
      <c r="B1024" t="s">
        <v>1358</v>
      </c>
      <c r="C1024" t="s">
        <v>1033</v>
      </c>
      <c r="D1024" t="s">
        <v>1356</v>
      </c>
      <c r="E1024" s="1">
        <v>44945</v>
      </c>
      <c r="F1024" s="1">
        <v>44977</v>
      </c>
      <c r="G1024">
        <v>5032</v>
      </c>
      <c r="H1024" s="2">
        <v>14300</v>
      </c>
      <c r="I1024" s="2">
        <v>14300</v>
      </c>
      <c r="J1024" t="s">
        <v>12</v>
      </c>
      <c r="K1024" s="1">
        <v>45382</v>
      </c>
    </row>
    <row r="1025" spans="1:11" x14ac:dyDescent="0.35">
      <c r="A1025">
        <v>891411663</v>
      </c>
      <c r="B1025" t="s">
        <v>1358</v>
      </c>
      <c r="C1025" t="s">
        <v>1034</v>
      </c>
      <c r="D1025" t="s">
        <v>1355</v>
      </c>
      <c r="E1025" s="1">
        <v>44945</v>
      </c>
      <c r="F1025" s="1">
        <v>44977</v>
      </c>
      <c r="G1025">
        <v>5034</v>
      </c>
      <c r="H1025" s="2">
        <v>63700</v>
      </c>
      <c r="I1025" s="2">
        <v>63700</v>
      </c>
      <c r="J1025" t="s">
        <v>11</v>
      </c>
      <c r="K1025" s="1">
        <v>45382</v>
      </c>
    </row>
    <row r="1026" spans="1:11" x14ac:dyDescent="0.35">
      <c r="A1026">
        <v>891411663</v>
      </c>
      <c r="B1026" t="s">
        <v>1358</v>
      </c>
      <c r="C1026" t="s">
        <v>1035</v>
      </c>
      <c r="D1026" t="s">
        <v>1355</v>
      </c>
      <c r="E1026" s="1">
        <v>44945</v>
      </c>
      <c r="F1026" s="1">
        <v>44977</v>
      </c>
      <c r="G1026">
        <v>5034</v>
      </c>
      <c r="H1026" s="2">
        <v>62000</v>
      </c>
      <c r="I1026" s="2">
        <v>62000</v>
      </c>
      <c r="J1026" t="s">
        <v>11</v>
      </c>
      <c r="K1026" s="1">
        <v>45382</v>
      </c>
    </row>
    <row r="1027" spans="1:11" x14ac:dyDescent="0.35">
      <c r="A1027">
        <v>891411663</v>
      </c>
      <c r="B1027" t="s">
        <v>1358</v>
      </c>
      <c r="C1027" t="s">
        <v>1036</v>
      </c>
      <c r="D1027" t="s">
        <v>1355</v>
      </c>
      <c r="E1027" s="1">
        <v>44945</v>
      </c>
      <c r="F1027" s="1">
        <v>44977</v>
      </c>
      <c r="G1027">
        <v>5034</v>
      </c>
      <c r="H1027" s="2">
        <v>90800</v>
      </c>
      <c r="I1027" s="2">
        <v>9500</v>
      </c>
      <c r="J1027" t="s">
        <v>11</v>
      </c>
      <c r="K1027" s="1">
        <v>45382</v>
      </c>
    </row>
    <row r="1028" spans="1:11" x14ac:dyDescent="0.35">
      <c r="A1028">
        <v>891411663</v>
      </c>
      <c r="B1028" t="s">
        <v>1358</v>
      </c>
      <c r="C1028" t="s">
        <v>1037</v>
      </c>
      <c r="D1028" t="s">
        <v>1355</v>
      </c>
      <c r="E1028" s="1">
        <v>44945</v>
      </c>
      <c r="F1028" s="1">
        <v>44977</v>
      </c>
      <c r="G1028">
        <v>5034</v>
      </c>
      <c r="H1028" s="2">
        <v>154400</v>
      </c>
      <c r="I1028" s="2">
        <v>25</v>
      </c>
      <c r="J1028" t="s">
        <v>11</v>
      </c>
      <c r="K1028" s="1">
        <v>45382</v>
      </c>
    </row>
    <row r="1029" spans="1:11" x14ac:dyDescent="0.35">
      <c r="A1029">
        <v>891411663</v>
      </c>
      <c r="B1029" t="s">
        <v>1358</v>
      </c>
      <c r="C1029" t="s">
        <v>1038</v>
      </c>
      <c r="D1029" t="s">
        <v>1355</v>
      </c>
      <c r="E1029" s="1">
        <v>44945</v>
      </c>
      <c r="F1029" s="1">
        <v>45003</v>
      </c>
      <c r="G1029">
        <v>5130</v>
      </c>
      <c r="H1029" s="2">
        <v>56300</v>
      </c>
      <c r="I1029" s="2">
        <v>56300</v>
      </c>
      <c r="J1029" t="s">
        <v>11</v>
      </c>
      <c r="K1029" s="1">
        <v>45382</v>
      </c>
    </row>
    <row r="1030" spans="1:11" x14ac:dyDescent="0.35">
      <c r="A1030">
        <v>891411663</v>
      </c>
      <c r="B1030" t="s">
        <v>1358</v>
      </c>
      <c r="C1030" t="s">
        <v>1039</v>
      </c>
      <c r="D1030" t="s">
        <v>1355</v>
      </c>
      <c r="E1030" s="1">
        <v>44945</v>
      </c>
      <c r="F1030" s="1">
        <v>44977</v>
      </c>
      <c r="G1030">
        <v>5034</v>
      </c>
      <c r="H1030" s="2">
        <v>300400</v>
      </c>
      <c r="I1030" s="2">
        <v>300400</v>
      </c>
      <c r="J1030" t="s">
        <v>11</v>
      </c>
      <c r="K1030" s="1">
        <v>45382</v>
      </c>
    </row>
    <row r="1031" spans="1:11" x14ac:dyDescent="0.35">
      <c r="A1031">
        <v>891411663</v>
      </c>
      <c r="B1031" t="s">
        <v>1358</v>
      </c>
      <c r="C1031" t="s">
        <v>1040</v>
      </c>
      <c r="D1031" t="s">
        <v>1355</v>
      </c>
      <c r="E1031" s="1">
        <v>44945</v>
      </c>
      <c r="F1031" s="1">
        <v>44977</v>
      </c>
      <c r="G1031">
        <v>5034</v>
      </c>
      <c r="H1031" s="2">
        <v>552900</v>
      </c>
      <c r="I1031" s="2">
        <v>552900</v>
      </c>
      <c r="J1031" t="s">
        <v>11</v>
      </c>
      <c r="K1031" s="1">
        <v>45382</v>
      </c>
    </row>
    <row r="1032" spans="1:11" x14ac:dyDescent="0.35">
      <c r="A1032">
        <v>891411663</v>
      </c>
      <c r="B1032" t="s">
        <v>1358</v>
      </c>
      <c r="C1032" t="s">
        <v>1041</v>
      </c>
      <c r="D1032" t="s">
        <v>1356</v>
      </c>
      <c r="E1032" s="1">
        <v>44945</v>
      </c>
      <c r="F1032" s="1">
        <v>44977</v>
      </c>
      <c r="G1032">
        <v>5032</v>
      </c>
      <c r="H1032" s="2">
        <v>62680</v>
      </c>
      <c r="I1032" s="2">
        <v>62680</v>
      </c>
      <c r="J1032" t="s">
        <v>12</v>
      </c>
      <c r="K1032" s="1">
        <v>45382</v>
      </c>
    </row>
    <row r="1033" spans="1:11" x14ac:dyDescent="0.35">
      <c r="A1033">
        <v>891411663</v>
      </c>
      <c r="B1033" t="s">
        <v>1358</v>
      </c>
      <c r="C1033" t="s">
        <v>1042</v>
      </c>
      <c r="D1033" t="s">
        <v>1355</v>
      </c>
      <c r="E1033" s="1">
        <v>44952</v>
      </c>
      <c r="F1033" s="1">
        <v>44977</v>
      </c>
      <c r="G1033">
        <v>5034</v>
      </c>
      <c r="H1033" s="2">
        <v>2757840</v>
      </c>
      <c r="I1033" s="2">
        <v>2757840</v>
      </c>
      <c r="J1033" t="s">
        <v>11</v>
      </c>
      <c r="K1033" s="1">
        <v>45382</v>
      </c>
    </row>
    <row r="1034" spans="1:11" x14ac:dyDescent="0.35">
      <c r="A1034">
        <v>891411663</v>
      </c>
      <c r="B1034" t="s">
        <v>1358</v>
      </c>
      <c r="C1034" t="s">
        <v>1043</v>
      </c>
      <c r="D1034" t="s">
        <v>1356</v>
      </c>
      <c r="E1034" s="1">
        <v>44952</v>
      </c>
      <c r="F1034" s="1">
        <v>44977</v>
      </c>
      <c r="G1034">
        <v>5032</v>
      </c>
      <c r="H1034" s="2">
        <v>3430460</v>
      </c>
      <c r="I1034" s="2">
        <v>3430460</v>
      </c>
      <c r="J1034" t="s">
        <v>12</v>
      </c>
      <c r="K1034" s="1">
        <v>45382</v>
      </c>
    </row>
    <row r="1035" spans="1:11" x14ac:dyDescent="0.35">
      <c r="A1035">
        <v>891411663</v>
      </c>
      <c r="B1035" t="s">
        <v>1358</v>
      </c>
      <c r="C1035" t="s">
        <v>1044</v>
      </c>
      <c r="D1035" t="s">
        <v>1355</v>
      </c>
      <c r="E1035" s="1">
        <v>44953</v>
      </c>
      <c r="F1035" s="1">
        <v>44977</v>
      </c>
      <c r="G1035">
        <v>5034</v>
      </c>
      <c r="H1035" s="2">
        <v>170900</v>
      </c>
      <c r="I1035" s="2">
        <v>170900</v>
      </c>
      <c r="J1035" t="s">
        <v>11</v>
      </c>
      <c r="K1035" s="1">
        <v>45382</v>
      </c>
    </row>
    <row r="1036" spans="1:11" x14ac:dyDescent="0.35">
      <c r="A1036">
        <v>891411663</v>
      </c>
      <c r="B1036" t="s">
        <v>1358</v>
      </c>
      <c r="C1036" t="s">
        <v>1045</v>
      </c>
      <c r="D1036" t="s">
        <v>1355</v>
      </c>
      <c r="E1036" s="1">
        <v>44953</v>
      </c>
      <c r="F1036" s="1">
        <v>44977</v>
      </c>
      <c r="G1036">
        <v>5034</v>
      </c>
      <c r="H1036" s="2">
        <v>183200</v>
      </c>
      <c r="I1036" s="2">
        <v>18075</v>
      </c>
      <c r="J1036" t="s">
        <v>11</v>
      </c>
      <c r="K1036" s="1">
        <v>45382</v>
      </c>
    </row>
    <row r="1037" spans="1:11" x14ac:dyDescent="0.35">
      <c r="A1037">
        <v>891411663</v>
      </c>
      <c r="B1037" t="s">
        <v>1358</v>
      </c>
      <c r="C1037" t="s">
        <v>1046</v>
      </c>
      <c r="D1037" t="s">
        <v>1355</v>
      </c>
      <c r="E1037" s="1">
        <v>44953</v>
      </c>
      <c r="F1037" s="1">
        <v>44977</v>
      </c>
      <c r="G1037">
        <v>5034</v>
      </c>
      <c r="H1037" s="2">
        <v>8058190</v>
      </c>
      <c r="I1037" s="2">
        <v>84388</v>
      </c>
      <c r="J1037" t="s">
        <v>11</v>
      </c>
      <c r="K1037" s="1">
        <v>45382</v>
      </c>
    </row>
    <row r="1038" spans="1:11" x14ac:dyDescent="0.35">
      <c r="A1038">
        <v>891411663</v>
      </c>
      <c r="B1038" t="s">
        <v>1358</v>
      </c>
      <c r="C1038" t="s">
        <v>1047</v>
      </c>
      <c r="D1038" t="s">
        <v>1355</v>
      </c>
      <c r="E1038" s="1">
        <v>44953</v>
      </c>
      <c r="F1038" s="1">
        <v>44977</v>
      </c>
      <c r="G1038">
        <v>5034</v>
      </c>
      <c r="H1038" s="2">
        <v>11531610</v>
      </c>
      <c r="I1038" s="2">
        <v>11531610</v>
      </c>
      <c r="J1038" t="s">
        <v>11</v>
      </c>
      <c r="K1038" s="1">
        <v>45382</v>
      </c>
    </row>
    <row r="1039" spans="1:11" x14ac:dyDescent="0.35">
      <c r="A1039">
        <v>891411663</v>
      </c>
      <c r="B1039" t="s">
        <v>1358</v>
      </c>
      <c r="C1039" t="s">
        <v>1048</v>
      </c>
      <c r="D1039" t="s">
        <v>1355</v>
      </c>
      <c r="E1039" s="1">
        <v>44953</v>
      </c>
      <c r="F1039" s="1">
        <v>44977</v>
      </c>
      <c r="G1039">
        <v>5034</v>
      </c>
      <c r="H1039" s="2">
        <v>1061400</v>
      </c>
      <c r="I1039" s="2">
        <v>29775</v>
      </c>
      <c r="J1039" t="s">
        <v>11</v>
      </c>
      <c r="K1039" s="1">
        <v>45382</v>
      </c>
    </row>
    <row r="1040" spans="1:11" x14ac:dyDescent="0.35">
      <c r="A1040">
        <v>891411663</v>
      </c>
      <c r="B1040" t="s">
        <v>1358</v>
      </c>
      <c r="C1040" t="s">
        <v>1049</v>
      </c>
      <c r="D1040" t="s">
        <v>1355</v>
      </c>
      <c r="E1040" s="1">
        <v>44953</v>
      </c>
      <c r="F1040" s="1">
        <v>44977</v>
      </c>
      <c r="G1040">
        <v>5034</v>
      </c>
      <c r="H1040" s="2">
        <v>172500</v>
      </c>
      <c r="I1040" s="2">
        <v>7350</v>
      </c>
      <c r="J1040" t="s">
        <v>11</v>
      </c>
      <c r="K1040" s="1">
        <v>45382</v>
      </c>
    </row>
    <row r="1041" spans="1:11" x14ac:dyDescent="0.35">
      <c r="A1041">
        <v>891411663</v>
      </c>
      <c r="B1041" t="s">
        <v>1358</v>
      </c>
      <c r="C1041" t="s">
        <v>1050</v>
      </c>
      <c r="D1041" t="s">
        <v>1355</v>
      </c>
      <c r="E1041" s="1">
        <v>44953</v>
      </c>
      <c r="F1041" s="1">
        <v>44977</v>
      </c>
      <c r="G1041">
        <v>5034</v>
      </c>
      <c r="H1041" s="2">
        <v>422900</v>
      </c>
      <c r="I1041" s="2">
        <v>422900</v>
      </c>
      <c r="J1041" t="s">
        <v>11</v>
      </c>
      <c r="K1041" s="1">
        <v>45382</v>
      </c>
    </row>
    <row r="1042" spans="1:11" x14ac:dyDescent="0.35">
      <c r="A1042">
        <v>891411663</v>
      </c>
      <c r="B1042" t="s">
        <v>1358</v>
      </c>
      <c r="C1042" t="s">
        <v>1051</v>
      </c>
      <c r="D1042" t="s">
        <v>1355</v>
      </c>
      <c r="E1042" s="1">
        <v>44953</v>
      </c>
      <c r="F1042" s="1">
        <v>44977</v>
      </c>
      <c r="G1042">
        <v>5034</v>
      </c>
      <c r="H1042" s="2">
        <v>92400</v>
      </c>
      <c r="I1042" s="2">
        <v>9550</v>
      </c>
      <c r="J1042" t="s">
        <v>11</v>
      </c>
      <c r="K1042" s="1">
        <v>45382</v>
      </c>
    </row>
    <row r="1043" spans="1:11" x14ac:dyDescent="0.35">
      <c r="A1043">
        <v>891411663</v>
      </c>
      <c r="B1043" t="s">
        <v>1358</v>
      </c>
      <c r="C1043" t="s">
        <v>1052</v>
      </c>
      <c r="D1043" t="s">
        <v>1355</v>
      </c>
      <c r="E1043" s="1">
        <v>44953</v>
      </c>
      <c r="F1043" s="1">
        <v>44977</v>
      </c>
      <c r="G1043">
        <v>5034</v>
      </c>
      <c r="H1043" s="2">
        <v>129500</v>
      </c>
      <c r="I1043" s="2">
        <v>13375</v>
      </c>
      <c r="J1043" t="s">
        <v>11</v>
      </c>
      <c r="K1043" s="1">
        <v>45382</v>
      </c>
    </row>
    <row r="1044" spans="1:11" x14ac:dyDescent="0.35">
      <c r="A1044">
        <v>891411663</v>
      </c>
      <c r="B1044" t="s">
        <v>1358</v>
      </c>
      <c r="C1044" t="s">
        <v>1053</v>
      </c>
      <c r="D1044" t="s">
        <v>1355</v>
      </c>
      <c r="E1044" s="1">
        <v>44953</v>
      </c>
      <c r="F1044" s="1">
        <v>44977</v>
      </c>
      <c r="G1044">
        <v>5034</v>
      </c>
      <c r="H1044" s="2">
        <v>73900</v>
      </c>
      <c r="I1044" s="2">
        <v>73900</v>
      </c>
      <c r="J1044" t="s">
        <v>11</v>
      </c>
      <c r="K1044" s="1">
        <v>45382</v>
      </c>
    </row>
    <row r="1045" spans="1:11" x14ac:dyDescent="0.35">
      <c r="A1045">
        <v>891411663</v>
      </c>
      <c r="B1045" t="s">
        <v>1358</v>
      </c>
      <c r="C1045" t="s">
        <v>1054</v>
      </c>
      <c r="D1045" t="s">
        <v>1355</v>
      </c>
      <c r="E1045" s="1">
        <v>44953</v>
      </c>
      <c r="F1045" s="1">
        <v>44977</v>
      </c>
      <c r="G1045">
        <v>5034</v>
      </c>
      <c r="H1045" s="2">
        <v>73900</v>
      </c>
      <c r="I1045" s="2">
        <v>73900</v>
      </c>
      <c r="J1045" t="s">
        <v>11</v>
      </c>
      <c r="K1045" s="1">
        <v>45382</v>
      </c>
    </row>
    <row r="1046" spans="1:11" x14ac:dyDescent="0.35">
      <c r="A1046">
        <v>891411663</v>
      </c>
      <c r="B1046" t="s">
        <v>1358</v>
      </c>
      <c r="C1046" t="s">
        <v>1055</v>
      </c>
      <c r="D1046" t="s">
        <v>1355</v>
      </c>
      <c r="E1046" s="1">
        <v>44953</v>
      </c>
      <c r="F1046" s="1">
        <v>44977</v>
      </c>
      <c r="G1046">
        <v>5034</v>
      </c>
      <c r="H1046" s="2">
        <v>66900</v>
      </c>
      <c r="I1046" s="2">
        <v>180</v>
      </c>
      <c r="J1046" t="s">
        <v>11</v>
      </c>
      <c r="K1046" s="1">
        <v>45382</v>
      </c>
    </row>
    <row r="1047" spans="1:11" x14ac:dyDescent="0.35">
      <c r="A1047">
        <v>891411663</v>
      </c>
      <c r="B1047" t="s">
        <v>1358</v>
      </c>
      <c r="C1047" t="s">
        <v>1056</v>
      </c>
      <c r="D1047" t="s">
        <v>1355</v>
      </c>
      <c r="E1047" s="1">
        <v>44953</v>
      </c>
      <c r="F1047" s="1">
        <v>44977</v>
      </c>
      <c r="G1047">
        <v>5034</v>
      </c>
      <c r="H1047" s="2">
        <v>231200</v>
      </c>
      <c r="I1047" s="2">
        <v>13375</v>
      </c>
      <c r="J1047" t="s">
        <v>11</v>
      </c>
      <c r="K1047" s="1">
        <v>45382</v>
      </c>
    </row>
    <row r="1048" spans="1:11" x14ac:dyDescent="0.35">
      <c r="A1048">
        <v>891411663</v>
      </c>
      <c r="B1048" t="s">
        <v>1358</v>
      </c>
      <c r="C1048" t="s">
        <v>1057</v>
      </c>
      <c r="D1048" t="s">
        <v>1355</v>
      </c>
      <c r="E1048" s="1">
        <v>44953</v>
      </c>
      <c r="F1048" s="1">
        <v>44977</v>
      </c>
      <c r="G1048">
        <v>5034</v>
      </c>
      <c r="H1048" s="2">
        <v>183200</v>
      </c>
      <c r="I1048" s="2">
        <v>19050</v>
      </c>
      <c r="J1048" t="s">
        <v>11</v>
      </c>
      <c r="K1048" s="1">
        <v>45382</v>
      </c>
    </row>
    <row r="1049" spans="1:11" x14ac:dyDescent="0.35">
      <c r="A1049">
        <v>891411663</v>
      </c>
      <c r="B1049" t="s">
        <v>1358</v>
      </c>
      <c r="C1049" t="s">
        <v>1058</v>
      </c>
      <c r="D1049" t="s">
        <v>1355</v>
      </c>
      <c r="E1049" s="1">
        <v>44953</v>
      </c>
      <c r="F1049" s="1">
        <v>44977</v>
      </c>
      <c r="G1049">
        <v>5034</v>
      </c>
      <c r="H1049" s="2">
        <v>94200</v>
      </c>
      <c r="I1049" s="2">
        <v>7675</v>
      </c>
      <c r="J1049" t="s">
        <v>11</v>
      </c>
      <c r="K1049" s="1">
        <v>45382</v>
      </c>
    </row>
    <row r="1050" spans="1:11" x14ac:dyDescent="0.35">
      <c r="A1050">
        <v>891411663</v>
      </c>
      <c r="B1050" t="s">
        <v>1358</v>
      </c>
      <c r="C1050" t="s">
        <v>1059</v>
      </c>
      <c r="D1050" t="s">
        <v>1355</v>
      </c>
      <c r="E1050" s="1">
        <v>44953</v>
      </c>
      <c r="F1050" s="1">
        <v>44977</v>
      </c>
      <c r="G1050">
        <v>5034</v>
      </c>
      <c r="H1050" s="2">
        <v>194100</v>
      </c>
      <c r="I1050" s="2">
        <v>9550</v>
      </c>
      <c r="J1050" t="s">
        <v>11</v>
      </c>
      <c r="K1050" s="1">
        <v>45382</v>
      </c>
    </row>
    <row r="1051" spans="1:11" x14ac:dyDescent="0.35">
      <c r="A1051">
        <v>891411663</v>
      </c>
      <c r="B1051" t="s">
        <v>1358</v>
      </c>
      <c r="C1051" t="s">
        <v>1060</v>
      </c>
      <c r="D1051" t="s">
        <v>1355</v>
      </c>
      <c r="E1051" s="1">
        <v>44953</v>
      </c>
      <c r="F1051" s="1">
        <v>44977</v>
      </c>
      <c r="G1051">
        <v>5034</v>
      </c>
      <c r="H1051" s="2">
        <v>231200</v>
      </c>
      <c r="I1051" s="2">
        <v>13375</v>
      </c>
      <c r="J1051" t="s">
        <v>11</v>
      </c>
      <c r="K1051" s="1">
        <v>45382</v>
      </c>
    </row>
    <row r="1052" spans="1:11" x14ac:dyDescent="0.35">
      <c r="A1052">
        <v>891411663</v>
      </c>
      <c r="B1052" t="s">
        <v>1358</v>
      </c>
      <c r="C1052" t="s">
        <v>1061</v>
      </c>
      <c r="D1052" t="s">
        <v>1355</v>
      </c>
      <c r="E1052" s="1">
        <v>44953</v>
      </c>
      <c r="F1052" s="1">
        <v>44977</v>
      </c>
      <c r="G1052">
        <v>5034</v>
      </c>
      <c r="H1052" s="2">
        <v>317800</v>
      </c>
      <c r="I1052" s="2">
        <v>175325</v>
      </c>
      <c r="J1052" t="s">
        <v>11</v>
      </c>
      <c r="K1052" s="1">
        <v>45382</v>
      </c>
    </row>
    <row r="1053" spans="1:11" x14ac:dyDescent="0.35">
      <c r="A1053">
        <v>891411663</v>
      </c>
      <c r="B1053" t="s">
        <v>1358</v>
      </c>
      <c r="C1053" t="s">
        <v>1062</v>
      </c>
      <c r="D1053" t="s">
        <v>1355</v>
      </c>
      <c r="E1053" s="1">
        <v>44954</v>
      </c>
      <c r="F1053" s="1">
        <v>44977</v>
      </c>
      <c r="G1053">
        <v>5034</v>
      </c>
      <c r="H1053" s="2">
        <v>168900</v>
      </c>
      <c r="I1053" s="2">
        <v>7050</v>
      </c>
      <c r="J1053" t="s">
        <v>11</v>
      </c>
      <c r="K1053" s="1">
        <v>45382</v>
      </c>
    </row>
    <row r="1054" spans="1:11" x14ac:dyDescent="0.35">
      <c r="A1054">
        <v>891411663</v>
      </c>
      <c r="B1054" t="s">
        <v>1358</v>
      </c>
      <c r="C1054" t="s">
        <v>1063</v>
      </c>
      <c r="D1054" t="s">
        <v>1355</v>
      </c>
      <c r="E1054" s="1">
        <v>44954</v>
      </c>
      <c r="F1054" s="1">
        <v>44977</v>
      </c>
      <c r="G1054">
        <v>5034</v>
      </c>
      <c r="H1054" s="2">
        <v>80800</v>
      </c>
      <c r="I1054" s="2">
        <v>80800</v>
      </c>
      <c r="J1054" t="s">
        <v>11</v>
      </c>
      <c r="K1054" s="1">
        <v>45382</v>
      </c>
    </row>
    <row r="1055" spans="1:11" x14ac:dyDescent="0.35">
      <c r="A1055">
        <v>891411663</v>
      </c>
      <c r="B1055" t="s">
        <v>1358</v>
      </c>
      <c r="C1055" t="s">
        <v>1064</v>
      </c>
      <c r="D1055" t="s">
        <v>1355</v>
      </c>
      <c r="E1055" s="1">
        <v>44956</v>
      </c>
      <c r="F1055" s="1">
        <v>44977</v>
      </c>
      <c r="G1055">
        <v>5034</v>
      </c>
      <c r="H1055" s="2">
        <v>300400</v>
      </c>
      <c r="I1055" s="2">
        <v>300400</v>
      </c>
      <c r="J1055" t="s">
        <v>11</v>
      </c>
      <c r="K1055" s="1">
        <v>45382</v>
      </c>
    </row>
    <row r="1056" spans="1:11" x14ac:dyDescent="0.35">
      <c r="A1056">
        <v>891411663</v>
      </c>
      <c r="B1056" t="s">
        <v>1358</v>
      </c>
      <c r="C1056" t="s">
        <v>1065</v>
      </c>
      <c r="D1056" t="s">
        <v>1355</v>
      </c>
      <c r="E1056" s="1">
        <v>44956</v>
      </c>
      <c r="F1056" s="1">
        <v>44977</v>
      </c>
      <c r="G1056">
        <v>5034</v>
      </c>
      <c r="H1056" s="2">
        <v>336800</v>
      </c>
      <c r="I1056" s="2">
        <v>336800</v>
      </c>
      <c r="J1056" t="s">
        <v>11</v>
      </c>
      <c r="K1056" s="1">
        <v>45382</v>
      </c>
    </row>
    <row r="1057" spans="1:11" x14ac:dyDescent="0.35">
      <c r="A1057">
        <v>891411663</v>
      </c>
      <c r="B1057" t="s">
        <v>1358</v>
      </c>
      <c r="C1057" t="s">
        <v>1066</v>
      </c>
      <c r="D1057" t="s">
        <v>1355</v>
      </c>
      <c r="E1057" s="1">
        <v>44956</v>
      </c>
      <c r="F1057" s="1">
        <v>44977</v>
      </c>
      <c r="G1057">
        <v>5034</v>
      </c>
      <c r="H1057" s="2">
        <v>224200</v>
      </c>
      <c r="I1057" s="2">
        <v>224200</v>
      </c>
      <c r="J1057" t="s">
        <v>11</v>
      </c>
      <c r="K1057" s="1">
        <v>45382</v>
      </c>
    </row>
    <row r="1058" spans="1:11" x14ac:dyDescent="0.35">
      <c r="A1058">
        <v>891411663</v>
      </c>
      <c r="B1058" t="s">
        <v>1358</v>
      </c>
      <c r="C1058" t="s">
        <v>1067</v>
      </c>
      <c r="D1058" t="s">
        <v>1355</v>
      </c>
      <c r="E1058" s="1">
        <v>44956</v>
      </c>
      <c r="F1058" s="1">
        <v>44977</v>
      </c>
      <c r="G1058">
        <v>5034</v>
      </c>
      <c r="H1058" s="2">
        <v>308500</v>
      </c>
      <c r="I1058" s="2">
        <v>308500</v>
      </c>
      <c r="J1058" t="s">
        <v>11</v>
      </c>
      <c r="K1058" s="1">
        <v>45382</v>
      </c>
    </row>
    <row r="1059" spans="1:11" x14ac:dyDescent="0.35">
      <c r="A1059">
        <v>891411663</v>
      </c>
      <c r="B1059" t="s">
        <v>1358</v>
      </c>
      <c r="C1059" t="s">
        <v>1068</v>
      </c>
      <c r="D1059" t="s">
        <v>1355</v>
      </c>
      <c r="E1059" s="1">
        <v>44956</v>
      </c>
      <c r="F1059" s="1">
        <v>44977</v>
      </c>
      <c r="G1059">
        <v>5034</v>
      </c>
      <c r="H1059" s="2">
        <v>247400</v>
      </c>
      <c r="I1059" s="2">
        <v>247400</v>
      </c>
      <c r="J1059" t="s">
        <v>11</v>
      </c>
      <c r="K1059" s="1">
        <v>45382</v>
      </c>
    </row>
    <row r="1060" spans="1:11" x14ac:dyDescent="0.35">
      <c r="A1060">
        <v>891411663</v>
      </c>
      <c r="B1060" t="s">
        <v>1358</v>
      </c>
      <c r="C1060" t="s">
        <v>1069</v>
      </c>
      <c r="D1060" t="s">
        <v>1355</v>
      </c>
      <c r="E1060" s="1">
        <v>44956</v>
      </c>
      <c r="F1060" s="1">
        <v>44977</v>
      </c>
      <c r="G1060">
        <v>5034</v>
      </c>
      <c r="H1060" s="2">
        <v>156500</v>
      </c>
      <c r="I1060" s="2">
        <v>20500</v>
      </c>
      <c r="J1060" t="s">
        <v>11</v>
      </c>
      <c r="K1060" s="1">
        <v>45382</v>
      </c>
    </row>
    <row r="1061" spans="1:11" x14ac:dyDescent="0.35">
      <c r="A1061">
        <v>891411663</v>
      </c>
      <c r="B1061" t="s">
        <v>1358</v>
      </c>
      <c r="C1061" t="s">
        <v>1070</v>
      </c>
      <c r="D1061" t="s">
        <v>1355</v>
      </c>
      <c r="E1061" s="1">
        <v>44956</v>
      </c>
      <c r="F1061" s="1">
        <v>44977</v>
      </c>
      <c r="G1061">
        <v>5034</v>
      </c>
      <c r="H1061" s="2">
        <v>92400</v>
      </c>
      <c r="I1061" s="2">
        <v>9550</v>
      </c>
      <c r="J1061" t="s">
        <v>11</v>
      </c>
      <c r="K1061" s="1">
        <v>45382</v>
      </c>
    </row>
    <row r="1062" spans="1:11" x14ac:dyDescent="0.35">
      <c r="A1062">
        <v>891411663</v>
      </c>
      <c r="B1062" t="s">
        <v>1358</v>
      </c>
      <c r="C1062" t="s">
        <v>1071</v>
      </c>
      <c r="D1062" t="s">
        <v>1355</v>
      </c>
      <c r="E1062" s="1">
        <v>44956</v>
      </c>
      <c r="F1062" s="1">
        <v>44977</v>
      </c>
      <c r="G1062">
        <v>5034</v>
      </c>
      <c r="H1062" s="2">
        <v>373400</v>
      </c>
      <c r="I1062" s="2">
        <v>27998</v>
      </c>
      <c r="J1062" t="s">
        <v>11</v>
      </c>
      <c r="K1062" s="1">
        <v>45382</v>
      </c>
    </row>
    <row r="1063" spans="1:11" x14ac:dyDescent="0.35">
      <c r="A1063">
        <v>891411663</v>
      </c>
      <c r="B1063" t="s">
        <v>1358</v>
      </c>
      <c r="C1063" t="s">
        <v>1072</v>
      </c>
      <c r="D1063" t="s">
        <v>1355</v>
      </c>
      <c r="E1063" s="1">
        <v>44956</v>
      </c>
      <c r="F1063" s="1">
        <v>44977</v>
      </c>
      <c r="G1063">
        <v>5034</v>
      </c>
      <c r="H1063" s="2">
        <v>206500</v>
      </c>
      <c r="I1063" s="2">
        <v>10849</v>
      </c>
      <c r="J1063" t="s">
        <v>11</v>
      </c>
      <c r="K1063" s="1">
        <v>45382</v>
      </c>
    </row>
    <row r="1064" spans="1:11" x14ac:dyDescent="0.35">
      <c r="A1064">
        <v>891411663</v>
      </c>
      <c r="B1064" t="s">
        <v>1358</v>
      </c>
      <c r="C1064" t="s">
        <v>1073</v>
      </c>
      <c r="D1064" t="s">
        <v>1355</v>
      </c>
      <c r="E1064" s="1">
        <v>44956</v>
      </c>
      <c r="F1064" s="1">
        <v>44977</v>
      </c>
      <c r="G1064">
        <v>5034</v>
      </c>
      <c r="H1064" s="2">
        <v>613300</v>
      </c>
      <c r="I1064" s="2">
        <v>309975</v>
      </c>
      <c r="J1064" t="s">
        <v>11</v>
      </c>
      <c r="K1064" s="1">
        <v>45382</v>
      </c>
    </row>
    <row r="1065" spans="1:11" x14ac:dyDescent="0.35">
      <c r="A1065">
        <v>891411663</v>
      </c>
      <c r="B1065" t="s">
        <v>1358</v>
      </c>
      <c r="C1065" t="s">
        <v>1074</v>
      </c>
      <c r="D1065" t="s">
        <v>1355</v>
      </c>
      <c r="E1065" s="1">
        <v>44956</v>
      </c>
      <c r="F1065" s="1">
        <v>44977</v>
      </c>
      <c r="G1065">
        <v>5034</v>
      </c>
      <c r="H1065" s="2">
        <v>324400</v>
      </c>
      <c r="I1065" s="2">
        <v>23023</v>
      </c>
      <c r="J1065" t="s">
        <v>11</v>
      </c>
      <c r="K1065" s="1">
        <v>45382</v>
      </c>
    </row>
    <row r="1066" spans="1:11" x14ac:dyDescent="0.35">
      <c r="A1066">
        <v>891411663</v>
      </c>
      <c r="B1066" t="s">
        <v>1358</v>
      </c>
      <c r="C1066" t="s">
        <v>1075</v>
      </c>
      <c r="D1066" t="s">
        <v>1355</v>
      </c>
      <c r="E1066" s="1">
        <v>44956</v>
      </c>
      <c r="F1066" s="1">
        <v>44977</v>
      </c>
      <c r="G1066">
        <v>5034</v>
      </c>
      <c r="H1066" s="2">
        <v>481000</v>
      </c>
      <c r="I1066" s="2">
        <v>78497</v>
      </c>
      <c r="J1066" t="s">
        <v>11</v>
      </c>
      <c r="K1066" s="1">
        <v>45382</v>
      </c>
    </row>
    <row r="1067" spans="1:11" x14ac:dyDescent="0.35">
      <c r="A1067">
        <v>891411663</v>
      </c>
      <c r="B1067" t="s">
        <v>1358</v>
      </c>
      <c r="C1067" t="s">
        <v>1076</v>
      </c>
      <c r="D1067" t="s">
        <v>1355</v>
      </c>
      <c r="E1067" s="1">
        <v>44956</v>
      </c>
      <c r="F1067" s="1">
        <v>44977</v>
      </c>
      <c r="G1067">
        <v>5034</v>
      </c>
      <c r="H1067" s="2">
        <v>487680</v>
      </c>
      <c r="I1067" s="2">
        <v>487680</v>
      </c>
      <c r="J1067" t="s">
        <v>11</v>
      </c>
      <c r="K1067" s="1">
        <v>45382</v>
      </c>
    </row>
    <row r="1068" spans="1:11" x14ac:dyDescent="0.35">
      <c r="A1068">
        <v>891411663</v>
      </c>
      <c r="B1068" t="s">
        <v>1358</v>
      </c>
      <c r="C1068" t="s">
        <v>1077</v>
      </c>
      <c r="D1068" t="s">
        <v>1355</v>
      </c>
      <c r="E1068" s="1">
        <v>44956</v>
      </c>
      <c r="F1068" s="1">
        <v>44977</v>
      </c>
      <c r="G1068">
        <v>5034</v>
      </c>
      <c r="H1068" s="2">
        <v>221500</v>
      </c>
      <c r="I1068" s="2">
        <v>221500</v>
      </c>
      <c r="J1068" t="s">
        <v>11</v>
      </c>
      <c r="K1068" s="1">
        <v>45382</v>
      </c>
    </row>
    <row r="1069" spans="1:11" x14ac:dyDescent="0.35">
      <c r="A1069">
        <v>891411663</v>
      </c>
      <c r="B1069" t="s">
        <v>1358</v>
      </c>
      <c r="C1069" t="s">
        <v>1078</v>
      </c>
      <c r="D1069" t="s">
        <v>1355</v>
      </c>
      <c r="E1069" s="1">
        <v>44957</v>
      </c>
      <c r="F1069" s="1">
        <v>44977</v>
      </c>
      <c r="G1069">
        <v>5034</v>
      </c>
      <c r="H1069" s="2">
        <v>325500</v>
      </c>
      <c r="I1069" s="2">
        <v>23098</v>
      </c>
      <c r="J1069" t="s">
        <v>11</v>
      </c>
      <c r="K1069" s="1">
        <v>45382</v>
      </c>
    </row>
    <row r="1070" spans="1:11" x14ac:dyDescent="0.35">
      <c r="A1070">
        <v>891411663</v>
      </c>
      <c r="B1070" t="s">
        <v>1358</v>
      </c>
      <c r="C1070" t="s">
        <v>1079</v>
      </c>
      <c r="D1070" t="s">
        <v>1356</v>
      </c>
      <c r="E1070" s="1">
        <v>44957</v>
      </c>
      <c r="F1070" s="1">
        <v>44977</v>
      </c>
      <c r="G1070">
        <v>5032</v>
      </c>
      <c r="H1070" s="2">
        <v>14300</v>
      </c>
      <c r="I1070" s="2">
        <v>14300</v>
      </c>
      <c r="J1070" t="s">
        <v>12</v>
      </c>
      <c r="K1070" s="1">
        <v>45382</v>
      </c>
    </row>
    <row r="1071" spans="1:11" x14ac:dyDescent="0.35">
      <c r="A1071">
        <v>891411663</v>
      </c>
      <c r="B1071" t="s">
        <v>1358</v>
      </c>
      <c r="C1071" t="s">
        <v>1080</v>
      </c>
      <c r="D1071" t="s">
        <v>1355</v>
      </c>
      <c r="E1071" s="1">
        <v>44957</v>
      </c>
      <c r="F1071" s="1">
        <v>44977</v>
      </c>
      <c r="G1071">
        <v>5034</v>
      </c>
      <c r="H1071" s="2">
        <v>42900</v>
      </c>
      <c r="I1071" s="2">
        <v>42900</v>
      </c>
      <c r="J1071" t="s">
        <v>11</v>
      </c>
      <c r="K1071" s="1">
        <v>45382</v>
      </c>
    </row>
    <row r="1072" spans="1:11" x14ac:dyDescent="0.35">
      <c r="A1072">
        <v>891411663</v>
      </c>
      <c r="B1072" t="s">
        <v>1358</v>
      </c>
      <c r="C1072" t="s">
        <v>1081</v>
      </c>
      <c r="D1072" t="s">
        <v>1355</v>
      </c>
      <c r="E1072" s="1">
        <v>44957</v>
      </c>
      <c r="F1072" s="1">
        <v>44977</v>
      </c>
      <c r="G1072">
        <v>5034</v>
      </c>
      <c r="H1072" s="2">
        <v>129500</v>
      </c>
      <c r="I1072" s="2">
        <v>13375</v>
      </c>
      <c r="J1072" t="s">
        <v>11</v>
      </c>
      <c r="K1072" s="1">
        <v>45382</v>
      </c>
    </row>
    <row r="1073" spans="1:11" x14ac:dyDescent="0.35">
      <c r="A1073">
        <v>891411663</v>
      </c>
      <c r="B1073" t="s">
        <v>1358</v>
      </c>
      <c r="C1073" t="s">
        <v>1082</v>
      </c>
      <c r="D1073" t="s">
        <v>1355</v>
      </c>
      <c r="E1073" s="1">
        <v>44957</v>
      </c>
      <c r="F1073" s="1">
        <v>44977</v>
      </c>
      <c r="G1073">
        <v>5034</v>
      </c>
      <c r="H1073" s="2">
        <v>374500</v>
      </c>
      <c r="I1073" s="2">
        <v>38849</v>
      </c>
      <c r="J1073" t="s">
        <v>11</v>
      </c>
      <c r="K1073" s="1">
        <v>45382</v>
      </c>
    </row>
    <row r="1074" spans="1:11" x14ac:dyDescent="0.35">
      <c r="A1074">
        <v>891411663</v>
      </c>
      <c r="B1074" t="s">
        <v>1358</v>
      </c>
      <c r="C1074" t="s">
        <v>1083</v>
      </c>
      <c r="D1074" t="s">
        <v>1355</v>
      </c>
      <c r="E1074" s="1">
        <v>44957</v>
      </c>
      <c r="F1074" s="1">
        <v>44977</v>
      </c>
      <c r="G1074">
        <v>5034</v>
      </c>
      <c r="H1074" s="2">
        <v>886600</v>
      </c>
      <c r="I1074" s="2">
        <v>886600</v>
      </c>
      <c r="J1074" t="s">
        <v>11</v>
      </c>
      <c r="K1074" s="1">
        <v>45382</v>
      </c>
    </row>
    <row r="1075" spans="1:11" x14ac:dyDescent="0.35">
      <c r="A1075">
        <v>891411663</v>
      </c>
      <c r="B1075" t="s">
        <v>1358</v>
      </c>
      <c r="C1075" t="s">
        <v>1084</v>
      </c>
      <c r="D1075" t="s">
        <v>1356</v>
      </c>
      <c r="E1075" s="1">
        <v>44957</v>
      </c>
      <c r="F1075" s="1">
        <v>44977</v>
      </c>
      <c r="G1075">
        <v>5032</v>
      </c>
      <c r="H1075" s="2">
        <v>460500</v>
      </c>
      <c r="I1075" s="2">
        <v>460500</v>
      </c>
      <c r="J1075" t="s">
        <v>12</v>
      </c>
      <c r="K1075" s="1">
        <v>45382</v>
      </c>
    </row>
    <row r="1076" spans="1:11" x14ac:dyDescent="0.35">
      <c r="A1076">
        <v>891411663</v>
      </c>
      <c r="B1076" t="s">
        <v>1358</v>
      </c>
      <c r="C1076" t="s">
        <v>1085</v>
      </c>
      <c r="D1076" t="s">
        <v>1355</v>
      </c>
      <c r="E1076" s="1">
        <v>44957</v>
      </c>
      <c r="F1076" s="1">
        <v>44977</v>
      </c>
      <c r="G1076">
        <v>5034</v>
      </c>
      <c r="H1076" s="2">
        <v>129500</v>
      </c>
      <c r="I1076" s="2">
        <v>13375</v>
      </c>
      <c r="J1076" t="s">
        <v>11</v>
      </c>
      <c r="K1076" s="1">
        <v>45382</v>
      </c>
    </row>
    <row r="1077" spans="1:11" x14ac:dyDescent="0.35">
      <c r="A1077">
        <v>891411663</v>
      </c>
      <c r="B1077" t="s">
        <v>1358</v>
      </c>
      <c r="C1077" t="s">
        <v>1086</v>
      </c>
      <c r="D1077" t="s">
        <v>1355</v>
      </c>
      <c r="E1077" s="1">
        <v>44957</v>
      </c>
      <c r="F1077" s="1">
        <v>44977</v>
      </c>
      <c r="G1077">
        <v>5034</v>
      </c>
      <c r="H1077" s="2">
        <v>6219700</v>
      </c>
      <c r="I1077" s="2">
        <v>6219700</v>
      </c>
      <c r="J1077" t="s">
        <v>11</v>
      </c>
      <c r="K1077" s="1">
        <v>45382</v>
      </c>
    </row>
    <row r="1078" spans="1:11" x14ac:dyDescent="0.35">
      <c r="A1078">
        <v>891411663</v>
      </c>
      <c r="B1078" t="s">
        <v>1358</v>
      </c>
      <c r="C1078" t="s">
        <v>1087</v>
      </c>
      <c r="D1078" t="s">
        <v>1355</v>
      </c>
      <c r="E1078" s="1">
        <v>44957</v>
      </c>
      <c r="F1078" s="1">
        <v>44977</v>
      </c>
      <c r="G1078">
        <v>5034</v>
      </c>
      <c r="H1078" s="2">
        <v>2274750</v>
      </c>
      <c r="I1078" s="2">
        <v>2274750</v>
      </c>
      <c r="J1078" t="s">
        <v>11</v>
      </c>
      <c r="K1078" s="1">
        <v>45382</v>
      </c>
    </row>
    <row r="1079" spans="1:11" x14ac:dyDescent="0.35">
      <c r="A1079">
        <v>891411663</v>
      </c>
      <c r="B1079" t="s">
        <v>1358</v>
      </c>
      <c r="C1079" t="s">
        <v>1088</v>
      </c>
      <c r="D1079" t="s">
        <v>1355</v>
      </c>
      <c r="E1079" s="1">
        <v>44957</v>
      </c>
      <c r="F1079" s="1">
        <v>44977</v>
      </c>
      <c r="G1079">
        <v>5034</v>
      </c>
      <c r="H1079" s="2">
        <v>170660</v>
      </c>
      <c r="I1079" s="2">
        <v>170660</v>
      </c>
      <c r="J1079" t="s">
        <v>11</v>
      </c>
      <c r="K1079" s="1">
        <v>45382</v>
      </c>
    </row>
    <row r="1080" spans="1:11" x14ac:dyDescent="0.35">
      <c r="A1080">
        <v>891411663</v>
      </c>
      <c r="B1080" t="s">
        <v>1358</v>
      </c>
      <c r="C1080" t="s">
        <v>1089</v>
      </c>
      <c r="D1080" t="s">
        <v>1355</v>
      </c>
      <c r="E1080" s="1">
        <v>44957</v>
      </c>
      <c r="F1080" s="1">
        <v>44977</v>
      </c>
      <c r="G1080">
        <v>5034</v>
      </c>
      <c r="H1080" s="2">
        <v>378700</v>
      </c>
      <c r="I1080" s="2">
        <v>38199</v>
      </c>
      <c r="J1080" t="s">
        <v>11</v>
      </c>
      <c r="K1080" s="1">
        <v>45382</v>
      </c>
    </row>
    <row r="1081" spans="1:11" x14ac:dyDescent="0.35">
      <c r="A1081">
        <v>891411663</v>
      </c>
      <c r="B1081" t="s">
        <v>1358</v>
      </c>
      <c r="C1081" t="s">
        <v>1090</v>
      </c>
      <c r="D1081" t="s">
        <v>1355</v>
      </c>
      <c r="E1081" s="1">
        <v>44957</v>
      </c>
      <c r="F1081" s="1">
        <v>44977</v>
      </c>
      <c r="G1081">
        <v>5034</v>
      </c>
      <c r="H1081" s="2">
        <v>206400</v>
      </c>
      <c r="I1081" s="2">
        <v>10775</v>
      </c>
      <c r="J1081" t="s">
        <v>11</v>
      </c>
      <c r="K1081" s="1">
        <v>45382</v>
      </c>
    </row>
    <row r="1082" spans="1:11" x14ac:dyDescent="0.35">
      <c r="A1082">
        <v>891411663</v>
      </c>
      <c r="B1082" t="s">
        <v>1358</v>
      </c>
      <c r="C1082" t="s">
        <v>1091</v>
      </c>
      <c r="D1082" t="s">
        <v>1355</v>
      </c>
      <c r="E1082" s="1">
        <v>44957</v>
      </c>
      <c r="F1082" s="1">
        <v>44977</v>
      </c>
      <c r="G1082">
        <v>5034</v>
      </c>
      <c r="H1082" s="2">
        <v>92400</v>
      </c>
      <c r="I1082" s="2">
        <v>9550</v>
      </c>
      <c r="J1082" t="s">
        <v>11</v>
      </c>
      <c r="K1082" s="1">
        <v>45382</v>
      </c>
    </row>
    <row r="1083" spans="1:11" x14ac:dyDescent="0.35">
      <c r="A1083">
        <v>891411663</v>
      </c>
      <c r="B1083" t="s">
        <v>1358</v>
      </c>
      <c r="C1083" t="s">
        <v>1092</v>
      </c>
      <c r="D1083" t="s">
        <v>1355</v>
      </c>
      <c r="E1083" s="1">
        <v>44957</v>
      </c>
      <c r="F1083" s="1">
        <v>44977</v>
      </c>
      <c r="G1083">
        <v>5034</v>
      </c>
      <c r="H1083" s="2">
        <v>67200</v>
      </c>
      <c r="I1083" s="2">
        <v>7050</v>
      </c>
      <c r="J1083" t="s">
        <v>11</v>
      </c>
      <c r="K1083" s="1">
        <v>45382</v>
      </c>
    </row>
    <row r="1084" spans="1:11" x14ac:dyDescent="0.35">
      <c r="A1084">
        <v>891411663</v>
      </c>
      <c r="B1084" t="s">
        <v>1358</v>
      </c>
      <c r="C1084" t="s">
        <v>1093</v>
      </c>
      <c r="D1084" t="s">
        <v>1355</v>
      </c>
      <c r="E1084" s="1">
        <v>44957</v>
      </c>
      <c r="F1084" s="1">
        <v>44977</v>
      </c>
      <c r="G1084">
        <v>5034</v>
      </c>
      <c r="H1084" s="2">
        <v>149200</v>
      </c>
      <c r="I1084" s="2">
        <v>149200</v>
      </c>
      <c r="J1084" t="s">
        <v>11</v>
      </c>
      <c r="K1084" s="1">
        <v>45382</v>
      </c>
    </row>
    <row r="1085" spans="1:11" x14ac:dyDescent="0.35">
      <c r="A1085">
        <v>891411663</v>
      </c>
      <c r="B1085" t="s">
        <v>1358</v>
      </c>
      <c r="C1085" t="s">
        <v>1094</v>
      </c>
      <c r="D1085" t="s">
        <v>1355</v>
      </c>
      <c r="E1085" s="1">
        <v>44957</v>
      </c>
      <c r="F1085" s="1">
        <v>44977</v>
      </c>
      <c r="G1085">
        <v>5034</v>
      </c>
      <c r="H1085" s="2">
        <v>93800</v>
      </c>
      <c r="I1085" s="2">
        <v>93800</v>
      </c>
      <c r="J1085" t="s">
        <v>11</v>
      </c>
      <c r="K1085" s="1">
        <v>45382</v>
      </c>
    </row>
    <row r="1086" spans="1:11" x14ac:dyDescent="0.35">
      <c r="A1086">
        <v>891411663</v>
      </c>
      <c r="B1086" t="s">
        <v>1358</v>
      </c>
      <c r="C1086" t="s">
        <v>1095</v>
      </c>
      <c r="D1086" t="s">
        <v>1355</v>
      </c>
      <c r="E1086" s="1">
        <v>44963</v>
      </c>
      <c r="F1086" s="1">
        <v>45003</v>
      </c>
      <c r="G1086">
        <v>5130</v>
      </c>
      <c r="H1086" s="2">
        <v>99000</v>
      </c>
      <c r="I1086" s="2">
        <v>99000</v>
      </c>
      <c r="J1086" t="s">
        <v>11</v>
      </c>
      <c r="K1086" s="1">
        <v>45382</v>
      </c>
    </row>
    <row r="1087" spans="1:11" x14ac:dyDescent="0.35">
      <c r="A1087">
        <v>891411663</v>
      </c>
      <c r="B1087" t="s">
        <v>1358</v>
      </c>
      <c r="C1087" t="s">
        <v>1096</v>
      </c>
      <c r="D1087" t="s">
        <v>1355</v>
      </c>
      <c r="E1087" s="1">
        <v>44963</v>
      </c>
      <c r="F1087" s="1">
        <v>45003</v>
      </c>
      <c r="G1087">
        <v>5130</v>
      </c>
      <c r="H1087" s="2">
        <v>73900</v>
      </c>
      <c r="I1087" s="2">
        <v>73900</v>
      </c>
      <c r="J1087" t="s">
        <v>11</v>
      </c>
      <c r="K1087" s="1">
        <v>45382</v>
      </c>
    </row>
    <row r="1088" spans="1:11" x14ac:dyDescent="0.35">
      <c r="A1088">
        <v>891411663</v>
      </c>
      <c r="B1088" t="s">
        <v>1358</v>
      </c>
      <c r="C1088" t="s">
        <v>1097</v>
      </c>
      <c r="D1088" t="s">
        <v>1355</v>
      </c>
      <c r="E1088" s="1">
        <v>44963</v>
      </c>
      <c r="F1088" s="1">
        <v>45003</v>
      </c>
      <c r="G1088">
        <v>5130</v>
      </c>
      <c r="H1088" s="2">
        <v>99000</v>
      </c>
      <c r="I1088" s="2">
        <v>99000</v>
      </c>
      <c r="J1088" t="s">
        <v>11</v>
      </c>
      <c r="K1088" s="1">
        <v>45382</v>
      </c>
    </row>
    <row r="1089" spans="1:11" x14ac:dyDescent="0.35">
      <c r="A1089">
        <v>891411663</v>
      </c>
      <c r="B1089" t="s">
        <v>1358</v>
      </c>
      <c r="C1089" t="s">
        <v>1098</v>
      </c>
      <c r="D1089" t="s">
        <v>1356</v>
      </c>
      <c r="E1089" s="1">
        <v>44963</v>
      </c>
      <c r="F1089" s="1">
        <v>45002</v>
      </c>
      <c r="G1089">
        <v>5131</v>
      </c>
      <c r="H1089" s="2">
        <v>111100</v>
      </c>
      <c r="I1089" s="2">
        <v>111100</v>
      </c>
      <c r="J1089" t="s">
        <v>12</v>
      </c>
      <c r="K1089" s="1">
        <v>45382</v>
      </c>
    </row>
    <row r="1090" spans="1:11" x14ac:dyDescent="0.35">
      <c r="A1090">
        <v>891411663</v>
      </c>
      <c r="B1090" t="s">
        <v>1358</v>
      </c>
      <c r="C1090" t="s">
        <v>1099</v>
      </c>
      <c r="D1090" t="s">
        <v>1355</v>
      </c>
      <c r="E1090" s="1">
        <v>44964</v>
      </c>
      <c r="F1090" s="1">
        <v>45003</v>
      </c>
      <c r="G1090">
        <v>5130</v>
      </c>
      <c r="H1090" s="2">
        <v>83900</v>
      </c>
      <c r="I1090" s="2">
        <v>8675</v>
      </c>
      <c r="J1090" t="s">
        <v>11</v>
      </c>
      <c r="K1090" s="1">
        <v>45382</v>
      </c>
    </row>
    <row r="1091" spans="1:11" x14ac:dyDescent="0.35">
      <c r="A1091">
        <v>891411663</v>
      </c>
      <c r="B1091" t="s">
        <v>1358</v>
      </c>
      <c r="C1091" t="s">
        <v>1100</v>
      </c>
      <c r="D1091" t="s">
        <v>1355</v>
      </c>
      <c r="E1091" s="1">
        <v>44964</v>
      </c>
      <c r="F1091" s="1">
        <v>45003</v>
      </c>
      <c r="G1091">
        <v>5130</v>
      </c>
      <c r="H1091" s="2">
        <v>98600</v>
      </c>
      <c r="I1091" s="2">
        <v>10200</v>
      </c>
      <c r="J1091" t="s">
        <v>11</v>
      </c>
      <c r="K1091" s="1">
        <v>45382</v>
      </c>
    </row>
    <row r="1092" spans="1:11" x14ac:dyDescent="0.35">
      <c r="A1092">
        <v>891411663</v>
      </c>
      <c r="B1092" t="s">
        <v>1358</v>
      </c>
      <c r="C1092" t="s">
        <v>1101</v>
      </c>
      <c r="D1092" t="s">
        <v>1355</v>
      </c>
      <c r="E1092" s="1">
        <v>44964</v>
      </c>
      <c r="F1092" s="1">
        <v>45003</v>
      </c>
      <c r="G1092">
        <v>5130</v>
      </c>
      <c r="H1092" s="2">
        <v>105500</v>
      </c>
      <c r="I1092" s="2">
        <v>105500</v>
      </c>
      <c r="J1092" t="s">
        <v>11</v>
      </c>
      <c r="K1092" s="1">
        <v>45382</v>
      </c>
    </row>
    <row r="1093" spans="1:11" x14ac:dyDescent="0.35">
      <c r="A1093">
        <v>891411663</v>
      </c>
      <c r="B1093" t="s">
        <v>1358</v>
      </c>
      <c r="C1093" t="s">
        <v>1102</v>
      </c>
      <c r="D1093" t="s">
        <v>1356</v>
      </c>
      <c r="E1093" s="1">
        <v>44964</v>
      </c>
      <c r="F1093" s="1">
        <v>45002</v>
      </c>
      <c r="G1093">
        <v>5131</v>
      </c>
      <c r="H1093" s="2">
        <v>49400</v>
      </c>
      <c r="I1093" s="2">
        <v>47830</v>
      </c>
      <c r="J1093" t="s">
        <v>12</v>
      </c>
      <c r="K1093" s="1">
        <v>45382</v>
      </c>
    </row>
    <row r="1094" spans="1:11" x14ac:dyDescent="0.35">
      <c r="A1094">
        <v>891411663</v>
      </c>
      <c r="B1094" t="s">
        <v>1358</v>
      </c>
      <c r="C1094" t="s">
        <v>1103</v>
      </c>
      <c r="D1094" t="s">
        <v>1355</v>
      </c>
      <c r="E1094" s="1">
        <v>44964</v>
      </c>
      <c r="F1094" s="1">
        <v>45003</v>
      </c>
      <c r="G1094">
        <v>5130</v>
      </c>
      <c r="H1094" s="2">
        <v>98600</v>
      </c>
      <c r="I1094" s="2">
        <v>98600</v>
      </c>
      <c r="J1094" t="s">
        <v>11</v>
      </c>
      <c r="K1094" s="1">
        <v>45382</v>
      </c>
    </row>
    <row r="1095" spans="1:11" x14ac:dyDescent="0.35">
      <c r="A1095">
        <v>891411663</v>
      </c>
      <c r="B1095" t="s">
        <v>1358</v>
      </c>
      <c r="C1095" t="s">
        <v>1104</v>
      </c>
      <c r="D1095" t="s">
        <v>1355</v>
      </c>
      <c r="E1095" s="1">
        <v>44965</v>
      </c>
      <c r="F1095" s="1">
        <v>45003</v>
      </c>
      <c r="G1095">
        <v>5130</v>
      </c>
      <c r="H1095" s="2">
        <v>129600</v>
      </c>
      <c r="I1095" s="2">
        <v>13450</v>
      </c>
      <c r="J1095" t="s">
        <v>11</v>
      </c>
      <c r="K1095" s="1">
        <v>45382</v>
      </c>
    </row>
    <row r="1096" spans="1:11" x14ac:dyDescent="0.35">
      <c r="A1096">
        <v>891411663</v>
      </c>
      <c r="B1096" t="s">
        <v>1358</v>
      </c>
      <c r="C1096" t="s">
        <v>1105</v>
      </c>
      <c r="D1096" t="s">
        <v>1355</v>
      </c>
      <c r="E1096" s="1">
        <v>44979</v>
      </c>
      <c r="F1096" s="1">
        <v>45003</v>
      </c>
      <c r="G1096">
        <v>5130</v>
      </c>
      <c r="H1096" s="2">
        <v>93800</v>
      </c>
      <c r="I1096" s="2">
        <v>87702</v>
      </c>
      <c r="J1096" t="s">
        <v>11</v>
      </c>
      <c r="K1096" s="1">
        <v>45382</v>
      </c>
    </row>
    <row r="1097" spans="1:11" x14ac:dyDescent="0.35">
      <c r="A1097">
        <v>891411663</v>
      </c>
      <c r="B1097" t="s">
        <v>1358</v>
      </c>
      <c r="C1097" t="s">
        <v>1106</v>
      </c>
      <c r="D1097" t="s">
        <v>1355</v>
      </c>
      <c r="E1097" s="1">
        <v>44979</v>
      </c>
      <c r="F1097" s="1">
        <v>45003</v>
      </c>
      <c r="G1097">
        <v>5130</v>
      </c>
      <c r="H1097" s="2">
        <v>393600</v>
      </c>
      <c r="I1097" s="2">
        <v>393600</v>
      </c>
      <c r="J1097" t="s">
        <v>11</v>
      </c>
      <c r="K1097" s="1">
        <v>45382</v>
      </c>
    </row>
    <row r="1098" spans="1:11" x14ac:dyDescent="0.35">
      <c r="A1098">
        <v>891411663</v>
      </c>
      <c r="B1098" t="s">
        <v>1358</v>
      </c>
      <c r="C1098" t="s">
        <v>1107</v>
      </c>
      <c r="D1098" t="s">
        <v>1355</v>
      </c>
      <c r="E1098" s="1">
        <v>44979</v>
      </c>
      <c r="F1098" s="1">
        <v>45003</v>
      </c>
      <c r="G1098">
        <v>5130</v>
      </c>
      <c r="H1098" s="2">
        <v>349100</v>
      </c>
      <c r="I1098" s="2">
        <v>25550</v>
      </c>
      <c r="J1098" t="s">
        <v>11</v>
      </c>
      <c r="K1098" s="1">
        <v>45382</v>
      </c>
    </row>
    <row r="1099" spans="1:11" x14ac:dyDescent="0.35">
      <c r="A1099">
        <v>891411663</v>
      </c>
      <c r="B1099" t="s">
        <v>1358</v>
      </c>
      <c r="C1099" t="s">
        <v>1108</v>
      </c>
      <c r="D1099" t="s">
        <v>1355</v>
      </c>
      <c r="E1099" s="1">
        <v>44979</v>
      </c>
      <c r="F1099" s="1">
        <v>45003</v>
      </c>
      <c r="G1099">
        <v>5130</v>
      </c>
      <c r="H1099" s="2">
        <v>577700</v>
      </c>
      <c r="I1099" s="2">
        <v>577700</v>
      </c>
      <c r="J1099" t="s">
        <v>11</v>
      </c>
      <c r="K1099" s="1">
        <v>45382</v>
      </c>
    </row>
    <row r="1100" spans="1:11" x14ac:dyDescent="0.35">
      <c r="A1100">
        <v>891411663</v>
      </c>
      <c r="B1100" t="s">
        <v>1358</v>
      </c>
      <c r="C1100" t="s">
        <v>1109</v>
      </c>
      <c r="D1100" t="s">
        <v>1355</v>
      </c>
      <c r="E1100" s="1">
        <v>44979</v>
      </c>
      <c r="F1100" s="1">
        <v>45003</v>
      </c>
      <c r="G1100">
        <v>5130</v>
      </c>
      <c r="H1100" s="2">
        <v>129500</v>
      </c>
      <c r="I1100" s="2">
        <v>13350</v>
      </c>
      <c r="J1100" t="s">
        <v>11</v>
      </c>
      <c r="K1100" s="1">
        <v>45382</v>
      </c>
    </row>
    <row r="1101" spans="1:11" x14ac:dyDescent="0.35">
      <c r="A1101">
        <v>891411663</v>
      </c>
      <c r="B1101" t="s">
        <v>1358</v>
      </c>
      <c r="C1101" t="s">
        <v>1110</v>
      </c>
      <c r="D1101" t="s">
        <v>1355</v>
      </c>
      <c r="E1101" s="1">
        <v>44979</v>
      </c>
      <c r="F1101" s="1">
        <v>45003</v>
      </c>
      <c r="G1101">
        <v>5130</v>
      </c>
      <c r="H1101" s="2">
        <v>746300</v>
      </c>
      <c r="I1101" s="2">
        <v>746300</v>
      </c>
      <c r="J1101" t="s">
        <v>11</v>
      </c>
      <c r="K1101" s="1">
        <v>45382</v>
      </c>
    </row>
    <row r="1102" spans="1:11" x14ac:dyDescent="0.35">
      <c r="A1102">
        <v>891411663</v>
      </c>
      <c r="B1102" t="s">
        <v>1358</v>
      </c>
      <c r="C1102" t="s">
        <v>1111</v>
      </c>
      <c r="D1102" t="s">
        <v>1355</v>
      </c>
      <c r="E1102" s="1">
        <v>44979</v>
      </c>
      <c r="F1102" s="1">
        <v>45003</v>
      </c>
      <c r="G1102">
        <v>5130</v>
      </c>
      <c r="H1102" s="2">
        <v>93800</v>
      </c>
      <c r="I1102" s="2">
        <v>87702</v>
      </c>
      <c r="J1102" t="s">
        <v>11</v>
      </c>
      <c r="K1102" s="1">
        <v>45382</v>
      </c>
    </row>
    <row r="1103" spans="1:11" x14ac:dyDescent="0.35">
      <c r="A1103">
        <v>891411663</v>
      </c>
      <c r="B1103" t="s">
        <v>1358</v>
      </c>
      <c r="C1103" t="s">
        <v>1112</v>
      </c>
      <c r="D1103" t="s">
        <v>1356</v>
      </c>
      <c r="E1103" s="1">
        <v>44979</v>
      </c>
      <c r="F1103" s="1">
        <v>45002</v>
      </c>
      <c r="G1103">
        <v>5131</v>
      </c>
      <c r="H1103" s="2">
        <v>676390</v>
      </c>
      <c r="I1103" s="2">
        <v>676390</v>
      </c>
      <c r="J1103" t="s">
        <v>12</v>
      </c>
      <c r="K1103" s="1">
        <v>45382</v>
      </c>
    </row>
    <row r="1104" spans="1:11" x14ac:dyDescent="0.35">
      <c r="A1104">
        <v>891411663</v>
      </c>
      <c r="B1104" t="s">
        <v>1358</v>
      </c>
      <c r="C1104" t="s">
        <v>1113</v>
      </c>
      <c r="D1104" t="s">
        <v>1355</v>
      </c>
      <c r="E1104" s="1">
        <v>44981</v>
      </c>
      <c r="F1104" s="1">
        <v>45003</v>
      </c>
      <c r="G1104">
        <v>5130</v>
      </c>
      <c r="H1104" s="2">
        <v>154300</v>
      </c>
      <c r="I1104" s="2">
        <v>154300</v>
      </c>
      <c r="J1104" t="s">
        <v>11</v>
      </c>
      <c r="K1104" s="1">
        <v>45382</v>
      </c>
    </row>
    <row r="1105" spans="1:11" x14ac:dyDescent="0.35">
      <c r="A1105">
        <v>891411663</v>
      </c>
      <c r="B1105" t="s">
        <v>1358</v>
      </c>
      <c r="C1105" t="s">
        <v>1114</v>
      </c>
      <c r="D1105" t="s">
        <v>1355</v>
      </c>
      <c r="E1105" s="1">
        <v>44981</v>
      </c>
      <c r="F1105" s="1">
        <v>45003</v>
      </c>
      <c r="G1105">
        <v>5130</v>
      </c>
      <c r="H1105" s="2">
        <v>89400</v>
      </c>
      <c r="I1105" s="2">
        <v>22350</v>
      </c>
      <c r="J1105" t="s">
        <v>11</v>
      </c>
      <c r="K1105" s="1">
        <v>45382</v>
      </c>
    </row>
    <row r="1106" spans="1:11" x14ac:dyDescent="0.35">
      <c r="A1106">
        <v>891411663</v>
      </c>
      <c r="B1106" t="s">
        <v>1358</v>
      </c>
      <c r="C1106" t="s">
        <v>1115</v>
      </c>
      <c r="D1106" t="s">
        <v>1355</v>
      </c>
      <c r="E1106" s="1">
        <v>44981</v>
      </c>
      <c r="F1106" s="1">
        <v>45003</v>
      </c>
      <c r="G1106">
        <v>5130</v>
      </c>
      <c r="H1106" s="2">
        <v>591900</v>
      </c>
      <c r="I1106" s="2">
        <v>206400</v>
      </c>
      <c r="J1106" t="s">
        <v>11</v>
      </c>
      <c r="K1106" s="1">
        <v>45382</v>
      </c>
    </row>
    <row r="1107" spans="1:11" x14ac:dyDescent="0.35">
      <c r="A1107">
        <v>891411663</v>
      </c>
      <c r="B1107" t="s">
        <v>1358</v>
      </c>
      <c r="C1107" t="s">
        <v>1116</v>
      </c>
      <c r="D1107" t="s">
        <v>1355</v>
      </c>
      <c r="E1107" s="1">
        <v>44981</v>
      </c>
      <c r="F1107" s="1">
        <v>45003</v>
      </c>
      <c r="G1107">
        <v>5130</v>
      </c>
      <c r="H1107" s="2">
        <v>93800</v>
      </c>
      <c r="I1107" s="2">
        <v>87702</v>
      </c>
      <c r="J1107" t="s">
        <v>11</v>
      </c>
      <c r="K1107" s="1">
        <v>45382</v>
      </c>
    </row>
    <row r="1108" spans="1:11" x14ac:dyDescent="0.35">
      <c r="A1108">
        <v>891411663</v>
      </c>
      <c r="B1108" t="s">
        <v>1358</v>
      </c>
      <c r="C1108" t="s">
        <v>1117</v>
      </c>
      <c r="D1108" t="s">
        <v>1355</v>
      </c>
      <c r="E1108" s="1">
        <v>44981</v>
      </c>
      <c r="F1108" s="1">
        <v>45003</v>
      </c>
      <c r="G1108">
        <v>5130</v>
      </c>
      <c r="H1108" s="2">
        <v>1680400</v>
      </c>
      <c r="I1108" s="2">
        <v>650100</v>
      </c>
      <c r="J1108" t="s">
        <v>11</v>
      </c>
      <c r="K1108" s="1">
        <v>45382</v>
      </c>
    </row>
    <row r="1109" spans="1:11" x14ac:dyDescent="0.35">
      <c r="A1109">
        <v>891411663</v>
      </c>
      <c r="B1109" t="s">
        <v>1358</v>
      </c>
      <c r="C1109" t="s">
        <v>1118</v>
      </c>
      <c r="D1109" t="s">
        <v>1355</v>
      </c>
      <c r="E1109" s="1">
        <v>44981</v>
      </c>
      <c r="F1109" s="1">
        <v>45003</v>
      </c>
      <c r="G1109">
        <v>5130</v>
      </c>
      <c r="H1109" s="2">
        <v>249800</v>
      </c>
      <c r="I1109" s="2">
        <v>15325</v>
      </c>
      <c r="J1109" t="s">
        <v>11</v>
      </c>
      <c r="K1109" s="1">
        <v>45382</v>
      </c>
    </row>
    <row r="1110" spans="1:11" x14ac:dyDescent="0.35">
      <c r="A1110">
        <v>891411663</v>
      </c>
      <c r="B1110" t="s">
        <v>1358</v>
      </c>
      <c r="C1110" t="s">
        <v>1119</v>
      </c>
      <c r="D1110" t="s">
        <v>1355</v>
      </c>
      <c r="E1110" s="1">
        <v>44984</v>
      </c>
      <c r="F1110" s="1">
        <v>45003</v>
      </c>
      <c r="G1110">
        <v>5130</v>
      </c>
      <c r="H1110" s="2">
        <v>57200</v>
      </c>
      <c r="I1110" s="2">
        <v>57200</v>
      </c>
      <c r="J1110" t="s">
        <v>11</v>
      </c>
      <c r="K1110" s="1">
        <v>45382</v>
      </c>
    </row>
    <row r="1111" spans="1:11" x14ac:dyDescent="0.35">
      <c r="A1111">
        <v>891411663</v>
      </c>
      <c r="B1111" t="s">
        <v>1358</v>
      </c>
      <c r="C1111" t="s">
        <v>1120</v>
      </c>
      <c r="D1111" t="s">
        <v>1355</v>
      </c>
      <c r="E1111" s="1">
        <v>44984</v>
      </c>
      <c r="F1111" s="1">
        <v>45003</v>
      </c>
      <c r="G1111">
        <v>5130</v>
      </c>
      <c r="H1111" s="2">
        <v>266400</v>
      </c>
      <c r="I1111" s="2">
        <v>27550</v>
      </c>
      <c r="J1111" t="s">
        <v>11</v>
      </c>
      <c r="K1111" s="1">
        <v>45382</v>
      </c>
    </row>
    <row r="1112" spans="1:11" x14ac:dyDescent="0.35">
      <c r="A1112">
        <v>891411663</v>
      </c>
      <c r="B1112" t="s">
        <v>1358</v>
      </c>
      <c r="C1112" t="s">
        <v>1121</v>
      </c>
      <c r="D1112" t="s">
        <v>1355</v>
      </c>
      <c r="E1112" s="1">
        <v>44984</v>
      </c>
      <c r="F1112" s="1">
        <v>45003</v>
      </c>
      <c r="G1112">
        <v>5130</v>
      </c>
      <c r="H1112" s="2">
        <v>300400</v>
      </c>
      <c r="I1112" s="2">
        <v>300400</v>
      </c>
      <c r="J1112" t="s">
        <v>11</v>
      </c>
      <c r="K1112" s="1">
        <v>45382</v>
      </c>
    </row>
    <row r="1113" spans="1:11" x14ac:dyDescent="0.35">
      <c r="A1113">
        <v>891411663</v>
      </c>
      <c r="B1113" t="s">
        <v>1358</v>
      </c>
      <c r="C1113" t="s">
        <v>1122</v>
      </c>
      <c r="D1113" t="s">
        <v>1356</v>
      </c>
      <c r="E1113" s="1">
        <v>44984</v>
      </c>
      <c r="F1113" s="1">
        <v>45002</v>
      </c>
      <c r="G1113">
        <v>5131</v>
      </c>
      <c r="H1113" s="2">
        <v>158860</v>
      </c>
      <c r="I1113" s="2">
        <v>158860</v>
      </c>
      <c r="J1113" t="s">
        <v>12</v>
      </c>
      <c r="K1113" s="1">
        <v>45382</v>
      </c>
    </row>
    <row r="1114" spans="1:11" x14ac:dyDescent="0.35">
      <c r="A1114">
        <v>891411663</v>
      </c>
      <c r="B1114" t="s">
        <v>1358</v>
      </c>
      <c r="C1114" t="s">
        <v>1123</v>
      </c>
      <c r="D1114" t="s">
        <v>1356</v>
      </c>
      <c r="E1114" s="1">
        <v>44984</v>
      </c>
      <c r="F1114" s="1">
        <v>45002</v>
      </c>
      <c r="G1114">
        <v>5131</v>
      </c>
      <c r="H1114" s="2">
        <v>53500</v>
      </c>
      <c r="I1114" s="2">
        <v>51930</v>
      </c>
      <c r="J1114" t="s">
        <v>12</v>
      </c>
      <c r="K1114" s="1">
        <v>45382</v>
      </c>
    </row>
    <row r="1115" spans="1:11" x14ac:dyDescent="0.35">
      <c r="A1115">
        <v>891411663</v>
      </c>
      <c r="B1115" t="s">
        <v>1358</v>
      </c>
      <c r="C1115" t="s">
        <v>1124</v>
      </c>
      <c r="D1115" t="s">
        <v>1356</v>
      </c>
      <c r="E1115" s="1">
        <v>44984</v>
      </c>
      <c r="F1115" s="1">
        <v>45002</v>
      </c>
      <c r="G1115">
        <v>5131</v>
      </c>
      <c r="H1115" s="2">
        <v>60200</v>
      </c>
      <c r="I1115" s="2">
        <v>51930</v>
      </c>
      <c r="J1115" t="s">
        <v>12</v>
      </c>
      <c r="K1115" s="1">
        <v>45382</v>
      </c>
    </row>
    <row r="1116" spans="1:11" x14ac:dyDescent="0.35">
      <c r="A1116">
        <v>891411663</v>
      </c>
      <c r="B1116" t="s">
        <v>1358</v>
      </c>
      <c r="C1116" t="s">
        <v>1125</v>
      </c>
      <c r="D1116" t="s">
        <v>1355</v>
      </c>
      <c r="E1116" s="1">
        <v>44984</v>
      </c>
      <c r="F1116" s="1">
        <v>45003</v>
      </c>
      <c r="G1116">
        <v>5130</v>
      </c>
      <c r="H1116" s="2">
        <v>220000</v>
      </c>
      <c r="I1116" s="2">
        <v>220000</v>
      </c>
      <c r="J1116" t="s">
        <v>11</v>
      </c>
      <c r="K1116" s="1">
        <v>45382</v>
      </c>
    </row>
    <row r="1117" spans="1:11" x14ac:dyDescent="0.35">
      <c r="A1117">
        <v>891411663</v>
      </c>
      <c r="B1117" t="s">
        <v>1358</v>
      </c>
      <c r="C1117" t="s">
        <v>1126</v>
      </c>
      <c r="D1117" t="s">
        <v>1355</v>
      </c>
      <c r="E1117" s="1">
        <v>44984</v>
      </c>
      <c r="F1117" s="1">
        <v>45003</v>
      </c>
      <c r="G1117">
        <v>5130</v>
      </c>
      <c r="H1117" s="2">
        <v>298000</v>
      </c>
      <c r="I1117" s="2">
        <v>105250</v>
      </c>
      <c r="J1117" t="s">
        <v>11</v>
      </c>
      <c r="K1117" s="1">
        <v>45382</v>
      </c>
    </row>
    <row r="1118" spans="1:11" x14ac:dyDescent="0.35">
      <c r="A1118">
        <v>891411663</v>
      </c>
      <c r="B1118" t="s">
        <v>1358</v>
      </c>
      <c r="C1118" t="s">
        <v>1127</v>
      </c>
      <c r="D1118" t="s">
        <v>1355</v>
      </c>
      <c r="E1118" s="1">
        <v>44984</v>
      </c>
      <c r="F1118" s="1">
        <v>45003</v>
      </c>
      <c r="G1118">
        <v>5130</v>
      </c>
      <c r="H1118" s="2">
        <v>65300</v>
      </c>
      <c r="I1118" s="2">
        <v>65300</v>
      </c>
      <c r="J1118" t="s">
        <v>11</v>
      </c>
      <c r="K1118" s="1">
        <v>45382</v>
      </c>
    </row>
    <row r="1119" spans="1:11" x14ac:dyDescent="0.35">
      <c r="A1119">
        <v>891411663</v>
      </c>
      <c r="B1119" t="s">
        <v>1358</v>
      </c>
      <c r="C1119" t="s">
        <v>1128</v>
      </c>
      <c r="D1119" t="s">
        <v>1355</v>
      </c>
      <c r="E1119" s="1">
        <v>44984</v>
      </c>
      <c r="F1119" s="1">
        <v>45003</v>
      </c>
      <c r="G1119">
        <v>5130</v>
      </c>
      <c r="H1119" s="2">
        <v>1068700</v>
      </c>
      <c r="I1119" s="2">
        <v>1068700</v>
      </c>
      <c r="J1119" t="s">
        <v>11</v>
      </c>
      <c r="K1119" s="1">
        <v>45382</v>
      </c>
    </row>
    <row r="1120" spans="1:11" x14ac:dyDescent="0.35">
      <c r="A1120">
        <v>891411663</v>
      </c>
      <c r="B1120" t="s">
        <v>1358</v>
      </c>
      <c r="C1120" t="s">
        <v>1129</v>
      </c>
      <c r="D1120" t="s">
        <v>1355</v>
      </c>
      <c r="E1120" s="1">
        <v>44984</v>
      </c>
      <c r="F1120" s="1">
        <v>45003</v>
      </c>
      <c r="G1120">
        <v>5130</v>
      </c>
      <c r="H1120" s="2">
        <v>206800</v>
      </c>
      <c r="I1120" s="2">
        <v>206800</v>
      </c>
      <c r="J1120" t="s">
        <v>11</v>
      </c>
      <c r="K1120" s="1">
        <v>45382</v>
      </c>
    </row>
    <row r="1121" spans="1:11" x14ac:dyDescent="0.35">
      <c r="A1121">
        <v>891411663</v>
      </c>
      <c r="B1121" t="s">
        <v>1358</v>
      </c>
      <c r="C1121" t="s">
        <v>1130</v>
      </c>
      <c r="D1121" t="s">
        <v>1355</v>
      </c>
      <c r="E1121" s="1">
        <v>44984</v>
      </c>
      <c r="F1121" s="1">
        <v>45003</v>
      </c>
      <c r="G1121">
        <v>5130</v>
      </c>
      <c r="H1121" s="2">
        <v>249800</v>
      </c>
      <c r="I1121" s="2">
        <v>15325</v>
      </c>
      <c r="J1121" t="s">
        <v>11</v>
      </c>
      <c r="K1121" s="1">
        <v>45382</v>
      </c>
    </row>
    <row r="1122" spans="1:11" x14ac:dyDescent="0.35">
      <c r="A1122">
        <v>891411663</v>
      </c>
      <c r="B1122" t="s">
        <v>1358</v>
      </c>
      <c r="C1122" t="s">
        <v>1131</v>
      </c>
      <c r="D1122" t="s">
        <v>1355</v>
      </c>
      <c r="E1122" s="1">
        <v>44984</v>
      </c>
      <c r="F1122" s="1">
        <v>45003</v>
      </c>
      <c r="G1122">
        <v>5130</v>
      </c>
      <c r="H1122" s="2">
        <v>593300</v>
      </c>
      <c r="I1122" s="2">
        <v>85399</v>
      </c>
      <c r="J1122" t="s">
        <v>11</v>
      </c>
      <c r="K1122" s="1">
        <v>45382</v>
      </c>
    </row>
    <row r="1123" spans="1:11" x14ac:dyDescent="0.35">
      <c r="A1123">
        <v>891411663</v>
      </c>
      <c r="B1123" t="s">
        <v>1358</v>
      </c>
      <c r="C1123" t="s">
        <v>1132</v>
      </c>
      <c r="D1123" t="s">
        <v>1355</v>
      </c>
      <c r="E1123" s="1">
        <v>44984</v>
      </c>
      <c r="F1123" s="1">
        <v>45003</v>
      </c>
      <c r="G1123">
        <v>5130</v>
      </c>
      <c r="H1123" s="2">
        <v>880315</v>
      </c>
      <c r="I1123" s="2">
        <v>753490</v>
      </c>
      <c r="J1123" t="s">
        <v>11</v>
      </c>
      <c r="K1123" s="1">
        <v>45382</v>
      </c>
    </row>
    <row r="1124" spans="1:11" x14ac:dyDescent="0.35">
      <c r="A1124">
        <v>891411663</v>
      </c>
      <c r="B1124" t="s">
        <v>1358</v>
      </c>
      <c r="C1124" t="s">
        <v>1133</v>
      </c>
      <c r="D1124" t="s">
        <v>1355</v>
      </c>
      <c r="E1124" s="1">
        <v>44984</v>
      </c>
      <c r="F1124" s="1">
        <v>45003</v>
      </c>
      <c r="G1124">
        <v>5130</v>
      </c>
      <c r="H1124" s="2">
        <v>516900</v>
      </c>
      <c r="I1124" s="2">
        <v>66900</v>
      </c>
      <c r="J1124" t="s">
        <v>11</v>
      </c>
      <c r="K1124" s="1">
        <v>45382</v>
      </c>
    </row>
    <row r="1125" spans="1:11" x14ac:dyDescent="0.35">
      <c r="A1125">
        <v>891411663</v>
      </c>
      <c r="B1125" t="s">
        <v>1358</v>
      </c>
      <c r="C1125" t="s">
        <v>1134</v>
      </c>
      <c r="D1125" t="s">
        <v>1355</v>
      </c>
      <c r="E1125" s="1">
        <v>44984</v>
      </c>
      <c r="F1125" s="1">
        <v>45034</v>
      </c>
      <c r="G1125">
        <v>5253</v>
      </c>
      <c r="H1125" s="2">
        <v>497700</v>
      </c>
      <c r="I1125" s="2">
        <v>497700</v>
      </c>
      <c r="J1125" t="s">
        <v>11</v>
      </c>
      <c r="K1125" s="1">
        <v>45382</v>
      </c>
    </row>
    <row r="1126" spans="1:11" x14ac:dyDescent="0.35">
      <c r="A1126">
        <v>891411663</v>
      </c>
      <c r="B1126" t="s">
        <v>1358</v>
      </c>
      <c r="C1126" t="s">
        <v>1135</v>
      </c>
      <c r="D1126" t="s">
        <v>1355</v>
      </c>
      <c r="E1126" s="1">
        <v>44984</v>
      </c>
      <c r="F1126" s="1">
        <v>45034</v>
      </c>
      <c r="G1126">
        <v>5253</v>
      </c>
      <c r="H1126" s="2">
        <v>105600</v>
      </c>
      <c r="I1126" s="2">
        <v>105600</v>
      </c>
      <c r="J1126" t="s">
        <v>11</v>
      </c>
      <c r="K1126" s="1">
        <v>45382</v>
      </c>
    </row>
    <row r="1127" spans="1:11" x14ac:dyDescent="0.35">
      <c r="A1127">
        <v>891411663</v>
      </c>
      <c r="B1127" t="s">
        <v>1358</v>
      </c>
      <c r="C1127" t="s">
        <v>1136</v>
      </c>
      <c r="D1127" t="s">
        <v>1356</v>
      </c>
      <c r="E1127" s="1">
        <v>44984</v>
      </c>
      <c r="F1127" s="1">
        <v>45002</v>
      </c>
      <c r="G1127">
        <v>5131</v>
      </c>
      <c r="H1127" s="2">
        <v>14300</v>
      </c>
      <c r="I1127" s="2">
        <v>14300</v>
      </c>
      <c r="J1127" t="s">
        <v>12</v>
      </c>
      <c r="K1127" s="1">
        <v>45382</v>
      </c>
    </row>
    <row r="1128" spans="1:11" x14ac:dyDescent="0.35">
      <c r="A1128">
        <v>891411663</v>
      </c>
      <c r="B1128" t="s">
        <v>1358</v>
      </c>
      <c r="C1128" t="s">
        <v>1137</v>
      </c>
      <c r="D1128" t="s">
        <v>1356</v>
      </c>
      <c r="E1128" s="1">
        <v>44984</v>
      </c>
      <c r="F1128" s="1">
        <v>45002</v>
      </c>
      <c r="G1128">
        <v>5131</v>
      </c>
      <c r="H1128" s="2">
        <v>63130</v>
      </c>
      <c r="I1128" s="2">
        <v>63130</v>
      </c>
      <c r="J1128" t="s">
        <v>12</v>
      </c>
      <c r="K1128" s="1">
        <v>45382</v>
      </c>
    </row>
    <row r="1129" spans="1:11" x14ac:dyDescent="0.35">
      <c r="A1129">
        <v>891411663</v>
      </c>
      <c r="B1129" t="s">
        <v>1358</v>
      </c>
      <c r="C1129" t="s">
        <v>1138</v>
      </c>
      <c r="D1129" t="s">
        <v>1355</v>
      </c>
      <c r="E1129" s="1">
        <v>44985</v>
      </c>
      <c r="F1129" s="1">
        <v>45003</v>
      </c>
      <c r="G1129">
        <v>5130</v>
      </c>
      <c r="H1129" s="2">
        <v>124400</v>
      </c>
      <c r="I1129" s="2">
        <v>41550</v>
      </c>
      <c r="J1129" t="s">
        <v>11</v>
      </c>
      <c r="K1129" s="1">
        <v>45382</v>
      </c>
    </row>
    <row r="1130" spans="1:11" x14ac:dyDescent="0.35">
      <c r="A1130">
        <v>891411663</v>
      </c>
      <c r="B1130" t="s">
        <v>1358</v>
      </c>
      <c r="C1130" t="s">
        <v>1139</v>
      </c>
      <c r="D1130" t="s">
        <v>1355</v>
      </c>
      <c r="E1130" s="1">
        <v>44985</v>
      </c>
      <c r="F1130" s="1">
        <v>45003</v>
      </c>
      <c r="G1130">
        <v>5130</v>
      </c>
      <c r="H1130" s="2">
        <v>108400</v>
      </c>
      <c r="I1130" s="2">
        <v>3400</v>
      </c>
      <c r="J1130" t="s">
        <v>11</v>
      </c>
      <c r="K1130" s="1">
        <v>45382</v>
      </c>
    </row>
    <row r="1131" spans="1:11" x14ac:dyDescent="0.35">
      <c r="A1131">
        <v>891411663</v>
      </c>
      <c r="B1131" t="s">
        <v>1358</v>
      </c>
      <c r="C1131" t="s">
        <v>1140</v>
      </c>
      <c r="D1131" t="s">
        <v>1355</v>
      </c>
      <c r="E1131" s="1">
        <v>44985</v>
      </c>
      <c r="F1131" s="1">
        <v>45003</v>
      </c>
      <c r="G1131">
        <v>5130</v>
      </c>
      <c r="H1131" s="2">
        <v>2623670</v>
      </c>
      <c r="I1131" s="2">
        <v>2623670</v>
      </c>
      <c r="J1131" t="s">
        <v>11</v>
      </c>
      <c r="K1131" s="1">
        <v>45382</v>
      </c>
    </row>
    <row r="1132" spans="1:11" x14ac:dyDescent="0.35">
      <c r="A1132">
        <v>891411663</v>
      </c>
      <c r="B1132" t="s">
        <v>1358</v>
      </c>
      <c r="C1132" t="s">
        <v>1141</v>
      </c>
      <c r="D1132" t="s">
        <v>1355</v>
      </c>
      <c r="E1132" s="1">
        <v>44985</v>
      </c>
      <c r="F1132" s="1">
        <v>45003</v>
      </c>
      <c r="G1132">
        <v>5130</v>
      </c>
      <c r="H1132" s="2">
        <v>129500</v>
      </c>
      <c r="I1132" s="2">
        <v>13350</v>
      </c>
      <c r="J1132" t="s">
        <v>11</v>
      </c>
      <c r="K1132" s="1">
        <v>45382</v>
      </c>
    </row>
    <row r="1133" spans="1:11" x14ac:dyDescent="0.35">
      <c r="A1133">
        <v>891411663</v>
      </c>
      <c r="B1133" t="s">
        <v>1358</v>
      </c>
      <c r="C1133" t="s">
        <v>1142</v>
      </c>
      <c r="D1133" t="s">
        <v>1356</v>
      </c>
      <c r="E1133" s="1">
        <v>44985</v>
      </c>
      <c r="F1133" s="1">
        <v>45002</v>
      </c>
      <c r="G1133">
        <v>5131</v>
      </c>
      <c r="H1133" s="2">
        <v>127900</v>
      </c>
      <c r="I1133" s="2">
        <v>127900</v>
      </c>
      <c r="J1133" t="s">
        <v>12</v>
      </c>
      <c r="K1133" s="1">
        <v>45382</v>
      </c>
    </row>
    <row r="1134" spans="1:11" x14ac:dyDescent="0.35">
      <c r="A1134">
        <v>891411663</v>
      </c>
      <c r="B1134" t="s">
        <v>1358</v>
      </c>
      <c r="C1134" t="s">
        <v>1143</v>
      </c>
      <c r="D1134" t="s">
        <v>1356</v>
      </c>
      <c r="E1134" s="1">
        <v>44985</v>
      </c>
      <c r="F1134" s="1">
        <v>45002</v>
      </c>
      <c r="G1134">
        <v>5131</v>
      </c>
      <c r="H1134" s="2">
        <v>57200</v>
      </c>
      <c r="I1134" s="2">
        <v>57200</v>
      </c>
      <c r="J1134" t="s">
        <v>12</v>
      </c>
      <c r="K1134" s="1">
        <v>45382</v>
      </c>
    </row>
    <row r="1135" spans="1:11" x14ac:dyDescent="0.35">
      <c r="A1135">
        <v>891411663</v>
      </c>
      <c r="B1135" t="s">
        <v>1358</v>
      </c>
      <c r="C1135" t="s">
        <v>1144</v>
      </c>
      <c r="D1135" t="s">
        <v>1355</v>
      </c>
      <c r="E1135" s="1">
        <v>44985</v>
      </c>
      <c r="F1135" s="1">
        <v>45003</v>
      </c>
      <c r="G1135">
        <v>5130</v>
      </c>
      <c r="H1135" s="2">
        <v>283300</v>
      </c>
      <c r="I1135" s="2">
        <v>29200</v>
      </c>
      <c r="J1135" t="s">
        <v>11</v>
      </c>
      <c r="K1135" s="1">
        <v>45382</v>
      </c>
    </row>
    <row r="1136" spans="1:11" x14ac:dyDescent="0.35">
      <c r="A1136">
        <v>891411663</v>
      </c>
      <c r="B1136" t="s">
        <v>1358</v>
      </c>
      <c r="C1136" t="s">
        <v>1145</v>
      </c>
      <c r="D1136" t="s">
        <v>1355</v>
      </c>
      <c r="E1136" s="1">
        <v>44985</v>
      </c>
      <c r="F1136" s="1">
        <v>45003</v>
      </c>
      <c r="G1136">
        <v>5130</v>
      </c>
      <c r="H1136" s="2">
        <v>310400</v>
      </c>
      <c r="I1136" s="2">
        <v>37998</v>
      </c>
      <c r="J1136" t="s">
        <v>11</v>
      </c>
      <c r="K1136" s="1">
        <v>45382</v>
      </c>
    </row>
    <row r="1137" spans="1:11" x14ac:dyDescent="0.35">
      <c r="A1137">
        <v>891411663</v>
      </c>
      <c r="B1137" t="s">
        <v>1358</v>
      </c>
      <c r="C1137" t="s">
        <v>1146</v>
      </c>
      <c r="D1137" t="s">
        <v>1355</v>
      </c>
      <c r="E1137" s="1">
        <v>44985</v>
      </c>
      <c r="F1137" s="1">
        <v>45003</v>
      </c>
      <c r="G1137">
        <v>5130</v>
      </c>
      <c r="H1137" s="2">
        <v>92400</v>
      </c>
      <c r="I1137" s="2">
        <v>9550</v>
      </c>
      <c r="J1137" t="s">
        <v>11</v>
      </c>
      <c r="K1137" s="1">
        <v>45382</v>
      </c>
    </row>
    <row r="1138" spans="1:11" x14ac:dyDescent="0.35">
      <c r="A1138">
        <v>891411663</v>
      </c>
      <c r="B1138" t="s">
        <v>1358</v>
      </c>
      <c r="C1138" t="s">
        <v>1147</v>
      </c>
      <c r="D1138" t="s">
        <v>1355</v>
      </c>
      <c r="E1138" s="1">
        <v>44985</v>
      </c>
      <c r="F1138" s="1">
        <v>45003</v>
      </c>
      <c r="G1138">
        <v>5130</v>
      </c>
      <c r="H1138" s="2">
        <v>143700</v>
      </c>
      <c r="I1138" s="2">
        <v>43525</v>
      </c>
      <c r="J1138" t="s">
        <v>11</v>
      </c>
      <c r="K1138" s="1">
        <v>45382</v>
      </c>
    </row>
    <row r="1139" spans="1:11" x14ac:dyDescent="0.35">
      <c r="A1139">
        <v>891411663</v>
      </c>
      <c r="B1139" t="s">
        <v>1358</v>
      </c>
      <c r="C1139" t="s">
        <v>1148</v>
      </c>
      <c r="D1139" t="s">
        <v>1355</v>
      </c>
      <c r="E1139" s="1">
        <v>44985</v>
      </c>
      <c r="F1139" s="1">
        <v>45003</v>
      </c>
      <c r="G1139">
        <v>5130</v>
      </c>
      <c r="H1139" s="2">
        <v>244600</v>
      </c>
      <c r="I1139" s="2">
        <v>82800</v>
      </c>
      <c r="J1139" t="s">
        <v>11</v>
      </c>
      <c r="K1139" s="1">
        <v>45382</v>
      </c>
    </row>
    <row r="1140" spans="1:11" x14ac:dyDescent="0.35">
      <c r="A1140">
        <v>891411663</v>
      </c>
      <c r="B1140" t="s">
        <v>1358</v>
      </c>
      <c r="C1140" t="s">
        <v>1149</v>
      </c>
      <c r="D1140" t="s">
        <v>1355</v>
      </c>
      <c r="E1140" s="1">
        <v>44985</v>
      </c>
      <c r="F1140" s="1">
        <v>45003</v>
      </c>
      <c r="G1140">
        <v>5130</v>
      </c>
      <c r="H1140" s="2">
        <v>239700</v>
      </c>
      <c r="I1140" s="2">
        <v>14250</v>
      </c>
      <c r="J1140" t="s">
        <v>11</v>
      </c>
      <c r="K1140" s="1">
        <v>45382</v>
      </c>
    </row>
    <row r="1141" spans="1:11" x14ac:dyDescent="0.35">
      <c r="A1141">
        <v>891411663</v>
      </c>
      <c r="B1141" t="s">
        <v>1358</v>
      </c>
      <c r="C1141" t="s">
        <v>1150</v>
      </c>
      <c r="D1141" t="s">
        <v>1355</v>
      </c>
      <c r="E1141" s="1">
        <v>44985</v>
      </c>
      <c r="F1141" s="1">
        <v>45003</v>
      </c>
      <c r="G1141">
        <v>5130</v>
      </c>
      <c r="H1141" s="2">
        <v>185600</v>
      </c>
      <c r="I1141" s="2">
        <v>8675</v>
      </c>
      <c r="J1141" t="s">
        <v>11</v>
      </c>
      <c r="K1141" s="1">
        <v>45382</v>
      </c>
    </row>
    <row r="1142" spans="1:11" x14ac:dyDescent="0.35">
      <c r="A1142">
        <v>891411663</v>
      </c>
      <c r="B1142" t="s">
        <v>1358</v>
      </c>
      <c r="C1142" t="s">
        <v>1151</v>
      </c>
      <c r="D1142" t="s">
        <v>1355</v>
      </c>
      <c r="E1142" s="1">
        <v>44985</v>
      </c>
      <c r="F1142" s="1">
        <v>45003</v>
      </c>
      <c r="G1142">
        <v>5130</v>
      </c>
      <c r="H1142" s="2">
        <v>117900</v>
      </c>
      <c r="I1142" s="2">
        <v>117900</v>
      </c>
      <c r="J1142" t="s">
        <v>11</v>
      </c>
      <c r="K1142" s="1">
        <v>45382</v>
      </c>
    </row>
    <row r="1143" spans="1:11" x14ac:dyDescent="0.35">
      <c r="A1143">
        <v>891411663</v>
      </c>
      <c r="B1143" t="s">
        <v>1358</v>
      </c>
      <c r="C1143" t="s">
        <v>1152</v>
      </c>
      <c r="D1143" t="s">
        <v>1356</v>
      </c>
      <c r="E1143" s="1">
        <v>44993</v>
      </c>
      <c r="F1143" s="1">
        <v>45034</v>
      </c>
      <c r="G1143">
        <v>5254</v>
      </c>
      <c r="H1143" s="2">
        <v>163500</v>
      </c>
      <c r="I1143" s="2">
        <v>15225</v>
      </c>
      <c r="J1143" t="s">
        <v>12</v>
      </c>
      <c r="K1143" s="1">
        <v>45382</v>
      </c>
    </row>
    <row r="1144" spans="1:11" x14ac:dyDescent="0.35">
      <c r="A1144">
        <v>891411663</v>
      </c>
      <c r="B1144" t="s">
        <v>1358</v>
      </c>
      <c r="C1144" t="s">
        <v>1153</v>
      </c>
      <c r="D1144" t="s">
        <v>1355</v>
      </c>
      <c r="E1144" s="1">
        <v>44993</v>
      </c>
      <c r="F1144" s="1">
        <v>45034</v>
      </c>
      <c r="G1144">
        <v>5253</v>
      </c>
      <c r="H1144" s="2">
        <v>2595340</v>
      </c>
      <c r="I1144" s="2">
        <v>2595340</v>
      </c>
      <c r="J1144" t="s">
        <v>11</v>
      </c>
      <c r="K1144" s="1">
        <v>45382</v>
      </c>
    </row>
    <row r="1145" spans="1:11" x14ac:dyDescent="0.35">
      <c r="A1145">
        <v>891411663</v>
      </c>
      <c r="B1145" t="s">
        <v>1358</v>
      </c>
      <c r="C1145" t="s">
        <v>1154</v>
      </c>
      <c r="D1145" t="s">
        <v>1355</v>
      </c>
      <c r="E1145" s="1">
        <v>44993</v>
      </c>
      <c r="F1145" s="1">
        <v>45034</v>
      </c>
      <c r="G1145">
        <v>5253</v>
      </c>
      <c r="H1145" s="2">
        <v>100000</v>
      </c>
      <c r="I1145" s="2">
        <v>100000</v>
      </c>
      <c r="J1145" t="s">
        <v>11</v>
      </c>
      <c r="K1145" s="1">
        <v>45382</v>
      </c>
    </row>
    <row r="1146" spans="1:11" x14ac:dyDescent="0.35">
      <c r="A1146">
        <v>891411663</v>
      </c>
      <c r="B1146" t="s">
        <v>1358</v>
      </c>
      <c r="C1146" t="s">
        <v>1155</v>
      </c>
      <c r="D1146" t="s">
        <v>1355</v>
      </c>
      <c r="E1146" s="1">
        <v>44993</v>
      </c>
      <c r="F1146" s="1">
        <v>45034</v>
      </c>
      <c r="G1146">
        <v>5253</v>
      </c>
      <c r="H1146" s="2">
        <v>154750</v>
      </c>
      <c r="I1146" s="2">
        <v>38688</v>
      </c>
      <c r="J1146" t="s">
        <v>11</v>
      </c>
      <c r="K1146" s="1">
        <v>45382</v>
      </c>
    </row>
    <row r="1147" spans="1:11" x14ac:dyDescent="0.35">
      <c r="A1147">
        <v>891411663</v>
      </c>
      <c r="B1147" t="s">
        <v>1358</v>
      </c>
      <c r="C1147" t="s">
        <v>1156</v>
      </c>
      <c r="D1147" t="s">
        <v>1355</v>
      </c>
      <c r="E1147" s="1">
        <v>45007</v>
      </c>
      <c r="F1147" s="1">
        <v>45034</v>
      </c>
      <c r="G1147">
        <v>5253</v>
      </c>
      <c r="H1147" s="2">
        <v>298000</v>
      </c>
      <c r="I1147" s="2">
        <v>105250</v>
      </c>
      <c r="J1147" t="s">
        <v>11</v>
      </c>
      <c r="K1147" s="1">
        <v>45382</v>
      </c>
    </row>
    <row r="1148" spans="1:11" x14ac:dyDescent="0.35">
      <c r="A1148">
        <v>891411663</v>
      </c>
      <c r="B1148" t="s">
        <v>1358</v>
      </c>
      <c r="C1148" t="s">
        <v>1157</v>
      </c>
      <c r="D1148" t="s">
        <v>1356</v>
      </c>
      <c r="E1148" s="1">
        <v>45007</v>
      </c>
      <c r="F1148" s="1">
        <v>45034</v>
      </c>
      <c r="G1148">
        <v>5254</v>
      </c>
      <c r="H1148" s="2">
        <v>241770</v>
      </c>
      <c r="I1148" s="2">
        <v>15225</v>
      </c>
      <c r="J1148" t="s">
        <v>12</v>
      </c>
      <c r="K1148" s="1">
        <v>45382</v>
      </c>
    </row>
    <row r="1149" spans="1:11" x14ac:dyDescent="0.35">
      <c r="A1149">
        <v>891411663</v>
      </c>
      <c r="B1149" t="s">
        <v>1358</v>
      </c>
      <c r="C1149" t="s">
        <v>1158</v>
      </c>
      <c r="D1149" t="s">
        <v>1356</v>
      </c>
      <c r="E1149" s="1">
        <v>45007</v>
      </c>
      <c r="F1149" s="1">
        <v>45034</v>
      </c>
      <c r="G1149">
        <v>5254</v>
      </c>
      <c r="H1149" s="2">
        <v>176020</v>
      </c>
      <c r="I1149" s="2">
        <v>15225</v>
      </c>
      <c r="J1149" t="s">
        <v>12</v>
      </c>
      <c r="K1149" s="1">
        <v>45382</v>
      </c>
    </row>
    <row r="1150" spans="1:11" x14ac:dyDescent="0.35">
      <c r="A1150">
        <v>891411663</v>
      </c>
      <c r="B1150" t="s">
        <v>1358</v>
      </c>
      <c r="C1150" t="s">
        <v>1159</v>
      </c>
      <c r="D1150" t="s">
        <v>1356</v>
      </c>
      <c r="E1150" s="1">
        <v>45007</v>
      </c>
      <c r="F1150" s="1">
        <v>45034</v>
      </c>
      <c r="G1150">
        <v>5254</v>
      </c>
      <c r="H1150" s="2">
        <v>220470</v>
      </c>
      <c r="I1150" s="2">
        <v>26425</v>
      </c>
      <c r="J1150" t="s">
        <v>12</v>
      </c>
      <c r="K1150" s="1">
        <v>45382</v>
      </c>
    </row>
    <row r="1151" spans="1:11" x14ac:dyDescent="0.35">
      <c r="A1151">
        <v>891411663</v>
      </c>
      <c r="B1151" t="s">
        <v>1358</v>
      </c>
      <c r="C1151" t="s">
        <v>1160</v>
      </c>
      <c r="D1151" t="s">
        <v>1355</v>
      </c>
      <c r="E1151" s="1">
        <v>45007</v>
      </c>
      <c r="F1151" s="1">
        <v>45034</v>
      </c>
      <c r="G1151">
        <v>5253</v>
      </c>
      <c r="H1151" s="2">
        <v>610100</v>
      </c>
      <c r="I1151" s="2">
        <v>52550</v>
      </c>
      <c r="J1151" t="s">
        <v>11</v>
      </c>
      <c r="K1151" s="1">
        <v>45382</v>
      </c>
    </row>
    <row r="1152" spans="1:11" x14ac:dyDescent="0.35">
      <c r="A1152">
        <v>891411663</v>
      </c>
      <c r="B1152" t="s">
        <v>1358</v>
      </c>
      <c r="C1152" t="s">
        <v>1161</v>
      </c>
      <c r="D1152" t="s">
        <v>1355</v>
      </c>
      <c r="E1152" s="1">
        <v>45007</v>
      </c>
      <c r="F1152" s="1">
        <v>45034</v>
      </c>
      <c r="G1152">
        <v>5253</v>
      </c>
      <c r="H1152" s="2">
        <v>797300</v>
      </c>
      <c r="I1152" s="2">
        <v>749300</v>
      </c>
      <c r="J1152" t="s">
        <v>11</v>
      </c>
      <c r="K1152" s="1">
        <v>45382</v>
      </c>
    </row>
    <row r="1153" spans="1:11" x14ac:dyDescent="0.35">
      <c r="A1153">
        <v>891411663</v>
      </c>
      <c r="B1153" t="s">
        <v>1358</v>
      </c>
      <c r="C1153" t="s">
        <v>1162</v>
      </c>
      <c r="D1153" t="s">
        <v>1355</v>
      </c>
      <c r="E1153" s="1">
        <v>45007</v>
      </c>
      <c r="F1153" s="1">
        <v>45034</v>
      </c>
      <c r="G1153">
        <v>5253</v>
      </c>
      <c r="H1153" s="2">
        <v>613300</v>
      </c>
      <c r="I1153" s="2">
        <v>447975</v>
      </c>
      <c r="J1153" t="s">
        <v>11</v>
      </c>
      <c r="K1153" s="1">
        <v>45382</v>
      </c>
    </row>
    <row r="1154" spans="1:11" x14ac:dyDescent="0.35">
      <c r="A1154">
        <v>891411663</v>
      </c>
      <c r="B1154" t="s">
        <v>1358</v>
      </c>
      <c r="C1154" t="s">
        <v>1163</v>
      </c>
      <c r="D1154" t="s">
        <v>1355</v>
      </c>
      <c r="E1154" s="1">
        <v>45007</v>
      </c>
      <c r="F1154" s="1">
        <v>45034</v>
      </c>
      <c r="G1154">
        <v>5253</v>
      </c>
      <c r="H1154" s="2">
        <v>181200</v>
      </c>
      <c r="I1154" s="2">
        <v>181200</v>
      </c>
      <c r="J1154" t="s">
        <v>11</v>
      </c>
      <c r="K1154" s="1">
        <v>45382</v>
      </c>
    </row>
    <row r="1155" spans="1:11" x14ac:dyDescent="0.35">
      <c r="A1155">
        <v>891411663</v>
      </c>
      <c r="B1155" t="s">
        <v>1358</v>
      </c>
      <c r="C1155" t="s">
        <v>1164</v>
      </c>
      <c r="D1155" t="s">
        <v>1355</v>
      </c>
      <c r="E1155" s="1">
        <v>45007</v>
      </c>
      <c r="F1155" s="1">
        <v>45034</v>
      </c>
      <c r="G1155">
        <v>5255</v>
      </c>
      <c r="H1155" s="2">
        <v>55700</v>
      </c>
      <c r="I1155" s="2">
        <v>55700</v>
      </c>
      <c r="J1155" t="s">
        <v>11</v>
      </c>
      <c r="K1155" s="1">
        <v>45382</v>
      </c>
    </row>
    <row r="1156" spans="1:11" x14ac:dyDescent="0.35">
      <c r="A1156">
        <v>891411663</v>
      </c>
      <c r="B1156" t="s">
        <v>1358</v>
      </c>
      <c r="C1156" t="s">
        <v>1165</v>
      </c>
      <c r="D1156" t="s">
        <v>1355</v>
      </c>
      <c r="E1156" s="1">
        <v>45007</v>
      </c>
      <c r="F1156" s="1">
        <v>45034</v>
      </c>
      <c r="G1156">
        <v>5253</v>
      </c>
      <c r="H1156" s="2">
        <v>174700</v>
      </c>
      <c r="I1156" s="2">
        <v>44700</v>
      </c>
      <c r="J1156" t="s">
        <v>11</v>
      </c>
      <c r="K1156" s="1">
        <v>45382</v>
      </c>
    </row>
    <row r="1157" spans="1:11" x14ac:dyDescent="0.35">
      <c r="A1157">
        <v>891411663</v>
      </c>
      <c r="B1157" t="s">
        <v>1358</v>
      </c>
      <c r="C1157" t="s">
        <v>1166</v>
      </c>
      <c r="D1157" t="s">
        <v>1355</v>
      </c>
      <c r="E1157" s="1">
        <v>45007</v>
      </c>
      <c r="F1157" s="1">
        <v>45034</v>
      </c>
      <c r="G1157">
        <v>5253</v>
      </c>
      <c r="H1157" s="2">
        <v>327100</v>
      </c>
      <c r="I1157" s="2">
        <v>33900</v>
      </c>
      <c r="J1157" t="s">
        <v>11</v>
      </c>
      <c r="K1157" s="1">
        <v>45382</v>
      </c>
    </row>
    <row r="1158" spans="1:11" x14ac:dyDescent="0.35">
      <c r="A1158">
        <v>891411663</v>
      </c>
      <c r="B1158" t="s">
        <v>1358</v>
      </c>
      <c r="C1158" t="s">
        <v>1167</v>
      </c>
      <c r="D1158" t="s">
        <v>1355</v>
      </c>
      <c r="E1158" s="1">
        <v>45007</v>
      </c>
      <c r="F1158" s="1">
        <v>45034</v>
      </c>
      <c r="G1158">
        <v>5253</v>
      </c>
      <c r="H1158" s="2">
        <v>108400</v>
      </c>
      <c r="I1158" s="2">
        <v>3400</v>
      </c>
      <c r="J1158" t="s">
        <v>11</v>
      </c>
      <c r="K1158" s="1">
        <v>45382</v>
      </c>
    </row>
    <row r="1159" spans="1:11" x14ac:dyDescent="0.35">
      <c r="A1159">
        <v>891411663</v>
      </c>
      <c r="B1159" t="s">
        <v>1358</v>
      </c>
      <c r="C1159" t="s">
        <v>1168</v>
      </c>
      <c r="D1159" t="s">
        <v>1356</v>
      </c>
      <c r="E1159" s="1">
        <v>45008</v>
      </c>
      <c r="F1159" s="1">
        <v>45034</v>
      </c>
      <c r="G1159">
        <v>5254</v>
      </c>
      <c r="H1159" s="2">
        <v>238840</v>
      </c>
      <c r="I1159" s="2">
        <v>27925</v>
      </c>
      <c r="J1159" t="s">
        <v>12</v>
      </c>
      <c r="K1159" s="1">
        <v>45382</v>
      </c>
    </row>
    <row r="1160" spans="1:11" x14ac:dyDescent="0.35">
      <c r="A1160">
        <v>891411663</v>
      </c>
      <c r="B1160" t="s">
        <v>1358</v>
      </c>
      <c r="C1160" t="s">
        <v>1169</v>
      </c>
      <c r="D1160" t="s">
        <v>1356</v>
      </c>
      <c r="E1160" s="1">
        <v>45008</v>
      </c>
      <c r="F1160" s="1">
        <v>45034</v>
      </c>
      <c r="G1160">
        <v>5254</v>
      </c>
      <c r="H1160" s="2">
        <v>60900</v>
      </c>
      <c r="I1160" s="2">
        <v>1800</v>
      </c>
      <c r="J1160" t="s">
        <v>12</v>
      </c>
      <c r="K1160" s="1">
        <v>45382</v>
      </c>
    </row>
    <row r="1161" spans="1:11" x14ac:dyDescent="0.35">
      <c r="A1161">
        <v>891411663</v>
      </c>
      <c r="B1161" t="s">
        <v>1358</v>
      </c>
      <c r="C1161" t="s">
        <v>1170</v>
      </c>
      <c r="D1161" t="s">
        <v>1356</v>
      </c>
      <c r="E1161" s="1">
        <v>45008</v>
      </c>
      <c r="F1161" s="1">
        <v>45034</v>
      </c>
      <c r="G1161">
        <v>5254</v>
      </c>
      <c r="H1161" s="2">
        <v>28600</v>
      </c>
      <c r="I1161" s="2">
        <v>28600</v>
      </c>
      <c r="J1161" t="s">
        <v>12</v>
      </c>
      <c r="K1161" s="1">
        <v>45382</v>
      </c>
    </row>
    <row r="1162" spans="1:11" x14ac:dyDescent="0.35">
      <c r="A1162">
        <v>891411663</v>
      </c>
      <c r="B1162" t="s">
        <v>1358</v>
      </c>
      <c r="C1162" t="s">
        <v>1171</v>
      </c>
      <c r="D1162" t="s">
        <v>1355</v>
      </c>
      <c r="E1162" s="1">
        <v>45008</v>
      </c>
      <c r="F1162" s="1">
        <v>45034</v>
      </c>
      <c r="G1162">
        <v>5253</v>
      </c>
      <c r="H1162" s="2">
        <v>169800</v>
      </c>
      <c r="I1162" s="2">
        <v>169800</v>
      </c>
      <c r="J1162" t="s">
        <v>11</v>
      </c>
      <c r="K1162" s="1">
        <v>45382</v>
      </c>
    </row>
    <row r="1163" spans="1:11" x14ac:dyDescent="0.35">
      <c r="A1163">
        <v>891411663</v>
      </c>
      <c r="B1163" t="s">
        <v>1358</v>
      </c>
      <c r="C1163" t="s">
        <v>1172</v>
      </c>
      <c r="D1163" t="s">
        <v>1355</v>
      </c>
      <c r="E1163" s="1">
        <v>45008</v>
      </c>
      <c r="F1163" s="1">
        <v>45034</v>
      </c>
      <c r="G1163">
        <v>5253</v>
      </c>
      <c r="H1163" s="2">
        <v>139600</v>
      </c>
      <c r="I1163" s="2">
        <v>139600</v>
      </c>
      <c r="J1163" t="s">
        <v>11</v>
      </c>
      <c r="K1163" s="1">
        <v>45382</v>
      </c>
    </row>
    <row r="1164" spans="1:11" x14ac:dyDescent="0.35">
      <c r="A1164">
        <v>891411663</v>
      </c>
      <c r="B1164" t="s">
        <v>1358</v>
      </c>
      <c r="C1164" t="s">
        <v>1173</v>
      </c>
      <c r="D1164" t="s">
        <v>1355</v>
      </c>
      <c r="E1164" s="1">
        <v>45008</v>
      </c>
      <c r="F1164" s="1">
        <v>45034</v>
      </c>
      <c r="G1164">
        <v>5253</v>
      </c>
      <c r="H1164" s="2">
        <v>224700</v>
      </c>
      <c r="I1164" s="2">
        <v>124700</v>
      </c>
      <c r="J1164" t="s">
        <v>11</v>
      </c>
      <c r="K1164" s="1">
        <v>45382</v>
      </c>
    </row>
    <row r="1165" spans="1:11" x14ac:dyDescent="0.35">
      <c r="A1165">
        <v>891411663</v>
      </c>
      <c r="B1165" t="s">
        <v>1358</v>
      </c>
      <c r="C1165" t="s">
        <v>1174</v>
      </c>
      <c r="D1165" t="s">
        <v>1355</v>
      </c>
      <c r="E1165" s="1">
        <v>45008</v>
      </c>
      <c r="F1165" s="1">
        <v>45034</v>
      </c>
      <c r="G1165">
        <v>5253</v>
      </c>
      <c r="H1165" s="2">
        <v>28600</v>
      </c>
      <c r="I1165" s="2">
        <v>28600</v>
      </c>
      <c r="J1165" t="s">
        <v>11</v>
      </c>
      <c r="K1165" s="1">
        <v>45382</v>
      </c>
    </row>
    <row r="1166" spans="1:11" x14ac:dyDescent="0.35">
      <c r="A1166">
        <v>891411663</v>
      </c>
      <c r="B1166" t="s">
        <v>1358</v>
      </c>
      <c r="C1166" t="s">
        <v>1175</v>
      </c>
      <c r="D1166" t="s">
        <v>1355</v>
      </c>
      <c r="E1166" s="1">
        <v>45008</v>
      </c>
      <c r="F1166" s="1">
        <v>45034</v>
      </c>
      <c r="G1166">
        <v>5253</v>
      </c>
      <c r="H1166" s="2">
        <v>147600</v>
      </c>
      <c r="I1166" s="2">
        <v>147600</v>
      </c>
      <c r="J1166" t="s">
        <v>11</v>
      </c>
      <c r="K1166" s="1">
        <v>45382</v>
      </c>
    </row>
    <row r="1167" spans="1:11" x14ac:dyDescent="0.35">
      <c r="A1167">
        <v>891411663</v>
      </c>
      <c r="B1167" t="s">
        <v>1358</v>
      </c>
      <c r="C1167" t="s">
        <v>1176</v>
      </c>
      <c r="D1167" t="s">
        <v>1355</v>
      </c>
      <c r="E1167" s="1">
        <v>45008</v>
      </c>
      <c r="F1167" s="1">
        <v>45034</v>
      </c>
      <c r="G1167">
        <v>5255</v>
      </c>
      <c r="H1167" s="2">
        <v>2398800</v>
      </c>
      <c r="I1167" s="2">
        <v>2398800</v>
      </c>
      <c r="J1167" t="s">
        <v>11</v>
      </c>
      <c r="K1167" s="1">
        <v>45382</v>
      </c>
    </row>
    <row r="1168" spans="1:11" x14ac:dyDescent="0.35">
      <c r="A1168">
        <v>891411663</v>
      </c>
      <c r="B1168" t="s">
        <v>1358</v>
      </c>
      <c r="C1168" t="s">
        <v>1177</v>
      </c>
      <c r="D1168" t="s">
        <v>1356</v>
      </c>
      <c r="E1168" s="1">
        <v>45008</v>
      </c>
      <c r="F1168" s="1">
        <v>45034</v>
      </c>
      <c r="G1168">
        <v>5256</v>
      </c>
      <c r="H1168" s="2">
        <v>1447410</v>
      </c>
      <c r="I1168" s="2">
        <v>1447410</v>
      </c>
      <c r="J1168" t="s">
        <v>12</v>
      </c>
      <c r="K1168" s="1">
        <v>45382</v>
      </c>
    </row>
    <row r="1169" spans="1:11" x14ac:dyDescent="0.35">
      <c r="A1169">
        <v>891411663</v>
      </c>
      <c r="B1169" t="s">
        <v>1358</v>
      </c>
      <c r="C1169" t="s">
        <v>1178</v>
      </c>
      <c r="D1169" t="s">
        <v>1355</v>
      </c>
      <c r="E1169" s="1">
        <v>45009</v>
      </c>
      <c r="F1169" s="1">
        <v>45034</v>
      </c>
      <c r="G1169">
        <v>5253</v>
      </c>
      <c r="H1169" s="2">
        <v>34800</v>
      </c>
      <c r="I1169" s="2">
        <v>34800</v>
      </c>
      <c r="J1169" t="s">
        <v>11</v>
      </c>
      <c r="K1169" s="1">
        <v>45382</v>
      </c>
    </row>
    <row r="1170" spans="1:11" x14ac:dyDescent="0.35">
      <c r="A1170">
        <v>891411663</v>
      </c>
      <c r="B1170" t="s">
        <v>1358</v>
      </c>
      <c r="C1170" t="s">
        <v>1179</v>
      </c>
      <c r="D1170" t="s">
        <v>1355</v>
      </c>
      <c r="E1170" s="1">
        <v>45009</v>
      </c>
      <c r="F1170" s="1">
        <v>45034</v>
      </c>
      <c r="G1170">
        <v>5255</v>
      </c>
      <c r="H1170" s="2">
        <v>1329470</v>
      </c>
      <c r="I1170" s="2">
        <v>1329470</v>
      </c>
      <c r="J1170" t="s">
        <v>11</v>
      </c>
      <c r="K1170" s="1">
        <v>45382</v>
      </c>
    </row>
    <row r="1171" spans="1:11" x14ac:dyDescent="0.35">
      <c r="A1171">
        <v>891411663</v>
      </c>
      <c r="B1171" t="s">
        <v>1358</v>
      </c>
      <c r="C1171" t="s">
        <v>1180</v>
      </c>
      <c r="D1171" t="s">
        <v>1355</v>
      </c>
      <c r="E1171" s="1">
        <v>45009</v>
      </c>
      <c r="F1171" s="1">
        <v>45034</v>
      </c>
      <c r="G1171">
        <v>5255</v>
      </c>
      <c r="H1171" s="2">
        <v>1466580</v>
      </c>
      <c r="I1171" s="2">
        <v>1466580</v>
      </c>
      <c r="J1171" t="s">
        <v>11</v>
      </c>
      <c r="K1171" s="1">
        <v>45382</v>
      </c>
    </row>
    <row r="1172" spans="1:11" x14ac:dyDescent="0.35">
      <c r="A1172">
        <v>891411663</v>
      </c>
      <c r="B1172" t="s">
        <v>1358</v>
      </c>
      <c r="C1172" t="s">
        <v>1181</v>
      </c>
      <c r="D1172" t="s">
        <v>1356</v>
      </c>
      <c r="E1172" s="1">
        <v>45013</v>
      </c>
      <c r="F1172" s="1">
        <v>45034</v>
      </c>
      <c r="G1172">
        <v>5256</v>
      </c>
      <c r="H1172" s="2">
        <v>4043720</v>
      </c>
      <c r="I1172" s="2">
        <v>4043720</v>
      </c>
      <c r="J1172" t="s">
        <v>12</v>
      </c>
      <c r="K1172" s="1">
        <v>45382</v>
      </c>
    </row>
    <row r="1173" spans="1:11" x14ac:dyDescent="0.35">
      <c r="A1173">
        <v>891411663</v>
      </c>
      <c r="B1173" t="s">
        <v>1358</v>
      </c>
      <c r="C1173" t="s">
        <v>1182</v>
      </c>
      <c r="D1173" t="s">
        <v>1355</v>
      </c>
      <c r="E1173" s="1">
        <v>45013</v>
      </c>
      <c r="F1173" s="1">
        <v>45034</v>
      </c>
      <c r="G1173">
        <v>5253</v>
      </c>
      <c r="H1173" s="2">
        <v>108400</v>
      </c>
      <c r="I1173" s="2">
        <v>3400</v>
      </c>
      <c r="J1173" t="s">
        <v>11</v>
      </c>
      <c r="K1173" s="1">
        <v>45382</v>
      </c>
    </row>
    <row r="1174" spans="1:11" x14ac:dyDescent="0.35">
      <c r="A1174">
        <v>891411663</v>
      </c>
      <c r="B1174" t="s">
        <v>1358</v>
      </c>
      <c r="C1174" t="s">
        <v>1183</v>
      </c>
      <c r="D1174" t="s">
        <v>1355</v>
      </c>
      <c r="E1174" s="1">
        <v>45013</v>
      </c>
      <c r="F1174" s="1">
        <v>45034</v>
      </c>
      <c r="G1174">
        <v>5253</v>
      </c>
      <c r="H1174" s="2">
        <v>613300</v>
      </c>
      <c r="I1174" s="2">
        <v>447975</v>
      </c>
      <c r="J1174" t="s">
        <v>11</v>
      </c>
      <c r="K1174" s="1">
        <v>45382</v>
      </c>
    </row>
    <row r="1175" spans="1:11" x14ac:dyDescent="0.35">
      <c r="A1175">
        <v>891411663</v>
      </c>
      <c r="B1175" t="s">
        <v>1358</v>
      </c>
      <c r="C1175" t="s">
        <v>1184</v>
      </c>
      <c r="D1175" t="s">
        <v>1355</v>
      </c>
      <c r="E1175" s="1">
        <v>45013</v>
      </c>
      <c r="F1175" s="1">
        <v>45034</v>
      </c>
      <c r="G1175">
        <v>5253</v>
      </c>
      <c r="H1175" s="2">
        <v>450700</v>
      </c>
      <c r="I1175" s="2">
        <v>112675</v>
      </c>
      <c r="J1175" t="s">
        <v>11</v>
      </c>
      <c r="K1175" s="1">
        <v>45382</v>
      </c>
    </row>
    <row r="1176" spans="1:11" x14ac:dyDescent="0.35">
      <c r="A1176">
        <v>891411663</v>
      </c>
      <c r="B1176" t="s">
        <v>1358</v>
      </c>
      <c r="C1176" t="s">
        <v>1185</v>
      </c>
      <c r="D1176" t="s">
        <v>1355</v>
      </c>
      <c r="E1176" s="1">
        <v>45013</v>
      </c>
      <c r="F1176" s="1">
        <v>45034</v>
      </c>
      <c r="G1176">
        <v>5253</v>
      </c>
      <c r="H1176" s="2">
        <v>143800</v>
      </c>
      <c r="I1176" s="2">
        <v>143800</v>
      </c>
      <c r="J1176" t="s">
        <v>11</v>
      </c>
      <c r="K1176" s="1">
        <v>45382</v>
      </c>
    </row>
    <row r="1177" spans="1:11" x14ac:dyDescent="0.35">
      <c r="A1177">
        <v>891411663</v>
      </c>
      <c r="B1177" t="s">
        <v>1358</v>
      </c>
      <c r="C1177" t="s">
        <v>1186</v>
      </c>
      <c r="D1177" t="s">
        <v>1355</v>
      </c>
      <c r="E1177" s="1">
        <v>45013</v>
      </c>
      <c r="F1177" s="1">
        <v>45034</v>
      </c>
      <c r="G1177">
        <v>5253</v>
      </c>
      <c r="H1177" s="2">
        <v>797300</v>
      </c>
      <c r="I1177" s="2">
        <v>749300</v>
      </c>
      <c r="J1177" t="s">
        <v>11</v>
      </c>
      <c r="K1177" s="1">
        <v>45382</v>
      </c>
    </row>
    <row r="1178" spans="1:11" x14ac:dyDescent="0.35">
      <c r="A1178">
        <v>891411663</v>
      </c>
      <c r="B1178" t="s">
        <v>1358</v>
      </c>
      <c r="C1178" t="s">
        <v>1187</v>
      </c>
      <c r="D1178" t="s">
        <v>1355</v>
      </c>
      <c r="E1178" s="1">
        <v>45013</v>
      </c>
      <c r="F1178" s="1">
        <v>45034</v>
      </c>
      <c r="G1178">
        <v>5253</v>
      </c>
      <c r="H1178" s="2">
        <v>613300</v>
      </c>
      <c r="I1178" s="2">
        <v>447975</v>
      </c>
      <c r="J1178" t="s">
        <v>11</v>
      </c>
      <c r="K1178" s="1">
        <v>45382</v>
      </c>
    </row>
    <row r="1179" spans="1:11" x14ac:dyDescent="0.35">
      <c r="A1179">
        <v>891411663</v>
      </c>
      <c r="B1179" t="s">
        <v>1358</v>
      </c>
      <c r="C1179" t="s">
        <v>1188</v>
      </c>
      <c r="D1179" t="s">
        <v>1355</v>
      </c>
      <c r="E1179" s="1">
        <v>45013</v>
      </c>
      <c r="F1179" s="1">
        <v>45034</v>
      </c>
      <c r="G1179">
        <v>5253</v>
      </c>
      <c r="H1179" s="2">
        <v>159700</v>
      </c>
      <c r="I1179" s="2">
        <v>39925</v>
      </c>
      <c r="J1179" t="s">
        <v>11</v>
      </c>
      <c r="K1179" s="1">
        <v>45382</v>
      </c>
    </row>
    <row r="1180" spans="1:11" x14ac:dyDescent="0.35">
      <c r="A1180">
        <v>891411663</v>
      </c>
      <c r="B1180" t="s">
        <v>1358</v>
      </c>
      <c r="C1180" t="s">
        <v>1189</v>
      </c>
      <c r="D1180" t="s">
        <v>1355</v>
      </c>
      <c r="E1180" s="1">
        <v>45013</v>
      </c>
      <c r="F1180" s="1">
        <v>45034</v>
      </c>
      <c r="G1180">
        <v>5253</v>
      </c>
      <c r="H1180" s="2">
        <v>311300</v>
      </c>
      <c r="I1180" s="2">
        <v>91375</v>
      </c>
      <c r="J1180" t="s">
        <v>11</v>
      </c>
      <c r="K1180" s="1">
        <v>45382</v>
      </c>
    </row>
    <row r="1181" spans="1:11" x14ac:dyDescent="0.35">
      <c r="A1181">
        <v>891411663</v>
      </c>
      <c r="B1181" t="s">
        <v>1358</v>
      </c>
      <c r="C1181" t="s">
        <v>1190</v>
      </c>
      <c r="D1181" t="s">
        <v>1356</v>
      </c>
      <c r="E1181" s="1">
        <v>45013</v>
      </c>
      <c r="F1181" s="1">
        <v>45034</v>
      </c>
      <c r="G1181">
        <v>5254</v>
      </c>
      <c r="H1181" s="2">
        <v>60200</v>
      </c>
      <c r="I1181" s="2">
        <v>8270</v>
      </c>
      <c r="J1181" t="s">
        <v>12</v>
      </c>
      <c r="K1181" s="1">
        <v>45382</v>
      </c>
    </row>
    <row r="1182" spans="1:11" x14ac:dyDescent="0.35">
      <c r="A1182">
        <v>891411663</v>
      </c>
      <c r="B1182" t="s">
        <v>1358</v>
      </c>
      <c r="C1182" t="s">
        <v>1191</v>
      </c>
      <c r="D1182" t="s">
        <v>1355</v>
      </c>
      <c r="E1182" s="1">
        <v>45014</v>
      </c>
      <c r="F1182" s="1">
        <v>45034</v>
      </c>
      <c r="G1182">
        <v>5253</v>
      </c>
      <c r="H1182" s="2">
        <v>288400</v>
      </c>
      <c r="I1182" s="2">
        <v>288400</v>
      </c>
      <c r="J1182" t="s">
        <v>11</v>
      </c>
      <c r="K1182" s="1">
        <v>45382</v>
      </c>
    </row>
    <row r="1183" spans="1:11" x14ac:dyDescent="0.35">
      <c r="A1183">
        <v>891411663</v>
      </c>
      <c r="B1183" t="s">
        <v>1358</v>
      </c>
      <c r="C1183" t="s">
        <v>1192</v>
      </c>
      <c r="D1183" t="s">
        <v>1355</v>
      </c>
      <c r="E1183" s="1">
        <v>45014</v>
      </c>
      <c r="F1183" s="1">
        <v>45034</v>
      </c>
      <c r="G1183">
        <v>5253</v>
      </c>
      <c r="H1183" s="2">
        <v>438160</v>
      </c>
      <c r="I1183" s="2">
        <v>11745</v>
      </c>
      <c r="J1183" t="s">
        <v>11</v>
      </c>
      <c r="K1183" s="1">
        <v>45382</v>
      </c>
    </row>
    <row r="1184" spans="1:11" x14ac:dyDescent="0.35">
      <c r="A1184">
        <v>891411663</v>
      </c>
      <c r="B1184" t="s">
        <v>1358</v>
      </c>
      <c r="C1184" t="s">
        <v>1193</v>
      </c>
      <c r="D1184" t="s">
        <v>1355</v>
      </c>
      <c r="E1184" s="1">
        <v>45014</v>
      </c>
      <c r="F1184" s="1">
        <v>45034</v>
      </c>
      <c r="G1184">
        <v>5253</v>
      </c>
      <c r="H1184" s="2">
        <v>108700</v>
      </c>
      <c r="I1184" s="2">
        <v>108700</v>
      </c>
      <c r="J1184" t="s">
        <v>11</v>
      </c>
      <c r="K1184" s="1">
        <v>45382</v>
      </c>
    </row>
    <row r="1185" spans="1:11" x14ac:dyDescent="0.35">
      <c r="A1185">
        <v>891411663</v>
      </c>
      <c r="B1185" t="s">
        <v>1358</v>
      </c>
      <c r="C1185" t="s">
        <v>1194</v>
      </c>
      <c r="D1185" t="s">
        <v>1355</v>
      </c>
      <c r="E1185" s="1">
        <v>45015</v>
      </c>
      <c r="F1185" s="1">
        <v>45034</v>
      </c>
      <c r="G1185">
        <v>5253</v>
      </c>
      <c r="H1185" s="2">
        <v>190200</v>
      </c>
      <c r="I1185" s="2">
        <v>23775</v>
      </c>
      <c r="J1185" t="s">
        <v>11</v>
      </c>
      <c r="K1185" s="1">
        <v>45382</v>
      </c>
    </row>
    <row r="1186" spans="1:11" x14ac:dyDescent="0.35">
      <c r="A1186">
        <v>891411663</v>
      </c>
      <c r="B1186" t="s">
        <v>1358</v>
      </c>
      <c r="C1186" t="s">
        <v>1195</v>
      </c>
      <c r="D1186" t="s">
        <v>1355</v>
      </c>
      <c r="E1186" s="1">
        <v>45015</v>
      </c>
      <c r="F1186" s="1">
        <v>45034</v>
      </c>
      <c r="G1186">
        <v>5255</v>
      </c>
      <c r="H1186" s="2">
        <v>2137300</v>
      </c>
      <c r="I1186" s="2">
        <v>2137300</v>
      </c>
      <c r="J1186" t="s">
        <v>11</v>
      </c>
      <c r="K1186" s="1">
        <v>45382</v>
      </c>
    </row>
    <row r="1187" spans="1:11" x14ac:dyDescent="0.35">
      <c r="A1187">
        <v>891411663</v>
      </c>
      <c r="B1187" t="s">
        <v>1358</v>
      </c>
      <c r="C1187" t="s">
        <v>1196</v>
      </c>
      <c r="D1187" t="s">
        <v>1355</v>
      </c>
      <c r="E1187" s="1">
        <v>45015</v>
      </c>
      <c r="F1187" s="1">
        <v>45034</v>
      </c>
      <c r="G1187">
        <v>5255</v>
      </c>
      <c r="H1187" s="2">
        <v>93800</v>
      </c>
      <c r="I1187" s="2">
        <v>93800</v>
      </c>
      <c r="J1187" t="s">
        <v>11</v>
      </c>
      <c r="K1187" s="1">
        <v>45382</v>
      </c>
    </row>
    <row r="1188" spans="1:11" x14ac:dyDescent="0.35">
      <c r="A1188">
        <v>891411663</v>
      </c>
      <c r="B1188" t="s">
        <v>1358</v>
      </c>
      <c r="C1188" t="s">
        <v>1197</v>
      </c>
      <c r="D1188" t="s">
        <v>1355</v>
      </c>
      <c r="E1188" s="1">
        <v>45015</v>
      </c>
      <c r="F1188" s="1">
        <v>45034</v>
      </c>
      <c r="G1188">
        <v>5255</v>
      </c>
      <c r="H1188" s="2">
        <v>115600</v>
      </c>
      <c r="I1188" s="2">
        <v>28900</v>
      </c>
      <c r="J1188" t="s">
        <v>11</v>
      </c>
      <c r="K1188" s="1">
        <v>45382</v>
      </c>
    </row>
    <row r="1189" spans="1:11" x14ac:dyDescent="0.35">
      <c r="A1189">
        <v>891411663</v>
      </c>
      <c r="B1189" t="s">
        <v>1358</v>
      </c>
      <c r="C1189" t="s">
        <v>1198</v>
      </c>
      <c r="D1189" t="s">
        <v>1355</v>
      </c>
      <c r="E1189" s="1">
        <v>45015</v>
      </c>
      <c r="F1189" s="1">
        <v>45034</v>
      </c>
      <c r="G1189">
        <v>5255</v>
      </c>
      <c r="H1189" s="2">
        <v>221650</v>
      </c>
      <c r="I1189" s="2">
        <v>14568</v>
      </c>
      <c r="J1189" t="s">
        <v>11</v>
      </c>
      <c r="K1189" s="1">
        <v>45382</v>
      </c>
    </row>
    <row r="1190" spans="1:11" x14ac:dyDescent="0.35">
      <c r="A1190">
        <v>891411663</v>
      </c>
      <c r="B1190" t="s">
        <v>1358</v>
      </c>
      <c r="C1190" t="s">
        <v>1199</v>
      </c>
      <c r="D1190" t="s">
        <v>1355</v>
      </c>
      <c r="E1190" s="1">
        <v>45016</v>
      </c>
      <c r="F1190" s="1">
        <v>45034</v>
      </c>
      <c r="G1190">
        <v>5255</v>
      </c>
      <c r="H1190" s="2">
        <v>613300</v>
      </c>
      <c r="I1190" s="2">
        <v>447975</v>
      </c>
      <c r="J1190" t="s">
        <v>11</v>
      </c>
      <c r="K1190" s="1">
        <v>45382</v>
      </c>
    </row>
    <row r="1191" spans="1:11" x14ac:dyDescent="0.35">
      <c r="A1191">
        <v>891411663</v>
      </c>
      <c r="B1191" t="s">
        <v>1358</v>
      </c>
      <c r="C1191" t="s">
        <v>1200</v>
      </c>
      <c r="D1191" t="s">
        <v>1355</v>
      </c>
      <c r="E1191" s="1">
        <v>45029</v>
      </c>
      <c r="F1191" s="1">
        <v>45059</v>
      </c>
      <c r="G1191">
        <v>5345</v>
      </c>
      <c r="H1191" s="2">
        <v>231200</v>
      </c>
      <c r="I1191" s="2">
        <v>32300</v>
      </c>
      <c r="J1191" t="s">
        <v>11</v>
      </c>
      <c r="K1191" s="1">
        <v>45382</v>
      </c>
    </row>
    <row r="1192" spans="1:11" x14ac:dyDescent="0.35">
      <c r="A1192">
        <v>891411663</v>
      </c>
      <c r="B1192" t="s">
        <v>1358</v>
      </c>
      <c r="C1192" t="s">
        <v>1201</v>
      </c>
      <c r="D1192" t="s">
        <v>1355</v>
      </c>
      <c r="E1192" s="1">
        <v>45029</v>
      </c>
      <c r="F1192" s="1">
        <v>45059</v>
      </c>
      <c r="G1192">
        <v>5345</v>
      </c>
      <c r="H1192" s="2">
        <v>2212120</v>
      </c>
      <c r="I1192" s="2">
        <v>2212120</v>
      </c>
      <c r="J1192" t="s">
        <v>11</v>
      </c>
      <c r="K1192" s="1">
        <v>45382</v>
      </c>
    </row>
    <row r="1193" spans="1:11" x14ac:dyDescent="0.35">
      <c r="A1193">
        <v>891411663</v>
      </c>
      <c r="B1193" t="s">
        <v>1358</v>
      </c>
      <c r="C1193" t="s">
        <v>1202</v>
      </c>
      <c r="D1193" t="s">
        <v>1355</v>
      </c>
      <c r="E1193" s="1">
        <v>45029</v>
      </c>
      <c r="F1193" s="1">
        <v>45059</v>
      </c>
      <c r="G1193">
        <v>5345</v>
      </c>
      <c r="H1193" s="2">
        <v>114400</v>
      </c>
      <c r="I1193" s="2">
        <v>114400</v>
      </c>
      <c r="J1193" t="s">
        <v>11</v>
      </c>
      <c r="K1193" s="1">
        <v>45382</v>
      </c>
    </row>
    <row r="1194" spans="1:11" x14ac:dyDescent="0.35">
      <c r="A1194">
        <v>891411663</v>
      </c>
      <c r="B1194" t="s">
        <v>1358</v>
      </c>
      <c r="C1194" t="s">
        <v>1203</v>
      </c>
      <c r="D1194" t="s">
        <v>1355</v>
      </c>
      <c r="E1194" s="1">
        <v>45029</v>
      </c>
      <c r="F1194" s="1">
        <v>45059</v>
      </c>
      <c r="G1194">
        <v>5345</v>
      </c>
      <c r="H1194" s="2">
        <v>70800</v>
      </c>
      <c r="I1194" s="2">
        <v>17700</v>
      </c>
      <c r="J1194" t="s">
        <v>11</v>
      </c>
      <c r="K1194" s="1">
        <v>45382</v>
      </c>
    </row>
    <row r="1195" spans="1:11" x14ac:dyDescent="0.35">
      <c r="A1195">
        <v>891411663</v>
      </c>
      <c r="B1195" t="s">
        <v>1358</v>
      </c>
      <c r="C1195" t="s">
        <v>1204</v>
      </c>
      <c r="D1195" t="s">
        <v>1355</v>
      </c>
      <c r="E1195" s="1">
        <v>45029</v>
      </c>
      <c r="F1195" s="1">
        <v>45059</v>
      </c>
      <c r="G1195">
        <v>5345</v>
      </c>
      <c r="H1195" s="2">
        <v>596000</v>
      </c>
      <c r="I1195" s="2">
        <v>149000</v>
      </c>
      <c r="J1195" t="s">
        <v>11</v>
      </c>
      <c r="K1195" s="1">
        <v>45382</v>
      </c>
    </row>
    <row r="1196" spans="1:11" x14ac:dyDescent="0.35">
      <c r="A1196">
        <v>891411663</v>
      </c>
      <c r="B1196" t="s">
        <v>1358</v>
      </c>
      <c r="C1196" t="s">
        <v>1205</v>
      </c>
      <c r="D1196" t="s">
        <v>1355</v>
      </c>
      <c r="E1196" s="1">
        <v>45029</v>
      </c>
      <c r="F1196" s="1">
        <v>45059</v>
      </c>
      <c r="G1196">
        <v>5345</v>
      </c>
      <c r="H1196" s="2">
        <v>33600</v>
      </c>
      <c r="I1196" s="2">
        <v>3360</v>
      </c>
      <c r="J1196" t="s">
        <v>11</v>
      </c>
      <c r="K1196" s="1">
        <v>45382</v>
      </c>
    </row>
    <row r="1197" spans="1:11" x14ac:dyDescent="0.35">
      <c r="A1197">
        <v>891411663</v>
      </c>
      <c r="B1197" t="s">
        <v>1358</v>
      </c>
      <c r="C1197" t="s">
        <v>1206</v>
      </c>
      <c r="D1197" t="s">
        <v>1355</v>
      </c>
      <c r="E1197" s="1">
        <v>45029</v>
      </c>
      <c r="F1197" s="1">
        <v>45059</v>
      </c>
      <c r="G1197">
        <v>5345</v>
      </c>
      <c r="H1197" s="2">
        <v>66900</v>
      </c>
      <c r="I1197" s="2">
        <v>6690</v>
      </c>
      <c r="J1197" t="s">
        <v>11</v>
      </c>
      <c r="K1197" s="1">
        <v>45382</v>
      </c>
    </row>
    <row r="1198" spans="1:11" x14ac:dyDescent="0.35">
      <c r="A1198">
        <v>891411663</v>
      </c>
      <c r="B1198" t="s">
        <v>1358</v>
      </c>
      <c r="C1198" t="s">
        <v>1207</v>
      </c>
      <c r="D1198" t="s">
        <v>1355</v>
      </c>
      <c r="E1198" s="1">
        <v>45029</v>
      </c>
      <c r="F1198" s="1">
        <v>45059</v>
      </c>
      <c r="G1198">
        <v>5345</v>
      </c>
      <c r="H1198" s="2">
        <v>66900</v>
      </c>
      <c r="I1198" s="2">
        <v>6690</v>
      </c>
      <c r="J1198" t="s">
        <v>11</v>
      </c>
      <c r="K1198" s="1">
        <v>45382</v>
      </c>
    </row>
    <row r="1199" spans="1:11" x14ac:dyDescent="0.35">
      <c r="A1199">
        <v>891411663</v>
      </c>
      <c r="B1199" t="s">
        <v>1358</v>
      </c>
      <c r="C1199" t="s">
        <v>1208</v>
      </c>
      <c r="D1199" t="s">
        <v>1355</v>
      </c>
      <c r="E1199" s="1">
        <v>45035</v>
      </c>
      <c r="F1199" s="1">
        <v>45059</v>
      </c>
      <c r="G1199">
        <v>5345</v>
      </c>
      <c r="H1199" s="2">
        <v>85800</v>
      </c>
      <c r="I1199" s="2">
        <v>85800</v>
      </c>
      <c r="J1199" t="s">
        <v>11</v>
      </c>
      <c r="K1199" s="1">
        <v>45382</v>
      </c>
    </row>
    <row r="1200" spans="1:11" x14ac:dyDescent="0.35">
      <c r="A1200">
        <v>891411663</v>
      </c>
      <c r="B1200" t="s">
        <v>1358</v>
      </c>
      <c r="C1200" t="s">
        <v>1209</v>
      </c>
      <c r="D1200" t="s">
        <v>1355</v>
      </c>
      <c r="E1200" s="1">
        <v>45035</v>
      </c>
      <c r="F1200" s="1">
        <v>45059</v>
      </c>
      <c r="G1200">
        <v>5345</v>
      </c>
      <c r="H1200" s="2">
        <v>128500</v>
      </c>
      <c r="I1200" s="2">
        <v>16750</v>
      </c>
      <c r="J1200" t="s">
        <v>11</v>
      </c>
      <c r="K1200" s="1">
        <v>45382</v>
      </c>
    </row>
    <row r="1201" spans="1:11" x14ac:dyDescent="0.35">
      <c r="A1201">
        <v>891411663</v>
      </c>
      <c r="B1201" t="s">
        <v>1358</v>
      </c>
      <c r="C1201" t="s">
        <v>1210</v>
      </c>
      <c r="D1201" t="s">
        <v>1356</v>
      </c>
      <c r="E1201" s="1">
        <v>45035</v>
      </c>
      <c r="F1201" s="1">
        <v>45059</v>
      </c>
      <c r="G1201">
        <v>5346</v>
      </c>
      <c r="H1201" s="2">
        <v>166600</v>
      </c>
      <c r="I1201" s="2">
        <v>10500</v>
      </c>
      <c r="J1201" t="s">
        <v>12</v>
      </c>
      <c r="K1201" s="1">
        <v>45382</v>
      </c>
    </row>
    <row r="1202" spans="1:11" x14ac:dyDescent="0.35">
      <c r="A1202">
        <v>891411663</v>
      </c>
      <c r="B1202" t="s">
        <v>1358</v>
      </c>
      <c r="C1202" t="s">
        <v>1211</v>
      </c>
      <c r="D1202" t="s">
        <v>1356</v>
      </c>
      <c r="E1202" s="1">
        <v>45035</v>
      </c>
      <c r="F1202" s="1">
        <v>45059</v>
      </c>
      <c r="G1202">
        <v>5346</v>
      </c>
      <c r="H1202" s="2">
        <v>259280</v>
      </c>
      <c r="I1202" s="2">
        <v>28000</v>
      </c>
      <c r="J1202" t="s">
        <v>12</v>
      </c>
      <c r="K1202" s="1">
        <v>45382</v>
      </c>
    </row>
    <row r="1203" spans="1:11" x14ac:dyDescent="0.35">
      <c r="A1203">
        <v>891411663</v>
      </c>
      <c r="B1203" t="s">
        <v>1358</v>
      </c>
      <c r="C1203" t="s">
        <v>1212</v>
      </c>
      <c r="D1203" t="s">
        <v>1355</v>
      </c>
      <c r="E1203" s="1">
        <v>45035</v>
      </c>
      <c r="F1203" s="1">
        <v>45059</v>
      </c>
      <c r="G1203">
        <v>5345</v>
      </c>
      <c r="H1203" s="2">
        <v>133900</v>
      </c>
      <c r="I1203" s="2">
        <v>133900</v>
      </c>
      <c r="J1203" t="s">
        <v>11</v>
      </c>
      <c r="K1203" s="1">
        <v>45382</v>
      </c>
    </row>
    <row r="1204" spans="1:11" x14ac:dyDescent="0.35">
      <c r="A1204">
        <v>891411663</v>
      </c>
      <c r="B1204" t="s">
        <v>1358</v>
      </c>
      <c r="C1204" t="s">
        <v>1213</v>
      </c>
      <c r="D1204" t="s">
        <v>1355</v>
      </c>
      <c r="E1204" s="1">
        <v>45035</v>
      </c>
      <c r="F1204" s="1">
        <v>45059</v>
      </c>
      <c r="G1204">
        <v>5345</v>
      </c>
      <c r="H1204" s="2">
        <v>41800</v>
      </c>
      <c r="I1204" s="2">
        <v>41800</v>
      </c>
      <c r="J1204" t="s">
        <v>11</v>
      </c>
      <c r="K1204" s="1">
        <v>45382</v>
      </c>
    </row>
    <row r="1205" spans="1:11" x14ac:dyDescent="0.35">
      <c r="A1205">
        <v>891411663</v>
      </c>
      <c r="B1205" t="s">
        <v>1358</v>
      </c>
      <c r="C1205" t="s">
        <v>1214</v>
      </c>
      <c r="D1205" t="s">
        <v>1355</v>
      </c>
      <c r="E1205" s="1">
        <v>45035</v>
      </c>
      <c r="F1205" s="1">
        <v>45059</v>
      </c>
      <c r="G1205">
        <v>5345</v>
      </c>
      <c r="H1205" s="2">
        <v>1992400</v>
      </c>
      <c r="I1205" s="2">
        <v>1992400</v>
      </c>
      <c r="J1205" t="s">
        <v>11</v>
      </c>
      <c r="K1205" s="1">
        <v>45382</v>
      </c>
    </row>
    <row r="1206" spans="1:11" x14ac:dyDescent="0.35">
      <c r="A1206">
        <v>891411663</v>
      </c>
      <c r="B1206" t="s">
        <v>1358</v>
      </c>
      <c r="C1206" t="s">
        <v>1215</v>
      </c>
      <c r="D1206" t="s">
        <v>1355</v>
      </c>
      <c r="E1206" s="1">
        <v>45035</v>
      </c>
      <c r="F1206" s="1">
        <v>45059</v>
      </c>
      <c r="G1206">
        <v>5345</v>
      </c>
      <c r="H1206" s="2">
        <v>88010</v>
      </c>
      <c r="I1206" s="2">
        <v>17100</v>
      </c>
      <c r="J1206" t="s">
        <v>11</v>
      </c>
      <c r="K1206" s="1">
        <v>45382</v>
      </c>
    </row>
    <row r="1207" spans="1:11" x14ac:dyDescent="0.35">
      <c r="A1207">
        <v>891411663</v>
      </c>
      <c r="B1207" t="s">
        <v>1358</v>
      </c>
      <c r="C1207" t="s">
        <v>1216</v>
      </c>
      <c r="D1207" t="s">
        <v>1356</v>
      </c>
      <c r="E1207" s="1">
        <v>45035</v>
      </c>
      <c r="F1207" s="1">
        <v>45059</v>
      </c>
      <c r="G1207">
        <v>5346</v>
      </c>
      <c r="H1207" s="2">
        <v>65680</v>
      </c>
      <c r="I1207" s="2">
        <v>65680</v>
      </c>
      <c r="J1207" t="s">
        <v>12</v>
      </c>
      <c r="K1207" s="1">
        <v>45382</v>
      </c>
    </row>
    <row r="1208" spans="1:11" x14ac:dyDescent="0.35">
      <c r="A1208">
        <v>891411663</v>
      </c>
      <c r="B1208" t="s">
        <v>1358</v>
      </c>
      <c r="C1208" t="s">
        <v>1217</v>
      </c>
      <c r="D1208" t="s">
        <v>1355</v>
      </c>
      <c r="E1208" s="1">
        <v>45035</v>
      </c>
      <c r="F1208" s="1">
        <v>45059</v>
      </c>
      <c r="G1208">
        <v>5345</v>
      </c>
      <c r="H1208" s="2">
        <v>298000</v>
      </c>
      <c r="I1208" s="2">
        <v>74500</v>
      </c>
      <c r="J1208" t="s">
        <v>11</v>
      </c>
      <c r="K1208" s="1">
        <v>45382</v>
      </c>
    </row>
    <row r="1209" spans="1:11" x14ac:dyDescent="0.35">
      <c r="A1209">
        <v>891411663</v>
      </c>
      <c r="B1209" t="s">
        <v>1358</v>
      </c>
      <c r="C1209" t="s">
        <v>1218</v>
      </c>
      <c r="D1209" t="s">
        <v>1355</v>
      </c>
      <c r="E1209" s="1">
        <v>45035</v>
      </c>
      <c r="F1209" s="1">
        <v>45059</v>
      </c>
      <c r="G1209">
        <v>5345</v>
      </c>
      <c r="H1209" s="2">
        <v>522100</v>
      </c>
      <c r="I1209" s="2">
        <v>445800</v>
      </c>
      <c r="J1209" t="s">
        <v>11</v>
      </c>
      <c r="K1209" s="1">
        <v>45382</v>
      </c>
    </row>
    <row r="1210" spans="1:11" x14ac:dyDescent="0.35">
      <c r="A1210">
        <v>891411663</v>
      </c>
      <c r="B1210" t="s">
        <v>1358</v>
      </c>
      <c r="C1210" t="s">
        <v>1219</v>
      </c>
      <c r="D1210" t="s">
        <v>1356</v>
      </c>
      <c r="E1210" s="1">
        <v>45035</v>
      </c>
      <c r="F1210" s="1">
        <v>45059</v>
      </c>
      <c r="G1210">
        <v>5346</v>
      </c>
      <c r="H1210" s="2">
        <v>12300</v>
      </c>
      <c r="I1210" s="2">
        <v>12300</v>
      </c>
      <c r="J1210" t="s">
        <v>12</v>
      </c>
      <c r="K1210" s="1">
        <v>45382</v>
      </c>
    </row>
    <row r="1211" spans="1:11" x14ac:dyDescent="0.35">
      <c r="A1211">
        <v>891411663</v>
      </c>
      <c r="B1211" t="s">
        <v>1358</v>
      </c>
      <c r="C1211" t="s">
        <v>1220</v>
      </c>
      <c r="D1211" t="s">
        <v>1356</v>
      </c>
      <c r="E1211" s="1">
        <v>45035</v>
      </c>
      <c r="F1211" s="1">
        <v>45059</v>
      </c>
      <c r="G1211">
        <v>5346</v>
      </c>
      <c r="H1211" s="2">
        <v>60300</v>
      </c>
      <c r="I1211" s="2">
        <v>60300</v>
      </c>
      <c r="J1211" t="s">
        <v>12</v>
      </c>
      <c r="K1211" s="1">
        <v>45382</v>
      </c>
    </row>
    <row r="1212" spans="1:11" x14ac:dyDescent="0.35">
      <c r="A1212">
        <v>891411663</v>
      </c>
      <c r="B1212" t="s">
        <v>1358</v>
      </c>
      <c r="C1212" t="s">
        <v>1221</v>
      </c>
      <c r="D1212" t="s">
        <v>1355</v>
      </c>
      <c r="E1212" s="1">
        <v>45035</v>
      </c>
      <c r="F1212" s="1">
        <v>45059</v>
      </c>
      <c r="G1212">
        <v>5345</v>
      </c>
      <c r="H1212" s="2">
        <v>49000</v>
      </c>
      <c r="I1212" s="2">
        <v>49000</v>
      </c>
      <c r="J1212" t="s">
        <v>11</v>
      </c>
      <c r="K1212" s="1">
        <v>45382</v>
      </c>
    </row>
    <row r="1213" spans="1:11" x14ac:dyDescent="0.35">
      <c r="A1213">
        <v>891411663</v>
      </c>
      <c r="B1213" t="s">
        <v>1358</v>
      </c>
      <c r="C1213" t="s">
        <v>1222</v>
      </c>
      <c r="D1213" t="s">
        <v>1355</v>
      </c>
      <c r="E1213" s="1">
        <v>45035</v>
      </c>
      <c r="F1213" s="1">
        <v>45059</v>
      </c>
      <c r="G1213">
        <v>5345</v>
      </c>
      <c r="H1213" s="2">
        <v>33600</v>
      </c>
      <c r="I1213" s="2">
        <v>3360</v>
      </c>
      <c r="J1213" t="s">
        <v>11</v>
      </c>
      <c r="K1213" s="1">
        <v>45382</v>
      </c>
    </row>
    <row r="1214" spans="1:11" x14ac:dyDescent="0.35">
      <c r="A1214">
        <v>891411663</v>
      </c>
      <c r="B1214" t="s">
        <v>1358</v>
      </c>
      <c r="C1214" t="s">
        <v>1223</v>
      </c>
      <c r="D1214" t="s">
        <v>1355</v>
      </c>
      <c r="E1214" s="1">
        <v>45035</v>
      </c>
      <c r="F1214" s="1">
        <v>45059</v>
      </c>
      <c r="G1214">
        <v>5345</v>
      </c>
      <c r="H1214" s="2">
        <v>66900</v>
      </c>
      <c r="I1214" s="2">
        <v>6690</v>
      </c>
      <c r="J1214" t="s">
        <v>11</v>
      </c>
      <c r="K1214" s="1">
        <v>45382</v>
      </c>
    </row>
    <row r="1215" spans="1:11" x14ac:dyDescent="0.35">
      <c r="A1215">
        <v>891411663</v>
      </c>
      <c r="B1215" t="s">
        <v>1358</v>
      </c>
      <c r="C1215" t="s">
        <v>1224</v>
      </c>
      <c r="D1215" t="s">
        <v>1355</v>
      </c>
      <c r="E1215" s="1">
        <v>45035</v>
      </c>
      <c r="F1215" s="1">
        <v>45059</v>
      </c>
      <c r="G1215">
        <v>5345</v>
      </c>
      <c r="H1215" s="2">
        <v>66900</v>
      </c>
      <c r="I1215" s="2">
        <v>6700</v>
      </c>
      <c r="J1215" t="s">
        <v>11</v>
      </c>
      <c r="K1215" s="1">
        <v>45382</v>
      </c>
    </row>
    <row r="1216" spans="1:11" x14ac:dyDescent="0.35">
      <c r="A1216">
        <v>891411663</v>
      </c>
      <c r="B1216" t="s">
        <v>1358</v>
      </c>
      <c r="C1216" t="s">
        <v>1225</v>
      </c>
      <c r="D1216" t="s">
        <v>1355</v>
      </c>
      <c r="E1216" s="1">
        <v>45035</v>
      </c>
      <c r="F1216" s="1">
        <v>45059</v>
      </c>
      <c r="G1216">
        <v>5345</v>
      </c>
      <c r="H1216" s="2">
        <v>54500</v>
      </c>
      <c r="I1216" s="2">
        <v>54500</v>
      </c>
      <c r="J1216" t="s">
        <v>11</v>
      </c>
      <c r="K1216" s="1">
        <v>45382</v>
      </c>
    </row>
    <row r="1217" spans="1:11" x14ac:dyDescent="0.35">
      <c r="A1217">
        <v>891411663</v>
      </c>
      <c r="B1217" t="s">
        <v>1358</v>
      </c>
      <c r="C1217" t="s">
        <v>1226</v>
      </c>
      <c r="D1217" t="s">
        <v>1355</v>
      </c>
      <c r="E1217" s="1">
        <v>45035</v>
      </c>
      <c r="F1217" s="1">
        <v>45059</v>
      </c>
      <c r="G1217">
        <v>5345</v>
      </c>
      <c r="H1217" s="2">
        <v>66900</v>
      </c>
      <c r="I1217" s="2">
        <v>6690</v>
      </c>
      <c r="J1217" t="s">
        <v>11</v>
      </c>
      <c r="K1217" s="1">
        <v>45382</v>
      </c>
    </row>
    <row r="1218" spans="1:11" x14ac:dyDescent="0.35">
      <c r="A1218">
        <v>891411663</v>
      </c>
      <c r="B1218" t="s">
        <v>1358</v>
      </c>
      <c r="C1218" t="s">
        <v>1227</v>
      </c>
      <c r="D1218" t="s">
        <v>1355</v>
      </c>
      <c r="E1218" s="1">
        <v>45035</v>
      </c>
      <c r="F1218" s="1">
        <v>45059</v>
      </c>
      <c r="G1218">
        <v>5345</v>
      </c>
      <c r="H1218" s="2">
        <v>33600</v>
      </c>
      <c r="I1218" s="2">
        <v>33600</v>
      </c>
      <c r="J1218" t="s">
        <v>11</v>
      </c>
      <c r="K1218" s="1">
        <v>45382</v>
      </c>
    </row>
    <row r="1219" spans="1:11" x14ac:dyDescent="0.35">
      <c r="A1219">
        <v>891411663</v>
      </c>
      <c r="B1219" t="s">
        <v>1358</v>
      </c>
      <c r="C1219" t="s">
        <v>1228</v>
      </c>
      <c r="D1219" t="s">
        <v>1355</v>
      </c>
      <c r="E1219" s="1">
        <v>45035</v>
      </c>
      <c r="F1219" s="1">
        <v>45059</v>
      </c>
      <c r="G1219">
        <v>5345</v>
      </c>
      <c r="H1219" s="2">
        <v>27300</v>
      </c>
      <c r="I1219" s="2">
        <v>27300</v>
      </c>
      <c r="J1219" t="s">
        <v>11</v>
      </c>
      <c r="K1219" s="1">
        <v>45382</v>
      </c>
    </row>
    <row r="1220" spans="1:11" x14ac:dyDescent="0.35">
      <c r="A1220">
        <v>891411663</v>
      </c>
      <c r="B1220" t="s">
        <v>1358</v>
      </c>
      <c r="C1220" t="s">
        <v>1229</v>
      </c>
      <c r="D1220" t="s">
        <v>1355</v>
      </c>
      <c r="E1220" s="1">
        <v>45035</v>
      </c>
      <c r="F1220" s="1">
        <v>45059</v>
      </c>
      <c r="G1220">
        <v>5345</v>
      </c>
      <c r="H1220" s="2">
        <v>27300</v>
      </c>
      <c r="I1220" s="2">
        <v>27300</v>
      </c>
      <c r="J1220" t="s">
        <v>11</v>
      </c>
      <c r="K1220" s="1">
        <v>45382</v>
      </c>
    </row>
    <row r="1221" spans="1:11" x14ac:dyDescent="0.35">
      <c r="A1221">
        <v>891411663</v>
      </c>
      <c r="B1221" t="s">
        <v>1358</v>
      </c>
      <c r="C1221" t="s">
        <v>1230</v>
      </c>
      <c r="D1221" t="s">
        <v>1355</v>
      </c>
      <c r="E1221" s="1">
        <v>45035</v>
      </c>
      <c r="F1221" s="1">
        <v>45059</v>
      </c>
      <c r="G1221">
        <v>5345</v>
      </c>
      <c r="H1221" s="2">
        <v>31700</v>
      </c>
      <c r="I1221" s="2">
        <v>31700</v>
      </c>
      <c r="J1221" t="s">
        <v>11</v>
      </c>
      <c r="K1221" s="1">
        <v>45382</v>
      </c>
    </row>
    <row r="1222" spans="1:11" x14ac:dyDescent="0.35">
      <c r="A1222">
        <v>891411663</v>
      </c>
      <c r="B1222" t="s">
        <v>1358</v>
      </c>
      <c r="C1222" t="s">
        <v>1231</v>
      </c>
      <c r="D1222" t="s">
        <v>1355</v>
      </c>
      <c r="E1222" s="1">
        <v>45035</v>
      </c>
      <c r="F1222" s="1">
        <v>45059</v>
      </c>
      <c r="G1222">
        <v>5345</v>
      </c>
      <c r="H1222" s="2">
        <v>66900</v>
      </c>
      <c r="I1222" s="2">
        <v>6690</v>
      </c>
      <c r="J1222" t="s">
        <v>11</v>
      </c>
      <c r="K1222" s="1">
        <v>45382</v>
      </c>
    </row>
    <row r="1223" spans="1:11" x14ac:dyDescent="0.35">
      <c r="A1223">
        <v>891411663</v>
      </c>
      <c r="B1223" t="s">
        <v>1358</v>
      </c>
      <c r="C1223" t="s">
        <v>1232</v>
      </c>
      <c r="D1223" t="s">
        <v>1355</v>
      </c>
      <c r="E1223" s="1">
        <v>45035</v>
      </c>
      <c r="F1223" s="1">
        <v>45059</v>
      </c>
      <c r="G1223">
        <v>5345</v>
      </c>
      <c r="H1223" s="2">
        <v>66900</v>
      </c>
      <c r="I1223" s="2">
        <v>6690</v>
      </c>
      <c r="J1223" t="s">
        <v>11</v>
      </c>
      <c r="K1223" s="1">
        <v>45382</v>
      </c>
    </row>
    <row r="1224" spans="1:11" x14ac:dyDescent="0.35">
      <c r="A1224">
        <v>891411663</v>
      </c>
      <c r="B1224" t="s">
        <v>1358</v>
      </c>
      <c r="C1224" t="s">
        <v>1233</v>
      </c>
      <c r="D1224" t="s">
        <v>1355</v>
      </c>
      <c r="E1224" s="1">
        <v>45035</v>
      </c>
      <c r="F1224" s="1">
        <v>45059</v>
      </c>
      <c r="G1224">
        <v>5345</v>
      </c>
      <c r="H1224" s="2">
        <v>33600</v>
      </c>
      <c r="I1224" s="2">
        <v>3360</v>
      </c>
      <c r="J1224" t="s">
        <v>11</v>
      </c>
      <c r="K1224" s="1">
        <v>45382</v>
      </c>
    </row>
    <row r="1225" spans="1:11" x14ac:dyDescent="0.35">
      <c r="A1225">
        <v>891411663</v>
      </c>
      <c r="B1225" t="s">
        <v>1358</v>
      </c>
      <c r="C1225" t="s">
        <v>1234</v>
      </c>
      <c r="D1225" t="s">
        <v>1355</v>
      </c>
      <c r="E1225" s="1">
        <v>45035</v>
      </c>
      <c r="F1225" s="1">
        <v>45059</v>
      </c>
      <c r="G1225">
        <v>5345</v>
      </c>
      <c r="H1225" s="2">
        <v>31700</v>
      </c>
      <c r="I1225" s="2">
        <v>3170</v>
      </c>
      <c r="J1225" t="s">
        <v>11</v>
      </c>
      <c r="K1225" s="1">
        <v>45382</v>
      </c>
    </row>
    <row r="1226" spans="1:11" x14ac:dyDescent="0.35">
      <c r="A1226">
        <v>891411663</v>
      </c>
      <c r="B1226" t="s">
        <v>1358</v>
      </c>
      <c r="C1226" t="s">
        <v>1235</v>
      </c>
      <c r="D1226" t="s">
        <v>1355</v>
      </c>
      <c r="E1226" s="1">
        <v>45035</v>
      </c>
      <c r="F1226" s="1">
        <v>45059</v>
      </c>
      <c r="G1226">
        <v>5345</v>
      </c>
      <c r="H1226" s="2">
        <v>66900</v>
      </c>
      <c r="I1226" s="2">
        <v>6690</v>
      </c>
      <c r="J1226" t="s">
        <v>11</v>
      </c>
      <c r="K1226" s="1">
        <v>45382</v>
      </c>
    </row>
    <row r="1227" spans="1:11" x14ac:dyDescent="0.35">
      <c r="A1227">
        <v>891411663</v>
      </c>
      <c r="B1227" t="s">
        <v>1358</v>
      </c>
      <c r="C1227" t="s">
        <v>1236</v>
      </c>
      <c r="D1227" t="s">
        <v>1355</v>
      </c>
      <c r="E1227" s="1">
        <v>45035</v>
      </c>
      <c r="F1227" s="1">
        <v>45059</v>
      </c>
      <c r="G1227">
        <v>5345</v>
      </c>
      <c r="H1227" s="2">
        <v>31700</v>
      </c>
      <c r="I1227" s="2">
        <v>3170</v>
      </c>
      <c r="J1227" t="s">
        <v>11</v>
      </c>
      <c r="K1227" s="1">
        <v>45382</v>
      </c>
    </row>
    <row r="1228" spans="1:11" x14ac:dyDescent="0.35">
      <c r="A1228">
        <v>891411663</v>
      </c>
      <c r="B1228" t="s">
        <v>1358</v>
      </c>
      <c r="C1228" t="s">
        <v>1237</v>
      </c>
      <c r="D1228" t="s">
        <v>1355</v>
      </c>
      <c r="E1228" s="1">
        <v>45035</v>
      </c>
      <c r="F1228" s="1">
        <v>45059</v>
      </c>
      <c r="G1228">
        <v>5345</v>
      </c>
      <c r="H1228" s="2">
        <v>25700</v>
      </c>
      <c r="I1228" s="2">
        <v>25700</v>
      </c>
      <c r="J1228" t="s">
        <v>11</v>
      </c>
      <c r="K1228" s="1">
        <v>45382</v>
      </c>
    </row>
    <row r="1229" spans="1:11" x14ac:dyDescent="0.35">
      <c r="A1229">
        <v>891411663</v>
      </c>
      <c r="B1229" t="s">
        <v>1358</v>
      </c>
      <c r="C1229" t="s">
        <v>1238</v>
      </c>
      <c r="D1229" t="s">
        <v>1355</v>
      </c>
      <c r="E1229" s="1">
        <v>45036</v>
      </c>
      <c r="F1229" s="1">
        <v>45059</v>
      </c>
      <c r="G1229">
        <v>5345</v>
      </c>
      <c r="H1229" s="2">
        <v>49000</v>
      </c>
      <c r="I1229" s="2">
        <v>49000</v>
      </c>
      <c r="J1229" t="s">
        <v>11</v>
      </c>
      <c r="K1229" s="1">
        <v>45382</v>
      </c>
    </row>
    <row r="1230" spans="1:11" x14ac:dyDescent="0.35">
      <c r="A1230">
        <v>891411663</v>
      </c>
      <c r="B1230" t="s">
        <v>1358</v>
      </c>
      <c r="C1230" t="s">
        <v>1239</v>
      </c>
      <c r="D1230" t="s">
        <v>1355</v>
      </c>
      <c r="E1230" s="1">
        <v>45036</v>
      </c>
      <c r="F1230" s="1">
        <v>45059</v>
      </c>
      <c r="G1230">
        <v>5345</v>
      </c>
      <c r="H1230" s="2">
        <v>33600</v>
      </c>
      <c r="I1230" s="2">
        <v>3360</v>
      </c>
      <c r="J1230" t="s">
        <v>11</v>
      </c>
      <c r="K1230" s="1">
        <v>45382</v>
      </c>
    </row>
    <row r="1231" spans="1:11" x14ac:dyDescent="0.35">
      <c r="A1231">
        <v>891411663</v>
      </c>
      <c r="B1231" t="s">
        <v>1358</v>
      </c>
      <c r="C1231" t="s">
        <v>1240</v>
      </c>
      <c r="D1231" t="s">
        <v>1355</v>
      </c>
      <c r="E1231" s="1">
        <v>45036</v>
      </c>
      <c r="F1231" s="1">
        <v>45059</v>
      </c>
      <c r="G1231">
        <v>5345</v>
      </c>
      <c r="H1231" s="2">
        <v>31700</v>
      </c>
      <c r="I1231" s="2">
        <v>3170</v>
      </c>
      <c r="J1231" t="s">
        <v>11</v>
      </c>
      <c r="K1231" s="1">
        <v>45382</v>
      </c>
    </row>
    <row r="1232" spans="1:11" x14ac:dyDescent="0.35">
      <c r="A1232">
        <v>891411663</v>
      </c>
      <c r="B1232" t="s">
        <v>1358</v>
      </c>
      <c r="C1232" t="s">
        <v>1241</v>
      </c>
      <c r="D1232" t="s">
        <v>1355</v>
      </c>
      <c r="E1232" s="1">
        <v>45036</v>
      </c>
      <c r="F1232" s="1">
        <v>45059</v>
      </c>
      <c r="G1232">
        <v>5345</v>
      </c>
      <c r="H1232" s="2">
        <v>50200</v>
      </c>
      <c r="I1232" s="2">
        <v>4100</v>
      </c>
      <c r="J1232" t="s">
        <v>11</v>
      </c>
      <c r="K1232" s="1">
        <v>45382</v>
      </c>
    </row>
    <row r="1233" spans="1:11" x14ac:dyDescent="0.35">
      <c r="A1233">
        <v>891411663</v>
      </c>
      <c r="B1233" t="s">
        <v>1358</v>
      </c>
      <c r="C1233" t="s">
        <v>1242</v>
      </c>
      <c r="D1233" t="s">
        <v>1355</v>
      </c>
      <c r="E1233" s="1">
        <v>45036</v>
      </c>
      <c r="F1233" s="1">
        <v>45059</v>
      </c>
      <c r="G1233">
        <v>5345</v>
      </c>
      <c r="H1233" s="2">
        <v>129500</v>
      </c>
      <c r="I1233" s="2">
        <v>32100</v>
      </c>
      <c r="J1233" t="s">
        <v>11</v>
      </c>
      <c r="K1233" s="1">
        <v>45382</v>
      </c>
    </row>
    <row r="1234" spans="1:11" x14ac:dyDescent="0.35">
      <c r="A1234">
        <v>891411663</v>
      </c>
      <c r="B1234" t="s">
        <v>1358</v>
      </c>
      <c r="C1234" t="s">
        <v>1243</v>
      </c>
      <c r="D1234" t="s">
        <v>1355</v>
      </c>
      <c r="E1234" s="1">
        <v>45036</v>
      </c>
      <c r="F1234" s="1">
        <v>45059</v>
      </c>
      <c r="G1234">
        <v>5345</v>
      </c>
      <c r="H1234" s="2">
        <v>181200</v>
      </c>
      <c r="I1234" s="2">
        <v>181200</v>
      </c>
      <c r="J1234" t="s">
        <v>11</v>
      </c>
      <c r="K1234" s="1">
        <v>45382</v>
      </c>
    </row>
    <row r="1235" spans="1:11" x14ac:dyDescent="0.35">
      <c r="A1235">
        <v>891411663</v>
      </c>
      <c r="B1235" t="s">
        <v>1358</v>
      </c>
      <c r="C1235" t="s">
        <v>1244</v>
      </c>
      <c r="D1235" t="s">
        <v>1355</v>
      </c>
      <c r="E1235" s="1">
        <v>45036</v>
      </c>
      <c r="F1235" s="1">
        <v>45059</v>
      </c>
      <c r="G1235">
        <v>5345</v>
      </c>
      <c r="H1235" s="2">
        <v>73900</v>
      </c>
      <c r="I1235" s="2">
        <v>73900</v>
      </c>
      <c r="J1235" t="s">
        <v>11</v>
      </c>
      <c r="K1235" s="1">
        <v>45382</v>
      </c>
    </row>
    <row r="1236" spans="1:11" x14ac:dyDescent="0.35">
      <c r="A1236">
        <v>891411663</v>
      </c>
      <c r="B1236" t="s">
        <v>1358</v>
      </c>
      <c r="C1236" t="s">
        <v>1245</v>
      </c>
      <c r="D1236" t="s">
        <v>1355</v>
      </c>
      <c r="E1236" s="1">
        <v>45036</v>
      </c>
      <c r="F1236" s="1">
        <v>45059</v>
      </c>
      <c r="G1236">
        <v>5345</v>
      </c>
      <c r="H1236" s="2">
        <v>65300</v>
      </c>
      <c r="I1236" s="2">
        <v>65300</v>
      </c>
      <c r="J1236" t="s">
        <v>11</v>
      </c>
      <c r="K1236" s="1">
        <v>45382</v>
      </c>
    </row>
    <row r="1237" spans="1:11" x14ac:dyDescent="0.35">
      <c r="A1237">
        <v>891411663</v>
      </c>
      <c r="B1237" t="s">
        <v>1358</v>
      </c>
      <c r="C1237" t="s">
        <v>1246</v>
      </c>
      <c r="D1237" t="s">
        <v>1355</v>
      </c>
      <c r="E1237" s="1">
        <v>45037</v>
      </c>
      <c r="F1237" s="1">
        <v>45059</v>
      </c>
      <c r="G1237">
        <v>5345</v>
      </c>
      <c r="H1237" s="2">
        <v>211030</v>
      </c>
      <c r="I1237" s="2">
        <v>7600</v>
      </c>
      <c r="J1237" t="s">
        <v>11</v>
      </c>
      <c r="K1237" s="1">
        <v>45382</v>
      </c>
    </row>
    <row r="1238" spans="1:11" x14ac:dyDescent="0.35">
      <c r="A1238">
        <v>891411663</v>
      </c>
      <c r="B1238" t="s">
        <v>1358</v>
      </c>
      <c r="C1238" t="s">
        <v>1247</v>
      </c>
      <c r="D1238" t="s">
        <v>1355</v>
      </c>
      <c r="E1238" s="1">
        <v>45037</v>
      </c>
      <c r="F1238" s="1">
        <v>45059</v>
      </c>
      <c r="G1238">
        <v>5345</v>
      </c>
      <c r="H1238" s="2">
        <v>92410</v>
      </c>
      <c r="I1238" s="2">
        <v>17100</v>
      </c>
      <c r="J1238" t="s">
        <v>11</v>
      </c>
      <c r="K1238" s="1">
        <v>45382</v>
      </c>
    </row>
    <row r="1239" spans="1:11" x14ac:dyDescent="0.35">
      <c r="A1239">
        <v>891411663</v>
      </c>
      <c r="B1239" t="s">
        <v>1358</v>
      </c>
      <c r="C1239" t="s">
        <v>1248</v>
      </c>
      <c r="D1239" t="s">
        <v>1355</v>
      </c>
      <c r="E1239" s="1">
        <v>45037</v>
      </c>
      <c r="F1239" s="1">
        <v>45059</v>
      </c>
      <c r="G1239">
        <v>5345</v>
      </c>
      <c r="H1239" s="2">
        <v>58700</v>
      </c>
      <c r="I1239" s="2">
        <v>58700</v>
      </c>
      <c r="J1239" t="s">
        <v>11</v>
      </c>
      <c r="K1239" s="1">
        <v>45382</v>
      </c>
    </row>
    <row r="1240" spans="1:11" x14ac:dyDescent="0.35">
      <c r="A1240">
        <v>891411663</v>
      </c>
      <c r="B1240" t="s">
        <v>1358</v>
      </c>
      <c r="C1240" t="s">
        <v>1249</v>
      </c>
      <c r="D1240" t="s">
        <v>1355</v>
      </c>
      <c r="E1240" s="1">
        <v>45037</v>
      </c>
      <c r="F1240" s="1">
        <v>45059</v>
      </c>
      <c r="G1240">
        <v>5345</v>
      </c>
      <c r="H1240" s="2">
        <v>3639030</v>
      </c>
      <c r="I1240" s="2">
        <v>3639030</v>
      </c>
      <c r="J1240" t="s">
        <v>11</v>
      </c>
      <c r="K1240" s="1">
        <v>45382</v>
      </c>
    </row>
    <row r="1241" spans="1:11" x14ac:dyDescent="0.35">
      <c r="A1241">
        <v>891411663</v>
      </c>
      <c r="B1241" t="s">
        <v>1358</v>
      </c>
      <c r="C1241" t="s">
        <v>1250</v>
      </c>
      <c r="D1241" t="s">
        <v>1355</v>
      </c>
      <c r="E1241" s="1">
        <v>45037</v>
      </c>
      <c r="F1241" s="1">
        <v>45059</v>
      </c>
      <c r="G1241">
        <v>5345</v>
      </c>
      <c r="H1241" s="2">
        <v>58700</v>
      </c>
      <c r="I1241" s="2">
        <v>14600</v>
      </c>
      <c r="J1241" t="s">
        <v>11</v>
      </c>
      <c r="K1241" s="1">
        <v>45382</v>
      </c>
    </row>
    <row r="1242" spans="1:11" x14ac:dyDescent="0.35">
      <c r="A1242">
        <v>891411663</v>
      </c>
      <c r="B1242" t="s">
        <v>1358</v>
      </c>
      <c r="C1242" t="s">
        <v>1251</v>
      </c>
      <c r="D1242" t="s">
        <v>1356</v>
      </c>
      <c r="E1242" s="1">
        <v>45040</v>
      </c>
      <c r="F1242" s="1">
        <v>45059</v>
      </c>
      <c r="G1242">
        <v>5346</v>
      </c>
      <c r="H1242" s="2">
        <v>441470</v>
      </c>
      <c r="I1242" s="2">
        <v>13500</v>
      </c>
      <c r="J1242" t="s">
        <v>12</v>
      </c>
      <c r="K1242" s="1">
        <v>45382</v>
      </c>
    </row>
    <row r="1243" spans="1:11" x14ac:dyDescent="0.35">
      <c r="A1243">
        <v>891411663</v>
      </c>
      <c r="B1243" t="s">
        <v>1358</v>
      </c>
      <c r="C1243" t="s">
        <v>1252</v>
      </c>
      <c r="D1243" t="s">
        <v>1355</v>
      </c>
      <c r="E1243" s="1">
        <v>45040</v>
      </c>
      <c r="F1243" s="1">
        <v>45059</v>
      </c>
      <c r="G1243">
        <v>5345</v>
      </c>
      <c r="H1243" s="2">
        <v>111800</v>
      </c>
      <c r="I1243" s="2">
        <v>28050</v>
      </c>
      <c r="J1243" t="s">
        <v>11</v>
      </c>
      <c r="K1243" s="1">
        <v>45382</v>
      </c>
    </row>
    <row r="1244" spans="1:11" x14ac:dyDescent="0.35">
      <c r="A1244">
        <v>891411663</v>
      </c>
      <c r="B1244" t="s">
        <v>1358</v>
      </c>
      <c r="C1244" t="s">
        <v>1253</v>
      </c>
      <c r="D1244" t="s">
        <v>1355</v>
      </c>
      <c r="E1244" s="1">
        <v>45040</v>
      </c>
      <c r="F1244" s="1">
        <v>45059</v>
      </c>
      <c r="G1244">
        <v>5345</v>
      </c>
      <c r="H1244" s="2">
        <v>67600</v>
      </c>
      <c r="I1244" s="2">
        <v>14500</v>
      </c>
      <c r="J1244" t="s">
        <v>11</v>
      </c>
      <c r="K1244" s="1">
        <v>45382</v>
      </c>
    </row>
    <row r="1245" spans="1:11" x14ac:dyDescent="0.35">
      <c r="A1245">
        <v>891411663</v>
      </c>
      <c r="B1245" t="s">
        <v>1358</v>
      </c>
      <c r="C1245" t="s">
        <v>1254</v>
      </c>
      <c r="D1245" t="s">
        <v>1355</v>
      </c>
      <c r="E1245" s="1">
        <v>45040</v>
      </c>
      <c r="F1245" s="1">
        <v>45059</v>
      </c>
      <c r="G1245">
        <v>5345</v>
      </c>
      <c r="H1245" s="2">
        <v>188100</v>
      </c>
      <c r="I1245" s="2">
        <v>28050</v>
      </c>
      <c r="J1245" t="s">
        <v>11</v>
      </c>
      <c r="K1245" s="1">
        <v>45382</v>
      </c>
    </row>
    <row r="1246" spans="1:11" x14ac:dyDescent="0.35">
      <c r="A1246">
        <v>891411663</v>
      </c>
      <c r="B1246" t="s">
        <v>1358</v>
      </c>
      <c r="C1246" t="s">
        <v>1255</v>
      </c>
      <c r="D1246" t="s">
        <v>1355</v>
      </c>
      <c r="E1246" s="1">
        <v>45040</v>
      </c>
      <c r="F1246" s="1">
        <v>45059</v>
      </c>
      <c r="G1246">
        <v>5345</v>
      </c>
      <c r="H1246" s="2">
        <v>100000</v>
      </c>
      <c r="I1246" s="2">
        <v>100000</v>
      </c>
      <c r="J1246" t="s">
        <v>11</v>
      </c>
      <c r="K1246" s="1">
        <v>45382</v>
      </c>
    </row>
    <row r="1247" spans="1:11" x14ac:dyDescent="0.35">
      <c r="A1247">
        <v>891411663</v>
      </c>
      <c r="B1247" t="s">
        <v>1358</v>
      </c>
      <c r="C1247" t="s">
        <v>1256</v>
      </c>
      <c r="D1247" t="s">
        <v>1355</v>
      </c>
      <c r="E1247" s="1">
        <v>45041</v>
      </c>
      <c r="F1247" s="1">
        <v>45059</v>
      </c>
      <c r="G1247">
        <v>5345</v>
      </c>
      <c r="H1247" s="2">
        <v>151500</v>
      </c>
      <c r="I1247" s="2">
        <v>17100</v>
      </c>
      <c r="J1247" t="s">
        <v>11</v>
      </c>
      <c r="K1247" s="1">
        <v>45382</v>
      </c>
    </row>
    <row r="1248" spans="1:11" x14ac:dyDescent="0.35">
      <c r="A1248">
        <v>891411663</v>
      </c>
      <c r="B1248" t="s">
        <v>1358</v>
      </c>
      <c r="C1248" t="s">
        <v>1257</v>
      </c>
      <c r="D1248" t="s">
        <v>1355</v>
      </c>
      <c r="E1248" s="1">
        <v>45041</v>
      </c>
      <c r="F1248" s="1">
        <v>45059</v>
      </c>
      <c r="G1248">
        <v>5345</v>
      </c>
      <c r="H1248" s="2">
        <v>357500</v>
      </c>
      <c r="I1248" s="2">
        <v>42500</v>
      </c>
      <c r="J1248" t="s">
        <v>11</v>
      </c>
      <c r="K1248" s="1">
        <v>45382</v>
      </c>
    </row>
    <row r="1249" spans="1:11" x14ac:dyDescent="0.35">
      <c r="A1249">
        <v>891411663</v>
      </c>
      <c r="B1249" t="s">
        <v>1358</v>
      </c>
      <c r="C1249" t="s">
        <v>1258</v>
      </c>
      <c r="D1249" t="s">
        <v>1355</v>
      </c>
      <c r="E1249" s="1">
        <v>45041</v>
      </c>
      <c r="F1249" s="1">
        <v>45059</v>
      </c>
      <c r="G1249">
        <v>5345</v>
      </c>
      <c r="H1249" s="2">
        <v>912740</v>
      </c>
      <c r="I1249" s="2">
        <v>912740</v>
      </c>
      <c r="J1249" t="s">
        <v>11</v>
      </c>
      <c r="K1249" s="1">
        <v>45382</v>
      </c>
    </row>
    <row r="1250" spans="1:11" x14ac:dyDescent="0.35">
      <c r="A1250">
        <v>891411663</v>
      </c>
      <c r="B1250" t="s">
        <v>1358</v>
      </c>
      <c r="C1250" t="s">
        <v>1259</v>
      </c>
      <c r="D1250" t="s">
        <v>1355</v>
      </c>
      <c r="E1250" s="1">
        <v>45042</v>
      </c>
      <c r="F1250" s="1">
        <v>45059</v>
      </c>
      <c r="G1250">
        <v>5345</v>
      </c>
      <c r="H1250" s="2">
        <v>58700</v>
      </c>
      <c r="I1250" s="2">
        <v>58700</v>
      </c>
      <c r="J1250" t="s">
        <v>11</v>
      </c>
      <c r="K1250" s="1">
        <v>45382</v>
      </c>
    </row>
    <row r="1251" spans="1:11" x14ac:dyDescent="0.35">
      <c r="A1251">
        <v>891411663</v>
      </c>
      <c r="B1251" t="s">
        <v>1358</v>
      </c>
      <c r="C1251" t="s">
        <v>1260</v>
      </c>
      <c r="D1251" t="s">
        <v>1355</v>
      </c>
      <c r="E1251" s="1">
        <v>45042</v>
      </c>
      <c r="F1251" s="1">
        <v>45059</v>
      </c>
      <c r="G1251">
        <v>5345</v>
      </c>
      <c r="H1251" s="2">
        <v>637760</v>
      </c>
      <c r="I1251" s="2">
        <v>637760</v>
      </c>
      <c r="J1251" t="s">
        <v>11</v>
      </c>
      <c r="K1251" s="1">
        <v>45382</v>
      </c>
    </row>
    <row r="1252" spans="1:11" x14ac:dyDescent="0.35">
      <c r="A1252">
        <v>891411663</v>
      </c>
      <c r="B1252" t="s">
        <v>1358</v>
      </c>
      <c r="C1252" t="s">
        <v>1261</v>
      </c>
      <c r="D1252" t="s">
        <v>1355</v>
      </c>
      <c r="E1252" s="1">
        <v>45042</v>
      </c>
      <c r="F1252" s="1">
        <v>45059</v>
      </c>
      <c r="G1252">
        <v>5345</v>
      </c>
      <c r="H1252" s="2">
        <v>132500</v>
      </c>
      <c r="I1252" s="2">
        <v>132500</v>
      </c>
      <c r="J1252" t="s">
        <v>11</v>
      </c>
      <c r="K1252" s="1">
        <v>45382</v>
      </c>
    </row>
    <row r="1253" spans="1:11" x14ac:dyDescent="0.35">
      <c r="A1253">
        <v>891411663</v>
      </c>
      <c r="B1253" t="s">
        <v>1358</v>
      </c>
      <c r="C1253" t="s">
        <v>1262</v>
      </c>
      <c r="D1253" t="s">
        <v>1355</v>
      </c>
      <c r="E1253" s="1">
        <v>45042</v>
      </c>
      <c r="F1253" s="1">
        <v>45059</v>
      </c>
      <c r="G1253">
        <v>5345</v>
      </c>
      <c r="H1253" s="2">
        <v>58700</v>
      </c>
      <c r="I1253" s="2">
        <v>14600</v>
      </c>
      <c r="J1253" t="s">
        <v>11</v>
      </c>
      <c r="K1253" s="1">
        <v>45382</v>
      </c>
    </row>
    <row r="1254" spans="1:11" x14ac:dyDescent="0.35">
      <c r="A1254">
        <v>891411663</v>
      </c>
      <c r="B1254" t="s">
        <v>1358</v>
      </c>
      <c r="C1254" t="s">
        <v>1263</v>
      </c>
      <c r="D1254" t="s">
        <v>1355</v>
      </c>
      <c r="E1254" s="1">
        <v>45043</v>
      </c>
      <c r="F1254" s="1">
        <v>45059</v>
      </c>
      <c r="G1254">
        <v>5345</v>
      </c>
      <c r="H1254" s="2">
        <v>58700</v>
      </c>
      <c r="I1254" s="2">
        <v>14600</v>
      </c>
      <c r="J1254" t="s">
        <v>11</v>
      </c>
      <c r="K1254" s="1">
        <v>45382</v>
      </c>
    </row>
    <row r="1255" spans="1:11" x14ac:dyDescent="0.35">
      <c r="A1255">
        <v>891411663</v>
      </c>
      <c r="B1255" t="s">
        <v>1358</v>
      </c>
      <c r="C1255" t="s">
        <v>1264</v>
      </c>
      <c r="D1255" t="s">
        <v>1355</v>
      </c>
      <c r="E1255" s="1">
        <v>45043</v>
      </c>
      <c r="F1255" s="1">
        <v>45059</v>
      </c>
      <c r="G1255">
        <v>5345</v>
      </c>
      <c r="H1255" s="2">
        <v>156900</v>
      </c>
      <c r="I1255" s="2">
        <v>156900</v>
      </c>
      <c r="J1255" t="s">
        <v>11</v>
      </c>
      <c r="K1255" s="1">
        <v>45382</v>
      </c>
    </row>
    <row r="1256" spans="1:11" x14ac:dyDescent="0.35">
      <c r="A1256">
        <v>891411663</v>
      </c>
      <c r="B1256" t="s">
        <v>1358</v>
      </c>
      <c r="C1256" t="s">
        <v>1265</v>
      </c>
      <c r="D1256" t="s">
        <v>1355</v>
      </c>
      <c r="E1256" s="1">
        <v>45043</v>
      </c>
      <c r="F1256" s="1">
        <v>45059</v>
      </c>
      <c r="G1256">
        <v>5345</v>
      </c>
      <c r="H1256" s="2">
        <v>74200</v>
      </c>
      <c r="I1256" s="2">
        <v>74200</v>
      </c>
      <c r="J1256" t="s">
        <v>11</v>
      </c>
      <c r="K1256" s="1">
        <v>45382</v>
      </c>
    </row>
    <row r="1257" spans="1:11" x14ac:dyDescent="0.35">
      <c r="A1257">
        <v>891411663</v>
      </c>
      <c r="B1257" t="s">
        <v>1358</v>
      </c>
      <c r="C1257" t="s">
        <v>1266</v>
      </c>
      <c r="D1257" t="s">
        <v>1355</v>
      </c>
      <c r="E1257" s="1">
        <v>45043</v>
      </c>
      <c r="F1257" s="1">
        <v>45059</v>
      </c>
      <c r="G1257">
        <v>5345</v>
      </c>
      <c r="H1257" s="2">
        <v>145600</v>
      </c>
      <c r="I1257" s="2">
        <v>145600</v>
      </c>
      <c r="J1257" t="s">
        <v>11</v>
      </c>
      <c r="K1257" s="1">
        <v>45382</v>
      </c>
    </row>
    <row r="1258" spans="1:11" x14ac:dyDescent="0.35">
      <c r="A1258">
        <v>891411663</v>
      </c>
      <c r="B1258" t="s">
        <v>1358</v>
      </c>
      <c r="C1258" t="s">
        <v>1267</v>
      </c>
      <c r="D1258" t="s">
        <v>1355</v>
      </c>
      <c r="E1258" s="1">
        <v>45044</v>
      </c>
      <c r="F1258" s="1">
        <v>45059</v>
      </c>
      <c r="G1258">
        <v>5345</v>
      </c>
      <c r="H1258" s="2">
        <v>273600</v>
      </c>
      <c r="I1258" s="2">
        <v>67350</v>
      </c>
      <c r="J1258" t="s">
        <v>11</v>
      </c>
      <c r="K1258" s="1">
        <v>45382</v>
      </c>
    </row>
    <row r="1259" spans="1:11" x14ac:dyDescent="0.35">
      <c r="A1259">
        <v>891411663</v>
      </c>
      <c r="B1259" t="s">
        <v>1358</v>
      </c>
      <c r="C1259" t="s">
        <v>1268</v>
      </c>
      <c r="D1259" t="s">
        <v>1355</v>
      </c>
      <c r="E1259" s="1">
        <v>45044</v>
      </c>
      <c r="F1259" s="1">
        <v>45059</v>
      </c>
      <c r="G1259">
        <v>5345</v>
      </c>
      <c r="H1259" s="2">
        <v>69300</v>
      </c>
      <c r="I1259" s="2">
        <v>69300</v>
      </c>
      <c r="J1259" t="s">
        <v>11</v>
      </c>
      <c r="K1259" s="1">
        <v>45382</v>
      </c>
    </row>
    <row r="1260" spans="1:11" x14ac:dyDescent="0.35">
      <c r="A1260">
        <v>891411663</v>
      </c>
      <c r="B1260" t="s">
        <v>1358</v>
      </c>
      <c r="C1260" t="s">
        <v>1269</v>
      </c>
      <c r="D1260" t="s">
        <v>1355</v>
      </c>
      <c r="E1260" s="1">
        <v>45044</v>
      </c>
      <c r="F1260" s="1">
        <v>45059</v>
      </c>
      <c r="G1260">
        <v>5345</v>
      </c>
      <c r="H1260" s="2">
        <v>119200</v>
      </c>
      <c r="I1260" s="2">
        <v>119200</v>
      </c>
      <c r="J1260" t="s">
        <v>11</v>
      </c>
      <c r="K1260" s="1">
        <v>45382</v>
      </c>
    </row>
    <row r="1261" spans="1:11" x14ac:dyDescent="0.35">
      <c r="A1261">
        <v>891411663</v>
      </c>
      <c r="B1261" t="s">
        <v>1358</v>
      </c>
      <c r="C1261" t="s">
        <v>1270</v>
      </c>
      <c r="D1261" t="s">
        <v>1355</v>
      </c>
      <c r="E1261" s="1">
        <v>45044</v>
      </c>
      <c r="F1261" s="1">
        <v>45059</v>
      </c>
      <c r="G1261">
        <v>5345</v>
      </c>
      <c r="H1261" s="2">
        <v>103800</v>
      </c>
      <c r="I1261" s="2">
        <v>103800</v>
      </c>
      <c r="J1261" t="s">
        <v>11</v>
      </c>
      <c r="K1261" s="1">
        <v>45382</v>
      </c>
    </row>
    <row r="1262" spans="1:11" x14ac:dyDescent="0.35">
      <c r="A1262">
        <v>891411663</v>
      </c>
      <c r="B1262" t="s">
        <v>1358</v>
      </c>
      <c r="C1262" t="s">
        <v>1271</v>
      </c>
      <c r="D1262" t="s">
        <v>1355</v>
      </c>
      <c r="E1262" s="1">
        <v>45044</v>
      </c>
      <c r="F1262" s="1">
        <v>45059</v>
      </c>
      <c r="G1262">
        <v>5345</v>
      </c>
      <c r="H1262" s="2">
        <v>50200</v>
      </c>
      <c r="I1262" s="2">
        <v>50200</v>
      </c>
      <c r="J1262" t="s">
        <v>11</v>
      </c>
      <c r="K1262" s="1">
        <v>45382</v>
      </c>
    </row>
    <row r="1263" spans="1:11" x14ac:dyDescent="0.35">
      <c r="A1263">
        <v>891411663</v>
      </c>
      <c r="B1263" t="s">
        <v>1358</v>
      </c>
      <c r="C1263" t="s">
        <v>1272</v>
      </c>
      <c r="D1263" t="s">
        <v>1355</v>
      </c>
      <c r="E1263" s="1">
        <v>45044</v>
      </c>
      <c r="F1263" s="1">
        <v>45059</v>
      </c>
      <c r="G1263">
        <v>5345</v>
      </c>
      <c r="H1263" s="2">
        <v>111800</v>
      </c>
      <c r="I1263" s="2">
        <v>28050</v>
      </c>
      <c r="J1263" t="s">
        <v>11</v>
      </c>
      <c r="K1263" s="1">
        <v>45382</v>
      </c>
    </row>
    <row r="1264" spans="1:11" x14ac:dyDescent="0.35">
      <c r="A1264">
        <v>891411663</v>
      </c>
      <c r="B1264" t="s">
        <v>1358</v>
      </c>
      <c r="C1264" t="s">
        <v>1273</v>
      </c>
      <c r="D1264" t="s">
        <v>1355</v>
      </c>
      <c r="E1264" s="1">
        <v>45044</v>
      </c>
      <c r="F1264" s="1">
        <v>45059</v>
      </c>
      <c r="G1264">
        <v>5345</v>
      </c>
      <c r="H1264" s="2">
        <v>261100</v>
      </c>
      <c r="I1264" s="2">
        <v>93350</v>
      </c>
      <c r="J1264" t="s">
        <v>11</v>
      </c>
      <c r="K1264" s="1">
        <v>45382</v>
      </c>
    </row>
    <row r="1265" spans="1:11" x14ac:dyDescent="0.35">
      <c r="A1265">
        <v>891411663</v>
      </c>
      <c r="B1265" t="s">
        <v>1358</v>
      </c>
      <c r="C1265" t="s">
        <v>1274</v>
      </c>
      <c r="D1265" t="s">
        <v>1355</v>
      </c>
      <c r="E1265" s="1">
        <v>45044</v>
      </c>
      <c r="F1265" s="1">
        <v>45059</v>
      </c>
      <c r="G1265">
        <v>5345</v>
      </c>
      <c r="H1265" s="2">
        <v>216900</v>
      </c>
      <c r="I1265" s="2">
        <v>216900</v>
      </c>
      <c r="J1265" t="s">
        <v>11</v>
      </c>
      <c r="K1265" s="1">
        <v>45382</v>
      </c>
    </row>
    <row r="1266" spans="1:11" x14ac:dyDescent="0.35">
      <c r="A1266">
        <v>891411663</v>
      </c>
      <c r="B1266" t="s">
        <v>1358</v>
      </c>
      <c r="C1266" t="s">
        <v>1275</v>
      </c>
      <c r="D1266" t="s">
        <v>1355</v>
      </c>
      <c r="E1266" s="1">
        <v>45044</v>
      </c>
      <c r="F1266" s="1">
        <v>45059</v>
      </c>
      <c r="G1266">
        <v>5345</v>
      </c>
      <c r="H1266" s="2">
        <v>65300</v>
      </c>
      <c r="I1266" s="2">
        <v>65300</v>
      </c>
      <c r="J1266" t="s">
        <v>11</v>
      </c>
      <c r="K1266" s="1">
        <v>45382</v>
      </c>
    </row>
    <row r="1267" spans="1:11" x14ac:dyDescent="0.35">
      <c r="A1267">
        <v>891411663</v>
      </c>
      <c r="B1267" t="s">
        <v>1358</v>
      </c>
      <c r="C1267" t="s">
        <v>1276</v>
      </c>
      <c r="D1267" t="s">
        <v>1355</v>
      </c>
      <c r="E1267" s="1">
        <v>45044</v>
      </c>
      <c r="F1267" s="1">
        <v>45059</v>
      </c>
      <c r="G1267">
        <v>5345</v>
      </c>
      <c r="H1267" s="2">
        <v>141400</v>
      </c>
      <c r="I1267" s="2">
        <v>141400</v>
      </c>
      <c r="J1267" t="s">
        <v>11</v>
      </c>
      <c r="K1267" s="1">
        <v>45382</v>
      </c>
    </row>
    <row r="1268" spans="1:11" x14ac:dyDescent="0.35">
      <c r="A1268">
        <v>891411663</v>
      </c>
      <c r="B1268" t="s">
        <v>1358</v>
      </c>
      <c r="C1268" t="s">
        <v>1277</v>
      </c>
      <c r="D1268" t="s">
        <v>1355</v>
      </c>
      <c r="E1268" s="1">
        <v>45044</v>
      </c>
      <c r="F1268" s="1">
        <v>45059</v>
      </c>
      <c r="G1268">
        <v>5345</v>
      </c>
      <c r="H1268" s="2">
        <v>58700</v>
      </c>
      <c r="I1268" s="2">
        <v>14600</v>
      </c>
      <c r="J1268" t="s">
        <v>11</v>
      </c>
      <c r="K1268" s="1">
        <v>45382</v>
      </c>
    </row>
    <row r="1269" spans="1:11" x14ac:dyDescent="0.35">
      <c r="A1269">
        <v>891411663</v>
      </c>
      <c r="B1269" t="s">
        <v>1358</v>
      </c>
      <c r="C1269" t="s">
        <v>1278</v>
      </c>
      <c r="D1269" t="s">
        <v>1355</v>
      </c>
      <c r="E1269" s="1">
        <v>45044</v>
      </c>
      <c r="F1269" s="1">
        <v>45059</v>
      </c>
      <c r="G1269">
        <v>5345</v>
      </c>
      <c r="H1269" s="2">
        <v>57100</v>
      </c>
      <c r="I1269" s="2">
        <v>57100</v>
      </c>
      <c r="J1269" t="s">
        <v>11</v>
      </c>
      <c r="K1269" s="1">
        <v>45382</v>
      </c>
    </row>
    <row r="1270" spans="1:11" x14ac:dyDescent="0.35">
      <c r="A1270">
        <v>891411663</v>
      </c>
      <c r="B1270" t="s">
        <v>1358</v>
      </c>
      <c r="C1270" t="s">
        <v>1279</v>
      </c>
      <c r="D1270" t="s">
        <v>1355</v>
      </c>
      <c r="E1270" s="1">
        <v>45044</v>
      </c>
      <c r="F1270" s="1">
        <v>45059</v>
      </c>
      <c r="G1270">
        <v>5345</v>
      </c>
      <c r="H1270" s="2">
        <v>274300</v>
      </c>
      <c r="I1270" s="2">
        <v>274300</v>
      </c>
      <c r="J1270" t="s">
        <v>11</v>
      </c>
      <c r="K1270" s="1">
        <v>45382</v>
      </c>
    </row>
    <row r="1271" spans="1:11" x14ac:dyDescent="0.35">
      <c r="A1271">
        <v>891411663</v>
      </c>
      <c r="B1271" t="s">
        <v>1358</v>
      </c>
      <c r="C1271" t="s">
        <v>1280</v>
      </c>
      <c r="D1271" t="s">
        <v>1355</v>
      </c>
      <c r="E1271" s="1">
        <v>45044</v>
      </c>
      <c r="F1271" s="1">
        <v>45059</v>
      </c>
      <c r="G1271">
        <v>5345</v>
      </c>
      <c r="H1271" s="2">
        <v>179000</v>
      </c>
      <c r="I1271" s="2">
        <v>20150</v>
      </c>
      <c r="J1271" t="s">
        <v>11</v>
      </c>
      <c r="K1271" s="1">
        <v>45382</v>
      </c>
    </row>
    <row r="1272" spans="1:11" x14ac:dyDescent="0.35">
      <c r="A1272">
        <v>891411663</v>
      </c>
      <c r="B1272" t="s">
        <v>1358</v>
      </c>
      <c r="C1272" t="s">
        <v>1281</v>
      </c>
      <c r="D1272" t="s">
        <v>1357</v>
      </c>
      <c r="E1272" s="1">
        <v>45052</v>
      </c>
      <c r="F1272" s="1">
        <v>45055</v>
      </c>
      <c r="G1272">
        <v>5275</v>
      </c>
      <c r="H1272" s="2">
        <v>46695600</v>
      </c>
      <c r="I1272" s="2">
        <v>220688</v>
      </c>
      <c r="J1272" t="s">
        <v>11</v>
      </c>
      <c r="K1272" s="1">
        <v>45382</v>
      </c>
    </row>
    <row r="1273" spans="1:11" x14ac:dyDescent="0.35">
      <c r="A1273">
        <v>891411663</v>
      </c>
      <c r="B1273" t="s">
        <v>1358</v>
      </c>
      <c r="C1273" t="s">
        <v>1282</v>
      </c>
      <c r="D1273" t="s">
        <v>1355</v>
      </c>
      <c r="E1273" s="1">
        <v>45057</v>
      </c>
      <c r="F1273" s="1">
        <v>45099</v>
      </c>
      <c r="G1273">
        <v>5470</v>
      </c>
      <c r="H1273" s="2">
        <v>153900</v>
      </c>
      <c r="I1273" s="2">
        <v>153900</v>
      </c>
      <c r="J1273" t="s">
        <v>11</v>
      </c>
      <c r="K1273" s="1">
        <v>45382</v>
      </c>
    </row>
    <row r="1274" spans="1:11" x14ac:dyDescent="0.35">
      <c r="A1274">
        <v>891411663</v>
      </c>
      <c r="B1274" t="s">
        <v>1358</v>
      </c>
      <c r="C1274" t="s">
        <v>1283</v>
      </c>
      <c r="D1274" t="s">
        <v>1355</v>
      </c>
      <c r="E1274" s="1">
        <v>45061</v>
      </c>
      <c r="F1274" s="1">
        <v>45099</v>
      </c>
      <c r="G1274">
        <v>5470</v>
      </c>
      <c r="H1274" s="2">
        <v>49000</v>
      </c>
      <c r="I1274" s="2">
        <v>49000</v>
      </c>
      <c r="J1274" t="s">
        <v>11</v>
      </c>
      <c r="K1274" s="1">
        <v>45382</v>
      </c>
    </row>
    <row r="1275" spans="1:11" x14ac:dyDescent="0.35">
      <c r="A1275">
        <v>891411663</v>
      </c>
      <c r="B1275" t="s">
        <v>1358</v>
      </c>
      <c r="C1275" t="s">
        <v>1284</v>
      </c>
      <c r="D1275" t="s">
        <v>1355</v>
      </c>
      <c r="E1275" s="1">
        <v>45061</v>
      </c>
      <c r="F1275" s="1">
        <v>45099</v>
      </c>
      <c r="G1275">
        <v>5470</v>
      </c>
      <c r="H1275" s="2">
        <v>159100</v>
      </c>
      <c r="I1275" s="2">
        <v>159100</v>
      </c>
      <c r="J1275" t="s">
        <v>11</v>
      </c>
      <c r="K1275" s="1">
        <v>45382</v>
      </c>
    </row>
    <row r="1276" spans="1:11" x14ac:dyDescent="0.35">
      <c r="A1276">
        <v>891411663</v>
      </c>
      <c r="B1276" t="s">
        <v>1358</v>
      </c>
      <c r="C1276" t="s">
        <v>1285</v>
      </c>
      <c r="D1276" t="s">
        <v>1355</v>
      </c>
      <c r="E1276" s="1">
        <v>45061</v>
      </c>
      <c r="F1276" s="1">
        <v>45099</v>
      </c>
      <c r="G1276">
        <v>5470</v>
      </c>
      <c r="H1276" s="2">
        <v>49000</v>
      </c>
      <c r="I1276" s="2">
        <v>49000</v>
      </c>
      <c r="J1276" t="s">
        <v>11</v>
      </c>
      <c r="K1276" s="1">
        <v>45382</v>
      </c>
    </row>
    <row r="1277" spans="1:11" x14ac:dyDescent="0.35">
      <c r="A1277">
        <v>891411663</v>
      </c>
      <c r="B1277" t="s">
        <v>1358</v>
      </c>
      <c r="C1277" t="s">
        <v>1286</v>
      </c>
      <c r="D1277" t="s">
        <v>1355</v>
      </c>
      <c r="E1277" s="1">
        <v>45061</v>
      </c>
      <c r="F1277" s="1">
        <v>45099</v>
      </c>
      <c r="G1277">
        <v>5470</v>
      </c>
      <c r="H1277" s="2">
        <v>28600</v>
      </c>
      <c r="I1277" s="2">
        <v>28600</v>
      </c>
      <c r="J1277" t="s">
        <v>11</v>
      </c>
      <c r="K1277" s="1">
        <v>45382</v>
      </c>
    </row>
    <row r="1278" spans="1:11" x14ac:dyDescent="0.35">
      <c r="A1278">
        <v>891411663</v>
      </c>
      <c r="B1278" t="s">
        <v>1358</v>
      </c>
      <c r="C1278" t="s">
        <v>1287</v>
      </c>
      <c r="D1278" t="s">
        <v>1355</v>
      </c>
      <c r="E1278" s="1">
        <v>45061</v>
      </c>
      <c r="F1278" s="1">
        <v>45099</v>
      </c>
      <c r="G1278">
        <v>5470</v>
      </c>
      <c r="H1278" s="2">
        <v>85800</v>
      </c>
      <c r="I1278" s="2">
        <v>21300</v>
      </c>
      <c r="J1278" t="s">
        <v>11</v>
      </c>
      <c r="K1278" s="1">
        <v>45382</v>
      </c>
    </row>
    <row r="1279" spans="1:11" x14ac:dyDescent="0.35">
      <c r="A1279">
        <v>891411663</v>
      </c>
      <c r="B1279" t="s">
        <v>1358</v>
      </c>
      <c r="C1279" t="s">
        <v>1288</v>
      </c>
      <c r="D1279" t="s">
        <v>1355</v>
      </c>
      <c r="E1279" s="1">
        <v>45061</v>
      </c>
      <c r="F1279" s="1">
        <v>45099</v>
      </c>
      <c r="G1279">
        <v>5470</v>
      </c>
      <c r="H1279" s="2">
        <v>57200</v>
      </c>
      <c r="I1279" s="2">
        <v>14200</v>
      </c>
      <c r="J1279" t="s">
        <v>11</v>
      </c>
      <c r="K1279" s="1">
        <v>45382</v>
      </c>
    </row>
    <row r="1280" spans="1:11" x14ac:dyDescent="0.35">
      <c r="A1280">
        <v>891411663</v>
      </c>
      <c r="B1280" t="s">
        <v>1358</v>
      </c>
      <c r="C1280" t="s">
        <v>1289</v>
      </c>
      <c r="D1280" t="s">
        <v>1355</v>
      </c>
      <c r="E1280" s="1">
        <v>45061</v>
      </c>
      <c r="F1280" s="1">
        <v>45099</v>
      </c>
      <c r="G1280">
        <v>5470</v>
      </c>
      <c r="H1280" s="2">
        <v>85800</v>
      </c>
      <c r="I1280" s="2">
        <v>21300</v>
      </c>
      <c r="J1280" t="s">
        <v>11</v>
      </c>
      <c r="K1280" s="1">
        <v>45382</v>
      </c>
    </row>
    <row r="1281" spans="1:11" x14ac:dyDescent="0.35">
      <c r="A1281">
        <v>891411663</v>
      </c>
      <c r="B1281" t="s">
        <v>1358</v>
      </c>
      <c r="C1281" t="s">
        <v>1290</v>
      </c>
      <c r="D1281" t="s">
        <v>1355</v>
      </c>
      <c r="E1281" s="1">
        <v>45061</v>
      </c>
      <c r="F1281" s="1">
        <v>45099</v>
      </c>
      <c r="G1281">
        <v>5470</v>
      </c>
      <c r="H1281" s="2">
        <v>49000</v>
      </c>
      <c r="I1281" s="2">
        <v>49000</v>
      </c>
      <c r="J1281" t="s">
        <v>11</v>
      </c>
      <c r="K1281" s="1">
        <v>45382</v>
      </c>
    </row>
    <row r="1282" spans="1:11" x14ac:dyDescent="0.35">
      <c r="A1282">
        <v>891411663</v>
      </c>
      <c r="B1282" t="s">
        <v>1358</v>
      </c>
      <c r="C1282" t="s">
        <v>1291</v>
      </c>
      <c r="D1282" t="s">
        <v>1355</v>
      </c>
      <c r="E1282" s="1">
        <v>45061</v>
      </c>
      <c r="F1282" s="1">
        <v>45099</v>
      </c>
      <c r="G1282">
        <v>5470</v>
      </c>
      <c r="H1282" s="2">
        <v>152100</v>
      </c>
      <c r="I1282" s="2">
        <v>2500</v>
      </c>
      <c r="J1282" t="s">
        <v>11</v>
      </c>
      <c r="K1282" s="1">
        <v>45382</v>
      </c>
    </row>
    <row r="1283" spans="1:11" x14ac:dyDescent="0.35">
      <c r="A1283">
        <v>891411663</v>
      </c>
      <c r="B1283" t="s">
        <v>1358</v>
      </c>
      <c r="C1283" t="s">
        <v>1292</v>
      </c>
      <c r="D1283" t="s">
        <v>1355</v>
      </c>
      <c r="E1283" s="1">
        <v>45061</v>
      </c>
      <c r="F1283" s="1">
        <v>45099</v>
      </c>
      <c r="G1283">
        <v>5470</v>
      </c>
      <c r="H1283" s="2">
        <v>74200</v>
      </c>
      <c r="I1283" s="2">
        <v>74200</v>
      </c>
      <c r="J1283" t="s">
        <v>11</v>
      </c>
      <c r="K1283" s="1">
        <v>45382</v>
      </c>
    </row>
    <row r="1284" spans="1:11" x14ac:dyDescent="0.35">
      <c r="A1284">
        <v>891411663</v>
      </c>
      <c r="B1284" t="s">
        <v>1358</v>
      </c>
      <c r="C1284" t="s">
        <v>1293</v>
      </c>
      <c r="D1284" t="s">
        <v>1355</v>
      </c>
      <c r="E1284" s="1">
        <v>45061</v>
      </c>
      <c r="F1284" s="1">
        <v>45099</v>
      </c>
      <c r="G1284">
        <v>5470</v>
      </c>
      <c r="H1284" s="2">
        <v>23800</v>
      </c>
      <c r="I1284" s="2">
        <v>23800</v>
      </c>
      <c r="J1284" t="s">
        <v>11</v>
      </c>
      <c r="K1284" s="1">
        <v>45382</v>
      </c>
    </row>
    <row r="1285" spans="1:11" x14ac:dyDescent="0.35">
      <c r="A1285">
        <v>891411663</v>
      </c>
      <c r="B1285" t="s">
        <v>1358</v>
      </c>
      <c r="C1285" t="s">
        <v>1294</v>
      </c>
      <c r="D1285" t="s">
        <v>1355</v>
      </c>
      <c r="E1285" s="1">
        <v>45061</v>
      </c>
      <c r="F1285" s="1">
        <v>45099</v>
      </c>
      <c r="G1285">
        <v>5470</v>
      </c>
      <c r="H1285" s="2">
        <v>89400</v>
      </c>
      <c r="I1285" s="2">
        <v>8850</v>
      </c>
      <c r="J1285" t="s">
        <v>11</v>
      </c>
      <c r="K1285" s="1">
        <v>45382</v>
      </c>
    </row>
    <row r="1286" spans="1:11" x14ac:dyDescent="0.35">
      <c r="A1286">
        <v>891411663</v>
      </c>
      <c r="B1286" t="s">
        <v>1358</v>
      </c>
      <c r="C1286" t="s">
        <v>1295</v>
      </c>
      <c r="D1286" t="s">
        <v>1355</v>
      </c>
      <c r="E1286" s="1">
        <v>45061</v>
      </c>
      <c r="F1286" s="1">
        <v>45099</v>
      </c>
      <c r="G1286">
        <v>5470</v>
      </c>
      <c r="H1286" s="2">
        <v>55400</v>
      </c>
      <c r="I1286" s="2">
        <v>5200</v>
      </c>
      <c r="J1286" t="s">
        <v>11</v>
      </c>
      <c r="K1286" s="1">
        <v>45382</v>
      </c>
    </row>
    <row r="1287" spans="1:11" x14ac:dyDescent="0.35">
      <c r="A1287">
        <v>891411663</v>
      </c>
      <c r="B1287" t="s">
        <v>1358</v>
      </c>
      <c r="C1287" t="s">
        <v>1296</v>
      </c>
      <c r="D1287" t="s">
        <v>1356</v>
      </c>
      <c r="E1287" s="1">
        <v>45061</v>
      </c>
      <c r="F1287" s="1">
        <v>45099</v>
      </c>
      <c r="G1287">
        <v>5469</v>
      </c>
      <c r="H1287" s="2">
        <v>97940</v>
      </c>
      <c r="I1287" s="2">
        <v>97940</v>
      </c>
      <c r="J1287" t="s">
        <v>12</v>
      </c>
      <c r="K1287" s="1">
        <v>45382</v>
      </c>
    </row>
    <row r="1288" spans="1:11" x14ac:dyDescent="0.35">
      <c r="A1288">
        <v>891411663</v>
      </c>
      <c r="B1288" t="s">
        <v>1358</v>
      </c>
      <c r="C1288" t="s">
        <v>1297</v>
      </c>
      <c r="D1288" t="s">
        <v>1355</v>
      </c>
      <c r="E1288" s="1">
        <v>45061</v>
      </c>
      <c r="F1288" s="1">
        <v>45099</v>
      </c>
      <c r="G1288">
        <v>5470</v>
      </c>
      <c r="H1288" s="2">
        <v>664540</v>
      </c>
      <c r="I1288" s="2">
        <v>101500</v>
      </c>
      <c r="J1288" t="s">
        <v>11</v>
      </c>
      <c r="K1288" s="1">
        <v>45382</v>
      </c>
    </row>
    <row r="1289" spans="1:11" x14ac:dyDescent="0.35">
      <c r="A1289">
        <v>891411663</v>
      </c>
      <c r="B1289" t="s">
        <v>1358</v>
      </c>
      <c r="C1289" t="s">
        <v>1298</v>
      </c>
      <c r="D1289" t="s">
        <v>1355</v>
      </c>
      <c r="E1289" s="1">
        <v>45061</v>
      </c>
      <c r="F1289" s="1">
        <v>45099</v>
      </c>
      <c r="G1289">
        <v>5470</v>
      </c>
      <c r="H1289" s="2">
        <v>50200</v>
      </c>
      <c r="I1289" s="2">
        <v>3400</v>
      </c>
      <c r="J1289" t="s">
        <v>11</v>
      </c>
      <c r="K1289" s="1">
        <v>45382</v>
      </c>
    </row>
    <row r="1290" spans="1:11" x14ac:dyDescent="0.35">
      <c r="A1290">
        <v>891411663</v>
      </c>
      <c r="B1290" t="s">
        <v>1358</v>
      </c>
      <c r="C1290" t="s">
        <v>1299</v>
      </c>
      <c r="D1290" t="s">
        <v>1355</v>
      </c>
      <c r="E1290" s="1">
        <v>45061</v>
      </c>
      <c r="F1290" s="1">
        <v>45099</v>
      </c>
      <c r="G1290">
        <v>5470</v>
      </c>
      <c r="H1290" s="2">
        <v>62900</v>
      </c>
      <c r="I1290" s="2">
        <v>62900</v>
      </c>
      <c r="J1290" t="s">
        <v>11</v>
      </c>
      <c r="K1290" s="1">
        <v>45382</v>
      </c>
    </row>
    <row r="1291" spans="1:11" x14ac:dyDescent="0.35">
      <c r="A1291">
        <v>891411663</v>
      </c>
      <c r="B1291" t="s">
        <v>1358</v>
      </c>
      <c r="C1291" t="s">
        <v>1300</v>
      </c>
      <c r="D1291" t="s">
        <v>1355</v>
      </c>
      <c r="E1291" s="1">
        <v>45061</v>
      </c>
      <c r="F1291" s="1">
        <v>45099</v>
      </c>
      <c r="G1291">
        <v>5470</v>
      </c>
      <c r="H1291" s="2">
        <v>1519790</v>
      </c>
      <c r="I1291" s="2">
        <v>1519790</v>
      </c>
      <c r="J1291" t="s">
        <v>11</v>
      </c>
      <c r="K1291" s="1">
        <v>45382</v>
      </c>
    </row>
    <row r="1292" spans="1:11" x14ac:dyDescent="0.35">
      <c r="A1292">
        <v>891411663</v>
      </c>
      <c r="B1292" t="s">
        <v>1358</v>
      </c>
      <c r="C1292" t="s">
        <v>1301</v>
      </c>
      <c r="D1292" t="s">
        <v>1355</v>
      </c>
      <c r="E1292" s="1">
        <v>45061</v>
      </c>
      <c r="F1292" s="1">
        <v>45099</v>
      </c>
      <c r="G1292">
        <v>5470</v>
      </c>
      <c r="H1292" s="2">
        <v>170600</v>
      </c>
      <c r="I1292" s="2">
        <v>170600</v>
      </c>
      <c r="J1292" t="s">
        <v>11</v>
      </c>
      <c r="K1292" s="1">
        <v>45382</v>
      </c>
    </row>
    <row r="1293" spans="1:11" x14ac:dyDescent="0.35">
      <c r="A1293">
        <v>891411663</v>
      </c>
      <c r="B1293" t="s">
        <v>1358</v>
      </c>
      <c r="C1293" t="s">
        <v>1302</v>
      </c>
      <c r="D1293" t="s">
        <v>1356</v>
      </c>
      <c r="E1293" s="1">
        <v>45063</v>
      </c>
      <c r="F1293" s="1">
        <v>45099</v>
      </c>
      <c r="G1293">
        <v>5469</v>
      </c>
      <c r="H1293" s="2">
        <v>79500</v>
      </c>
      <c r="I1293" s="2">
        <v>4900</v>
      </c>
      <c r="J1293" t="s">
        <v>12</v>
      </c>
      <c r="K1293" s="1">
        <v>45382</v>
      </c>
    </row>
    <row r="1294" spans="1:11" x14ac:dyDescent="0.35">
      <c r="A1294">
        <v>891411663</v>
      </c>
      <c r="B1294" t="s">
        <v>1358</v>
      </c>
      <c r="C1294" t="s">
        <v>1303</v>
      </c>
      <c r="D1294" t="s">
        <v>1355</v>
      </c>
      <c r="E1294" s="1">
        <v>45063</v>
      </c>
      <c r="F1294" s="1">
        <v>45099</v>
      </c>
      <c r="G1294">
        <v>5470</v>
      </c>
      <c r="H1294" s="2">
        <v>205900</v>
      </c>
      <c r="I1294" s="2">
        <v>205900</v>
      </c>
      <c r="J1294" t="s">
        <v>11</v>
      </c>
      <c r="K1294" s="1">
        <v>45382</v>
      </c>
    </row>
    <row r="1295" spans="1:11" x14ac:dyDescent="0.35">
      <c r="A1295">
        <v>891411663</v>
      </c>
      <c r="B1295" t="s">
        <v>1358</v>
      </c>
      <c r="C1295" t="s">
        <v>1304</v>
      </c>
      <c r="D1295" t="s">
        <v>1355</v>
      </c>
      <c r="E1295" s="1">
        <v>45063</v>
      </c>
      <c r="F1295" s="1">
        <v>45099</v>
      </c>
      <c r="G1295">
        <v>5470</v>
      </c>
      <c r="H1295" s="2">
        <v>135700</v>
      </c>
      <c r="I1295" s="2">
        <v>135700</v>
      </c>
      <c r="J1295" t="s">
        <v>11</v>
      </c>
      <c r="K1295" s="1">
        <v>45382</v>
      </c>
    </row>
    <row r="1296" spans="1:11" x14ac:dyDescent="0.35">
      <c r="A1296">
        <v>891411663</v>
      </c>
      <c r="B1296" t="s">
        <v>1358</v>
      </c>
      <c r="C1296" t="s">
        <v>1305</v>
      </c>
      <c r="D1296" t="s">
        <v>1355</v>
      </c>
      <c r="E1296" s="1">
        <v>45063</v>
      </c>
      <c r="F1296" s="1">
        <v>45099</v>
      </c>
      <c r="G1296">
        <v>5470</v>
      </c>
      <c r="H1296" s="2">
        <v>111800</v>
      </c>
      <c r="I1296" s="2">
        <v>14600</v>
      </c>
      <c r="J1296" t="s">
        <v>11</v>
      </c>
      <c r="K1296" s="1">
        <v>45382</v>
      </c>
    </row>
    <row r="1297" spans="1:11" x14ac:dyDescent="0.35">
      <c r="A1297">
        <v>891411663</v>
      </c>
      <c r="B1297" t="s">
        <v>1358</v>
      </c>
      <c r="C1297" t="s">
        <v>1306</v>
      </c>
      <c r="D1297" t="s">
        <v>1355</v>
      </c>
      <c r="E1297" s="1">
        <v>45063</v>
      </c>
      <c r="F1297" s="1">
        <v>45099</v>
      </c>
      <c r="G1297">
        <v>5470</v>
      </c>
      <c r="H1297" s="2">
        <v>67200</v>
      </c>
      <c r="I1297" s="2">
        <v>16800</v>
      </c>
      <c r="J1297" t="s">
        <v>11</v>
      </c>
      <c r="K1297" s="1">
        <v>45382</v>
      </c>
    </row>
    <row r="1298" spans="1:11" x14ac:dyDescent="0.35">
      <c r="A1298">
        <v>891411663</v>
      </c>
      <c r="B1298" t="s">
        <v>1358</v>
      </c>
      <c r="C1298" t="s">
        <v>1307</v>
      </c>
      <c r="D1298" t="s">
        <v>1355</v>
      </c>
      <c r="E1298" s="1">
        <v>45063</v>
      </c>
      <c r="F1298" s="1">
        <v>45099</v>
      </c>
      <c r="G1298">
        <v>5470</v>
      </c>
      <c r="H1298" s="2">
        <v>50200</v>
      </c>
      <c r="I1298" s="2">
        <v>50200</v>
      </c>
      <c r="J1298" t="s">
        <v>11</v>
      </c>
      <c r="K1298" s="1">
        <v>45382</v>
      </c>
    </row>
    <row r="1299" spans="1:11" x14ac:dyDescent="0.35">
      <c r="A1299">
        <v>891411663</v>
      </c>
      <c r="B1299" t="s">
        <v>1358</v>
      </c>
      <c r="C1299" t="s">
        <v>1308</v>
      </c>
      <c r="D1299" t="s">
        <v>1355</v>
      </c>
      <c r="E1299" s="1">
        <v>45063</v>
      </c>
      <c r="F1299" s="1">
        <v>45099</v>
      </c>
      <c r="G1299">
        <v>5470</v>
      </c>
      <c r="H1299" s="2">
        <v>111800</v>
      </c>
      <c r="I1299" s="2">
        <v>14600</v>
      </c>
      <c r="J1299" t="s">
        <v>11</v>
      </c>
      <c r="K1299" s="1">
        <v>45382</v>
      </c>
    </row>
    <row r="1300" spans="1:11" x14ac:dyDescent="0.35">
      <c r="A1300">
        <v>891411663</v>
      </c>
      <c r="B1300" t="s">
        <v>1358</v>
      </c>
      <c r="C1300" t="s">
        <v>1309</v>
      </c>
      <c r="D1300" t="s">
        <v>1355</v>
      </c>
      <c r="E1300" s="1">
        <v>45064</v>
      </c>
      <c r="F1300" s="1">
        <v>45099</v>
      </c>
      <c r="G1300">
        <v>5470</v>
      </c>
      <c r="H1300" s="2">
        <v>66900</v>
      </c>
      <c r="I1300" s="2">
        <v>16700</v>
      </c>
      <c r="J1300" t="s">
        <v>11</v>
      </c>
      <c r="K1300" s="1">
        <v>45382</v>
      </c>
    </row>
    <row r="1301" spans="1:11" x14ac:dyDescent="0.35">
      <c r="A1301">
        <v>891411663</v>
      </c>
      <c r="B1301" t="s">
        <v>1358</v>
      </c>
      <c r="C1301" t="s">
        <v>1310</v>
      </c>
      <c r="D1301" t="s">
        <v>1355</v>
      </c>
      <c r="E1301" s="1">
        <v>45064</v>
      </c>
      <c r="F1301" s="1">
        <v>45099</v>
      </c>
      <c r="G1301">
        <v>5470</v>
      </c>
      <c r="H1301" s="2">
        <v>31700</v>
      </c>
      <c r="I1301" s="2">
        <v>7900</v>
      </c>
      <c r="J1301" t="s">
        <v>11</v>
      </c>
      <c r="K1301" s="1">
        <v>45382</v>
      </c>
    </row>
    <row r="1302" spans="1:11" x14ac:dyDescent="0.35">
      <c r="A1302">
        <v>891411663</v>
      </c>
      <c r="B1302" t="s">
        <v>1358</v>
      </c>
      <c r="C1302" t="s">
        <v>1311</v>
      </c>
      <c r="D1302" t="s">
        <v>1355</v>
      </c>
      <c r="E1302" s="1">
        <v>45064</v>
      </c>
      <c r="F1302" s="1">
        <v>45099</v>
      </c>
      <c r="G1302">
        <v>5470</v>
      </c>
      <c r="H1302" s="2">
        <v>33600</v>
      </c>
      <c r="I1302" s="2">
        <v>8400</v>
      </c>
      <c r="J1302" t="s">
        <v>11</v>
      </c>
      <c r="K1302" s="1">
        <v>45382</v>
      </c>
    </row>
    <row r="1303" spans="1:11" x14ac:dyDescent="0.35">
      <c r="A1303">
        <v>891411663</v>
      </c>
      <c r="B1303" t="s">
        <v>1358</v>
      </c>
      <c r="C1303" t="s">
        <v>1312</v>
      </c>
      <c r="D1303" t="s">
        <v>1355</v>
      </c>
      <c r="E1303" s="1">
        <v>45064</v>
      </c>
      <c r="F1303" s="1">
        <v>45099</v>
      </c>
      <c r="G1303">
        <v>5470</v>
      </c>
      <c r="H1303" s="2">
        <v>975800</v>
      </c>
      <c r="I1303" s="2">
        <v>112200</v>
      </c>
      <c r="J1303" t="s">
        <v>11</v>
      </c>
      <c r="K1303" s="1">
        <v>45382</v>
      </c>
    </row>
    <row r="1304" spans="1:11" x14ac:dyDescent="0.35">
      <c r="A1304">
        <v>891411663</v>
      </c>
      <c r="B1304" t="s">
        <v>1358</v>
      </c>
      <c r="C1304" t="s">
        <v>1313</v>
      </c>
      <c r="D1304" t="s">
        <v>1355</v>
      </c>
      <c r="E1304" s="1">
        <v>45064</v>
      </c>
      <c r="F1304" s="1">
        <v>45099</v>
      </c>
      <c r="G1304">
        <v>5470</v>
      </c>
      <c r="H1304" s="2">
        <v>49000</v>
      </c>
      <c r="I1304" s="2">
        <v>49000</v>
      </c>
      <c r="J1304" t="s">
        <v>11</v>
      </c>
      <c r="K1304" s="1">
        <v>45382</v>
      </c>
    </row>
    <row r="1305" spans="1:11" x14ac:dyDescent="0.35">
      <c r="A1305">
        <v>891411663</v>
      </c>
      <c r="B1305" t="s">
        <v>1358</v>
      </c>
      <c r="C1305" t="s">
        <v>1314</v>
      </c>
      <c r="D1305" t="s">
        <v>1355</v>
      </c>
      <c r="E1305" s="1">
        <v>45064</v>
      </c>
      <c r="F1305" s="1">
        <v>45099</v>
      </c>
      <c r="G1305">
        <v>5470</v>
      </c>
      <c r="H1305" s="2">
        <v>49000</v>
      </c>
      <c r="I1305" s="2">
        <v>49000</v>
      </c>
      <c r="J1305" t="s">
        <v>11</v>
      </c>
      <c r="K1305" s="1">
        <v>45382</v>
      </c>
    </row>
    <row r="1306" spans="1:11" x14ac:dyDescent="0.35">
      <c r="A1306">
        <v>891411663</v>
      </c>
      <c r="B1306" t="s">
        <v>1358</v>
      </c>
      <c r="C1306" t="s">
        <v>1315</v>
      </c>
      <c r="D1306" t="s">
        <v>1355</v>
      </c>
      <c r="E1306" s="1">
        <v>45064</v>
      </c>
      <c r="F1306" s="1">
        <v>45099</v>
      </c>
      <c r="G1306">
        <v>5470</v>
      </c>
      <c r="H1306" s="2">
        <v>208600</v>
      </c>
      <c r="I1306" s="2">
        <v>65450</v>
      </c>
      <c r="J1306" t="s">
        <v>11</v>
      </c>
      <c r="K1306" s="1">
        <v>45382</v>
      </c>
    </row>
    <row r="1307" spans="1:11" x14ac:dyDescent="0.35">
      <c r="A1307">
        <v>891411663</v>
      </c>
      <c r="B1307" t="s">
        <v>1358</v>
      </c>
      <c r="C1307" t="s">
        <v>1316</v>
      </c>
      <c r="D1307" t="s">
        <v>1355</v>
      </c>
      <c r="E1307" s="1">
        <v>45064</v>
      </c>
      <c r="F1307" s="1">
        <v>45099</v>
      </c>
      <c r="G1307">
        <v>5470</v>
      </c>
      <c r="H1307" s="2">
        <v>536000</v>
      </c>
      <c r="I1307" s="2">
        <v>89400</v>
      </c>
      <c r="J1307" t="s">
        <v>11</v>
      </c>
      <c r="K1307" s="1">
        <v>45382</v>
      </c>
    </row>
    <row r="1308" spans="1:11" x14ac:dyDescent="0.35">
      <c r="A1308">
        <v>891411663</v>
      </c>
      <c r="B1308" t="s">
        <v>1358</v>
      </c>
      <c r="C1308" t="s">
        <v>1317</v>
      </c>
      <c r="D1308" t="s">
        <v>1355</v>
      </c>
      <c r="E1308" s="1">
        <v>45064</v>
      </c>
      <c r="F1308" s="1">
        <v>45099</v>
      </c>
      <c r="G1308">
        <v>5470</v>
      </c>
      <c r="H1308" s="2">
        <v>149000</v>
      </c>
      <c r="I1308" s="2">
        <v>37250</v>
      </c>
      <c r="J1308" t="s">
        <v>11</v>
      </c>
      <c r="K1308" s="1">
        <v>45382</v>
      </c>
    </row>
    <row r="1309" spans="1:11" x14ac:dyDescent="0.35">
      <c r="A1309">
        <v>891411663</v>
      </c>
      <c r="B1309" t="s">
        <v>1358</v>
      </c>
      <c r="C1309" t="s">
        <v>1318</v>
      </c>
      <c r="D1309" t="s">
        <v>1355</v>
      </c>
      <c r="E1309" s="1">
        <v>45064</v>
      </c>
      <c r="F1309" s="1">
        <v>45099</v>
      </c>
      <c r="G1309">
        <v>5470</v>
      </c>
      <c r="H1309" s="2">
        <v>298000</v>
      </c>
      <c r="I1309" s="2">
        <v>74500</v>
      </c>
      <c r="J1309" t="s">
        <v>11</v>
      </c>
      <c r="K1309" s="1">
        <v>45382</v>
      </c>
    </row>
    <row r="1310" spans="1:11" x14ac:dyDescent="0.35">
      <c r="A1310">
        <v>891411663</v>
      </c>
      <c r="B1310" t="s">
        <v>1358</v>
      </c>
      <c r="C1310" t="s">
        <v>1319</v>
      </c>
      <c r="D1310" t="s">
        <v>1355</v>
      </c>
      <c r="E1310" s="1">
        <v>45064</v>
      </c>
      <c r="F1310" s="1">
        <v>45099</v>
      </c>
      <c r="G1310">
        <v>5470</v>
      </c>
      <c r="H1310" s="2">
        <v>99900</v>
      </c>
      <c r="I1310" s="2">
        <v>10500</v>
      </c>
      <c r="J1310" t="s">
        <v>11</v>
      </c>
      <c r="K1310" s="1">
        <v>45382</v>
      </c>
    </row>
    <row r="1311" spans="1:11" x14ac:dyDescent="0.35">
      <c r="A1311">
        <v>891411663</v>
      </c>
      <c r="B1311" t="s">
        <v>1358</v>
      </c>
      <c r="C1311" t="s">
        <v>1320</v>
      </c>
      <c r="D1311" t="s">
        <v>1355</v>
      </c>
      <c r="E1311" s="1">
        <v>45069</v>
      </c>
      <c r="F1311" s="1">
        <v>45099</v>
      </c>
      <c r="G1311">
        <v>5470</v>
      </c>
      <c r="H1311" s="2">
        <v>188800</v>
      </c>
      <c r="I1311" s="2">
        <v>188800</v>
      </c>
      <c r="J1311" t="s">
        <v>11</v>
      </c>
      <c r="K1311" s="1">
        <v>45382</v>
      </c>
    </row>
    <row r="1312" spans="1:11" x14ac:dyDescent="0.35">
      <c r="A1312">
        <v>891411663</v>
      </c>
      <c r="B1312" t="s">
        <v>1358</v>
      </c>
      <c r="C1312" t="s">
        <v>1321</v>
      </c>
      <c r="D1312" t="s">
        <v>1356</v>
      </c>
      <c r="E1312" s="1">
        <v>45069</v>
      </c>
      <c r="F1312" s="1">
        <v>45099</v>
      </c>
      <c r="G1312">
        <v>5469</v>
      </c>
      <c r="H1312" s="2">
        <v>14300</v>
      </c>
      <c r="I1312" s="2">
        <v>14300</v>
      </c>
      <c r="J1312" t="s">
        <v>12</v>
      </c>
      <c r="K1312" s="1">
        <v>45382</v>
      </c>
    </row>
    <row r="1313" spans="1:11" x14ac:dyDescent="0.35">
      <c r="A1313">
        <v>891411663</v>
      </c>
      <c r="B1313" t="s">
        <v>1358</v>
      </c>
      <c r="C1313" t="s">
        <v>1322</v>
      </c>
      <c r="D1313" t="s">
        <v>1355</v>
      </c>
      <c r="E1313" s="1">
        <v>45069</v>
      </c>
      <c r="F1313" s="1">
        <v>45099</v>
      </c>
      <c r="G1313">
        <v>5470</v>
      </c>
      <c r="H1313" s="2">
        <v>788430</v>
      </c>
      <c r="I1313" s="2">
        <v>788430</v>
      </c>
      <c r="J1313" t="s">
        <v>11</v>
      </c>
      <c r="K1313" s="1">
        <v>45382</v>
      </c>
    </row>
    <row r="1314" spans="1:11" x14ac:dyDescent="0.35">
      <c r="A1314">
        <v>891411663</v>
      </c>
      <c r="B1314" t="s">
        <v>1358</v>
      </c>
      <c r="C1314" t="s">
        <v>1323</v>
      </c>
      <c r="D1314" t="s">
        <v>1355</v>
      </c>
      <c r="E1314" s="1">
        <v>45069</v>
      </c>
      <c r="F1314" s="1">
        <v>45099</v>
      </c>
      <c r="G1314">
        <v>5470</v>
      </c>
      <c r="H1314" s="2">
        <v>171900</v>
      </c>
      <c r="I1314" s="2">
        <v>171900</v>
      </c>
      <c r="J1314" t="s">
        <v>11</v>
      </c>
      <c r="K1314" s="1">
        <v>45382</v>
      </c>
    </row>
    <row r="1315" spans="1:11" x14ac:dyDescent="0.35">
      <c r="A1315">
        <v>891411663</v>
      </c>
      <c r="B1315" t="s">
        <v>1358</v>
      </c>
      <c r="C1315" t="s">
        <v>1324</v>
      </c>
      <c r="D1315" t="s">
        <v>1355</v>
      </c>
      <c r="E1315" s="1">
        <v>45069</v>
      </c>
      <c r="F1315" s="1">
        <v>45099</v>
      </c>
      <c r="G1315">
        <v>5470</v>
      </c>
      <c r="H1315" s="2">
        <v>301900</v>
      </c>
      <c r="I1315" s="2">
        <v>301900</v>
      </c>
      <c r="J1315" t="s">
        <v>11</v>
      </c>
      <c r="K1315" s="1">
        <v>45382</v>
      </c>
    </row>
    <row r="1316" spans="1:11" x14ac:dyDescent="0.35">
      <c r="A1316">
        <v>891411663</v>
      </c>
      <c r="B1316" t="s">
        <v>1358</v>
      </c>
      <c r="C1316" t="s">
        <v>1325</v>
      </c>
      <c r="D1316" t="s">
        <v>1355</v>
      </c>
      <c r="E1316" s="1">
        <v>45070</v>
      </c>
      <c r="F1316" s="1">
        <v>45099</v>
      </c>
      <c r="G1316">
        <v>5470</v>
      </c>
      <c r="H1316" s="2">
        <v>357000</v>
      </c>
      <c r="I1316" s="2">
        <v>22350</v>
      </c>
      <c r="J1316" t="s">
        <v>11</v>
      </c>
      <c r="K1316" s="1">
        <v>45382</v>
      </c>
    </row>
    <row r="1317" spans="1:11" x14ac:dyDescent="0.35">
      <c r="A1317">
        <v>891411663</v>
      </c>
      <c r="B1317" t="s">
        <v>1358</v>
      </c>
      <c r="C1317" t="s">
        <v>1326</v>
      </c>
      <c r="D1317" t="s">
        <v>1355</v>
      </c>
      <c r="E1317" s="1">
        <v>45070</v>
      </c>
      <c r="F1317" s="1">
        <v>45099</v>
      </c>
      <c r="G1317">
        <v>5470</v>
      </c>
      <c r="H1317" s="2">
        <v>62900</v>
      </c>
      <c r="I1317" s="2">
        <v>62900</v>
      </c>
      <c r="J1317" t="s">
        <v>11</v>
      </c>
      <c r="K1317" s="1">
        <v>45382</v>
      </c>
    </row>
    <row r="1318" spans="1:11" x14ac:dyDescent="0.35">
      <c r="A1318">
        <v>891411663</v>
      </c>
      <c r="B1318" t="s">
        <v>1358</v>
      </c>
      <c r="C1318" t="s">
        <v>1327</v>
      </c>
      <c r="D1318" t="s">
        <v>1355</v>
      </c>
      <c r="E1318" s="1">
        <v>45070</v>
      </c>
      <c r="F1318" s="1">
        <v>45099</v>
      </c>
      <c r="G1318">
        <v>5470</v>
      </c>
      <c r="H1318" s="2">
        <v>84900</v>
      </c>
      <c r="I1318" s="2">
        <v>84900</v>
      </c>
      <c r="J1318" t="s">
        <v>11</v>
      </c>
      <c r="K1318" s="1">
        <v>45382</v>
      </c>
    </row>
    <row r="1319" spans="1:11" x14ac:dyDescent="0.35">
      <c r="A1319">
        <v>891411663</v>
      </c>
      <c r="B1319" t="s">
        <v>1358</v>
      </c>
      <c r="C1319" t="s">
        <v>1328</v>
      </c>
      <c r="D1319" t="s">
        <v>1355</v>
      </c>
      <c r="E1319" s="1">
        <v>45070</v>
      </c>
      <c r="F1319" s="1">
        <v>45099</v>
      </c>
      <c r="G1319">
        <v>5470</v>
      </c>
      <c r="H1319" s="2">
        <v>102800</v>
      </c>
      <c r="I1319" s="2">
        <v>25700</v>
      </c>
      <c r="J1319" t="s">
        <v>11</v>
      </c>
      <c r="K1319" s="1">
        <v>45382</v>
      </c>
    </row>
    <row r="1320" spans="1:11" x14ac:dyDescent="0.35">
      <c r="A1320">
        <v>891411663</v>
      </c>
      <c r="B1320" t="s">
        <v>1358</v>
      </c>
      <c r="C1320" t="s">
        <v>1329</v>
      </c>
      <c r="D1320" t="s">
        <v>1355</v>
      </c>
      <c r="E1320" s="1">
        <v>45070</v>
      </c>
      <c r="F1320" s="1">
        <v>45099</v>
      </c>
      <c r="G1320">
        <v>5470</v>
      </c>
      <c r="H1320" s="2">
        <v>70300</v>
      </c>
      <c r="I1320" s="2">
        <v>70300</v>
      </c>
      <c r="J1320" t="s">
        <v>11</v>
      </c>
      <c r="K1320" s="1">
        <v>45382</v>
      </c>
    </row>
    <row r="1321" spans="1:11" x14ac:dyDescent="0.35">
      <c r="A1321">
        <v>891411663</v>
      </c>
      <c r="B1321" t="s">
        <v>1358</v>
      </c>
      <c r="C1321" t="s">
        <v>1330</v>
      </c>
      <c r="D1321" t="s">
        <v>1355</v>
      </c>
      <c r="E1321" s="1">
        <v>45071</v>
      </c>
      <c r="F1321" s="1">
        <v>45099</v>
      </c>
      <c r="G1321">
        <v>5470</v>
      </c>
      <c r="H1321" s="2">
        <v>359400</v>
      </c>
      <c r="I1321" s="2">
        <v>359400</v>
      </c>
      <c r="J1321" t="s">
        <v>11</v>
      </c>
      <c r="K1321" s="1">
        <v>45382</v>
      </c>
    </row>
    <row r="1322" spans="1:11" x14ac:dyDescent="0.35">
      <c r="A1322">
        <v>891411663</v>
      </c>
      <c r="B1322" t="s">
        <v>1358</v>
      </c>
      <c r="C1322" t="s">
        <v>1331</v>
      </c>
      <c r="D1322" t="s">
        <v>1355</v>
      </c>
      <c r="E1322" s="1">
        <v>45071</v>
      </c>
      <c r="F1322" s="1">
        <v>45099</v>
      </c>
      <c r="G1322">
        <v>5470</v>
      </c>
      <c r="H1322" s="2">
        <v>188800</v>
      </c>
      <c r="I1322" s="2">
        <v>188800</v>
      </c>
      <c r="J1322" t="s">
        <v>11</v>
      </c>
      <c r="K1322" s="1">
        <v>45382</v>
      </c>
    </row>
    <row r="1323" spans="1:11" x14ac:dyDescent="0.35">
      <c r="A1323">
        <v>891411663</v>
      </c>
      <c r="B1323" t="s">
        <v>1358</v>
      </c>
      <c r="C1323" t="s">
        <v>1332</v>
      </c>
      <c r="D1323" t="s">
        <v>1355</v>
      </c>
      <c r="E1323" s="1">
        <v>45072</v>
      </c>
      <c r="F1323" s="1">
        <v>45099</v>
      </c>
      <c r="G1323">
        <v>5470</v>
      </c>
      <c r="H1323" s="2">
        <v>330780</v>
      </c>
      <c r="I1323" s="2">
        <v>8000</v>
      </c>
      <c r="J1323" t="s">
        <v>11</v>
      </c>
      <c r="K1323" s="1">
        <v>45382</v>
      </c>
    </row>
    <row r="1324" spans="1:11" x14ac:dyDescent="0.35">
      <c r="A1324">
        <v>891411663</v>
      </c>
      <c r="B1324" t="s">
        <v>1358</v>
      </c>
      <c r="C1324" t="s">
        <v>1333</v>
      </c>
      <c r="D1324" t="s">
        <v>1355</v>
      </c>
      <c r="E1324" s="1">
        <v>45072</v>
      </c>
      <c r="F1324" s="1">
        <v>45099</v>
      </c>
      <c r="G1324">
        <v>5470</v>
      </c>
      <c r="H1324" s="2">
        <v>136600</v>
      </c>
      <c r="I1324" s="2">
        <v>136600</v>
      </c>
      <c r="J1324" t="s">
        <v>11</v>
      </c>
      <c r="K1324" s="1">
        <v>45382</v>
      </c>
    </row>
    <row r="1325" spans="1:11" x14ac:dyDescent="0.35">
      <c r="A1325">
        <v>891411663</v>
      </c>
      <c r="B1325" t="s">
        <v>1358</v>
      </c>
      <c r="C1325" t="s">
        <v>1334</v>
      </c>
      <c r="D1325" t="s">
        <v>1355</v>
      </c>
      <c r="E1325" s="1">
        <v>45072</v>
      </c>
      <c r="F1325" s="1">
        <v>45099</v>
      </c>
      <c r="G1325">
        <v>5470</v>
      </c>
      <c r="H1325" s="2">
        <v>237800</v>
      </c>
      <c r="I1325" s="2">
        <v>237800</v>
      </c>
      <c r="J1325" t="s">
        <v>11</v>
      </c>
      <c r="K1325" s="1">
        <v>45382</v>
      </c>
    </row>
    <row r="1326" spans="1:11" x14ac:dyDescent="0.35">
      <c r="A1326">
        <v>891411663</v>
      </c>
      <c r="B1326" t="s">
        <v>1358</v>
      </c>
      <c r="C1326" t="s">
        <v>1335</v>
      </c>
      <c r="D1326" t="s">
        <v>1355</v>
      </c>
      <c r="E1326" s="1">
        <v>45072</v>
      </c>
      <c r="F1326" s="1">
        <v>45099</v>
      </c>
      <c r="G1326">
        <v>5470</v>
      </c>
      <c r="H1326" s="2">
        <v>29800</v>
      </c>
      <c r="I1326" s="2">
        <v>7450</v>
      </c>
      <c r="J1326" t="s">
        <v>11</v>
      </c>
      <c r="K1326" s="1">
        <v>45382</v>
      </c>
    </row>
    <row r="1327" spans="1:11" x14ac:dyDescent="0.35">
      <c r="A1327">
        <v>891411663</v>
      </c>
      <c r="B1327" t="s">
        <v>1358</v>
      </c>
      <c r="C1327" t="s">
        <v>1336</v>
      </c>
      <c r="D1327" t="s">
        <v>1355</v>
      </c>
      <c r="E1327" s="1">
        <v>45072</v>
      </c>
      <c r="F1327" s="1">
        <v>45099</v>
      </c>
      <c r="G1327">
        <v>5470</v>
      </c>
      <c r="H1327" s="2">
        <v>68100</v>
      </c>
      <c r="I1327" s="2">
        <v>68100</v>
      </c>
      <c r="J1327" t="s">
        <v>11</v>
      </c>
      <c r="K1327" s="1">
        <v>45382</v>
      </c>
    </row>
    <row r="1328" spans="1:11" x14ac:dyDescent="0.35">
      <c r="A1328">
        <v>891411663</v>
      </c>
      <c r="B1328" t="s">
        <v>1358</v>
      </c>
      <c r="C1328" t="s">
        <v>1337</v>
      </c>
      <c r="D1328" t="s">
        <v>1355</v>
      </c>
      <c r="E1328" s="1">
        <v>45072</v>
      </c>
      <c r="F1328" s="1">
        <v>45099</v>
      </c>
      <c r="G1328">
        <v>5470</v>
      </c>
      <c r="H1328" s="2">
        <v>18900</v>
      </c>
      <c r="I1328" s="2">
        <v>18900</v>
      </c>
      <c r="J1328" t="s">
        <v>11</v>
      </c>
      <c r="K1328" s="1">
        <v>45382</v>
      </c>
    </row>
    <row r="1329" spans="1:11" x14ac:dyDescent="0.35">
      <c r="A1329">
        <v>891411663</v>
      </c>
      <c r="B1329" t="s">
        <v>1358</v>
      </c>
      <c r="C1329" t="s">
        <v>1338</v>
      </c>
      <c r="D1329" t="s">
        <v>1355</v>
      </c>
      <c r="E1329" s="1">
        <v>45072</v>
      </c>
      <c r="F1329" s="1">
        <v>45099</v>
      </c>
      <c r="G1329">
        <v>5470</v>
      </c>
      <c r="H1329" s="2">
        <v>26100</v>
      </c>
      <c r="I1329" s="2">
        <v>26100</v>
      </c>
      <c r="J1329" t="s">
        <v>11</v>
      </c>
      <c r="K1329" s="1">
        <v>45382</v>
      </c>
    </row>
    <row r="1330" spans="1:11" x14ac:dyDescent="0.35">
      <c r="A1330">
        <v>891411663</v>
      </c>
      <c r="B1330" t="s">
        <v>1358</v>
      </c>
      <c r="C1330" t="s">
        <v>1339</v>
      </c>
      <c r="D1330" t="s">
        <v>1355</v>
      </c>
      <c r="E1330" s="1">
        <v>45072</v>
      </c>
      <c r="F1330" s="1">
        <v>45099</v>
      </c>
      <c r="G1330">
        <v>5470</v>
      </c>
      <c r="H1330" s="2">
        <v>320100</v>
      </c>
      <c r="I1330" s="2">
        <v>52150</v>
      </c>
      <c r="J1330" t="s">
        <v>11</v>
      </c>
      <c r="K1330" s="1">
        <v>45382</v>
      </c>
    </row>
    <row r="1331" spans="1:11" x14ac:dyDescent="0.35">
      <c r="A1331">
        <v>891411663</v>
      </c>
      <c r="B1331" t="s">
        <v>1358</v>
      </c>
      <c r="C1331" t="s">
        <v>1340</v>
      </c>
      <c r="D1331" t="s">
        <v>1355</v>
      </c>
      <c r="E1331" s="1">
        <v>45072</v>
      </c>
      <c r="F1331" s="1">
        <v>45099</v>
      </c>
      <c r="G1331">
        <v>5470</v>
      </c>
      <c r="H1331" s="2">
        <v>149000</v>
      </c>
      <c r="I1331" s="2">
        <v>37250</v>
      </c>
      <c r="J1331" t="s">
        <v>11</v>
      </c>
      <c r="K1331" s="1">
        <v>45382</v>
      </c>
    </row>
    <row r="1332" spans="1:11" x14ac:dyDescent="0.35">
      <c r="A1332">
        <v>891411663</v>
      </c>
      <c r="B1332" t="s">
        <v>1358</v>
      </c>
      <c r="C1332" t="s">
        <v>1341</v>
      </c>
      <c r="D1332" t="s">
        <v>1355</v>
      </c>
      <c r="E1332" s="1">
        <v>45072</v>
      </c>
      <c r="F1332" s="1">
        <v>45099</v>
      </c>
      <c r="G1332">
        <v>5470</v>
      </c>
      <c r="H1332" s="2">
        <v>268200</v>
      </c>
      <c r="I1332" s="2">
        <v>67050</v>
      </c>
      <c r="J1332" t="s">
        <v>11</v>
      </c>
      <c r="K1332" s="1">
        <v>45382</v>
      </c>
    </row>
    <row r="1333" spans="1:11" x14ac:dyDescent="0.35">
      <c r="A1333">
        <v>891411663</v>
      </c>
      <c r="B1333" t="s">
        <v>1358</v>
      </c>
      <c r="C1333" t="s">
        <v>1342</v>
      </c>
      <c r="D1333" t="s">
        <v>1355</v>
      </c>
      <c r="E1333" s="1">
        <v>45072</v>
      </c>
      <c r="F1333" s="1">
        <v>45099</v>
      </c>
      <c r="G1333">
        <v>5470</v>
      </c>
      <c r="H1333" s="2">
        <v>178800</v>
      </c>
      <c r="I1333" s="2">
        <v>44700</v>
      </c>
      <c r="J1333" t="s">
        <v>11</v>
      </c>
      <c r="K1333" s="1">
        <v>45382</v>
      </c>
    </row>
    <row r="1334" spans="1:11" x14ac:dyDescent="0.35">
      <c r="A1334">
        <v>891411663</v>
      </c>
      <c r="B1334" t="s">
        <v>1358</v>
      </c>
      <c r="C1334" t="s">
        <v>1343</v>
      </c>
      <c r="D1334" t="s">
        <v>1355</v>
      </c>
      <c r="E1334" s="1">
        <v>45072</v>
      </c>
      <c r="F1334" s="1">
        <v>45099</v>
      </c>
      <c r="G1334">
        <v>5470</v>
      </c>
      <c r="H1334" s="2">
        <v>59600</v>
      </c>
      <c r="I1334" s="2">
        <v>14900</v>
      </c>
      <c r="J1334" t="s">
        <v>11</v>
      </c>
      <c r="K1334" s="1">
        <v>45382</v>
      </c>
    </row>
    <row r="1335" spans="1:11" x14ac:dyDescent="0.35">
      <c r="A1335">
        <v>891411663</v>
      </c>
      <c r="B1335" t="s">
        <v>1358</v>
      </c>
      <c r="C1335" t="s">
        <v>1344</v>
      </c>
      <c r="D1335" t="s">
        <v>1355</v>
      </c>
      <c r="E1335" s="1">
        <v>45072</v>
      </c>
      <c r="F1335" s="1">
        <v>45099</v>
      </c>
      <c r="G1335">
        <v>5470</v>
      </c>
      <c r="H1335" s="2">
        <v>59600</v>
      </c>
      <c r="I1335" s="2">
        <v>14900</v>
      </c>
      <c r="J1335" t="s">
        <v>11</v>
      </c>
      <c r="K1335" s="1">
        <v>45382</v>
      </c>
    </row>
    <row r="1336" spans="1:11" x14ac:dyDescent="0.35">
      <c r="A1336">
        <v>891411663</v>
      </c>
      <c r="B1336" t="s">
        <v>1358</v>
      </c>
      <c r="C1336" t="s">
        <v>1345</v>
      </c>
      <c r="D1336" t="s">
        <v>1355</v>
      </c>
      <c r="E1336" s="1">
        <v>45072</v>
      </c>
      <c r="F1336" s="1">
        <v>45152</v>
      </c>
      <c r="G1336">
        <v>5662</v>
      </c>
      <c r="H1336" s="2">
        <v>38300</v>
      </c>
      <c r="I1336" s="2">
        <v>38300</v>
      </c>
      <c r="J1336" t="s">
        <v>11</v>
      </c>
      <c r="K1336" s="1">
        <v>45382</v>
      </c>
    </row>
    <row r="1337" spans="1:11" x14ac:dyDescent="0.35">
      <c r="A1337">
        <v>891411663</v>
      </c>
      <c r="B1337" t="s">
        <v>1358</v>
      </c>
      <c r="C1337" t="s">
        <v>1346</v>
      </c>
      <c r="D1337" t="s">
        <v>1355</v>
      </c>
      <c r="E1337" s="1">
        <v>45083</v>
      </c>
      <c r="F1337" s="1">
        <v>45099</v>
      </c>
      <c r="G1337">
        <v>5470</v>
      </c>
      <c r="H1337" s="2">
        <v>162200</v>
      </c>
      <c r="I1337" s="2">
        <v>162200</v>
      </c>
      <c r="J1337" t="s">
        <v>11</v>
      </c>
      <c r="K1337" s="1">
        <v>45382</v>
      </c>
    </row>
    <row r="1338" spans="1:11" x14ac:dyDescent="0.35">
      <c r="A1338">
        <v>891411663</v>
      </c>
      <c r="B1338" t="s">
        <v>1358</v>
      </c>
      <c r="C1338" t="s">
        <v>1347</v>
      </c>
      <c r="D1338" t="s">
        <v>1355</v>
      </c>
      <c r="E1338" s="1">
        <v>45077</v>
      </c>
      <c r="F1338" s="1">
        <v>45099</v>
      </c>
      <c r="G1338">
        <v>5470</v>
      </c>
      <c r="H1338" s="2">
        <v>74200</v>
      </c>
      <c r="I1338" s="2">
        <v>74200</v>
      </c>
      <c r="J1338" t="s">
        <v>11</v>
      </c>
      <c r="K1338" s="1">
        <v>45382</v>
      </c>
    </row>
    <row r="1339" spans="1:11" x14ac:dyDescent="0.35">
      <c r="A1339">
        <v>891411663</v>
      </c>
      <c r="B1339" t="s">
        <v>1358</v>
      </c>
      <c r="C1339" t="s">
        <v>1348</v>
      </c>
      <c r="D1339" t="s">
        <v>1357</v>
      </c>
      <c r="E1339" s="1">
        <v>45092</v>
      </c>
      <c r="F1339" s="1">
        <v>45095</v>
      </c>
      <c r="G1339">
        <v>5438</v>
      </c>
      <c r="H1339" s="2">
        <v>47671400</v>
      </c>
      <c r="I1339" s="2">
        <v>506594</v>
      </c>
      <c r="J1339" t="s">
        <v>11</v>
      </c>
      <c r="K1339" s="1">
        <v>45382</v>
      </c>
    </row>
    <row r="1340" spans="1:11" x14ac:dyDescent="0.35">
      <c r="A1340">
        <v>891411663</v>
      </c>
      <c r="B1340" t="s">
        <v>1358</v>
      </c>
      <c r="C1340" t="s">
        <v>1349</v>
      </c>
      <c r="D1340" t="s">
        <v>1355</v>
      </c>
      <c r="E1340" s="1">
        <v>45092</v>
      </c>
      <c r="F1340" s="1">
        <v>45259</v>
      </c>
      <c r="G1340">
        <v>6158</v>
      </c>
      <c r="H1340" s="2">
        <v>19400</v>
      </c>
      <c r="I1340" s="2">
        <v>19400</v>
      </c>
      <c r="J1340" t="s">
        <v>11</v>
      </c>
      <c r="K1340" s="1">
        <v>45382</v>
      </c>
    </row>
    <row r="1341" spans="1:11" x14ac:dyDescent="0.35">
      <c r="A1341">
        <v>891411663</v>
      </c>
      <c r="B1341" t="s">
        <v>1358</v>
      </c>
      <c r="C1341" t="s">
        <v>1350</v>
      </c>
      <c r="D1341" t="s">
        <v>1355</v>
      </c>
      <c r="E1341" s="1">
        <v>45119</v>
      </c>
      <c r="F1341" s="1">
        <v>45138</v>
      </c>
      <c r="G1341">
        <v>5645</v>
      </c>
      <c r="H1341" s="2">
        <v>50700</v>
      </c>
      <c r="I1341" s="2">
        <v>50700</v>
      </c>
      <c r="J1341" t="s">
        <v>11</v>
      </c>
      <c r="K1341" s="1">
        <v>45382</v>
      </c>
    </row>
    <row r="1342" spans="1:11" x14ac:dyDescent="0.35">
      <c r="A1342">
        <v>891411663</v>
      </c>
      <c r="B1342" t="s">
        <v>1358</v>
      </c>
      <c r="C1342" t="s">
        <v>1351</v>
      </c>
      <c r="D1342" t="s">
        <v>1357</v>
      </c>
      <c r="E1342" s="1">
        <v>45124</v>
      </c>
      <c r="F1342" s="1">
        <v>45131</v>
      </c>
      <c r="G1342">
        <v>5634</v>
      </c>
      <c r="H1342" s="2">
        <v>47266800</v>
      </c>
      <c r="I1342" s="2">
        <v>1024046</v>
      </c>
      <c r="J1342" t="s">
        <v>11</v>
      </c>
      <c r="K1342" s="1">
        <v>45382</v>
      </c>
    </row>
    <row r="1343" spans="1:11" x14ac:dyDescent="0.35">
      <c r="A1343">
        <v>891411663</v>
      </c>
      <c r="B1343" t="s">
        <v>1358</v>
      </c>
      <c r="C1343" t="s">
        <v>1352</v>
      </c>
      <c r="D1343" t="s">
        <v>1357</v>
      </c>
      <c r="E1343" s="1">
        <v>45147</v>
      </c>
      <c r="F1343" s="1">
        <v>45147</v>
      </c>
      <c r="G1343">
        <v>5732</v>
      </c>
      <c r="H1343" s="2">
        <v>46671800</v>
      </c>
      <c r="I1343" s="2">
        <v>990</v>
      </c>
      <c r="J1343" t="s">
        <v>11</v>
      </c>
      <c r="K1343" s="1">
        <v>45382</v>
      </c>
    </row>
    <row r="1344" spans="1:11" x14ac:dyDescent="0.35">
      <c r="A1344">
        <v>891411663</v>
      </c>
      <c r="B1344" t="s">
        <v>1358</v>
      </c>
      <c r="C1344" t="s">
        <v>1353</v>
      </c>
      <c r="D1344" t="s">
        <v>1357</v>
      </c>
      <c r="E1344" s="1">
        <v>45177</v>
      </c>
      <c r="F1344" s="1">
        <v>45181</v>
      </c>
      <c r="G1344">
        <v>5864</v>
      </c>
      <c r="H1344" s="2">
        <v>46410000</v>
      </c>
      <c r="I1344" s="2">
        <v>1589189</v>
      </c>
      <c r="J1344" t="s">
        <v>11</v>
      </c>
      <c r="K1344" s="1">
        <v>45382</v>
      </c>
    </row>
    <row r="1345" spans="1:11" x14ac:dyDescent="0.35">
      <c r="A1345">
        <v>891411663</v>
      </c>
      <c r="B1345" t="s">
        <v>1358</v>
      </c>
      <c r="C1345" t="s">
        <v>1354</v>
      </c>
      <c r="D1345" t="s">
        <v>1357</v>
      </c>
      <c r="E1345" s="1">
        <v>45370</v>
      </c>
      <c r="F1345" s="1">
        <v>45372.465101006943</v>
      </c>
      <c r="G1345">
        <v>6702</v>
      </c>
      <c r="H1345" s="2">
        <v>44101400</v>
      </c>
      <c r="I1345" s="2">
        <v>44101400</v>
      </c>
      <c r="J1345" t="s">
        <v>11</v>
      </c>
      <c r="K1345" s="1">
        <v>45382</v>
      </c>
    </row>
    <row r="1346" spans="1:11" x14ac:dyDescent="0.35">
      <c r="E1346" s="1"/>
      <c r="F1346" s="1"/>
      <c r="H1346" s="2">
        <f>SUM(H2:H1345)</f>
        <v>803850793</v>
      </c>
      <c r="I1346" s="2">
        <f>SUM(I2:I1345)</f>
        <v>389021806</v>
      </c>
      <c r="K1346" s="1"/>
    </row>
    <row r="1347" spans="1:11" x14ac:dyDescent="0.35">
      <c r="E1347" s="1"/>
      <c r="F1347" s="1"/>
      <c r="H1347" s="2"/>
      <c r="I1347" s="2"/>
      <c r="K1347" s="1"/>
    </row>
    <row r="1348" spans="1:11" x14ac:dyDescent="0.35">
      <c r="E1348" s="1"/>
      <c r="F1348" s="1"/>
      <c r="H1348" s="2"/>
      <c r="I1348" s="2"/>
      <c r="K1348" s="1"/>
    </row>
    <row r="1349" spans="1:11" x14ac:dyDescent="0.35">
      <c r="E1349" s="1"/>
      <c r="F1349" s="1"/>
      <c r="H1349" s="2"/>
      <c r="I1349" s="2"/>
      <c r="K1349" s="1"/>
    </row>
    <row r="1350" spans="1:11" x14ac:dyDescent="0.35">
      <c r="E1350" s="1"/>
      <c r="F1350" s="1"/>
      <c r="H1350" s="2"/>
      <c r="I1350" s="2"/>
      <c r="K1350" s="1"/>
    </row>
    <row r="1351" spans="1:11" x14ac:dyDescent="0.35">
      <c r="E1351" s="1"/>
      <c r="F1351" s="1"/>
      <c r="H1351" s="2"/>
      <c r="I1351" s="2"/>
      <c r="K1351" s="1"/>
    </row>
    <row r="1352" spans="1:11" x14ac:dyDescent="0.35">
      <c r="E1352" s="1"/>
      <c r="F1352" s="1"/>
      <c r="H1352" s="2"/>
      <c r="I1352" s="2"/>
      <c r="K1352" s="1"/>
    </row>
    <row r="1353" spans="1:11" x14ac:dyDescent="0.35">
      <c r="E1353" s="1"/>
      <c r="F1353" s="1"/>
      <c r="H1353" s="2"/>
      <c r="I1353" s="2"/>
      <c r="K1353" s="1"/>
    </row>
    <row r="1354" spans="1:11" x14ac:dyDescent="0.35">
      <c r="E1354" s="1"/>
      <c r="F1354" s="1"/>
      <c r="H1354" s="2"/>
      <c r="I1354" s="2"/>
      <c r="K1354" s="1"/>
    </row>
    <row r="1355" spans="1:11" x14ac:dyDescent="0.35">
      <c r="E1355" s="1"/>
      <c r="F1355" s="1"/>
      <c r="H1355" s="2"/>
      <c r="I1355" s="2"/>
      <c r="K1355" s="1"/>
    </row>
    <row r="1356" spans="1:11" x14ac:dyDescent="0.35">
      <c r="E1356" s="1"/>
      <c r="F1356" s="1"/>
      <c r="H1356" s="2"/>
      <c r="I1356" s="2"/>
      <c r="K1356" s="1"/>
    </row>
    <row r="1357" spans="1:11" x14ac:dyDescent="0.35">
      <c r="E1357" s="1"/>
      <c r="F1357" s="1"/>
      <c r="H1357" s="2"/>
      <c r="I1357" s="2"/>
      <c r="K1357" s="1"/>
    </row>
    <row r="1358" spans="1:11" x14ac:dyDescent="0.35">
      <c r="E1358" s="1"/>
      <c r="F1358" s="1"/>
      <c r="H1358" s="2"/>
      <c r="I1358" s="2"/>
      <c r="K1358" s="1"/>
    </row>
    <row r="1359" spans="1:11" x14ac:dyDescent="0.35">
      <c r="E1359" s="1"/>
      <c r="F1359" s="1"/>
      <c r="H1359" s="2"/>
      <c r="I1359" s="2"/>
      <c r="K1359" s="1"/>
    </row>
    <row r="1360" spans="1:11" x14ac:dyDescent="0.35">
      <c r="E1360" s="1"/>
      <c r="F1360" s="1"/>
      <c r="H1360" s="2"/>
      <c r="I1360" s="2"/>
      <c r="K1360" s="1"/>
    </row>
    <row r="1361" spans="5:11" x14ac:dyDescent="0.35">
      <c r="E1361" s="1"/>
      <c r="F1361" s="1"/>
      <c r="H1361" s="2"/>
      <c r="I1361" s="2"/>
      <c r="K1361" s="1"/>
    </row>
    <row r="1362" spans="5:11" x14ac:dyDescent="0.35">
      <c r="E1362" s="1"/>
      <c r="F1362" s="1"/>
      <c r="H1362" s="2"/>
      <c r="I1362" s="2"/>
      <c r="K1362" s="1"/>
    </row>
    <row r="1363" spans="5:11" x14ac:dyDescent="0.35">
      <c r="E1363" s="1"/>
      <c r="F1363" s="1"/>
      <c r="H1363" s="2"/>
      <c r="I1363" s="2"/>
      <c r="K1363" s="1"/>
    </row>
    <row r="1364" spans="5:11" x14ac:dyDescent="0.35">
      <c r="E1364" s="1"/>
      <c r="F1364" s="1"/>
      <c r="H1364" s="2"/>
      <c r="I1364" s="2"/>
      <c r="K1364" s="1"/>
    </row>
    <row r="1365" spans="5:11" x14ac:dyDescent="0.35">
      <c r="E1365" s="1"/>
      <c r="F1365" s="1"/>
      <c r="H1365" s="2"/>
      <c r="I1365" s="2"/>
      <c r="K1365" s="1"/>
    </row>
    <row r="1366" spans="5:11" x14ac:dyDescent="0.35">
      <c r="E1366" s="1"/>
      <c r="F1366" s="1"/>
      <c r="H1366" s="2"/>
      <c r="I1366" s="2"/>
      <c r="K1366" s="1"/>
    </row>
    <row r="1367" spans="5:11" x14ac:dyDescent="0.35">
      <c r="E1367" s="1"/>
      <c r="F1367" s="1"/>
      <c r="H1367" s="2"/>
      <c r="I1367" s="2"/>
      <c r="K1367" s="1"/>
    </row>
    <row r="1368" spans="5:11" x14ac:dyDescent="0.35">
      <c r="E1368" s="1"/>
      <c r="F1368" s="1"/>
      <c r="H1368" s="2"/>
      <c r="I1368" s="2"/>
      <c r="K1368" s="1"/>
    </row>
    <row r="1369" spans="5:11" x14ac:dyDescent="0.35">
      <c r="E1369" s="1"/>
      <c r="F1369" s="1"/>
      <c r="H1369" s="2"/>
      <c r="I1369" s="2"/>
      <c r="K1369" s="1"/>
    </row>
    <row r="1370" spans="5:11" x14ac:dyDescent="0.35">
      <c r="E1370" s="1"/>
      <c r="F1370" s="1"/>
      <c r="H1370" s="2"/>
      <c r="I1370" s="2"/>
      <c r="K1370" s="1"/>
    </row>
    <row r="1371" spans="5:11" x14ac:dyDescent="0.35">
      <c r="E1371" s="1"/>
      <c r="F1371" s="1"/>
      <c r="H1371" s="2"/>
      <c r="I1371" s="2"/>
      <c r="K1371" s="1"/>
    </row>
    <row r="1372" spans="5:11" x14ac:dyDescent="0.35">
      <c r="E1372" s="1"/>
      <c r="F1372" s="1"/>
      <c r="H1372" s="2"/>
      <c r="I1372" s="2"/>
      <c r="K1372" s="1"/>
    </row>
    <row r="1373" spans="5:11" x14ac:dyDescent="0.35">
      <c r="E1373" s="1"/>
      <c r="F1373" s="1"/>
      <c r="H1373" s="2"/>
      <c r="I1373" s="2"/>
      <c r="K1373" s="1"/>
    </row>
    <row r="1374" spans="5:11" x14ac:dyDescent="0.35">
      <c r="E1374" s="1"/>
      <c r="F1374" s="1"/>
      <c r="H1374" s="2"/>
      <c r="I1374" s="2"/>
      <c r="K1374" s="1"/>
    </row>
    <row r="1375" spans="5:11" x14ac:dyDescent="0.35">
      <c r="E1375" s="1"/>
      <c r="F1375" s="1"/>
      <c r="H1375" s="2"/>
      <c r="I1375" s="2"/>
      <c r="K1375" s="1"/>
    </row>
    <row r="1376" spans="5:11" x14ac:dyDescent="0.35">
      <c r="E1376" s="1"/>
      <c r="F1376" s="1"/>
      <c r="H1376" s="2"/>
      <c r="I1376" s="2"/>
      <c r="K1376" s="1"/>
    </row>
    <row r="1377" spans="5:11" x14ac:dyDescent="0.35">
      <c r="E1377" s="1"/>
      <c r="F1377" s="1"/>
      <c r="H1377" s="2"/>
      <c r="I1377" s="2"/>
      <c r="K1377" s="1"/>
    </row>
    <row r="1378" spans="5:11" x14ac:dyDescent="0.35">
      <c r="E1378" s="1"/>
      <c r="F1378" s="1"/>
      <c r="H1378" s="2"/>
      <c r="I1378" s="2"/>
      <c r="K1378" s="1"/>
    </row>
    <row r="1379" spans="5:11" x14ac:dyDescent="0.35">
      <c r="E1379" s="1"/>
      <c r="F1379" s="1"/>
      <c r="H1379" s="2"/>
      <c r="I1379" s="2"/>
      <c r="K1379" s="1"/>
    </row>
    <row r="1380" spans="5:11" x14ac:dyDescent="0.35">
      <c r="E1380" s="1"/>
      <c r="F1380" s="1"/>
      <c r="H1380" s="2"/>
      <c r="I1380" s="2"/>
      <c r="K1380" s="1"/>
    </row>
    <row r="1381" spans="5:11" x14ac:dyDescent="0.35">
      <c r="E1381" s="1"/>
      <c r="F1381" s="1"/>
      <c r="H1381" s="2"/>
      <c r="I1381" s="2"/>
      <c r="K1381" s="1"/>
    </row>
    <row r="1382" spans="5:11" x14ac:dyDescent="0.35">
      <c r="E1382" s="1"/>
      <c r="F1382" s="1"/>
      <c r="H1382" s="2"/>
      <c r="I1382" s="2"/>
      <c r="K1382" s="1"/>
    </row>
    <row r="1383" spans="5:11" x14ac:dyDescent="0.35">
      <c r="E1383" s="1"/>
      <c r="F1383" s="1"/>
      <c r="H1383" s="2"/>
      <c r="I1383" s="2"/>
      <c r="K1383" s="1"/>
    </row>
    <row r="1384" spans="5:11" x14ac:dyDescent="0.35">
      <c r="E1384" s="1"/>
      <c r="F1384" s="1"/>
      <c r="H1384" s="2"/>
      <c r="I1384" s="2"/>
      <c r="K1384" s="1"/>
    </row>
    <row r="1385" spans="5:11" x14ac:dyDescent="0.35">
      <c r="E1385" s="1"/>
      <c r="F1385" s="1"/>
      <c r="H1385" s="2"/>
      <c r="I1385" s="2"/>
      <c r="K1385" s="1"/>
    </row>
    <row r="1386" spans="5:11" x14ac:dyDescent="0.35">
      <c r="E1386" s="1"/>
      <c r="F1386" s="1"/>
      <c r="H1386" s="2"/>
      <c r="I1386" s="2"/>
      <c r="K1386" s="1"/>
    </row>
    <row r="1387" spans="5:11" x14ac:dyDescent="0.35">
      <c r="E1387" s="1"/>
      <c r="F1387" s="1"/>
      <c r="H1387" s="2"/>
      <c r="I1387" s="2"/>
      <c r="K1387" s="1"/>
    </row>
    <row r="1388" spans="5:11" x14ac:dyDescent="0.35">
      <c r="E1388" s="1"/>
      <c r="F1388" s="1"/>
      <c r="H1388" s="2"/>
      <c r="I1388" s="2"/>
      <c r="K1388" s="1"/>
    </row>
    <row r="1389" spans="5:11" x14ac:dyDescent="0.35">
      <c r="E1389" s="1"/>
      <c r="F1389" s="1"/>
      <c r="H1389" s="2"/>
      <c r="I1389" s="2"/>
      <c r="K1389" s="1"/>
    </row>
    <row r="1390" spans="5:11" x14ac:dyDescent="0.35">
      <c r="E1390" s="1"/>
      <c r="F1390" s="1"/>
      <c r="H1390" s="2"/>
      <c r="I1390" s="2"/>
      <c r="K1390" s="1"/>
    </row>
    <row r="1391" spans="5:11" x14ac:dyDescent="0.35">
      <c r="E1391" s="1"/>
      <c r="F1391" s="1"/>
      <c r="H1391" s="2"/>
      <c r="I1391" s="2"/>
      <c r="K1391" s="1"/>
    </row>
    <row r="1392" spans="5:11" x14ac:dyDescent="0.35">
      <c r="E1392" s="1"/>
      <c r="F1392" s="1"/>
      <c r="H1392" s="2"/>
      <c r="I1392" s="2"/>
      <c r="K1392" s="1"/>
    </row>
    <row r="1393" spans="5:11" x14ac:dyDescent="0.35">
      <c r="E1393" s="1"/>
      <c r="F1393" s="1"/>
      <c r="H1393" s="2"/>
      <c r="I1393" s="2"/>
      <c r="K1393" s="1"/>
    </row>
    <row r="1394" spans="5:11" x14ac:dyDescent="0.35">
      <c r="E1394" s="1"/>
      <c r="F1394" s="1"/>
      <c r="H1394" s="2"/>
      <c r="I1394" s="2"/>
      <c r="K1394" s="1"/>
    </row>
    <row r="1395" spans="5:11" x14ac:dyDescent="0.35">
      <c r="E1395" s="1"/>
      <c r="F1395" s="1"/>
      <c r="H1395" s="2"/>
      <c r="I1395" s="2"/>
      <c r="K1395" s="1"/>
    </row>
    <row r="1396" spans="5:11" x14ac:dyDescent="0.35">
      <c r="E1396" s="1"/>
      <c r="F1396" s="1"/>
      <c r="H1396" s="2"/>
      <c r="I1396" s="2"/>
      <c r="K1396" s="1"/>
    </row>
    <row r="1397" spans="5:11" x14ac:dyDescent="0.35">
      <c r="E1397" s="1"/>
      <c r="F1397" s="1"/>
      <c r="H1397" s="2"/>
      <c r="I1397" s="2"/>
      <c r="K1397" s="1"/>
    </row>
    <row r="1398" spans="5:11" x14ac:dyDescent="0.35">
      <c r="E1398" s="1"/>
      <c r="F1398" s="1"/>
      <c r="H1398" s="2"/>
      <c r="I1398" s="2"/>
      <c r="K1398" s="1"/>
    </row>
    <row r="1399" spans="5:11" x14ac:dyDescent="0.35">
      <c r="E1399" s="1"/>
      <c r="F1399" s="1"/>
      <c r="H1399" s="2"/>
      <c r="I1399" s="2"/>
      <c r="K1399" s="1"/>
    </row>
    <row r="1400" spans="5:11" x14ac:dyDescent="0.35">
      <c r="E1400" s="1"/>
      <c r="F1400" s="1"/>
      <c r="H1400" s="2"/>
      <c r="I1400" s="2"/>
      <c r="K1400" s="1"/>
    </row>
    <row r="1401" spans="5:11" x14ac:dyDescent="0.35">
      <c r="E1401" s="1"/>
      <c r="F1401" s="1"/>
      <c r="H1401" s="2"/>
      <c r="I1401" s="2"/>
      <c r="K1401" s="1"/>
    </row>
    <row r="1402" spans="5:11" x14ac:dyDescent="0.35">
      <c r="E1402" s="1"/>
      <c r="F1402" s="1"/>
      <c r="H1402" s="2"/>
      <c r="I1402" s="2"/>
      <c r="K1402" s="1"/>
    </row>
    <row r="1403" spans="5:11" x14ac:dyDescent="0.35">
      <c r="E1403" s="1"/>
      <c r="F1403" s="1"/>
      <c r="H1403" s="2"/>
      <c r="I1403" s="2"/>
      <c r="K1403" s="1"/>
    </row>
    <row r="1404" spans="5:11" x14ac:dyDescent="0.35">
      <c r="E1404" s="1"/>
      <c r="F1404" s="1"/>
      <c r="H1404" s="2"/>
      <c r="I1404" s="2"/>
      <c r="K1404" s="1"/>
    </row>
    <row r="1405" spans="5:11" x14ac:dyDescent="0.35">
      <c r="E1405" s="1"/>
      <c r="F1405" s="1"/>
      <c r="H1405" s="2"/>
      <c r="I1405" s="2"/>
      <c r="K1405" s="1"/>
    </row>
    <row r="1406" spans="5:11" x14ac:dyDescent="0.35">
      <c r="E1406" s="1"/>
      <c r="F1406" s="1"/>
      <c r="H1406" s="2"/>
      <c r="I1406" s="2"/>
      <c r="K1406" s="1"/>
    </row>
    <row r="1407" spans="5:11" x14ac:dyDescent="0.35">
      <c r="E1407" s="1"/>
      <c r="F1407" s="1"/>
      <c r="H1407" s="2"/>
      <c r="I1407" s="2"/>
      <c r="K1407" s="1"/>
    </row>
    <row r="1408" spans="5:11" x14ac:dyDescent="0.35">
      <c r="E1408" s="1"/>
      <c r="F1408" s="1"/>
      <c r="H1408" s="2"/>
      <c r="I1408" s="2"/>
      <c r="K1408" s="1"/>
    </row>
    <row r="1409" spans="5:11" x14ac:dyDescent="0.35">
      <c r="E1409" s="1"/>
      <c r="F1409" s="1"/>
      <c r="H1409" s="2"/>
      <c r="I1409" s="2"/>
      <c r="K1409" s="1"/>
    </row>
    <row r="1410" spans="5:11" x14ac:dyDescent="0.35">
      <c r="E1410" s="1"/>
      <c r="F1410" s="1"/>
      <c r="H1410" s="2"/>
      <c r="I1410" s="2"/>
      <c r="K1410" s="1"/>
    </row>
    <row r="1411" spans="5:11" x14ac:dyDescent="0.35">
      <c r="E1411" s="1"/>
      <c r="F1411" s="1"/>
      <c r="H1411" s="2"/>
      <c r="I1411" s="2"/>
      <c r="K1411" s="1"/>
    </row>
    <row r="1412" spans="5:11" x14ac:dyDescent="0.35">
      <c r="E1412" s="1"/>
      <c r="F1412" s="1"/>
      <c r="H1412" s="2"/>
      <c r="I1412" s="2"/>
      <c r="K1412" s="1"/>
    </row>
    <row r="1413" spans="5:11" x14ac:dyDescent="0.35">
      <c r="E1413" s="1"/>
      <c r="F1413" s="1"/>
      <c r="H1413" s="2"/>
      <c r="I1413" s="2"/>
      <c r="K1413" s="1"/>
    </row>
    <row r="1414" spans="5:11" x14ac:dyDescent="0.35">
      <c r="E1414" s="1"/>
      <c r="F1414" s="1"/>
      <c r="H1414" s="2"/>
      <c r="I1414" s="2"/>
      <c r="K1414" s="1"/>
    </row>
    <row r="1415" spans="5:11" x14ac:dyDescent="0.35">
      <c r="E1415" s="1"/>
      <c r="F1415" s="1"/>
      <c r="H1415" s="2"/>
      <c r="I1415" s="2"/>
      <c r="K1415" s="1"/>
    </row>
    <row r="1416" spans="5:11" x14ac:dyDescent="0.35">
      <c r="E1416" s="1"/>
      <c r="F1416" s="1"/>
      <c r="H1416" s="2"/>
      <c r="I1416" s="2"/>
      <c r="K1416" s="1"/>
    </row>
    <row r="1417" spans="5:11" x14ac:dyDescent="0.35">
      <c r="E1417" s="1"/>
      <c r="F1417" s="1"/>
      <c r="H1417" s="2"/>
      <c r="I1417" s="2"/>
      <c r="K1417" s="1"/>
    </row>
    <row r="1418" spans="5:11" x14ac:dyDescent="0.35">
      <c r="E1418" s="1"/>
      <c r="F1418" s="1"/>
      <c r="H1418" s="2"/>
      <c r="I1418" s="2"/>
      <c r="K1418" s="1"/>
    </row>
    <row r="1419" spans="5:11" x14ac:dyDescent="0.35">
      <c r="E1419" s="1"/>
      <c r="F1419" s="1"/>
      <c r="H1419" s="2"/>
      <c r="I1419" s="2"/>
      <c r="K1419" s="1"/>
    </row>
    <row r="1420" spans="5:11" x14ac:dyDescent="0.35">
      <c r="E1420" s="1"/>
      <c r="F1420" s="1"/>
      <c r="H1420" s="2"/>
      <c r="I1420" s="2"/>
      <c r="K1420" s="1"/>
    </row>
    <row r="1421" spans="5:11" x14ac:dyDescent="0.35">
      <c r="E1421" s="1"/>
      <c r="F1421" s="1"/>
      <c r="H1421" s="2"/>
      <c r="I1421" s="2"/>
      <c r="K1421" s="1"/>
    </row>
    <row r="1422" spans="5:11" x14ac:dyDescent="0.35">
      <c r="E1422" s="1"/>
      <c r="F1422" s="1"/>
      <c r="H1422" s="2"/>
      <c r="I1422" s="2"/>
      <c r="K1422" s="1"/>
    </row>
    <row r="1423" spans="5:11" x14ac:dyDescent="0.35">
      <c r="E1423" s="1"/>
      <c r="F1423" s="1"/>
      <c r="H1423" s="2"/>
      <c r="I1423" s="2"/>
      <c r="K1423" s="1"/>
    </row>
    <row r="1424" spans="5:11" x14ac:dyDescent="0.35">
      <c r="E1424" s="1"/>
      <c r="F1424" s="1"/>
      <c r="H1424" s="2"/>
      <c r="I1424" s="2"/>
      <c r="K1424" s="1"/>
    </row>
    <row r="1425" spans="5:11" x14ac:dyDescent="0.35">
      <c r="E1425" s="1"/>
      <c r="F1425" s="1"/>
      <c r="H1425" s="2"/>
      <c r="I1425" s="2"/>
      <c r="K1425" s="1"/>
    </row>
    <row r="1426" spans="5:11" x14ac:dyDescent="0.35">
      <c r="E1426" s="1"/>
      <c r="F1426" s="1"/>
      <c r="H1426" s="2"/>
      <c r="I1426" s="2"/>
      <c r="K1426" s="1"/>
    </row>
    <row r="1427" spans="5:11" x14ac:dyDescent="0.35">
      <c r="E1427" s="1"/>
      <c r="F1427" s="1"/>
      <c r="H1427" s="2"/>
      <c r="I1427" s="2"/>
      <c r="K1427" s="1"/>
    </row>
    <row r="1428" spans="5:11" x14ac:dyDescent="0.35">
      <c r="E1428" s="1"/>
      <c r="F1428" s="1"/>
      <c r="H1428" s="2"/>
      <c r="I1428" s="2"/>
      <c r="K1428" s="1"/>
    </row>
    <row r="1429" spans="5:11" x14ac:dyDescent="0.35">
      <c r="E1429" s="1"/>
      <c r="F1429" s="1"/>
      <c r="H1429" s="2"/>
      <c r="I1429" s="2"/>
      <c r="K1429" s="1"/>
    </row>
    <row r="1430" spans="5:11" x14ac:dyDescent="0.35">
      <c r="E1430" s="1"/>
      <c r="F1430" s="1"/>
      <c r="H1430" s="2"/>
      <c r="I1430" s="2"/>
      <c r="K1430" s="1"/>
    </row>
    <row r="1431" spans="5:11" x14ac:dyDescent="0.35">
      <c r="E1431" s="1"/>
      <c r="F1431" s="1"/>
      <c r="H1431" s="2"/>
      <c r="I1431" s="2"/>
      <c r="K1431" s="1"/>
    </row>
    <row r="1432" spans="5:11" x14ac:dyDescent="0.35">
      <c r="E1432" s="1"/>
      <c r="F1432" s="1"/>
      <c r="H1432" s="2"/>
      <c r="I1432" s="2"/>
      <c r="K1432" s="1"/>
    </row>
    <row r="1433" spans="5:11" x14ac:dyDescent="0.35">
      <c r="E1433" s="1"/>
      <c r="F1433" s="1"/>
      <c r="H1433" s="2"/>
      <c r="I1433" s="2"/>
      <c r="K1433" s="1"/>
    </row>
    <row r="1434" spans="5:11" x14ac:dyDescent="0.35">
      <c r="E1434" s="1"/>
      <c r="F1434" s="1"/>
      <c r="H1434" s="2"/>
      <c r="I1434" s="2"/>
      <c r="K1434" s="1"/>
    </row>
    <row r="1435" spans="5:11" x14ac:dyDescent="0.35">
      <c r="E1435" s="1"/>
      <c r="F1435" s="1"/>
      <c r="H1435" s="2"/>
      <c r="I1435" s="2"/>
      <c r="K1435" s="1"/>
    </row>
    <row r="1436" spans="5:11" x14ac:dyDescent="0.35">
      <c r="E1436" s="1"/>
      <c r="F1436" s="1"/>
      <c r="H1436" s="2"/>
      <c r="I1436" s="2"/>
      <c r="K1436" s="1"/>
    </row>
    <row r="1437" spans="5:11" x14ac:dyDescent="0.35">
      <c r="E1437" s="1"/>
      <c r="F1437" s="1"/>
      <c r="H1437" s="2"/>
      <c r="I1437" s="2"/>
      <c r="K1437" s="1"/>
    </row>
    <row r="1438" spans="5:11" x14ac:dyDescent="0.35">
      <c r="E1438" s="1"/>
      <c r="F1438" s="1"/>
      <c r="H1438" s="2"/>
      <c r="I1438" s="2"/>
      <c r="K1438" s="1"/>
    </row>
    <row r="1439" spans="5:11" x14ac:dyDescent="0.35">
      <c r="E1439" s="1"/>
      <c r="F1439" s="1"/>
      <c r="H1439" s="2"/>
      <c r="I1439" s="2"/>
      <c r="K1439" s="1"/>
    </row>
    <row r="1440" spans="5:11" x14ac:dyDescent="0.35">
      <c r="E1440" s="1"/>
      <c r="F1440" s="1"/>
      <c r="H1440" s="2"/>
      <c r="I1440" s="2"/>
      <c r="K1440" s="1"/>
    </row>
    <row r="1441" spans="5:11" x14ac:dyDescent="0.35">
      <c r="E1441" s="1"/>
      <c r="F1441" s="1"/>
      <c r="H1441" s="2"/>
      <c r="I1441" s="2"/>
      <c r="K1441" s="1"/>
    </row>
    <row r="1442" spans="5:11" x14ac:dyDescent="0.35">
      <c r="E1442" s="1"/>
      <c r="F1442" s="1"/>
      <c r="H1442" s="2"/>
      <c r="I1442" s="2"/>
      <c r="K1442" s="1"/>
    </row>
    <row r="1443" spans="5:11" x14ac:dyDescent="0.35">
      <c r="E1443" s="1"/>
      <c r="F1443" s="1"/>
      <c r="H1443" s="2"/>
      <c r="I1443" s="2"/>
      <c r="K1443" s="1"/>
    </row>
    <row r="1444" spans="5:11" x14ac:dyDescent="0.35">
      <c r="E1444" s="1"/>
      <c r="F1444" s="1"/>
      <c r="H1444" s="2"/>
      <c r="I1444" s="2"/>
      <c r="K1444" s="1"/>
    </row>
    <row r="1445" spans="5:11" x14ac:dyDescent="0.35">
      <c r="E1445" s="1"/>
      <c r="F1445" s="1"/>
      <c r="H1445" s="2"/>
      <c r="I1445" s="2"/>
      <c r="K1445" s="1"/>
    </row>
    <row r="1446" spans="5:11" x14ac:dyDescent="0.35">
      <c r="E1446" s="1"/>
      <c r="F1446" s="1"/>
      <c r="H1446" s="2"/>
      <c r="I1446" s="2"/>
      <c r="K1446" s="1"/>
    </row>
    <row r="1447" spans="5:11" x14ac:dyDescent="0.35">
      <c r="E1447" s="1"/>
      <c r="F1447" s="1"/>
      <c r="H1447" s="2"/>
      <c r="I1447" s="2"/>
      <c r="K1447" s="1"/>
    </row>
    <row r="1448" spans="5:11" x14ac:dyDescent="0.35">
      <c r="E1448" s="1"/>
      <c r="F1448" s="1"/>
      <c r="H1448" s="2"/>
      <c r="I1448" s="2"/>
      <c r="K1448" s="1"/>
    </row>
    <row r="1449" spans="5:11" x14ac:dyDescent="0.35">
      <c r="E1449" s="1"/>
      <c r="F1449" s="1"/>
      <c r="H1449" s="2"/>
      <c r="I1449" s="2"/>
      <c r="K1449" s="1"/>
    </row>
    <row r="1450" spans="5:11" x14ac:dyDescent="0.35">
      <c r="E1450" s="1"/>
      <c r="F1450" s="1"/>
      <c r="H1450" s="2"/>
      <c r="I1450" s="2"/>
      <c r="K1450" s="1"/>
    </row>
    <row r="1451" spans="5:11" x14ac:dyDescent="0.35">
      <c r="E1451" s="1"/>
      <c r="F1451" s="1"/>
      <c r="H1451" s="2"/>
      <c r="I1451" s="2"/>
      <c r="K1451" s="1"/>
    </row>
    <row r="1452" spans="5:11" x14ac:dyDescent="0.35">
      <c r="E1452" s="1"/>
      <c r="F1452" s="1"/>
      <c r="H1452" s="2"/>
      <c r="I1452" s="2"/>
      <c r="K1452" s="1"/>
    </row>
    <row r="1453" spans="5:11" x14ac:dyDescent="0.35">
      <c r="E1453" s="1"/>
      <c r="F1453" s="1"/>
      <c r="H1453" s="2"/>
      <c r="I1453" s="2"/>
      <c r="K1453" s="1"/>
    </row>
    <row r="1454" spans="5:11" x14ac:dyDescent="0.35">
      <c r="E1454" s="1"/>
      <c r="F1454" s="1"/>
      <c r="H1454" s="2"/>
      <c r="I1454" s="2"/>
      <c r="K1454" s="1"/>
    </row>
    <row r="1455" spans="5:11" x14ac:dyDescent="0.35">
      <c r="E1455" s="1"/>
      <c r="F1455" s="1"/>
      <c r="H1455" s="2"/>
      <c r="I1455" s="2"/>
      <c r="K1455" s="1"/>
    </row>
    <row r="1456" spans="5:11" x14ac:dyDescent="0.35">
      <c r="E1456" s="1"/>
      <c r="F1456" s="1"/>
      <c r="H1456" s="2"/>
      <c r="I1456" s="2"/>
      <c r="K1456" s="1"/>
    </row>
    <row r="1457" spans="5:11" x14ac:dyDescent="0.35">
      <c r="E1457" s="1"/>
      <c r="F1457" s="1"/>
      <c r="H1457" s="2"/>
      <c r="I1457" s="2"/>
      <c r="K1457" s="1"/>
    </row>
    <row r="1458" spans="5:11" x14ac:dyDescent="0.35">
      <c r="E1458" s="1"/>
      <c r="F1458" s="1"/>
      <c r="H1458" s="2"/>
      <c r="I1458" s="2"/>
      <c r="K1458" s="1"/>
    </row>
    <row r="1459" spans="5:11" x14ac:dyDescent="0.35">
      <c r="E1459" s="1"/>
      <c r="F1459" s="1"/>
      <c r="H1459" s="2"/>
      <c r="I1459" s="2"/>
      <c r="K1459" s="1"/>
    </row>
    <row r="1460" spans="5:11" x14ac:dyDescent="0.35">
      <c r="E1460" s="1"/>
      <c r="F1460" s="1"/>
      <c r="H1460" s="2"/>
      <c r="I1460" s="2"/>
      <c r="K1460" s="1"/>
    </row>
    <row r="1461" spans="5:11" x14ac:dyDescent="0.35">
      <c r="E1461" s="1"/>
      <c r="F1461" s="1"/>
      <c r="H1461" s="2"/>
      <c r="I1461" s="2"/>
      <c r="K1461" s="1"/>
    </row>
    <row r="1462" spans="5:11" x14ac:dyDescent="0.35">
      <c r="E1462" s="1"/>
      <c r="F1462" s="1"/>
      <c r="H1462" s="2"/>
      <c r="I1462" s="2"/>
      <c r="K1462" s="1"/>
    </row>
    <row r="1463" spans="5:11" x14ac:dyDescent="0.35">
      <c r="E1463" s="1"/>
      <c r="F1463" s="1"/>
      <c r="H1463" s="2"/>
      <c r="I1463" s="2"/>
      <c r="K1463" s="1"/>
    </row>
    <row r="1464" spans="5:11" x14ac:dyDescent="0.35">
      <c r="E1464" s="1"/>
      <c r="F1464" s="1"/>
      <c r="H1464" s="2"/>
      <c r="I1464" s="2"/>
      <c r="K1464" s="1"/>
    </row>
    <row r="1465" spans="5:11" x14ac:dyDescent="0.35">
      <c r="E1465" s="1"/>
      <c r="F1465" s="1"/>
      <c r="H1465" s="2"/>
      <c r="I1465" s="2"/>
      <c r="K1465" s="1"/>
    </row>
    <row r="1466" spans="5:11" x14ac:dyDescent="0.35">
      <c r="E1466" s="1"/>
      <c r="F1466" s="1"/>
      <c r="H1466" s="2"/>
      <c r="I1466" s="2"/>
      <c r="K1466" s="1"/>
    </row>
    <row r="1467" spans="5:11" x14ac:dyDescent="0.35">
      <c r="E1467" s="1"/>
      <c r="F1467" s="1"/>
      <c r="H1467" s="2"/>
      <c r="I1467" s="2"/>
      <c r="K1467" s="1"/>
    </row>
    <row r="1468" spans="5:11" x14ac:dyDescent="0.35">
      <c r="E1468" s="1"/>
      <c r="F1468" s="1"/>
      <c r="H1468" s="2"/>
      <c r="I1468" s="2"/>
      <c r="K1468" s="1"/>
    </row>
    <row r="1469" spans="5:11" x14ac:dyDescent="0.35">
      <c r="E1469" s="1"/>
      <c r="F1469" s="1"/>
      <c r="H1469" s="2"/>
      <c r="I1469" s="2"/>
      <c r="K1469" s="1"/>
    </row>
    <row r="1470" spans="5:11" x14ac:dyDescent="0.35">
      <c r="E1470" s="1"/>
      <c r="F1470" s="1"/>
      <c r="H1470" s="2"/>
      <c r="I1470" s="2"/>
      <c r="K1470" s="1"/>
    </row>
    <row r="1471" spans="5:11" x14ac:dyDescent="0.35">
      <c r="E1471" s="1"/>
      <c r="F1471" s="1"/>
      <c r="H1471" s="2"/>
      <c r="I1471" s="2"/>
      <c r="K1471" s="1"/>
    </row>
    <row r="1472" spans="5:11" x14ac:dyDescent="0.35">
      <c r="E1472" s="1"/>
      <c r="F1472" s="1"/>
      <c r="H1472" s="2"/>
      <c r="I1472" s="2"/>
      <c r="K1472" s="1"/>
    </row>
    <row r="1473" spans="5:11" x14ac:dyDescent="0.35">
      <c r="E1473" s="1"/>
      <c r="F1473" s="1"/>
      <c r="H1473" s="2"/>
      <c r="I1473" s="2"/>
      <c r="K1473" s="1"/>
    </row>
    <row r="1474" spans="5:11" x14ac:dyDescent="0.35">
      <c r="E1474" s="1"/>
      <c r="F1474" s="1"/>
      <c r="H1474" s="2"/>
      <c r="I1474" s="2"/>
      <c r="K1474" s="1"/>
    </row>
    <row r="1475" spans="5:11" x14ac:dyDescent="0.35">
      <c r="E1475" s="1"/>
      <c r="F1475" s="1"/>
      <c r="H1475" s="2"/>
      <c r="I1475" s="2"/>
      <c r="K1475" s="1"/>
    </row>
    <row r="1476" spans="5:11" x14ac:dyDescent="0.35">
      <c r="E1476" s="1"/>
      <c r="F1476" s="1"/>
      <c r="H1476" s="2"/>
      <c r="I1476" s="2"/>
      <c r="K1476" s="1"/>
    </row>
    <row r="1477" spans="5:11" x14ac:dyDescent="0.35">
      <c r="E1477" s="1"/>
      <c r="F1477" s="1"/>
      <c r="H1477" s="2"/>
      <c r="I1477" s="2"/>
      <c r="K1477" s="1"/>
    </row>
    <row r="1478" spans="5:11" x14ac:dyDescent="0.35">
      <c r="E1478" s="1"/>
      <c r="F1478" s="1"/>
      <c r="H1478" s="2"/>
      <c r="I1478" s="2"/>
      <c r="K1478" s="1"/>
    </row>
    <row r="1479" spans="5:11" x14ac:dyDescent="0.35">
      <c r="E1479" s="1"/>
      <c r="F1479" s="1"/>
      <c r="H1479" s="2"/>
      <c r="I1479" s="2"/>
      <c r="K1479" s="1"/>
    </row>
    <row r="1480" spans="5:11" x14ac:dyDescent="0.35">
      <c r="E1480" s="1"/>
      <c r="F1480" s="1"/>
      <c r="H1480" s="2"/>
      <c r="I1480" s="2"/>
      <c r="K1480" s="1"/>
    </row>
    <row r="1481" spans="5:11" x14ac:dyDescent="0.35">
      <c r="E1481" s="1"/>
      <c r="F1481" s="1"/>
      <c r="H1481" s="2"/>
      <c r="I1481" s="2"/>
      <c r="K1481" s="1"/>
    </row>
    <row r="1482" spans="5:11" x14ac:dyDescent="0.35">
      <c r="E1482" s="1"/>
      <c r="F1482" s="1"/>
      <c r="H1482" s="2"/>
      <c r="I1482" s="2"/>
      <c r="K1482" s="1"/>
    </row>
    <row r="1483" spans="5:11" x14ac:dyDescent="0.35">
      <c r="E1483" s="1"/>
      <c r="F1483" s="1"/>
      <c r="H1483" s="2"/>
      <c r="I1483" s="2"/>
      <c r="K1483" s="1"/>
    </row>
    <row r="1484" spans="5:11" x14ac:dyDescent="0.35">
      <c r="E1484" s="1"/>
      <c r="F1484" s="1"/>
      <c r="H1484" s="2"/>
      <c r="I1484" s="2"/>
      <c r="K1484" s="1"/>
    </row>
    <row r="1485" spans="5:11" x14ac:dyDescent="0.35">
      <c r="E1485" s="1"/>
      <c r="F1485" s="1"/>
      <c r="H1485" s="2"/>
      <c r="I1485" s="2"/>
      <c r="K1485" s="1"/>
    </row>
    <row r="1486" spans="5:11" x14ac:dyDescent="0.35">
      <c r="E1486" s="1"/>
      <c r="F1486" s="1"/>
      <c r="H1486" s="2"/>
      <c r="I1486" s="2"/>
      <c r="K1486" s="1"/>
    </row>
    <row r="1487" spans="5:11" x14ac:dyDescent="0.35">
      <c r="E1487" s="1"/>
      <c r="F1487" s="1"/>
      <c r="H1487" s="2"/>
      <c r="I1487" s="2"/>
      <c r="K1487" s="1"/>
    </row>
    <row r="1488" spans="5:11" x14ac:dyDescent="0.35">
      <c r="E1488" s="1"/>
      <c r="F1488" s="1"/>
      <c r="H1488" s="2"/>
      <c r="I1488" s="2"/>
      <c r="K1488" s="1"/>
    </row>
    <row r="1489" spans="5:11" x14ac:dyDescent="0.35">
      <c r="E1489" s="1"/>
      <c r="F1489" s="1"/>
      <c r="H1489" s="2"/>
      <c r="I1489" s="2"/>
      <c r="K1489" s="1"/>
    </row>
    <row r="1490" spans="5:11" x14ac:dyDescent="0.35">
      <c r="E1490" s="1"/>
      <c r="F1490" s="1"/>
      <c r="H1490" s="2"/>
      <c r="I1490" s="2"/>
      <c r="K1490" s="1"/>
    </row>
    <row r="1491" spans="5:11" x14ac:dyDescent="0.35">
      <c r="E1491" s="1"/>
      <c r="F1491" s="1"/>
      <c r="H1491" s="2"/>
      <c r="I1491" s="2"/>
      <c r="K1491" s="1"/>
    </row>
    <row r="1492" spans="5:11" x14ac:dyDescent="0.35">
      <c r="E1492" s="1"/>
      <c r="F1492" s="1"/>
      <c r="H1492" s="2"/>
      <c r="I1492" s="2"/>
      <c r="K1492" s="1"/>
    </row>
    <row r="1493" spans="5:11" x14ac:dyDescent="0.35">
      <c r="E1493" s="1"/>
      <c r="F1493" s="1"/>
      <c r="H1493" s="2"/>
      <c r="I1493" s="2"/>
      <c r="K1493" s="1"/>
    </row>
    <row r="1494" spans="5:11" x14ac:dyDescent="0.35">
      <c r="E1494" s="1"/>
      <c r="F1494" s="1"/>
      <c r="H1494" s="2"/>
      <c r="I1494" s="2"/>
      <c r="K1494" s="1"/>
    </row>
    <row r="1495" spans="5:11" x14ac:dyDescent="0.35">
      <c r="E1495" s="1"/>
      <c r="F1495" s="1"/>
      <c r="H1495" s="2"/>
      <c r="I1495" s="2"/>
      <c r="K1495" s="1"/>
    </row>
    <row r="1496" spans="5:11" x14ac:dyDescent="0.35">
      <c r="E1496" s="1"/>
      <c r="F1496" s="1"/>
      <c r="H1496" s="2"/>
      <c r="I1496" s="2"/>
      <c r="K1496" s="1"/>
    </row>
    <row r="1497" spans="5:11" x14ac:dyDescent="0.35">
      <c r="E1497" s="1"/>
      <c r="F1497" s="1"/>
      <c r="H1497" s="2"/>
      <c r="I1497" s="2"/>
      <c r="K1497" s="1"/>
    </row>
    <row r="1498" spans="5:11" x14ac:dyDescent="0.35">
      <c r="E1498" s="1"/>
      <c r="F1498" s="1"/>
      <c r="H1498" s="2"/>
      <c r="I1498" s="2"/>
      <c r="K1498" s="1"/>
    </row>
    <row r="1499" spans="5:11" x14ac:dyDescent="0.35">
      <c r="E1499" s="1"/>
      <c r="F1499" s="1"/>
      <c r="H1499" s="2"/>
      <c r="I1499" s="2"/>
      <c r="K1499" s="1"/>
    </row>
    <row r="1500" spans="5:11" x14ac:dyDescent="0.35">
      <c r="E1500" s="1"/>
      <c r="F1500" s="1"/>
      <c r="H1500" s="2"/>
      <c r="I1500" s="2"/>
      <c r="K1500" s="1"/>
    </row>
    <row r="1501" spans="5:11" x14ac:dyDescent="0.35">
      <c r="E1501" s="1"/>
      <c r="F1501" s="1"/>
      <c r="H1501" s="2"/>
      <c r="I1501" s="2"/>
      <c r="K1501" s="1"/>
    </row>
    <row r="1502" spans="5:11" x14ac:dyDescent="0.35">
      <c r="E1502" s="1"/>
      <c r="F1502" s="1"/>
      <c r="H1502" s="2"/>
      <c r="I1502" s="2"/>
      <c r="K1502" s="1"/>
    </row>
    <row r="1503" spans="5:11" x14ac:dyDescent="0.35">
      <c r="E1503" s="1"/>
      <c r="F1503" s="1"/>
      <c r="H1503" s="2"/>
      <c r="I1503" s="2"/>
      <c r="K1503" s="1"/>
    </row>
    <row r="1504" spans="5:11" x14ac:dyDescent="0.35">
      <c r="E1504" s="1"/>
      <c r="F1504" s="1"/>
      <c r="H1504" s="2"/>
      <c r="I1504" s="2"/>
      <c r="K1504" s="1"/>
    </row>
    <row r="1505" spans="5:11" x14ac:dyDescent="0.35">
      <c r="E1505" s="1"/>
      <c r="F1505" s="1"/>
      <c r="H1505" s="2"/>
      <c r="I1505" s="2"/>
      <c r="K1505" s="1"/>
    </row>
    <row r="1506" spans="5:11" x14ac:dyDescent="0.35">
      <c r="E1506" s="1"/>
      <c r="F1506" s="1"/>
      <c r="H1506" s="2"/>
      <c r="I1506" s="2"/>
      <c r="K1506" s="1"/>
    </row>
    <row r="1507" spans="5:11" x14ac:dyDescent="0.35">
      <c r="E1507" s="1"/>
      <c r="F1507" s="1"/>
      <c r="H1507" s="2"/>
      <c r="I1507" s="2"/>
      <c r="K1507" s="1"/>
    </row>
    <row r="1508" spans="5:11" x14ac:dyDescent="0.35">
      <c r="E1508" s="1"/>
      <c r="F1508" s="1"/>
      <c r="H1508" s="2"/>
      <c r="I1508" s="2"/>
      <c r="K1508" s="1"/>
    </row>
    <row r="1509" spans="5:11" x14ac:dyDescent="0.35">
      <c r="E1509" s="1"/>
      <c r="F1509" s="1"/>
      <c r="H1509" s="2"/>
      <c r="I1509" s="2"/>
      <c r="K1509" s="1"/>
    </row>
    <row r="1510" spans="5:11" x14ac:dyDescent="0.35">
      <c r="E1510" s="1"/>
      <c r="F1510" s="1"/>
      <c r="H1510" s="2"/>
      <c r="I1510" s="2"/>
      <c r="K1510" s="1"/>
    </row>
    <row r="1511" spans="5:11" x14ac:dyDescent="0.35">
      <c r="E1511" s="1"/>
      <c r="F1511" s="1"/>
      <c r="H1511" s="2"/>
      <c r="I1511" s="2"/>
      <c r="K1511" s="1"/>
    </row>
    <row r="1512" spans="5:11" x14ac:dyDescent="0.35">
      <c r="E1512" s="1"/>
      <c r="F1512" s="1"/>
      <c r="H1512" s="2"/>
      <c r="I1512" s="2"/>
      <c r="K1512" s="1"/>
    </row>
    <row r="1513" spans="5:11" x14ac:dyDescent="0.35">
      <c r="E1513" s="1"/>
      <c r="F1513" s="1"/>
      <c r="H1513" s="2"/>
      <c r="I1513" s="2"/>
      <c r="K1513" s="1"/>
    </row>
    <row r="1514" spans="5:11" x14ac:dyDescent="0.35">
      <c r="E1514" s="1"/>
      <c r="F1514" s="1"/>
      <c r="H1514" s="2"/>
      <c r="I1514" s="2"/>
      <c r="K1514" s="1"/>
    </row>
    <row r="1515" spans="5:11" x14ac:dyDescent="0.35">
      <c r="E1515" s="1"/>
      <c r="F1515" s="1"/>
      <c r="H1515" s="2"/>
      <c r="I1515" s="2"/>
      <c r="K1515" s="1"/>
    </row>
    <row r="1516" spans="5:11" x14ac:dyDescent="0.35">
      <c r="E1516" s="1"/>
      <c r="F1516" s="1"/>
      <c r="H1516" s="2"/>
      <c r="I1516" s="2"/>
      <c r="K1516" s="1"/>
    </row>
    <row r="1517" spans="5:11" x14ac:dyDescent="0.35">
      <c r="E1517" s="1"/>
      <c r="F1517" s="1"/>
      <c r="H1517" s="2"/>
      <c r="I1517" s="2"/>
      <c r="K1517" s="1"/>
    </row>
    <row r="1518" spans="5:11" x14ac:dyDescent="0.35">
      <c r="E1518" s="1"/>
      <c r="F1518" s="1"/>
      <c r="H1518" s="2"/>
      <c r="I1518" s="2"/>
      <c r="K1518" s="1"/>
    </row>
    <row r="1519" spans="5:11" x14ac:dyDescent="0.35">
      <c r="E1519" s="1"/>
      <c r="F1519" s="1"/>
      <c r="H1519" s="2"/>
      <c r="I1519" s="2"/>
      <c r="K1519" s="1"/>
    </row>
    <row r="1520" spans="5:11" x14ac:dyDescent="0.35">
      <c r="E1520" s="1"/>
      <c r="F1520" s="1"/>
      <c r="H1520" s="2"/>
      <c r="I1520" s="2"/>
      <c r="K1520" s="1"/>
    </row>
    <row r="1521" spans="5:11" x14ac:dyDescent="0.35">
      <c r="E1521" s="1"/>
      <c r="F1521" s="1"/>
      <c r="H1521" s="2"/>
      <c r="I1521" s="2"/>
      <c r="K1521" s="1"/>
    </row>
    <row r="1522" spans="5:11" x14ac:dyDescent="0.35">
      <c r="E1522" s="1"/>
      <c r="F1522" s="1"/>
      <c r="H1522" s="2"/>
      <c r="I1522" s="2"/>
      <c r="K1522" s="1"/>
    </row>
    <row r="1523" spans="5:11" x14ac:dyDescent="0.35">
      <c r="E1523" s="1"/>
      <c r="F1523" s="1"/>
      <c r="H1523" s="2"/>
      <c r="I1523" s="2"/>
      <c r="K1523" s="1"/>
    </row>
    <row r="1524" spans="5:11" x14ac:dyDescent="0.35">
      <c r="E1524" s="1"/>
      <c r="F1524" s="1"/>
      <c r="H1524" s="2"/>
      <c r="I1524" s="2"/>
      <c r="K1524" s="1"/>
    </row>
    <row r="1525" spans="5:11" x14ac:dyDescent="0.35">
      <c r="E1525" s="1"/>
      <c r="F1525" s="1"/>
      <c r="H1525" s="2"/>
      <c r="I1525" s="2"/>
      <c r="K1525" s="1"/>
    </row>
    <row r="1526" spans="5:11" x14ac:dyDescent="0.35">
      <c r="E1526" s="1"/>
      <c r="F1526" s="1"/>
      <c r="H1526" s="2"/>
      <c r="I1526" s="2"/>
      <c r="K1526" s="1"/>
    </row>
    <row r="1527" spans="5:11" x14ac:dyDescent="0.35">
      <c r="E1527" s="1"/>
      <c r="F1527" s="1"/>
      <c r="H1527" s="2"/>
      <c r="I1527" s="2"/>
      <c r="K1527" s="1"/>
    </row>
    <row r="1528" spans="5:11" x14ac:dyDescent="0.35">
      <c r="E1528" s="1"/>
      <c r="F1528" s="1"/>
      <c r="H1528" s="2"/>
      <c r="I1528" s="2"/>
      <c r="K1528" s="1"/>
    </row>
    <row r="1529" spans="5:11" x14ac:dyDescent="0.35">
      <c r="E1529" s="1"/>
      <c r="F1529" s="1"/>
      <c r="H1529" s="2"/>
      <c r="I1529" s="2"/>
      <c r="K1529" s="1"/>
    </row>
    <row r="1530" spans="5:11" x14ac:dyDescent="0.35">
      <c r="E1530" s="1"/>
      <c r="F1530" s="1"/>
      <c r="H1530" s="2"/>
      <c r="I1530" s="2"/>
      <c r="K1530" s="1"/>
    </row>
    <row r="1531" spans="5:11" x14ac:dyDescent="0.35">
      <c r="E1531" s="1"/>
      <c r="F1531" s="1"/>
      <c r="H1531" s="2"/>
      <c r="I1531" s="2"/>
      <c r="K1531" s="1"/>
    </row>
    <row r="1532" spans="5:11" x14ac:dyDescent="0.35">
      <c r="E1532" s="1"/>
      <c r="F1532" s="1"/>
      <c r="H1532" s="2"/>
      <c r="I1532" s="2"/>
      <c r="K1532" s="1"/>
    </row>
    <row r="1533" spans="5:11" x14ac:dyDescent="0.35">
      <c r="E1533" s="1"/>
      <c r="F1533" s="1"/>
      <c r="H1533" s="2"/>
      <c r="I1533" s="2"/>
      <c r="K1533" s="1"/>
    </row>
    <row r="1534" spans="5:11" x14ac:dyDescent="0.35">
      <c r="E1534" s="1"/>
      <c r="F1534" s="1"/>
      <c r="H1534" s="2"/>
      <c r="I1534" s="2"/>
      <c r="K1534" s="1"/>
    </row>
    <row r="1535" spans="5:11" x14ac:dyDescent="0.35">
      <c r="E1535" s="1"/>
      <c r="F1535" s="1"/>
      <c r="H1535" s="2"/>
      <c r="I1535" s="2"/>
      <c r="K1535" s="1"/>
    </row>
    <row r="1536" spans="5:11" x14ac:dyDescent="0.35">
      <c r="E1536" s="1"/>
      <c r="F1536" s="1"/>
      <c r="H1536" s="2"/>
      <c r="I1536" s="2"/>
      <c r="K1536" s="1"/>
    </row>
    <row r="1537" spans="5:11" x14ac:dyDescent="0.35">
      <c r="E1537" s="1"/>
      <c r="F1537" s="1"/>
      <c r="H1537" s="2"/>
      <c r="I1537" s="2"/>
      <c r="K1537" s="1"/>
    </row>
    <row r="1538" spans="5:11" x14ac:dyDescent="0.35">
      <c r="E1538" s="1"/>
      <c r="F1538" s="1"/>
      <c r="H1538" s="2"/>
      <c r="I1538" s="2"/>
      <c r="K1538" s="1"/>
    </row>
    <row r="1539" spans="5:11" x14ac:dyDescent="0.35">
      <c r="E1539" s="1"/>
      <c r="F1539" s="1"/>
      <c r="H1539" s="2"/>
      <c r="I1539" s="2"/>
      <c r="K1539" s="1"/>
    </row>
    <row r="1540" spans="5:11" x14ac:dyDescent="0.35">
      <c r="E1540" s="1"/>
      <c r="F1540" s="1"/>
      <c r="H1540" s="2"/>
      <c r="I1540" s="2"/>
      <c r="K1540" s="1"/>
    </row>
    <row r="1541" spans="5:11" x14ac:dyDescent="0.35">
      <c r="E1541" s="1"/>
      <c r="F1541" s="1"/>
      <c r="H1541" s="2"/>
      <c r="I1541" s="2"/>
      <c r="K1541" s="1"/>
    </row>
    <row r="1542" spans="5:11" x14ac:dyDescent="0.35">
      <c r="E1542" s="1"/>
      <c r="F1542" s="1"/>
      <c r="H1542" s="2"/>
      <c r="I1542" s="2"/>
      <c r="K1542" s="1"/>
    </row>
    <row r="1543" spans="5:11" x14ac:dyDescent="0.35">
      <c r="E1543" s="1"/>
      <c r="F1543" s="1"/>
      <c r="H1543" s="2"/>
      <c r="I1543" s="2"/>
      <c r="K1543" s="1"/>
    </row>
    <row r="1544" spans="5:11" x14ac:dyDescent="0.35">
      <c r="E1544" s="1"/>
      <c r="F1544" s="1"/>
      <c r="H1544" s="2"/>
      <c r="I1544" s="2"/>
      <c r="K1544" s="1"/>
    </row>
    <row r="1545" spans="5:11" x14ac:dyDescent="0.35">
      <c r="E1545" s="1"/>
      <c r="F1545" s="1"/>
      <c r="H1545" s="2"/>
      <c r="I1545" s="2"/>
      <c r="K1545" s="1"/>
    </row>
    <row r="1546" spans="5:11" x14ac:dyDescent="0.35">
      <c r="E1546" s="1"/>
      <c r="F1546" s="1"/>
      <c r="H1546" s="2"/>
      <c r="I1546" s="2"/>
      <c r="K1546" s="1"/>
    </row>
    <row r="1547" spans="5:11" x14ac:dyDescent="0.35">
      <c r="E1547" s="1"/>
      <c r="F1547" s="1"/>
      <c r="H1547" s="2"/>
      <c r="I1547" s="2"/>
      <c r="K1547" s="1"/>
    </row>
    <row r="1548" spans="5:11" x14ac:dyDescent="0.35">
      <c r="E1548" s="1"/>
      <c r="F1548" s="1"/>
      <c r="H1548" s="2"/>
      <c r="I1548" s="2"/>
      <c r="K1548" s="1"/>
    </row>
    <row r="1549" spans="5:11" x14ac:dyDescent="0.35">
      <c r="E1549" s="1"/>
      <c r="F1549" s="1"/>
      <c r="H1549" s="2"/>
      <c r="I1549" s="2"/>
      <c r="K1549" s="1"/>
    </row>
    <row r="1550" spans="5:11" x14ac:dyDescent="0.35">
      <c r="E1550" s="1"/>
      <c r="F1550" s="1"/>
      <c r="H1550" s="2"/>
      <c r="I1550" s="2"/>
      <c r="K1550" s="1"/>
    </row>
    <row r="1551" spans="5:11" x14ac:dyDescent="0.35">
      <c r="E1551" s="1"/>
      <c r="F1551" s="1"/>
      <c r="H1551" s="2"/>
      <c r="I1551" s="2"/>
      <c r="K1551" s="1"/>
    </row>
    <row r="1552" spans="5:11" x14ac:dyDescent="0.35">
      <c r="E1552" s="1"/>
      <c r="F1552" s="1"/>
      <c r="H1552" s="2"/>
      <c r="I1552" s="2"/>
      <c r="K1552" s="1"/>
    </row>
    <row r="1553" spans="5:11" x14ac:dyDescent="0.35">
      <c r="E1553" s="1"/>
      <c r="F1553" s="1"/>
      <c r="H1553" s="2"/>
      <c r="I1553" s="2"/>
      <c r="K1553" s="1"/>
    </row>
    <row r="1554" spans="5:11" x14ac:dyDescent="0.35">
      <c r="E1554" s="1"/>
      <c r="F1554" s="1"/>
      <c r="H1554" s="2"/>
      <c r="I1554" s="2"/>
      <c r="K1554" s="1"/>
    </row>
    <row r="1555" spans="5:11" x14ac:dyDescent="0.35">
      <c r="E1555" s="1"/>
      <c r="F1555" s="1"/>
      <c r="H1555" s="2"/>
      <c r="I1555" s="2"/>
      <c r="K1555" s="1"/>
    </row>
    <row r="1556" spans="5:11" x14ac:dyDescent="0.35">
      <c r="E1556" s="1"/>
      <c r="F1556" s="1"/>
      <c r="H1556" s="2"/>
      <c r="I1556" s="2"/>
      <c r="K1556" s="1"/>
    </row>
    <row r="1557" spans="5:11" x14ac:dyDescent="0.35">
      <c r="E1557" s="1"/>
      <c r="F1557" s="1"/>
      <c r="H1557" s="2"/>
      <c r="I1557" s="2"/>
      <c r="K1557" s="1"/>
    </row>
    <row r="1558" spans="5:11" x14ac:dyDescent="0.35">
      <c r="E1558" s="1"/>
      <c r="F1558" s="1"/>
      <c r="H1558" s="2"/>
      <c r="I1558" s="2"/>
      <c r="K1558" s="1"/>
    </row>
    <row r="1559" spans="5:11" x14ac:dyDescent="0.35">
      <c r="E1559" s="1"/>
      <c r="F1559" s="1"/>
      <c r="H1559" s="2"/>
      <c r="I1559" s="2"/>
      <c r="K1559" s="1"/>
    </row>
    <row r="1560" spans="5:11" x14ac:dyDescent="0.35">
      <c r="E1560" s="1"/>
      <c r="F1560" s="1"/>
      <c r="H1560" s="2"/>
      <c r="I1560" s="2"/>
      <c r="K1560" s="1"/>
    </row>
    <row r="1561" spans="5:11" x14ac:dyDescent="0.35">
      <c r="E1561" s="1"/>
      <c r="F1561" s="1"/>
      <c r="H1561" s="2"/>
      <c r="I1561" s="2"/>
      <c r="K1561" s="1"/>
    </row>
    <row r="1562" spans="5:11" x14ac:dyDescent="0.35">
      <c r="E1562" s="1"/>
      <c r="F1562" s="1"/>
      <c r="H1562" s="2"/>
      <c r="I1562" s="2"/>
      <c r="K1562" s="1"/>
    </row>
    <row r="1563" spans="5:11" x14ac:dyDescent="0.35">
      <c r="E1563" s="1"/>
      <c r="F1563" s="1"/>
      <c r="H1563" s="2"/>
      <c r="I1563" s="2"/>
      <c r="K1563" s="1"/>
    </row>
    <row r="1564" spans="5:11" x14ac:dyDescent="0.35">
      <c r="E1564" s="1"/>
      <c r="F1564" s="1"/>
      <c r="H1564" s="2"/>
      <c r="I1564" s="2"/>
      <c r="K1564" s="1"/>
    </row>
    <row r="1565" spans="5:11" x14ac:dyDescent="0.35">
      <c r="E1565" s="1"/>
      <c r="F1565" s="1"/>
      <c r="H1565" s="2"/>
      <c r="I1565" s="2"/>
      <c r="K1565" s="1"/>
    </row>
    <row r="1566" spans="5:11" x14ac:dyDescent="0.35">
      <c r="E1566" s="1"/>
      <c r="F1566" s="1"/>
      <c r="H1566" s="2"/>
      <c r="I1566" s="2"/>
      <c r="K1566" s="1"/>
    </row>
    <row r="1567" spans="5:11" x14ac:dyDescent="0.35">
      <c r="E1567" s="1"/>
      <c r="F1567" s="1"/>
      <c r="H1567" s="2"/>
      <c r="I1567" s="2"/>
      <c r="K1567" s="1"/>
    </row>
    <row r="1568" spans="5:11" x14ac:dyDescent="0.35">
      <c r="E1568" s="1"/>
      <c r="F1568" s="1"/>
      <c r="H1568" s="2"/>
      <c r="I1568" s="2"/>
      <c r="K1568" s="1"/>
    </row>
    <row r="1569" spans="5:11" x14ac:dyDescent="0.35">
      <c r="E1569" s="1"/>
      <c r="F1569" s="1"/>
      <c r="H1569" s="2"/>
      <c r="I1569" s="2"/>
      <c r="K1569" s="1"/>
    </row>
    <row r="1570" spans="5:11" x14ac:dyDescent="0.35">
      <c r="E1570" s="1"/>
      <c r="F1570" s="1"/>
      <c r="H1570" s="2"/>
      <c r="I1570" s="2"/>
      <c r="K1570" s="1"/>
    </row>
    <row r="1571" spans="5:11" x14ac:dyDescent="0.35">
      <c r="E1571" s="1"/>
      <c r="F1571" s="1"/>
      <c r="H1571" s="2"/>
      <c r="I1571" s="2"/>
      <c r="K1571" s="1"/>
    </row>
    <row r="1572" spans="5:11" x14ac:dyDescent="0.35">
      <c r="E1572" s="1"/>
      <c r="F1572" s="1"/>
      <c r="H1572" s="2"/>
      <c r="I1572" s="2"/>
      <c r="K1572" s="1"/>
    </row>
    <row r="1573" spans="5:11" x14ac:dyDescent="0.35">
      <c r="E1573" s="1"/>
      <c r="F1573" s="1"/>
      <c r="H1573" s="2"/>
      <c r="I1573" s="2"/>
      <c r="K1573" s="1"/>
    </row>
    <row r="1574" spans="5:11" x14ac:dyDescent="0.35">
      <c r="E1574" s="1"/>
      <c r="F1574" s="1"/>
      <c r="H1574" s="2"/>
      <c r="I1574" s="2"/>
      <c r="K1574" s="1"/>
    </row>
    <row r="1575" spans="5:11" x14ac:dyDescent="0.35">
      <c r="E1575" s="1"/>
      <c r="F1575" s="1"/>
      <c r="H1575" s="2"/>
      <c r="I1575" s="2"/>
      <c r="K1575" s="1"/>
    </row>
    <row r="1576" spans="5:11" x14ac:dyDescent="0.35">
      <c r="E1576" s="1"/>
      <c r="F1576" s="1"/>
      <c r="H1576" s="2"/>
      <c r="I1576" s="2"/>
      <c r="K1576" s="1"/>
    </row>
    <row r="1577" spans="5:11" x14ac:dyDescent="0.35">
      <c r="E1577" s="1"/>
      <c r="F1577" s="1"/>
      <c r="H1577" s="2"/>
      <c r="I1577" s="2"/>
      <c r="K1577" s="1"/>
    </row>
    <row r="1578" spans="5:11" x14ac:dyDescent="0.35">
      <c r="E1578" s="1"/>
      <c r="F1578" s="1"/>
      <c r="H1578" s="2"/>
      <c r="I1578" s="2"/>
      <c r="K1578" s="1"/>
    </row>
    <row r="1579" spans="5:11" x14ac:dyDescent="0.35">
      <c r="E1579" s="1"/>
      <c r="F1579" s="1"/>
      <c r="H1579" s="2"/>
      <c r="I1579" s="2"/>
      <c r="K1579" s="1"/>
    </row>
    <row r="1580" spans="5:11" x14ac:dyDescent="0.35">
      <c r="E1580" s="1"/>
      <c r="F1580" s="1"/>
      <c r="H1580" s="2"/>
      <c r="I1580" s="2"/>
      <c r="K1580" s="1"/>
    </row>
    <row r="1581" spans="5:11" x14ac:dyDescent="0.35">
      <c r="E1581" s="1"/>
      <c r="F1581" s="1"/>
      <c r="H1581" s="2"/>
      <c r="I1581" s="2"/>
      <c r="K1581" s="1"/>
    </row>
    <row r="1582" spans="5:11" x14ac:dyDescent="0.35">
      <c r="E1582" s="1"/>
      <c r="F1582" s="1"/>
      <c r="H1582" s="2"/>
      <c r="I1582" s="2"/>
      <c r="K1582" s="1"/>
    </row>
    <row r="1583" spans="5:11" x14ac:dyDescent="0.35">
      <c r="E1583" s="1"/>
      <c r="F1583" s="1"/>
      <c r="H1583" s="2"/>
      <c r="I1583" s="2"/>
      <c r="K1583" s="1"/>
    </row>
    <row r="1584" spans="5:11" x14ac:dyDescent="0.35">
      <c r="E1584" s="1"/>
      <c r="F1584" s="1"/>
      <c r="H1584" s="2"/>
      <c r="I1584" s="2"/>
      <c r="K1584" s="1"/>
    </row>
    <row r="1585" spans="5:11" x14ac:dyDescent="0.35">
      <c r="E1585" s="1"/>
      <c r="F1585" s="1"/>
      <c r="H1585" s="2"/>
      <c r="I1585" s="2"/>
      <c r="K1585" s="1"/>
    </row>
    <row r="1586" spans="5:11" x14ac:dyDescent="0.35">
      <c r="E1586" s="1"/>
      <c r="F1586" s="1"/>
      <c r="H1586" s="2"/>
      <c r="I1586" s="2"/>
      <c r="K1586" s="1"/>
    </row>
    <row r="1587" spans="5:11" x14ac:dyDescent="0.35">
      <c r="E1587" s="1"/>
      <c r="F1587" s="1"/>
      <c r="H1587" s="2"/>
      <c r="I1587" s="2"/>
      <c r="K1587" s="1"/>
    </row>
    <row r="1588" spans="5:11" x14ac:dyDescent="0.35">
      <c r="E1588" s="1"/>
      <c r="F1588" s="1"/>
      <c r="H1588" s="2"/>
      <c r="I1588" s="2"/>
      <c r="K1588" s="1"/>
    </row>
    <row r="1589" spans="5:11" x14ac:dyDescent="0.35">
      <c r="E1589" s="1"/>
      <c r="F1589" s="1"/>
      <c r="H1589" s="2"/>
      <c r="I1589" s="2"/>
      <c r="K1589" s="1"/>
    </row>
    <row r="1590" spans="5:11" x14ac:dyDescent="0.35">
      <c r="E1590" s="1"/>
      <c r="F1590" s="1"/>
      <c r="H1590" s="2"/>
      <c r="I1590" s="2"/>
      <c r="K1590" s="1"/>
    </row>
    <row r="1591" spans="5:11" x14ac:dyDescent="0.35">
      <c r="E1591" s="1"/>
      <c r="F1591" s="1"/>
      <c r="H1591" s="2"/>
      <c r="I1591" s="2"/>
      <c r="K1591" s="1"/>
    </row>
    <row r="1592" spans="5:11" x14ac:dyDescent="0.35">
      <c r="E1592" s="1"/>
      <c r="F1592" s="1"/>
      <c r="H1592" s="2"/>
      <c r="I1592" s="2"/>
      <c r="K1592" s="1"/>
    </row>
    <row r="1593" spans="5:11" x14ac:dyDescent="0.35">
      <c r="E1593" s="1"/>
      <c r="F1593" s="1"/>
      <c r="H1593" s="2"/>
      <c r="I1593" s="2"/>
      <c r="K1593" s="1"/>
    </row>
    <row r="1594" spans="5:11" x14ac:dyDescent="0.35">
      <c r="E1594" s="1"/>
      <c r="F1594" s="1"/>
      <c r="H1594" s="2"/>
      <c r="I1594" s="2"/>
      <c r="K1594" s="1"/>
    </row>
    <row r="1595" spans="5:11" x14ac:dyDescent="0.35">
      <c r="E1595" s="1"/>
      <c r="F1595" s="1"/>
      <c r="H1595" s="2"/>
      <c r="I1595" s="2"/>
      <c r="K1595" s="1"/>
    </row>
    <row r="1596" spans="5:11" x14ac:dyDescent="0.35">
      <c r="E1596" s="1"/>
      <c r="F1596" s="1"/>
      <c r="H1596" s="2"/>
      <c r="I1596" s="2"/>
      <c r="K1596" s="1"/>
    </row>
    <row r="1597" spans="5:11" x14ac:dyDescent="0.35">
      <c r="E1597" s="1"/>
      <c r="F1597" s="1"/>
      <c r="H1597" s="2"/>
      <c r="I1597" s="2"/>
      <c r="K1597" s="1"/>
    </row>
    <row r="1598" spans="5:11" x14ac:dyDescent="0.35">
      <c r="E1598" s="1"/>
      <c r="F1598" s="1"/>
      <c r="H1598" s="2"/>
      <c r="I1598" s="2"/>
      <c r="K1598" s="1"/>
    </row>
    <row r="1599" spans="5:11" x14ac:dyDescent="0.35">
      <c r="E1599" s="1"/>
      <c r="F1599" s="1"/>
      <c r="H1599" s="2"/>
      <c r="I1599" s="2"/>
      <c r="K1599" s="1"/>
    </row>
    <row r="1600" spans="5:11" x14ac:dyDescent="0.35">
      <c r="E1600" s="1"/>
      <c r="F1600" s="1"/>
      <c r="H1600" s="2"/>
      <c r="I1600" s="2"/>
      <c r="K1600" s="1"/>
    </row>
    <row r="1601" spans="5:11" x14ac:dyDescent="0.35">
      <c r="E1601" s="1"/>
      <c r="F1601" s="1"/>
      <c r="H1601" s="2"/>
      <c r="I1601" s="2"/>
      <c r="K1601" s="1"/>
    </row>
    <row r="1602" spans="5:11" x14ac:dyDescent="0.35">
      <c r="E1602" s="1"/>
      <c r="F1602" s="1"/>
      <c r="H1602" s="2"/>
      <c r="I1602" s="2"/>
      <c r="K1602" s="1"/>
    </row>
    <row r="1603" spans="5:11" x14ac:dyDescent="0.35">
      <c r="E1603" s="1"/>
      <c r="F1603" s="1"/>
      <c r="H1603" s="2"/>
      <c r="I1603" s="2"/>
      <c r="K1603" s="1"/>
    </row>
    <row r="1604" spans="5:11" x14ac:dyDescent="0.35">
      <c r="E1604" s="1"/>
      <c r="F1604" s="1"/>
      <c r="H1604" s="2"/>
      <c r="I1604" s="2"/>
      <c r="K1604" s="1"/>
    </row>
    <row r="1605" spans="5:11" x14ac:dyDescent="0.35">
      <c r="E1605" s="1"/>
      <c r="F1605" s="1"/>
      <c r="H1605" s="2"/>
      <c r="I1605" s="2"/>
      <c r="K1605" s="1"/>
    </row>
    <row r="1606" spans="5:11" x14ac:dyDescent="0.35">
      <c r="E1606" s="1"/>
      <c r="F1606" s="1"/>
      <c r="H1606" s="2"/>
      <c r="I1606" s="2"/>
      <c r="K1606" s="1"/>
    </row>
    <row r="1607" spans="5:11" x14ac:dyDescent="0.35">
      <c r="E1607" s="1"/>
      <c r="F1607" s="1"/>
      <c r="H1607" s="2"/>
      <c r="I1607" s="2"/>
      <c r="K1607" s="1"/>
    </row>
    <row r="1608" spans="5:11" x14ac:dyDescent="0.35">
      <c r="E1608" s="1"/>
      <c r="F1608" s="1"/>
      <c r="H1608" s="2"/>
      <c r="I1608" s="2"/>
      <c r="K1608" s="1"/>
    </row>
    <row r="1609" spans="5:11" x14ac:dyDescent="0.35">
      <c r="E1609" s="1"/>
      <c r="F1609" s="1"/>
      <c r="H1609" s="2"/>
      <c r="I1609" s="2"/>
      <c r="K1609" s="1"/>
    </row>
    <row r="1610" spans="5:11" x14ac:dyDescent="0.35">
      <c r="E1610" s="1"/>
      <c r="F1610" s="1"/>
      <c r="H1610" s="2"/>
      <c r="I1610" s="2"/>
      <c r="K1610" s="1"/>
    </row>
    <row r="1611" spans="5:11" x14ac:dyDescent="0.35">
      <c r="E1611" s="1"/>
      <c r="F1611" s="1"/>
      <c r="H1611" s="2"/>
      <c r="I1611" s="2"/>
      <c r="K1611" s="1"/>
    </row>
    <row r="1612" spans="5:11" x14ac:dyDescent="0.35">
      <c r="E1612" s="1"/>
      <c r="F1612" s="1"/>
      <c r="H1612" s="2"/>
      <c r="I1612" s="2"/>
      <c r="K1612" s="1"/>
    </row>
    <row r="1613" spans="5:11" x14ac:dyDescent="0.35">
      <c r="E1613" s="1"/>
      <c r="F1613" s="1"/>
      <c r="H1613" s="2"/>
      <c r="I1613" s="2"/>
      <c r="K1613" s="1"/>
    </row>
    <row r="1614" spans="5:11" x14ac:dyDescent="0.35">
      <c r="E1614" s="1"/>
      <c r="F1614" s="1"/>
      <c r="H1614" s="2"/>
      <c r="I1614" s="2"/>
      <c r="K1614" s="1"/>
    </row>
    <row r="1615" spans="5:11" x14ac:dyDescent="0.35">
      <c r="E1615" s="1"/>
      <c r="F1615" s="1"/>
      <c r="H1615" s="2"/>
      <c r="I1615" s="2"/>
      <c r="K1615" s="1"/>
    </row>
    <row r="1616" spans="5:11" x14ac:dyDescent="0.35">
      <c r="E1616" s="1"/>
      <c r="F1616" s="1"/>
      <c r="H1616" s="2"/>
      <c r="I1616" s="2"/>
      <c r="K1616" s="1"/>
    </row>
    <row r="1617" spans="5:11" x14ac:dyDescent="0.35">
      <c r="E1617" s="1"/>
      <c r="F1617" s="1"/>
      <c r="H1617" s="2"/>
      <c r="I1617" s="2"/>
      <c r="K1617" s="1"/>
    </row>
    <row r="1618" spans="5:11" x14ac:dyDescent="0.35">
      <c r="E1618" s="1"/>
      <c r="F1618" s="1"/>
      <c r="H1618" s="2"/>
      <c r="I1618" s="2"/>
      <c r="K1618" s="1"/>
    </row>
    <row r="1619" spans="5:11" x14ac:dyDescent="0.35">
      <c r="E1619" s="1"/>
      <c r="F1619" s="1"/>
      <c r="H1619" s="2"/>
      <c r="I1619" s="2"/>
      <c r="K1619" s="1"/>
    </row>
    <row r="1620" spans="5:11" x14ac:dyDescent="0.35">
      <c r="E1620" s="1"/>
      <c r="F1620" s="1"/>
      <c r="H1620" s="2"/>
      <c r="I1620" s="2"/>
      <c r="K1620" s="1"/>
    </row>
    <row r="1621" spans="5:11" x14ac:dyDescent="0.35">
      <c r="E1621" s="1"/>
      <c r="F1621" s="1"/>
      <c r="H1621" s="2"/>
      <c r="I1621" s="2"/>
      <c r="K1621" s="1"/>
    </row>
    <row r="1622" spans="5:11" x14ac:dyDescent="0.35">
      <c r="E1622" s="1"/>
      <c r="F1622" s="1"/>
      <c r="H1622" s="2"/>
      <c r="I1622" s="2"/>
      <c r="K1622" s="1"/>
    </row>
    <row r="1623" spans="5:11" x14ac:dyDescent="0.35">
      <c r="E1623" s="1"/>
      <c r="F1623" s="1"/>
      <c r="H1623" s="2"/>
      <c r="I1623" s="2"/>
      <c r="K1623" s="1"/>
    </row>
    <row r="1624" spans="5:11" x14ac:dyDescent="0.35">
      <c r="E1624" s="1"/>
      <c r="F1624" s="1"/>
      <c r="H1624" s="2"/>
      <c r="I1624" s="2"/>
      <c r="K1624" s="1"/>
    </row>
    <row r="1625" spans="5:11" x14ac:dyDescent="0.35">
      <c r="E1625" s="1"/>
      <c r="F1625" s="1"/>
      <c r="H1625" s="2"/>
      <c r="I1625" s="2"/>
      <c r="K1625" s="1"/>
    </row>
    <row r="1626" spans="5:11" x14ac:dyDescent="0.35">
      <c r="E1626" s="1"/>
      <c r="F1626" s="1"/>
      <c r="H1626" s="2"/>
      <c r="I1626" s="2"/>
      <c r="K1626" s="1"/>
    </row>
    <row r="1627" spans="5:11" x14ac:dyDescent="0.35">
      <c r="E1627" s="1"/>
      <c r="F1627" s="1"/>
      <c r="H1627" s="2"/>
      <c r="I1627" s="2"/>
      <c r="K1627" s="1"/>
    </row>
    <row r="1628" spans="5:11" x14ac:dyDescent="0.35">
      <c r="E1628" s="1"/>
      <c r="F1628" s="1"/>
      <c r="H1628" s="2"/>
      <c r="I1628" s="2"/>
      <c r="K1628" s="1"/>
    </row>
    <row r="1629" spans="5:11" x14ac:dyDescent="0.35">
      <c r="E1629" s="1"/>
      <c r="F1629" s="1"/>
      <c r="H1629" s="2"/>
      <c r="I1629" s="2"/>
      <c r="K1629" s="1"/>
    </row>
    <row r="1630" spans="5:11" x14ac:dyDescent="0.35">
      <c r="E1630" s="1"/>
      <c r="F1630" s="1"/>
      <c r="H1630" s="2"/>
      <c r="I1630" s="2"/>
      <c r="K1630" s="1"/>
    </row>
    <row r="1631" spans="5:11" x14ac:dyDescent="0.35">
      <c r="E1631" s="1"/>
      <c r="F1631" s="1"/>
      <c r="H1631" s="2"/>
      <c r="I1631" s="2"/>
      <c r="K1631" s="1"/>
    </row>
    <row r="1632" spans="5:11" x14ac:dyDescent="0.35">
      <c r="E1632" s="1"/>
      <c r="F1632" s="1"/>
      <c r="H1632" s="2"/>
      <c r="I1632" s="2"/>
      <c r="K1632" s="1"/>
    </row>
    <row r="1633" spans="5:11" x14ac:dyDescent="0.35">
      <c r="E1633" s="1"/>
      <c r="F1633" s="1"/>
      <c r="H1633" s="2"/>
      <c r="I1633" s="2"/>
      <c r="K1633" s="1"/>
    </row>
    <row r="1634" spans="5:11" x14ac:dyDescent="0.35">
      <c r="E1634" s="1"/>
      <c r="F1634" s="1"/>
      <c r="H1634" s="2"/>
      <c r="I1634" s="2"/>
      <c r="K1634" s="1"/>
    </row>
    <row r="1635" spans="5:11" x14ac:dyDescent="0.35">
      <c r="E1635" s="1"/>
      <c r="F1635" s="1"/>
      <c r="H1635" s="2"/>
      <c r="I1635" s="2"/>
      <c r="K1635" s="1"/>
    </row>
    <row r="1636" spans="5:11" x14ac:dyDescent="0.35">
      <c r="E1636" s="1"/>
      <c r="F1636" s="1"/>
      <c r="H1636" s="2"/>
      <c r="I1636" s="2"/>
      <c r="K1636" s="1"/>
    </row>
    <row r="1637" spans="5:11" x14ac:dyDescent="0.35">
      <c r="E1637" s="1"/>
      <c r="F1637" s="1"/>
      <c r="H1637" s="2"/>
      <c r="I1637" s="2"/>
      <c r="K1637" s="1"/>
    </row>
    <row r="1638" spans="5:11" x14ac:dyDescent="0.35">
      <c r="E1638" s="1"/>
      <c r="F1638" s="1"/>
      <c r="H1638" s="2"/>
      <c r="I1638" s="2"/>
      <c r="K1638" s="1"/>
    </row>
    <row r="1639" spans="5:11" x14ac:dyDescent="0.35">
      <c r="E1639" s="1"/>
      <c r="F1639" s="1"/>
      <c r="H1639" s="2"/>
      <c r="I1639" s="2"/>
      <c r="K1639" s="1"/>
    </row>
    <row r="1640" spans="5:11" x14ac:dyDescent="0.35">
      <c r="E1640" s="1"/>
      <c r="F1640" s="1"/>
      <c r="H1640" s="2"/>
      <c r="I1640" s="2"/>
      <c r="K1640" s="1"/>
    </row>
    <row r="1641" spans="5:11" x14ac:dyDescent="0.35">
      <c r="E1641" s="1"/>
      <c r="F1641" s="1"/>
      <c r="H1641" s="2"/>
      <c r="I1641" s="2"/>
      <c r="K1641" s="1"/>
    </row>
    <row r="1642" spans="5:11" x14ac:dyDescent="0.35">
      <c r="E1642" s="1"/>
      <c r="F1642" s="1"/>
      <c r="H1642" s="2"/>
      <c r="I1642" s="2"/>
      <c r="K1642" s="1"/>
    </row>
    <row r="1643" spans="5:11" x14ac:dyDescent="0.35">
      <c r="E1643" s="1"/>
      <c r="F1643" s="1"/>
      <c r="H1643" s="2"/>
      <c r="I1643" s="2"/>
      <c r="K1643" s="1"/>
    </row>
    <row r="1644" spans="5:11" x14ac:dyDescent="0.35">
      <c r="E1644" s="1"/>
      <c r="F1644" s="1"/>
      <c r="H1644" s="2"/>
      <c r="I1644" s="2"/>
      <c r="K1644" s="1"/>
    </row>
    <row r="1645" spans="5:11" x14ac:dyDescent="0.35">
      <c r="E1645" s="1"/>
      <c r="F1645" s="1"/>
      <c r="H1645" s="2"/>
      <c r="I1645" s="2"/>
      <c r="K1645" s="1"/>
    </row>
    <row r="1646" spans="5:11" x14ac:dyDescent="0.35">
      <c r="E1646" s="1"/>
      <c r="F1646" s="1"/>
      <c r="H1646" s="2"/>
      <c r="I1646" s="2"/>
      <c r="K1646" s="1"/>
    </row>
    <row r="1647" spans="5:11" x14ac:dyDescent="0.35">
      <c r="E1647" s="1"/>
      <c r="F1647" s="1"/>
      <c r="H1647" s="2"/>
      <c r="I1647" s="2"/>
      <c r="K1647" s="1"/>
    </row>
    <row r="1648" spans="5:11" x14ac:dyDescent="0.35">
      <c r="E1648" s="1"/>
      <c r="F1648" s="1"/>
      <c r="H1648" s="2"/>
      <c r="I1648" s="2"/>
      <c r="K1648" s="1"/>
    </row>
    <row r="1649" spans="5:11" x14ac:dyDescent="0.35">
      <c r="E1649" s="1"/>
      <c r="F1649" s="1"/>
      <c r="H1649" s="2"/>
      <c r="I1649" s="2"/>
      <c r="K1649" s="1"/>
    </row>
    <row r="1650" spans="5:11" x14ac:dyDescent="0.35">
      <c r="E1650" s="1"/>
      <c r="F1650" s="1"/>
      <c r="H1650" s="2"/>
      <c r="I1650" s="2"/>
      <c r="K1650" s="1"/>
    </row>
    <row r="1651" spans="5:11" x14ac:dyDescent="0.35">
      <c r="E1651" s="1"/>
      <c r="F1651" s="1"/>
      <c r="H1651" s="2"/>
      <c r="I1651" s="2"/>
      <c r="K1651" s="1"/>
    </row>
    <row r="1652" spans="5:11" x14ac:dyDescent="0.35">
      <c r="E1652" s="1"/>
      <c r="F1652" s="1"/>
      <c r="H1652" s="2"/>
      <c r="I1652" s="2"/>
      <c r="K1652" s="1"/>
    </row>
    <row r="1653" spans="5:11" x14ac:dyDescent="0.35">
      <c r="E1653" s="1"/>
      <c r="F1653" s="1"/>
      <c r="H1653" s="2"/>
      <c r="I1653" s="2"/>
      <c r="K1653" s="1"/>
    </row>
    <row r="1654" spans="5:11" x14ac:dyDescent="0.35">
      <c r="E1654" s="1"/>
      <c r="F1654" s="1"/>
      <c r="H1654" s="2"/>
      <c r="I1654" s="2"/>
      <c r="K1654" s="1"/>
    </row>
    <row r="1655" spans="5:11" x14ac:dyDescent="0.35">
      <c r="E1655" s="1"/>
      <c r="F1655" s="1"/>
      <c r="H1655" s="2"/>
      <c r="I1655" s="2"/>
      <c r="K1655" s="1"/>
    </row>
    <row r="1656" spans="5:11" x14ac:dyDescent="0.35">
      <c r="E1656" s="1"/>
      <c r="F1656" s="1"/>
      <c r="H1656" s="2"/>
      <c r="I1656" s="2"/>
      <c r="K1656" s="1"/>
    </row>
    <row r="1657" spans="5:11" x14ac:dyDescent="0.35">
      <c r="E1657" s="1"/>
      <c r="F1657" s="1"/>
      <c r="H1657" s="2"/>
      <c r="I1657" s="2"/>
      <c r="K1657" s="1"/>
    </row>
    <row r="1658" spans="5:11" x14ac:dyDescent="0.35">
      <c r="E1658" s="1"/>
      <c r="F1658" s="1"/>
      <c r="H1658" s="2"/>
      <c r="I1658" s="2"/>
      <c r="K1658" s="1"/>
    </row>
    <row r="1659" spans="5:11" x14ac:dyDescent="0.35">
      <c r="E1659" s="1"/>
      <c r="F1659" s="1"/>
      <c r="H1659" s="2"/>
      <c r="I1659" s="2"/>
      <c r="K1659" s="1"/>
    </row>
    <row r="1660" spans="5:11" x14ac:dyDescent="0.35">
      <c r="E1660" s="1"/>
      <c r="F1660" s="1"/>
      <c r="H1660" s="2"/>
      <c r="I1660" s="2"/>
      <c r="K1660" s="1"/>
    </row>
    <row r="1661" spans="5:11" x14ac:dyDescent="0.35">
      <c r="E1661" s="1"/>
      <c r="F1661" s="1"/>
      <c r="H1661" s="2"/>
      <c r="I1661" s="2"/>
      <c r="K1661" s="1"/>
    </row>
    <row r="1662" spans="5:11" x14ac:dyDescent="0.35">
      <c r="E1662" s="1"/>
      <c r="F1662" s="1"/>
      <c r="H1662" s="2"/>
      <c r="I1662" s="2"/>
      <c r="K1662" s="1"/>
    </row>
    <row r="1663" spans="5:11" x14ac:dyDescent="0.35">
      <c r="E1663" s="1"/>
      <c r="F1663" s="1"/>
      <c r="H1663" s="2"/>
      <c r="I1663" s="2"/>
      <c r="K1663" s="1"/>
    </row>
    <row r="1664" spans="5:11" x14ac:dyDescent="0.35">
      <c r="E1664" s="1"/>
      <c r="F1664" s="1"/>
      <c r="H1664" s="2"/>
      <c r="I1664" s="2"/>
      <c r="K1664" s="1"/>
    </row>
    <row r="1665" spans="5:11" x14ac:dyDescent="0.35">
      <c r="E1665" s="1"/>
      <c r="F1665" s="1"/>
      <c r="H1665" s="2"/>
      <c r="I1665" s="2"/>
      <c r="K1665" s="1"/>
    </row>
    <row r="1666" spans="5:11" x14ac:dyDescent="0.35">
      <c r="E1666" s="1"/>
      <c r="F1666" s="1"/>
      <c r="H1666" s="2"/>
      <c r="I1666" s="2"/>
      <c r="K1666" s="1"/>
    </row>
    <row r="1667" spans="5:11" x14ac:dyDescent="0.35">
      <c r="E1667" s="1"/>
      <c r="F1667" s="1"/>
      <c r="H1667" s="2"/>
      <c r="I1667" s="2"/>
      <c r="K1667" s="1"/>
    </row>
    <row r="1668" spans="5:11" x14ac:dyDescent="0.35">
      <c r="E1668" s="1"/>
      <c r="F1668" s="1"/>
      <c r="H1668" s="2"/>
      <c r="I1668" s="2"/>
      <c r="K1668" s="1"/>
    </row>
    <row r="1669" spans="5:11" x14ac:dyDescent="0.35">
      <c r="E1669" s="1"/>
      <c r="F1669" s="1"/>
      <c r="H1669" s="2"/>
      <c r="I1669" s="2"/>
      <c r="K1669" s="1"/>
    </row>
    <row r="1670" spans="5:11" x14ac:dyDescent="0.35">
      <c r="E1670" s="1"/>
      <c r="F1670" s="1"/>
      <c r="H1670" s="2"/>
      <c r="I1670" s="2"/>
      <c r="K1670" s="1"/>
    </row>
    <row r="1671" spans="5:11" x14ac:dyDescent="0.35">
      <c r="E1671" s="1"/>
      <c r="F1671" s="1"/>
      <c r="H1671" s="2"/>
      <c r="I1671" s="2"/>
      <c r="K1671" s="1"/>
    </row>
    <row r="1672" spans="5:11" x14ac:dyDescent="0.35">
      <c r="E1672" s="1"/>
      <c r="F1672" s="1"/>
      <c r="H1672" s="2"/>
      <c r="I1672" s="2"/>
      <c r="K1672" s="1"/>
    </row>
    <row r="1673" spans="5:11" x14ac:dyDescent="0.35">
      <c r="E1673" s="1"/>
      <c r="F1673" s="1"/>
      <c r="H1673" s="2"/>
      <c r="I1673" s="2"/>
      <c r="K1673" s="1"/>
    </row>
    <row r="1674" spans="5:11" x14ac:dyDescent="0.35">
      <c r="E1674" s="1"/>
      <c r="F1674" s="1"/>
      <c r="H1674" s="2"/>
      <c r="I1674" s="2"/>
      <c r="K1674" s="1"/>
    </row>
    <row r="1675" spans="5:11" x14ac:dyDescent="0.35">
      <c r="E1675" s="1"/>
      <c r="F1675" s="1"/>
      <c r="H1675" s="2"/>
      <c r="I1675" s="2"/>
      <c r="K1675" s="1"/>
    </row>
    <row r="1676" spans="5:11" x14ac:dyDescent="0.35">
      <c r="E1676" s="1"/>
      <c r="F1676" s="1"/>
      <c r="H1676" s="2"/>
      <c r="I1676" s="2"/>
      <c r="K1676" s="1"/>
    </row>
    <row r="1677" spans="5:11" x14ac:dyDescent="0.35">
      <c r="E1677" s="1"/>
      <c r="F1677" s="1"/>
      <c r="H1677" s="2"/>
      <c r="I1677" s="2"/>
      <c r="K1677" s="1"/>
    </row>
    <row r="1678" spans="5:11" x14ac:dyDescent="0.35">
      <c r="E1678" s="1"/>
      <c r="F1678" s="1"/>
      <c r="H1678" s="2"/>
      <c r="I1678" s="2"/>
      <c r="K1678" s="1"/>
    </row>
    <row r="1679" spans="5:11" x14ac:dyDescent="0.35">
      <c r="E1679" s="1"/>
      <c r="F1679" s="1"/>
      <c r="H1679" s="2"/>
      <c r="I1679" s="2"/>
      <c r="K1679" s="1"/>
    </row>
    <row r="1680" spans="5:11" x14ac:dyDescent="0.35">
      <c r="E1680" s="1"/>
      <c r="F1680" s="1"/>
      <c r="H1680" s="2"/>
      <c r="I1680" s="2"/>
      <c r="K1680" s="1"/>
    </row>
    <row r="1681" spans="5:11" x14ac:dyDescent="0.35">
      <c r="E1681" s="1"/>
      <c r="F1681" s="1"/>
      <c r="H1681" s="2"/>
      <c r="I1681" s="2"/>
      <c r="K1681" s="1"/>
    </row>
    <row r="1682" spans="5:11" x14ac:dyDescent="0.35">
      <c r="E1682" s="1"/>
      <c r="F1682" s="1"/>
      <c r="H1682" s="2"/>
      <c r="I1682" s="2"/>
      <c r="K1682" s="1"/>
    </row>
    <row r="1683" spans="5:11" x14ac:dyDescent="0.35">
      <c r="E1683" s="1"/>
      <c r="F1683" s="1"/>
      <c r="H1683" s="2"/>
      <c r="I1683" s="2"/>
      <c r="K1683" s="1"/>
    </row>
    <row r="1684" spans="5:11" x14ac:dyDescent="0.35">
      <c r="E1684" s="1"/>
      <c r="F1684" s="1"/>
      <c r="H1684" s="2"/>
      <c r="I1684" s="2"/>
      <c r="K1684" s="1"/>
    </row>
    <row r="1685" spans="5:11" x14ac:dyDescent="0.35">
      <c r="E1685" s="1"/>
      <c r="F1685" s="1"/>
      <c r="H1685" s="2"/>
      <c r="I1685" s="2"/>
      <c r="K1685" s="1"/>
    </row>
    <row r="1686" spans="5:11" x14ac:dyDescent="0.35">
      <c r="E1686" s="1"/>
      <c r="F1686" s="1"/>
      <c r="H1686" s="2"/>
      <c r="I1686" s="2"/>
      <c r="K1686" s="1"/>
    </row>
    <row r="1687" spans="5:11" x14ac:dyDescent="0.35">
      <c r="E1687" s="1"/>
      <c r="F1687" s="1"/>
      <c r="H1687" s="2"/>
      <c r="I1687" s="2"/>
      <c r="K1687" s="1"/>
    </row>
    <row r="1688" spans="5:11" x14ac:dyDescent="0.35">
      <c r="E1688" s="1"/>
      <c r="F1688" s="1"/>
      <c r="H1688" s="2"/>
      <c r="I1688" s="2"/>
      <c r="K1688" s="1"/>
    </row>
    <row r="1689" spans="5:11" x14ac:dyDescent="0.35">
      <c r="E1689" s="1"/>
      <c r="F1689" s="1"/>
      <c r="H1689" s="2"/>
      <c r="I1689" s="2"/>
      <c r="K1689" s="1"/>
    </row>
    <row r="1690" spans="5:11" x14ac:dyDescent="0.35">
      <c r="E1690" s="1"/>
      <c r="F1690" s="1"/>
      <c r="H1690" s="2"/>
      <c r="I1690" s="2"/>
      <c r="K1690" s="1"/>
    </row>
    <row r="1691" spans="5:11" x14ac:dyDescent="0.35">
      <c r="E1691" s="1"/>
      <c r="F1691" s="1"/>
      <c r="H1691" s="2"/>
      <c r="I1691" s="2"/>
      <c r="K1691" s="1"/>
    </row>
    <row r="1692" spans="5:11" x14ac:dyDescent="0.35">
      <c r="E1692" s="1"/>
      <c r="F1692" s="1"/>
      <c r="H1692" s="2"/>
      <c r="I1692" s="2"/>
      <c r="K1692" s="1"/>
    </row>
    <row r="1693" spans="5:11" x14ac:dyDescent="0.35">
      <c r="E1693" s="1"/>
      <c r="F1693" s="1"/>
      <c r="H1693" s="2"/>
      <c r="I1693" s="2"/>
      <c r="K1693" s="1"/>
    </row>
    <row r="1694" spans="5:11" x14ac:dyDescent="0.35">
      <c r="E1694" s="1"/>
      <c r="F1694" s="1"/>
      <c r="H1694" s="2"/>
      <c r="I1694" s="2"/>
      <c r="K1694" s="1"/>
    </row>
    <row r="1695" spans="5:11" x14ac:dyDescent="0.35">
      <c r="E1695" s="1"/>
      <c r="F1695" s="1"/>
      <c r="H1695" s="2"/>
      <c r="I1695" s="2"/>
      <c r="K1695" s="1"/>
    </row>
    <row r="1696" spans="5:11" x14ac:dyDescent="0.35">
      <c r="E1696" s="1"/>
      <c r="F1696" s="1"/>
      <c r="H1696" s="2"/>
      <c r="I1696" s="2"/>
      <c r="K1696" s="1"/>
    </row>
    <row r="1697" spans="5:11" x14ac:dyDescent="0.35">
      <c r="E1697" s="1"/>
      <c r="F1697" s="1"/>
      <c r="H1697" s="2"/>
      <c r="I1697" s="2"/>
      <c r="K1697" s="1"/>
    </row>
    <row r="1698" spans="5:11" x14ac:dyDescent="0.35">
      <c r="E1698" s="1"/>
      <c r="F1698" s="1"/>
      <c r="H1698" s="2"/>
      <c r="I1698" s="2"/>
      <c r="K1698" s="1"/>
    </row>
    <row r="1699" spans="5:11" x14ac:dyDescent="0.35">
      <c r="E1699" s="1"/>
      <c r="F1699" s="1"/>
      <c r="H1699" s="2"/>
      <c r="I1699" s="2"/>
      <c r="K1699" s="1"/>
    </row>
    <row r="1700" spans="5:11" x14ac:dyDescent="0.35">
      <c r="E1700" s="1"/>
      <c r="F1700" s="1"/>
      <c r="H1700" s="2"/>
      <c r="I1700" s="2"/>
      <c r="K1700" s="1"/>
    </row>
    <row r="1701" spans="5:11" x14ac:dyDescent="0.35">
      <c r="E1701" s="1"/>
      <c r="F1701" s="1"/>
      <c r="H1701" s="2"/>
      <c r="I1701" s="2"/>
      <c r="K1701" s="1"/>
    </row>
    <row r="1702" spans="5:11" x14ac:dyDescent="0.35">
      <c r="E1702" s="1"/>
      <c r="F1702" s="1"/>
      <c r="H1702" s="2"/>
      <c r="I1702" s="2"/>
      <c r="K1702" s="1"/>
    </row>
    <row r="1703" spans="5:11" x14ac:dyDescent="0.35">
      <c r="E1703" s="1"/>
      <c r="F1703" s="1"/>
      <c r="H1703" s="2"/>
      <c r="I1703" s="2"/>
      <c r="K1703" s="1"/>
    </row>
    <row r="1704" spans="5:11" x14ac:dyDescent="0.35">
      <c r="E1704" s="1"/>
      <c r="F1704" s="1"/>
      <c r="H1704" s="2"/>
      <c r="I1704" s="2"/>
      <c r="K1704" s="1"/>
    </row>
    <row r="1705" spans="5:11" x14ac:dyDescent="0.35">
      <c r="E1705" s="1"/>
      <c r="F1705" s="1"/>
      <c r="H1705" s="2"/>
      <c r="I1705" s="2"/>
      <c r="K1705" s="1"/>
    </row>
    <row r="1706" spans="5:11" x14ac:dyDescent="0.35">
      <c r="E1706" s="1"/>
      <c r="F1706" s="1"/>
      <c r="H1706" s="2"/>
      <c r="I1706" s="2"/>
      <c r="K1706" s="1"/>
    </row>
    <row r="1707" spans="5:11" x14ac:dyDescent="0.35">
      <c r="E1707" s="1"/>
      <c r="F1707" s="1"/>
      <c r="H1707" s="2"/>
      <c r="I1707" s="2"/>
      <c r="K1707" s="1"/>
    </row>
    <row r="1708" spans="5:11" x14ac:dyDescent="0.35">
      <c r="E1708" s="1"/>
      <c r="F1708" s="1"/>
      <c r="H1708" s="2"/>
      <c r="I1708" s="2"/>
      <c r="K1708" s="1"/>
    </row>
    <row r="1709" spans="5:11" x14ac:dyDescent="0.35">
      <c r="E1709" s="1"/>
      <c r="F1709" s="1"/>
      <c r="H1709" s="2"/>
      <c r="I1709" s="2"/>
      <c r="K1709" s="1"/>
    </row>
    <row r="1710" spans="5:11" x14ac:dyDescent="0.35">
      <c r="E1710" s="1"/>
      <c r="F1710" s="1"/>
      <c r="H1710" s="2"/>
      <c r="I1710" s="2"/>
      <c r="K1710" s="1"/>
    </row>
    <row r="1711" spans="5:11" x14ac:dyDescent="0.35">
      <c r="E1711" s="1"/>
      <c r="F1711" s="1"/>
      <c r="H1711" s="2"/>
      <c r="I1711" s="2"/>
      <c r="K1711" s="1"/>
    </row>
    <row r="1712" spans="5:11" x14ac:dyDescent="0.35">
      <c r="E1712" s="1"/>
      <c r="F1712" s="1"/>
      <c r="H1712" s="2"/>
      <c r="I1712" s="2"/>
      <c r="K1712" s="1"/>
    </row>
    <row r="1713" spans="5:11" x14ac:dyDescent="0.35">
      <c r="E1713" s="1"/>
      <c r="F1713" s="1"/>
      <c r="H1713" s="2"/>
      <c r="I1713" s="2"/>
      <c r="K1713" s="1"/>
    </row>
    <row r="1714" spans="5:11" x14ac:dyDescent="0.35">
      <c r="E1714" s="1"/>
      <c r="F1714" s="1"/>
      <c r="H1714" s="2"/>
      <c r="I1714" s="2"/>
      <c r="K1714" s="1"/>
    </row>
    <row r="1715" spans="5:11" x14ac:dyDescent="0.35">
      <c r="E1715" s="1"/>
      <c r="F1715" s="1"/>
      <c r="H1715" s="2"/>
      <c r="I1715" s="2"/>
      <c r="K1715" s="1"/>
    </row>
    <row r="1716" spans="5:11" x14ac:dyDescent="0.35">
      <c r="E1716" s="1"/>
      <c r="F1716" s="1"/>
      <c r="H1716" s="2"/>
      <c r="I1716" s="2"/>
      <c r="K1716" s="1"/>
    </row>
    <row r="1717" spans="5:11" x14ac:dyDescent="0.35">
      <c r="E1717" s="1"/>
      <c r="F1717" s="1"/>
      <c r="H1717" s="2"/>
      <c r="I1717" s="2"/>
      <c r="K1717" s="1"/>
    </row>
    <row r="1718" spans="5:11" x14ac:dyDescent="0.35">
      <c r="E1718" s="1"/>
      <c r="F1718" s="1"/>
      <c r="H1718" s="2"/>
      <c r="I1718" s="2"/>
      <c r="K1718" s="1"/>
    </row>
    <row r="1719" spans="5:11" x14ac:dyDescent="0.35">
      <c r="E1719" s="1"/>
      <c r="F1719" s="1"/>
      <c r="H1719" s="2"/>
      <c r="I1719" s="2"/>
      <c r="K1719" s="1"/>
    </row>
    <row r="1720" spans="5:11" x14ac:dyDescent="0.35">
      <c r="E1720" s="1"/>
      <c r="F1720" s="1"/>
      <c r="H1720" s="2"/>
      <c r="I1720" s="2"/>
      <c r="K1720" s="1"/>
    </row>
    <row r="1721" spans="5:11" x14ac:dyDescent="0.35">
      <c r="E1721" s="1"/>
      <c r="F1721" s="1"/>
      <c r="H1721" s="2"/>
      <c r="I1721" s="2"/>
      <c r="K1721" s="1"/>
    </row>
    <row r="1722" spans="5:11" x14ac:dyDescent="0.35">
      <c r="E1722" s="1"/>
      <c r="F1722" s="1"/>
      <c r="H1722" s="2"/>
      <c r="I1722" s="2"/>
      <c r="K1722" s="1"/>
    </row>
    <row r="1723" spans="5:11" x14ac:dyDescent="0.35">
      <c r="E1723" s="1"/>
      <c r="F1723" s="1"/>
      <c r="H1723" s="2"/>
      <c r="I1723" s="2"/>
      <c r="K1723" s="1"/>
    </row>
    <row r="1724" spans="5:11" x14ac:dyDescent="0.35">
      <c r="E1724" s="1"/>
      <c r="F1724" s="1"/>
      <c r="H1724" s="2"/>
      <c r="I1724" s="2"/>
      <c r="K1724" s="1"/>
    </row>
    <row r="1725" spans="5:11" x14ac:dyDescent="0.35">
      <c r="E1725" s="1"/>
      <c r="F1725" s="1"/>
      <c r="H1725" s="2"/>
      <c r="I1725" s="2"/>
      <c r="K1725" s="1"/>
    </row>
    <row r="1726" spans="5:11" x14ac:dyDescent="0.35">
      <c r="E1726" s="1"/>
      <c r="F1726" s="1"/>
      <c r="H1726" s="2"/>
      <c r="I1726" s="2"/>
      <c r="K1726" s="1"/>
    </row>
    <row r="1727" spans="5:11" x14ac:dyDescent="0.35">
      <c r="E1727" s="1"/>
      <c r="F1727" s="1"/>
      <c r="H1727" s="2"/>
      <c r="I1727" s="2"/>
      <c r="K1727" s="1"/>
    </row>
    <row r="1728" spans="5:11" x14ac:dyDescent="0.35">
      <c r="E1728" s="1"/>
      <c r="F1728" s="1"/>
      <c r="H1728" s="2"/>
      <c r="I1728" s="2"/>
      <c r="K1728" s="1"/>
    </row>
    <row r="1729" spans="5:11" x14ac:dyDescent="0.35">
      <c r="E1729" s="1"/>
      <c r="F1729" s="1"/>
      <c r="H1729" s="2"/>
      <c r="I1729" s="2"/>
      <c r="K1729" s="1"/>
    </row>
    <row r="1730" spans="5:11" x14ac:dyDescent="0.35">
      <c r="E1730" s="1"/>
      <c r="F1730" s="1"/>
      <c r="H1730" s="2"/>
      <c r="I1730" s="2"/>
      <c r="K1730" s="1"/>
    </row>
    <row r="1731" spans="5:11" x14ac:dyDescent="0.35">
      <c r="E1731" s="1"/>
      <c r="F1731" s="1"/>
      <c r="H1731" s="2"/>
      <c r="I1731" s="2"/>
      <c r="K1731" s="1"/>
    </row>
    <row r="1732" spans="5:11" x14ac:dyDescent="0.35">
      <c r="E1732" s="1"/>
      <c r="F1732" s="1"/>
      <c r="H1732" s="2"/>
      <c r="I1732" s="2"/>
      <c r="K1732" s="1"/>
    </row>
    <row r="1733" spans="5:11" x14ac:dyDescent="0.35">
      <c r="E1733" s="1"/>
      <c r="F1733" s="1"/>
      <c r="H1733" s="2"/>
      <c r="I1733" s="2"/>
      <c r="K1733" s="1"/>
    </row>
    <row r="1734" spans="5:11" x14ac:dyDescent="0.35">
      <c r="E1734" s="1"/>
      <c r="F1734" s="1"/>
      <c r="H1734" s="2"/>
      <c r="I1734" s="2"/>
      <c r="K1734" s="1"/>
    </row>
    <row r="1735" spans="5:11" x14ac:dyDescent="0.35">
      <c r="E1735" s="1"/>
      <c r="F1735" s="1"/>
      <c r="H1735" s="2"/>
      <c r="I1735" s="2"/>
      <c r="K1735" s="1"/>
    </row>
    <row r="1736" spans="5:11" x14ac:dyDescent="0.35">
      <c r="E1736" s="1"/>
      <c r="F1736" s="1"/>
      <c r="H1736" s="2"/>
      <c r="I1736" s="2"/>
      <c r="K1736" s="1"/>
    </row>
    <row r="1737" spans="5:11" x14ac:dyDescent="0.35">
      <c r="E1737" s="1"/>
      <c r="F1737" s="1"/>
      <c r="H1737" s="2"/>
      <c r="I1737" s="2"/>
      <c r="K1737" s="1"/>
    </row>
    <row r="1738" spans="5:11" x14ac:dyDescent="0.35">
      <c r="E1738" s="1"/>
      <c r="F1738" s="1"/>
      <c r="H1738" s="2"/>
      <c r="I1738" s="2"/>
      <c r="K1738" s="1"/>
    </row>
    <row r="1739" spans="5:11" x14ac:dyDescent="0.35">
      <c r="E1739" s="1"/>
      <c r="F1739" s="1"/>
      <c r="H1739" s="2"/>
      <c r="I1739" s="2"/>
      <c r="K1739" s="1"/>
    </row>
    <row r="1740" spans="5:11" x14ac:dyDescent="0.35">
      <c r="E1740" s="1"/>
      <c r="F1740" s="1"/>
      <c r="H1740" s="2"/>
      <c r="I1740" s="2"/>
      <c r="K1740" s="1"/>
    </row>
    <row r="1741" spans="5:11" x14ac:dyDescent="0.35">
      <c r="E1741" s="1"/>
      <c r="F1741" s="1"/>
      <c r="H1741" s="2"/>
      <c r="I1741" s="2"/>
      <c r="K1741" s="1"/>
    </row>
    <row r="1742" spans="5:11" x14ac:dyDescent="0.35">
      <c r="E1742" s="1"/>
      <c r="F1742" s="1"/>
      <c r="H1742" s="2"/>
      <c r="I1742" s="2"/>
      <c r="K1742" s="1"/>
    </row>
    <row r="1743" spans="5:11" x14ac:dyDescent="0.35">
      <c r="E1743" s="1"/>
      <c r="F1743" s="1"/>
      <c r="H1743" s="2"/>
      <c r="I1743" s="2"/>
      <c r="K1743" s="1"/>
    </row>
    <row r="1744" spans="5:11" x14ac:dyDescent="0.35">
      <c r="E1744" s="1"/>
      <c r="F1744" s="1"/>
      <c r="H1744" s="2"/>
      <c r="I1744" s="2"/>
      <c r="K1744" s="1"/>
    </row>
    <row r="1745" spans="5:11" x14ac:dyDescent="0.35">
      <c r="E1745" s="1"/>
      <c r="F1745" s="1"/>
      <c r="H1745" s="2"/>
      <c r="I1745" s="2"/>
      <c r="K1745" s="1"/>
    </row>
    <row r="1746" spans="5:11" x14ac:dyDescent="0.35">
      <c r="E1746" s="1"/>
      <c r="F1746" s="1"/>
      <c r="H1746" s="2"/>
      <c r="I1746" s="2"/>
      <c r="K1746" s="1"/>
    </row>
    <row r="1747" spans="5:11" x14ac:dyDescent="0.35">
      <c r="E1747" s="1"/>
      <c r="F1747" s="1"/>
      <c r="H1747" s="2"/>
      <c r="I1747" s="2"/>
      <c r="K1747" s="1"/>
    </row>
    <row r="1748" spans="5:11" x14ac:dyDescent="0.35">
      <c r="E1748" s="1"/>
      <c r="F1748" s="1"/>
      <c r="H1748" s="2"/>
      <c r="I1748" s="2"/>
      <c r="K1748" s="1"/>
    </row>
    <row r="1749" spans="5:11" x14ac:dyDescent="0.35">
      <c r="E1749" s="1"/>
      <c r="F1749" s="1"/>
      <c r="H1749" s="2"/>
      <c r="I1749" s="2"/>
      <c r="K1749" s="1"/>
    </row>
    <row r="1750" spans="5:11" x14ac:dyDescent="0.35">
      <c r="E1750" s="1"/>
      <c r="F1750" s="1"/>
      <c r="H1750" s="2"/>
      <c r="I1750" s="2"/>
      <c r="K1750" s="1"/>
    </row>
    <row r="1751" spans="5:11" x14ac:dyDescent="0.35">
      <c r="E1751" s="1"/>
      <c r="F1751" s="1"/>
      <c r="H1751" s="2"/>
      <c r="I1751" s="2"/>
      <c r="K1751" s="1"/>
    </row>
    <row r="1752" spans="5:11" x14ac:dyDescent="0.35">
      <c r="E1752" s="1"/>
      <c r="F1752" s="1"/>
      <c r="H1752" s="2"/>
      <c r="I1752" s="2"/>
      <c r="K1752" s="1"/>
    </row>
    <row r="1753" spans="5:11" x14ac:dyDescent="0.35">
      <c r="E1753" s="1"/>
      <c r="F1753" s="1"/>
      <c r="H1753" s="2"/>
      <c r="I1753" s="2"/>
      <c r="K1753" s="1"/>
    </row>
    <row r="1754" spans="5:11" x14ac:dyDescent="0.35">
      <c r="E1754" s="1"/>
      <c r="F1754" s="1"/>
      <c r="H1754" s="2"/>
      <c r="I1754" s="2"/>
      <c r="K1754" s="1"/>
    </row>
    <row r="1755" spans="5:11" x14ac:dyDescent="0.35">
      <c r="E1755" s="1"/>
      <c r="F1755" s="1"/>
      <c r="H1755" s="2"/>
      <c r="I1755" s="2"/>
      <c r="K1755" s="1"/>
    </row>
    <row r="1756" spans="5:11" x14ac:dyDescent="0.35">
      <c r="E1756" s="1"/>
      <c r="F1756" s="1"/>
      <c r="H1756" s="2"/>
      <c r="I1756" s="2"/>
      <c r="K1756" s="1"/>
    </row>
    <row r="1757" spans="5:11" x14ac:dyDescent="0.35">
      <c r="E1757" s="1"/>
      <c r="F1757" s="1"/>
      <c r="H1757" s="2"/>
      <c r="I1757" s="2"/>
      <c r="K1757" s="1"/>
    </row>
    <row r="1758" spans="5:11" x14ac:dyDescent="0.35">
      <c r="E1758" s="1"/>
      <c r="F1758" s="1"/>
      <c r="H1758" s="2"/>
      <c r="I1758" s="2"/>
      <c r="K1758" s="1"/>
    </row>
    <row r="1759" spans="5:11" x14ac:dyDescent="0.35">
      <c r="E1759" s="1"/>
      <c r="F1759" s="1"/>
      <c r="H1759" s="2"/>
      <c r="I1759" s="2"/>
      <c r="K1759" s="1"/>
    </row>
    <row r="1760" spans="5:11" x14ac:dyDescent="0.35">
      <c r="E1760" s="1"/>
      <c r="F1760" s="1"/>
      <c r="H1760" s="2"/>
      <c r="I1760" s="2"/>
      <c r="K1760" s="1"/>
    </row>
    <row r="1761" spans="5:11" x14ac:dyDescent="0.35">
      <c r="E1761" s="1"/>
      <c r="F1761" s="1"/>
      <c r="H1761" s="2"/>
      <c r="I1761" s="2"/>
      <c r="K1761" s="1"/>
    </row>
    <row r="1762" spans="5:11" x14ac:dyDescent="0.35">
      <c r="E1762" s="1"/>
      <c r="F1762" s="1"/>
      <c r="H1762" s="2"/>
      <c r="I1762" s="2"/>
      <c r="K1762" s="1"/>
    </row>
    <row r="1763" spans="5:11" x14ac:dyDescent="0.35">
      <c r="E1763" s="1"/>
      <c r="F1763" s="1"/>
      <c r="H1763" s="2"/>
      <c r="I1763" s="2"/>
      <c r="K1763" s="1"/>
    </row>
    <row r="1764" spans="5:11" x14ac:dyDescent="0.35">
      <c r="E1764" s="1"/>
      <c r="F1764" s="1"/>
      <c r="H1764" s="2"/>
      <c r="I1764" s="2"/>
      <c r="K1764" s="1"/>
    </row>
    <row r="1765" spans="5:11" x14ac:dyDescent="0.35">
      <c r="E1765" s="1"/>
      <c r="F1765" s="1"/>
      <c r="H1765" s="2"/>
      <c r="I1765" s="2"/>
      <c r="K1765" s="1"/>
    </row>
    <row r="1766" spans="5:11" x14ac:dyDescent="0.35">
      <c r="E1766" s="1"/>
      <c r="F1766" s="1"/>
      <c r="H1766" s="2"/>
      <c r="I1766" s="2"/>
      <c r="K1766" s="1"/>
    </row>
    <row r="1767" spans="5:11" x14ac:dyDescent="0.35">
      <c r="E1767" s="1"/>
      <c r="F1767" s="1"/>
      <c r="H1767" s="2"/>
      <c r="I1767" s="2"/>
      <c r="K1767" s="1"/>
    </row>
    <row r="1768" spans="5:11" x14ac:dyDescent="0.35">
      <c r="E1768" s="1"/>
      <c r="F1768" s="1"/>
      <c r="H1768" s="2"/>
      <c r="I1768" s="2"/>
      <c r="K1768" s="1"/>
    </row>
    <row r="1769" spans="5:11" x14ac:dyDescent="0.35">
      <c r="E1769" s="1"/>
      <c r="F1769" s="1"/>
      <c r="H1769" s="2"/>
      <c r="I1769" s="2"/>
      <c r="K1769" s="1"/>
    </row>
    <row r="1770" spans="5:11" x14ac:dyDescent="0.35">
      <c r="E1770" s="1"/>
      <c r="F1770" s="1"/>
      <c r="H1770" s="2"/>
      <c r="I1770" s="2"/>
      <c r="K1770" s="1"/>
    </row>
    <row r="1771" spans="5:11" x14ac:dyDescent="0.35">
      <c r="E1771" s="1"/>
      <c r="F1771" s="1"/>
      <c r="H1771" s="2"/>
      <c r="I1771" s="2"/>
      <c r="K1771" s="1"/>
    </row>
    <row r="1772" spans="5:11" x14ac:dyDescent="0.35">
      <c r="E1772" s="1"/>
      <c r="F1772" s="1"/>
      <c r="H1772" s="2"/>
      <c r="I1772" s="2"/>
      <c r="K1772" s="1"/>
    </row>
    <row r="1773" spans="5:11" x14ac:dyDescent="0.35">
      <c r="E1773" s="1"/>
      <c r="F1773" s="1"/>
      <c r="H1773" s="2"/>
      <c r="I1773" s="2"/>
      <c r="K1773" s="1"/>
    </row>
    <row r="1774" spans="5:11" x14ac:dyDescent="0.35">
      <c r="E1774" s="1"/>
      <c r="F1774" s="1"/>
      <c r="H1774" s="2"/>
      <c r="I1774" s="2"/>
      <c r="K1774" s="1"/>
    </row>
    <row r="1775" spans="5:11" x14ac:dyDescent="0.35">
      <c r="E1775" s="1"/>
      <c r="F1775" s="1"/>
      <c r="H1775" s="2"/>
      <c r="I1775" s="2"/>
      <c r="K1775" s="1"/>
    </row>
    <row r="1776" spans="5:11" x14ac:dyDescent="0.35">
      <c r="E1776" s="1"/>
      <c r="F1776" s="1"/>
      <c r="H1776" s="2"/>
      <c r="I1776" s="2"/>
      <c r="K1776" s="1"/>
    </row>
    <row r="1777" spans="5:11" x14ac:dyDescent="0.35">
      <c r="E1777" s="1"/>
      <c r="F1777" s="1"/>
      <c r="H1777" s="2"/>
      <c r="I1777" s="2"/>
      <c r="K1777" s="1"/>
    </row>
    <row r="1778" spans="5:11" x14ac:dyDescent="0.35">
      <c r="E1778" s="1"/>
      <c r="F1778" s="1"/>
      <c r="H1778" s="2"/>
      <c r="I1778" s="2"/>
      <c r="K1778" s="1"/>
    </row>
    <row r="1779" spans="5:11" x14ac:dyDescent="0.35">
      <c r="E1779" s="1"/>
      <c r="F1779" s="1"/>
      <c r="H1779" s="2"/>
      <c r="I1779" s="2"/>
      <c r="K1779" s="1"/>
    </row>
    <row r="1780" spans="5:11" x14ac:dyDescent="0.35">
      <c r="E1780" s="1"/>
      <c r="F1780" s="1"/>
      <c r="H1780" s="2"/>
      <c r="I1780" s="2"/>
      <c r="K1780" s="1"/>
    </row>
    <row r="1781" spans="5:11" x14ac:dyDescent="0.35">
      <c r="E1781" s="1"/>
      <c r="F1781" s="1"/>
      <c r="H1781" s="2"/>
      <c r="I1781" s="2"/>
      <c r="K1781" s="1"/>
    </row>
    <row r="1782" spans="5:11" x14ac:dyDescent="0.35">
      <c r="E1782" s="1"/>
      <c r="F1782" s="1"/>
      <c r="H1782" s="2"/>
      <c r="I1782" s="2"/>
      <c r="K1782" s="1"/>
    </row>
    <row r="1783" spans="5:11" x14ac:dyDescent="0.35">
      <c r="E1783" s="1"/>
      <c r="F1783" s="1"/>
      <c r="H1783" s="2"/>
      <c r="I1783" s="2"/>
      <c r="K1783" s="1"/>
    </row>
    <row r="1784" spans="5:11" x14ac:dyDescent="0.35">
      <c r="E1784" s="1"/>
      <c r="F1784" s="1"/>
      <c r="H1784" s="2"/>
      <c r="I1784" s="2"/>
      <c r="K1784" s="1"/>
    </row>
    <row r="1785" spans="5:11" x14ac:dyDescent="0.35">
      <c r="E1785" s="1"/>
      <c r="F1785" s="1"/>
      <c r="H1785" s="2"/>
      <c r="I1785" s="2"/>
      <c r="K1785" s="1"/>
    </row>
    <row r="1786" spans="5:11" x14ac:dyDescent="0.35">
      <c r="E1786" s="1"/>
      <c r="F1786" s="1"/>
      <c r="H1786" s="2"/>
      <c r="I1786" s="2"/>
      <c r="K1786" s="1"/>
    </row>
    <row r="1787" spans="5:11" x14ac:dyDescent="0.35">
      <c r="E1787" s="1"/>
      <c r="F1787" s="1"/>
      <c r="H1787" s="2"/>
      <c r="I1787" s="2"/>
      <c r="K1787" s="1"/>
    </row>
    <row r="1788" spans="5:11" x14ac:dyDescent="0.35">
      <c r="E1788" s="1"/>
      <c r="F1788" s="1"/>
      <c r="H1788" s="2"/>
      <c r="I1788" s="2"/>
      <c r="K1788" s="1"/>
    </row>
    <row r="1789" spans="5:11" x14ac:dyDescent="0.35">
      <c r="E1789" s="1"/>
      <c r="F1789" s="1"/>
      <c r="H1789" s="2"/>
      <c r="I1789" s="2"/>
      <c r="K1789" s="1"/>
    </row>
    <row r="1790" spans="5:11" x14ac:dyDescent="0.35">
      <c r="E1790" s="1"/>
      <c r="F1790" s="1"/>
      <c r="H1790" s="2"/>
      <c r="I1790" s="2"/>
      <c r="K1790" s="1"/>
    </row>
    <row r="1791" spans="5:11" x14ac:dyDescent="0.35">
      <c r="E1791" s="1"/>
      <c r="F1791" s="1"/>
      <c r="H1791" s="2"/>
      <c r="I1791" s="2"/>
      <c r="K1791" s="1"/>
    </row>
    <row r="1792" spans="5:11" x14ac:dyDescent="0.35">
      <c r="E1792" s="1"/>
      <c r="F1792" s="1"/>
      <c r="H1792" s="2"/>
      <c r="I1792" s="2"/>
      <c r="K1792" s="1"/>
    </row>
    <row r="1793" spans="5:11" x14ac:dyDescent="0.35">
      <c r="E1793" s="1"/>
      <c r="F1793" s="1"/>
      <c r="H1793" s="2"/>
      <c r="I1793" s="2"/>
      <c r="K1793" s="1"/>
    </row>
    <row r="1794" spans="5:11" x14ac:dyDescent="0.35">
      <c r="E1794" s="1"/>
      <c r="F1794" s="1"/>
      <c r="H1794" s="2"/>
      <c r="I1794" s="2"/>
      <c r="K1794" s="1"/>
    </row>
    <row r="1795" spans="5:11" x14ac:dyDescent="0.35">
      <c r="E1795" s="1"/>
      <c r="F1795" s="1"/>
      <c r="H1795" s="2"/>
      <c r="I1795" s="2"/>
      <c r="K1795" s="1"/>
    </row>
    <row r="1796" spans="5:11" x14ac:dyDescent="0.35">
      <c r="E1796" s="1"/>
      <c r="F1796" s="1"/>
      <c r="H1796" s="2"/>
      <c r="I1796" s="2"/>
      <c r="K1796" s="1"/>
    </row>
    <row r="1797" spans="5:11" x14ac:dyDescent="0.35">
      <c r="E1797" s="1"/>
      <c r="F1797" s="1"/>
      <c r="H1797" s="2"/>
      <c r="I1797" s="2"/>
      <c r="K1797" s="1"/>
    </row>
    <row r="1798" spans="5:11" x14ac:dyDescent="0.35">
      <c r="E1798" s="1"/>
      <c r="F1798" s="1"/>
      <c r="H1798" s="2"/>
      <c r="I1798" s="2"/>
      <c r="K1798" s="1"/>
    </row>
    <row r="1799" spans="5:11" x14ac:dyDescent="0.35">
      <c r="E1799" s="1"/>
      <c r="F1799" s="1"/>
      <c r="H1799" s="2"/>
      <c r="I1799" s="2"/>
      <c r="K1799" s="1"/>
    </row>
    <row r="1800" spans="5:11" x14ac:dyDescent="0.35">
      <c r="E1800" s="1"/>
      <c r="F1800" s="1"/>
      <c r="H1800" s="2"/>
      <c r="I1800" s="2"/>
      <c r="K1800" s="1"/>
    </row>
    <row r="1801" spans="5:11" x14ac:dyDescent="0.35">
      <c r="E1801" s="1"/>
      <c r="F1801" s="1"/>
      <c r="H1801" s="2"/>
      <c r="I1801" s="2"/>
      <c r="K1801" s="1"/>
    </row>
    <row r="1802" spans="5:11" x14ac:dyDescent="0.35">
      <c r="E1802" s="1"/>
      <c r="F1802" s="1"/>
      <c r="H1802" s="2"/>
      <c r="I1802" s="2"/>
      <c r="K1802" s="1"/>
    </row>
    <row r="1803" spans="5:11" x14ac:dyDescent="0.35">
      <c r="E1803" s="1"/>
      <c r="F1803" s="1"/>
      <c r="H1803" s="2"/>
      <c r="I1803" s="2"/>
      <c r="K1803" s="1"/>
    </row>
    <row r="1804" spans="5:11" x14ac:dyDescent="0.35">
      <c r="E1804" s="1"/>
      <c r="F1804" s="1"/>
      <c r="H1804" s="2"/>
      <c r="I1804" s="2"/>
      <c r="K1804" s="1"/>
    </row>
    <row r="1805" spans="5:11" x14ac:dyDescent="0.35">
      <c r="E1805" s="1"/>
      <c r="F1805" s="1"/>
      <c r="H1805" s="2"/>
      <c r="I1805" s="2"/>
      <c r="K1805" s="1"/>
    </row>
    <row r="1806" spans="5:11" x14ac:dyDescent="0.35">
      <c r="E1806" s="1"/>
      <c r="F1806" s="1"/>
      <c r="H1806" s="2"/>
      <c r="I1806" s="2"/>
      <c r="K1806" s="1"/>
    </row>
    <row r="1807" spans="5:11" x14ac:dyDescent="0.35">
      <c r="E1807" s="1"/>
      <c r="F1807" s="1"/>
      <c r="H1807" s="2"/>
      <c r="I1807" s="2"/>
      <c r="K1807" s="1"/>
    </row>
    <row r="1808" spans="5:11" x14ac:dyDescent="0.35">
      <c r="E1808" s="1"/>
      <c r="F1808" s="1"/>
      <c r="H1808" s="2"/>
      <c r="I1808" s="2"/>
      <c r="K1808" s="1"/>
    </row>
    <row r="1809" spans="5:11" x14ac:dyDescent="0.35">
      <c r="E1809" s="1"/>
      <c r="F1809" s="1"/>
      <c r="H1809" s="2"/>
      <c r="I1809" s="2"/>
      <c r="K1809" s="1"/>
    </row>
    <row r="1810" spans="5:11" x14ac:dyDescent="0.35">
      <c r="E1810" s="1"/>
      <c r="F1810" s="1"/>
      <c r="H1810" s="2"/>
      <c r="I1810" s="2"/>
      <c r="K1810" s="1"/>
    </row>
    <row r="1811" spans="5:11" x14ac:dyDescent="0.35">
      <c r="E1811" s="1"/>
      <c r="F1811" s="1"/>
      <c r="H1811" s="2"/>
      <c r="I1811" s="2"/>
      <c r="K1811" s="1"/>
    </row>
    <row r="1812" spans="5:11" x14ac:dyDescent="0.35">
      <c r="E1812" s="1"/>
      <c r="F1812" s="1"/>
      <c r="H1812" s="2"/>
      <c r="I1812" s="2"/>
      <c r="K1812" s="1"/>
    </row>
    <row r="1813" spans="5:11" x14ac:dyDescent="0.35">
      <c r="E1813" s="1"/>
      <c r="F1813" s="1"/>
      <c r="H1813" s="2"/>
      <c r="I1813" s="2"/>
      <c r="K1813" s="1"/>
    </row>
    <row r="1814" spans="5:11" x14ac:dyDescent="0.35">
      <c r="E1814" s="1"/>
      <c r="F1814" s="1"/>
      <c r="H1814" s="2"/>
      <c r="I1814" s="2"/>
      <c r="K1814" s="1"/>
    </row>
    <row r="1815" spans="5:11" x14ac:dyDescent="0.35">
      <c r="E1815" s="1"/>
      <c r="F1815" s="1"/>
      <c r="H1815" s="2"/>
      <c r="I1815" s="2"/>
      <c r="K1815" s="1"/>
    </row>
    <row r="1816" spans="5:11" x14ac:dyDescent="0.35">
      <c r="E1816" s="1"/>
      <c r="F1816" s="1"/>
      <c r="H1816" s="2"/>
      <c r="I1816" s="2"/>
      <c r="K1816" s="1"/>
    </row>
    <row r="1817" spans="5:11" x14ac:dyDescent="0.35">
      <c r="E1817" s="1"/>
      <c r="F1817" s="1"/>
      <c r="H1817" s="2"/>
      <c r="I1817" s="2"/>
      <c r="K1817" s="1"/>
    </row>
    <row r="1818" spans="5:11" x14ac:dyDescent="0.35">
      <c r="E1818" s="1"/>
      <c r="F1818" s="1"/>
      <c r="H1818" s="2"/>
      <c r="I1818" s="2"/>
      <c r="K1818" s="1"/>
    </row>
    <row r="1819" spans="5:11" x14ac:dyDescent="0.35">
      <c r="E1819" s="1"/>
      <c r="F1819" s="1"/>
      <c r="H1819" s="2"/>
      <c r="I1819" s="2"/>
      <c r="K1819" s="1"/>
    </row>
    <row r="1820" spans="5:11" x14ac:dyDescent="0.35">
      <c r="E1820" s="1"/>
      <c r="F1820" s="1"/>
      <c r="H1820" s="2"/>
      <c r="I1820" s="2"/>
      <c r="K1820" s="1"/>
    </row>
    <row r="1821" spans="5:11" x14ac:dyDescent="0.35">
      <c r="E1821" s="1"/>
      <c r="F1821" s="1"/>
      <c r="H1821" s="2"/>
      <c r="I1821" s="2"/>
      <c r="K1821" s="1"/>
    </row>
    <row r="1822" spans="5:11" x14ac:dyDescent="0.35">
      <c r="E1822" s="1"/>
      <c r="F1822" s="1"/>
      <c r="H1822" s="2"/>
      <c r="I1822" s="2"/>
      <c r="K1822" s="1"/>
    </row>
    <row r="1823" spans="5:11" x14ac:dyDescent="0.35">
      <c r="E1823" s="1"/>
      <c r="F1823" s="1"/>
      <c r="H1823" s="2"/>
      <c r="I1823" s="2"/>
      <c r="K1823" s="1"/>
    </row>
    <row r="1824" spans="5:11" x14ac:dyDescent="0.35">
      <c r="E1824" s="1"/>
      <c r="F1824" s="1"/>
      <c r="H1824" s="2"/>
      <c r="I1824" s="2"/>
      <c r="K1824" s="1"/>
    </row>
    <row r="1825" spans="5:11" x14ac:dyDescent="0.35">
      <c r="E1825" s="1"/>
      <c r="F1825" s="1"/>
      <c r="H1825" s="2"/>
      <c r="I1825" s="2"/>
      <c r="K1825" s="1"/>
    </row>
    <row r="1826" spans="5:11" x14ac:dyDescent="0.35">
      <c r="E1826" s="1"/>
      <c r="F1826" s="1"/>
      <c r="H1826" s="2"/>
      <c r="I1826" s="2"/>
      <c r="K1826" s="1"/>
    </row>
    <row r="1827" spans="5:11" x14ac:dyDescent="0.35">
      <c r="E1827" s="1"/>
      <c r="F1827" s="1"/>
      <c r="H1827" s="2"/>
      <c r="I1827" s="2"/>
      <c r="K1827" s="1"/>
    </row>
    <row r="1828" spans="5:11" x14ac:dyDescent="0.35">
      <c r="E1828" s="1"/>
      <c r="F1828" s="1"/>
      <c r="H1828" s="2"/>
      <c r="I1828" s="2"/>
      <c r="K1828" s="1"/>
    </row>
    <row r="1829" spans="5:11" x14ac:dyDescent="0.35">
      <c r="E1829" s="1"/>
      <c r="F1829" s="1"/>
      <c r="H1829" s="2"/>
      <c r="I1829" s="2"/>
      <c r="K1829" s="1"/>
    </row>
    <row r="1830" spans="5:11" x14ac:dyDescent="0.35">
      <c r="E1830" s="1"/>
      <c r="F1830" s="1"/>
      <c r="H1830" s="2"/>
      <c r="I1830" s="2"/>
      <c r="K1830" s="1"/>
    </row>
    <row r="1831" spans="5:11" x14ac:dyDescent="0.35">
      <c r="E1831" s="1"/>
      <c r="F1831" s="1"/>
      <c r="H1831" s="2"/>
      <c r="I1831" s="2"/>
      <c r="K1831" s="1"/>
    </row>
    <row r="1832" spans="5:11" x14ac:dyDescent="0.35">
      <c r="E1832" s="1"/>
      <c r="F1832" s="1"/>
      <c r="H1832" s="2"/>
      <c r="I1832" s="2"/>
      <c r="K1832" s="1"/>
    </row>
    <row r="1833" spans="5:11" x14ac:dyDescent="0.35">
      <c r="E1833" s="1"/>
      <c r="F1833" s="1"/>
      <c r="H1833" s="2"/>
      <c r="I1833" s="2"/>
      <c r="K1833" s="1"/>
    </row>
    <row r="1834" spans="5:11" x14ac:dyDescent="0.35">
      <c r="E1834" s="1"/>
      <c r="F1834" s="1"/>
      <c r="H1834" s="2"/>
      <c r="I1834" s="2"/>
      <c r="K1834" s="1"/>
    </row>
    <row r="1835" spans="5:11" x14ac:dyDescent="0.35">
      <c r="E1835" s="1"/>
      <c r="F1835" s="1"/>
      <c r="H1835" s="2"/>
      <c r="I1835" s="2"/>
      <c r="K1835" s="1"/>
    </row>
    <row r="1836" spans="5:11" x14ac:dyDescent="0.35">
      <c r="E1836" s="1"/>
      <c r="F1836" s="1"/>
      <c r="H1836" s="2"/>
      <c r="I1836" s="2"/>
      <c r="K1836" s="1"/>
    </row>
    <row r="1837" spans="5:11" x14ac:dyDescent="0.35">
      <c r="E1837" s="1"/>
      <c r="F1837" s="1"/>
      <c r="H1837" s="2"/>
      <c r="I1837" s="2"/>
      <c r="K1837" s="1"/>
    </row>
    <row r="1838" spans="5:11" x14ac:dyDescent="0.35">
      <c r="E1838" s="1"/>
      <c r="F1838" s="1"/>
      <c r="H1838" s="2"/>
      <c r="I1838" s="2"/>
      <c r="K1838" s="1"/>
    </row>
    <row r="1839" spans="5:11" x14ac:dyDescent="0.35">
      <c r="E1839" s="1"/>
      <c r="F1839" s="1"/>
      <c r="H1839" s="2"/>
      <c r="I1839" s="2"/>
      <c r="K1839" s="1"/>
    </row>
    <row r="1840" spans="5:11" x14ac:dyDescent="0.35">
      <c r="E1840" s="1"/>
      <c r="F1840" s="1"/>
      <c r="H1840" s="2"/>
      <c r="I1840" s="2"/>
      <c r="K1840" s="1"/>
    </row>
    <row r="1841" spans="5:11" x14ac:dyDescent="0.35">
      <c r="E1841" s="1"/>
      <c r="F1841" s="1"/>
      <c r="H1841" s="2"/>
      <c r="I1841" s="2"/>
      <c r="K1841" s="1"/>
    </row>
    <row r="1842" spans="5:11" x14ac:dyDescent="0.35">
      <c r="E1842" s="1"/>
      <c r="F1842" s="1"/>
      <c r="H1842" s="2"/>
      <c r="I1842" s="2"/>
      <c r="K1842" s="1"/>
    </row>
    <row r="1843" spans="5:11" x14ac:dyDescent="0.35">
      <c r="E1843" s="1"/>
      <c r="F1843" s="1"/>
      <c r="H1843" s="2"/>
      <c r="I1843" s="2"/>
      <c r="K1843" s="1"/>
    </row>
    <row r="1844" spans="5:11" x14ac:dyDescent="0.35">
      <c r="E1844" s="1"/>
      <c r="F1844" s="1"/>
      <c r="H1844" s="2"/>
      <c r="I1844" s="2"/>
      <c r="K1844" s="1"/>
    </row>
    <row r="1845" spans="5:11" x14ac:dyDescent="0.35">
      <c r="E1845" s="1"/>
      <c r="F1845" s="1"/>
      <c r="H1845" s="2"/>
      <c r="I1845" s="2"/>
      <c r="K1845" s="1"/>
    </row>
    <row r="1846" spans="5:11" x14ac:dyDescent="0.35">
      <c r="E1846" s="1"/>
      <c r="F1846" s="1"/>
      <c r="H1846" s="2"/>
      <c r="I1846" s="2"/>
      <c r="K1846" s="1"/>
    </row>
    <row r="1847" spans="5:11" x14ac:dyDescent="0.35">
      <c r="E1847" s="1"/>
      <c r="F1847" s="1"/>
      <c r="H1847" s="2"/>
      <c r="I1847" s="2"/>
      <c r="K1847" s="1"/>
    </row>
    <row r="1848" spans="5:11" x14ac:dyDescent="0.35">
      <c r="E1848" s="1"/>
      <c r="F1848" s="1"/>
      <c r="H1848" s="2"/>
      <c r="I1848" s="2"/>
      <c r="K1848" s="1"/>
    </row>
    <row r="1849" spans="5:11" x14ac:dyDescent="0.35">
      <c r="E1849" s="1"/>
      <c r="F1849" s="1"/>
      <c r="H1849" s="2"/>
      <c r="I1849" s="2"/>
      <c r="K1849" s="1"/>
    </row>
    <row r="1850" spans="5:11" x14ac:dyDescent="0.35">
      <c r="E1850" s="1"/>
      <c r="F1850" s="1"/>
      <c r="H1850" s="2"/>
      <c r="I1850" s="2"/>
      <c r="K1850" s="1"/>
    </row>
    <row r="1851" spans="5:11" x14ac:dyDescent="0.35">
      <c r="E1851" s="1"/>
      <c r="F1851" s="1"/>
      <c r="H1851" s="2"/>
      <c r="I1851" s="2"/>
      <c r="K1851" s="1"/>
    </row>
    <row r="1852" spans="5:11" x14ac:dyDescent="0.35">
      <c r="E1852" s="1"/>
      <c r="F1852" s="1"/>
      <c r="H1852" s="2"/>
      <c r="I1852" s="2"/>
      <c r="K1852" s="1"/>
    </row>
    <row r="1853" spans="5:11" x14ac:dyDescent="0.35">
      <c r="E1853" s="1"/>
      <c r="F1853" s="1"/>
      <c r="H1853" s="2"/>
      <c r="I1853" s="2"/>
      <c r="K1853" s="1"/>
    </row>
    <row r="1854" spans="5:11" x14ac:dyDescent="0.35">
      <c r="E1854" s="1"/>
      <c r="F1854" s="1"/>
      <c r="H1854" s="2"/>
      <c r="I1854" s="2"/>
      <c r="K1854" s="1"/>
    </row>
    <row r="1855" spans="5:11" x14ac:dyDescent="0.35">
      <c r="E1855" s="1"/>
      <c r="F1855" s="1"/>
      <c r="H1855" s="2"/>
      <c r="I1855" s="2"/>
      <c r="K1855" s="1"/>
    </row>
    <row r="1856" spans="5:11" x14ac:dyDescent="0.35">
      <c r="E1856" s="1"/>
      <c r="F1856" s="1"/>
      <c r="H1856" s="2"/>
      <c r="I1856" s="2"/>
      <c r="K1856" s="1"/>
    </row>
    <row r="1857" spans="5:11" x14ac:dyDescent="0.35">
      <c r="E1857" s="1"/>
      <c r="F1857" s="1"/>
      <c r="H1857" s="2"/>
      <c r="I1857" s="2"/>
      <c r="K1857" s="1"/>
    </row>
    <row r="1858" spans="5:11" x14ac:dyDescent="0.35">
      <c r="E1858" s="1"/>
      <c r="F1858" s="1"/>
      <c r="H1858" s="2"/>
      <c r="I1858" s="2"/>
      <c r="K1858" s="1"/>
    </row>
    <row r="1859" spans="5:11" x14ac:dyDescent="0.35">
      <c r="E1859" s="1"/>
      <c r="F1859" s="1"/>
      <c r="H1859" s="2"/>
      <c r="I1859" s="2"/>
      <c r="K1859" s="1"/>
    </row>
    <row r="1860" spans="5:11" x14ac:dyDescent="0.35">
      <c r="E1860" s="1"/>
      <c r="F1860" s="1"/>
      <c r="H1860" s="2"/>
      <c r="I1860" s="2"/>
      <c r="K1860" s="1"/>
    </row>
    <row r="1861" spans="5:11" x14ac:dyDescent="0.35">
      <c r="E1861" s="1"/>
      <c r="F1861" s="1"/>
      <c r="H1861" s="2"/>
      <c r="I1861" s="2"/>
      <c r="K1861" s="1"/>
    </row>
    <row r="1862" spans="5:11" x14ac:dyDescent="0.35">
      <c r="E1862" s="1"/>
      <c r="F1862" s="1"/>
      <c r="H1862" s="2"/>
      <c r="I1862" s="2"/>
      <c r="K1862" s="1"/>
    </row>
    <row r="1863" spans="5:11" x14ac:dyDescent="0.35">
      <c r="E1863" s="1"/>
      <c r="F1863" s="1"/>
      <c r="H1863" s="2"/>
      <c r="I1863" s="2"/>
      <c r="K1863" s="1"/>
    </row>
    <row r="1864" spans="5:11" x14ac:dyDescent="0.35">
      <c r="E1864" s="1"/>
      <c r="F1864" s="1"/>
      <c r="H1864" s="2"/>
      <c r="I1864" s="2"/>
      <c r="K1864" s="1"/>
    </row>
    <row r="1865" spans="5:11" x14ac:dyDescent="0.35">
      <c r="E1865" s="1"/>
      <c r="F1865" s="1"/>
      <c r="H1865" s="2"/>
      <c r="I1865" s="2"/>
      <c r="K1865" s="1"/>
    </row>
    <row r="1866" spans="5:11" x14ac:dyDescent="0.35">
      <c r="E1866" s="1"/>
      <c r="F1866" s="1"/>
      <c r="H1866" s="2"/>
      <c r="I1866" s="2"/>
      <c r="K1866" s="1"/>
    </row>
    <row r="1867" spans="5:11" x14ac:dyDescent="0.35">
      <c r="E1867" s="1"/>
      <c r="F1867" s="1"/>
      <c r="H1867" s="2"/>
      <c r="I1867" s="2"/>
      <c r="K1867" s="1"/>
    </row>
    <row r="1868" spans="5:11" x14ac:dyDescent="0.35">
      <c r="E1868" s="1"/>
      <c r="F1868" s="1"/>
      <c r="H1868" s="2"/>
      <c r="I1868" s="2"/>
      <c r="K1868" s="1"/>
    </row>
    <row r="1869" spans="5:11" x14ac:dyDescent="0.35">
      <c r="E1869" s="1"/>
      <c r="F1869" s="1"/>
      <c r="H1869" s="2"/>
      <c r="I1869" s="2"/>
      <c r="K1869" s="1"/>
    </row>
    <row r="1870" spans="5:11" x14ac:dyDescent="0.35">
      <c r="E1870" s="1"/>
      <c r="F1870" s="1"/>
      <c r="H1870" s="2"/>
      <c r="I1870" s="2"/>
      <c r="K1870" s="1"/>
    </row>
    <row r="1871" spans="5:11" x14ac:dyDescent="0.35">
      <c r="E1871" s="1"/>
      <c r="F1871" s="1"/>
      <c r="H1871" s="2"/>
      <c r="I1871" s="2"/>
      <c r="K1871" s="1"/>
    </row>
    <row r="1872" spans="5:11" x14ac:dyDescent="0.35">
      <c r="E1872" s="1"/>
      <c r="F1872" s="1"/>
      <c r="H1872" s="2"/>
      <c r="I1872" s="2"/>
      <c r="K1872" s="1"/>
    </row>
    <row r="1873" spans="5:11" x14ac:dyDescent="0.35">
      <c r="E1873" s="1"/>
      <c r="F1873" s="1"/>
      <c r="H1873" s="2"/>
      <c r="I1873" s="2"/>
      <c r="K1873" s="1"/>
    </row>
    <row r="1874" spans="5:11" x14ac:dyDescent="0.35">
      <c r="E1874" s="1"/>
      <c r="F1874" s="1"/>
      <c r="H1874" s="2"/>
      <c r="I1874" s="2"/>
      <c r="K1874" s="1"/>
    </row>
    <row r="1875" spans="5:11" x14ac:dyDescent="0.35">
      <c r="E1875" s="1"/>
      <c r="F1875" s="1"/>
      <c r="H1875" s="2"/>
      <c r="I1875" s="2"/>
      <c r="K1875" s="1"/>
    </row>
    <row r="1876" spans="5:11" x14ac:dyDescent="0.35">
      <c r="E1876" s="1"/>
      <c r="F1876" s="1"/>
      <c r="H1876" s="2"/>
      <c r="I1876" s="2"/>
      <c r="K1876" s="1"/>
    </row>
    <row r="1877" spans="5:11" x14ac:dyDescent="0.35">
      <c r="E1877" s="1"/>
      <c r="F1877" s="1"/>
      <c r="H1877" s="2"/>
      <c r="I1877" s="2"/>
      <c r="K1877" s="1"/>
    </row>
    <row r="1878" spans="5:11" x14ac:dyDescent="0.35">
      <c r="E1878" s="1"/>
      <c r="F1878" s="1"/>
      <c r="H1878" s="2"/>
      <c r="I1878" s="2"/>
      <c r="K1878" s="1"/>
    </row>
    <row r="1879" spans="5:11" x14ac:dyDescent="0.35">
      <c r="E1879" s="1"/>
      <c r="F1879" s="1"/>
      <c r="H1879" s="2"/>
      <c r="I1879" s="2"/>
      <c r="K1879" s="1"/>
    </row>
    <row r="1880" spans="5:11" x14ac:dyDescent="0.35">
      <c r="E1880" s="1"/>
      <c r="F1880" s="1"/>
      <c r="H1880" s="2"/>
      <c r="I1880" s="2"/>
      <c r="K1880" s="1"/>
    </row>
    <row r="1881" spans="5:11" x14ac:dyDescent="0.35">
      <c r="E1881" s="1"/>
      <c r="F1881" s="1"/>
      <c r="H1881" s="2"/>
      <c r="I1881" s="2"/>
      <c r="K1881" s="1"/>
    </row>
    <row r="1882" spans="5:11" x14ac:dyDescent="0.35">
      <c r="E1882" s="1"/>
      <c r="F1882" s="1"/>
      <c r="H1882" s="2"/>
      <c r="I1882" s="2"/>
      <c r="K1882" s="1"/>
    </row>
    <row r="1883" spans="5:11" x14ac:dyDescent="0.35">
      <c r="E1883" s="1"/>
      <c r="F1883" s="1"/>
      <c r="H1883" s="2"/>
      <c r="I1883" s="2"/>
      <c r="K1883" s="1"/>
    </row>
    <row r="1884" spans="5:11" x14ac:dyDescent="0.35">
      <c r="E1884" s="1"/>
      <c r="F1884" s="1"/>
      <c r="H1884" s="2"/>
      <c r="I1884" s="2"/>
      <c r="K1884" s="1"/>
    </row>
    <row r="1885" spans="5:11" x14ac:dyDescent="0.35">
      <c r="E1885" s="1"/>
      <c r="F1885" s="1"/>
      <c r="H1885" s="2"/>
      <c r="I1885" s="2"/>
      <c r="K1885" s="1"/>
    </row>
    <row r="1886" spans="5:11" x14ac:dyDescent="0.35">
      <c r="E1886" s="1"/>
      <c r="F1886" s="1"/>
      <c r="H1886" s="2"/>
      <c r="I1886" s="2"/>
      <c r="K1886" s="1"/>
    </row>
    <row r="1887" spans="5:11" x14ac:dyDescent="0.35">
      <c r="E1887" s="1"/>
      <c r="F1887" s="1"/>
      <c r="H1887" s="2"/>
      <c r="I1887" s="2"/>
      <c r="K1887" s="1"/>
    </row>
    <row r="1888" spans="5:11" x14ac:dyDescent="0.35">
      <c r="E1888" s="1"/>
      <c r="F1888" s="1"/>
      <c r="H1888" s="2"/>
      <c r="I1888" s="2"/>
      <c r="K1888" s="1"/>
    </row>
    <row r="1889" spans="5:11" x14ac:dyDescent="0.35">
      <c r="E1889" s="1"/>
      <c r="F1889" s="1"/>
      <c r="H1889" s="2"/>
      <c r="I1889" s="2"/>
      <c r="K1889" s="1"/>
    </row>
    <row r="1890" spans="5:11" x14ac:dyDescent="0.35">
      <c r="E1890" s="1"/>
      <c r="F1890" s="1"/>
      <c r="H1890" s="2"/>
      <c r="I1890" s="2"/>
      <c r="K1890" s="1"/>
    </row>
    <row r="1891" spans="5:11" x14ac:dyDescent="0.35">
      <c r="E1891" s="1"/>
      <c r="F1891" s="1"/>
      <c r="H1891" s="2"/>
      <c r="I1891" s="2"/>
      <c r="K1891" s="1"/>
    </row>
    <row r="1892" spans="5:11" x14ac:dyDescent="0.35">
      <c r="E1892" s="1"/>
      <c r="F1892" s="1"/>
      <c r="H1892" s="2"/>
      <c r="I1892" s="2"/>
      <c r="K1892" s="1"/>
    </row>
    <row r="1893" spans="5:11" x14ac:dyDescent="0.35">
      <c r="E1893" s="1"/>
      <c r="F1893" s="1"/>
      <c r="H1893" s="2"/>
      <c r="I1893" s="2"/>
      <c r="K1893" s="1"/>
    </row>
    <row r="1894" spans="5:11" x14ac:dyDescent="0.35">
      <c r="E1894" s="1"/>
      <c r="F1894" s="1"/>
      <c r="H1894" s="2"/>
      <c r="I1894" s="2"/>
      <c r="K1894" s="1"/>
    </row>
    <row r="1895" spans="5:11" x14ac:dyDescent="0.35">
      <c r="E1895" s="1"/>
      <c r="F1895" s="1"/>
      <c r="H1895" s="2"/>
      <c r="I1895" s="2"/>
      <c r="K1895" s="1"/>
    </row>
    <row r="1896" spans="5:11" x14ac:dyDescent="0.35">
      <c r="E1896" s="1"/>
      <c r="F1896" s="1"/>
      <c r="H1896" s="2"/>
      <c r="I1896" s="2"/>
      <c r="K1896" s="1"/>
    </row>
    <row r="1897" spans="5:11" x14ac:dyDescent="0.35">
      <c r="E1897" s="1"/>
      <c r="F1897" s="1"/>
      <c r="H1897" s="2"/>
      <c r="I1897" s="2"/>
      <c r="K1897" s="1"/>
    </row>
    <row r="1898" spans="5:11" x14ac:dyDescent="0.35">
      <c r="E1898" s="1"/>
      <c r="F1898" s="1"/>
      <c r="H1898" s="2"/>
      <c r="I1898" s="2"/>
      <c r="K1898" s="1"/>
    </row>
    <row r="1899" spans="5:11" x14ac:dyDescent="0.35">
      <c r="E1899" s="1"/>
      <c r="F1899" s="1"/>
      <c r="H1899" s="2"/>
      <c r="I1899" s="2"/>
      <c r="K1899" s="1"/>
    </row>
    <row r="1900" spans="5:11" x14ac:dyDescent="0.35">
      <c r="E1900" s="1"/>
      <c r="F1900" s="1"/>
      <c r="H1900" s="2"/>
      <c r="I1900" s="2"/>
      <c r="K1900" s="1"/>
    </row>
    <row r="1901" spans="5:11" x14ac:dyDescent="0.35">
      <c r="E1901" s="1"/>
      <c r="F1901" s="1"/>
      <c r="H1901" s="2"/>
      <c r="I1901" s="2"/>
      <c r="K1901" s="1"/>
    </row>
    <row r="1902" spans="5:11" x14ac:dyDescent="0.35">
      <c r="E1902" s="1"/>
      <c r="F1902" s="1"/>
      <c r="H1902" s="2"/>
      <c r="I1902" s="2"/>
      <c r="K1902" s="1"/>
    </row>
    <row r="1903" spans="5:11" x14ac:dyDescent="0.35">
      <c r="E1903" s="1"/>
      <c r="F1903" s="1"/>
      <c r="H1903" s="2"/>
      <c r="I1903" s="2"/>
      <c r="K1903" s="1"/>
    </row>
    <row r="1904" spans="5:11" x14ac:dyDescent="0.35">
      <c r="E1904" s="1"/>
      <c r="F1904" s="1"/>
      <c r="H1904" s="2"/>
      <c r="I1904" s="2"/>
      <c r="K1904" s="1"/>
    </row>
    <row r="1905" spans="5:11" x14ac:dyDescent="0.35">
      <c r="E1905" s="1"/>
      <c r="F1905" s="1"/>
      <c r="H1905" s="2"/>
      <c r="I1905" s="2"/>
      <c r="K1905" s="1"/>
    </row>
    <row r="1906" spans="5:11" x14ac:dyDescent="0.35">
      <c r="E1906" s="1"/>
      <c r="F1906" s="1"/>
      <c r="H1906" s="2"/>
      <c r="I1906" s="2"/>
      <c r="K1906" s="1"/>
    </row>
    <row r="1907" spans="5:11" x14ac:dyDescent="0.35">
      <c r="E1907" s="1"/>
      <c r="F1907" s="1"/>
      <c r="H1907" s="2"/>
      <c r="I1907" s="2"/>
      <c r="K1907" s="1"/>
    </row>
    <row r="1908" spans="5:11" x14ac:dyDescent="0.35">
      <c r="E1908" s="1"/>
      <c r="F1908" s="1"/>
      <c r="H1908" s="2"/>
      <c r="I1908" s="2"/>
      <c r="K1908" s="1"/>
    </row>
    <row r="1909" spans="5:11" x14ac:dyDescent="0.35">
      <c r="E1909" s="1"/>
      <c r="F1909" s="1"/>
      <c r="H1909" s="2"/>
      <c r="I1909" s="2"/>
      <c r="K1909" s="1"/>
    </row>
    <row r="1910" spans="5:11" x14ac:dyDescent="0.35">
      <c r="E1910" s="1"/>
      <c r="F1910" s="1"/>
      <c r="H1910" s="2"/>
      <c r="I1910" s="2"/>
      <c r="K1910" s="1"/>
    </row>
    <row r="1911" spans="5:11" x14ac:dyDescent="0.35">
      <c r="E1911" s="1"/>
      <c r="F1911" s="1"/>
      <c r="H1911" s="2"/>
      <c r="I1911" s="2"/>
      <c r="K1911" s="1"/>
    </row>
    <row r="1912" spans="5:11" x14ac:dyDescent="0.35">
      <c r="E1912" s="1"/>
      <c r="F1912" s="1"/>
      <c r="H1912" s="2"/>
      <c r="I1912" s="2"/>
      <c r="K1912" s="1"/>
    </row>
    <row r="1913" spans="5:11" x14ac:dyDescent="0.35">
      <c r="E1913" s="1"/>
      <c r="F1913" s="1"/>
      <c r="H1913" s="2"/>
      <c r="I1913" s="2"/>
      <c r="K1913" s="1"/>
    </row>
    <row r="1914" spans="5:11" x14ac:dyDescent="0.35">
      <c r="E1914" s="1"/>
      <c r="F1914" s="1"/>
      <c r="H1914" s="2"/>
      <c r="I1914" s="2"/>
      <c r="K1914" s="1"/>
    </row>
    <row r="1915" spans="5:11" x14ac:dyDescent="0.35">
      <c r="E1915" s="1"/>
      <c r="F1915" s="1"/>
      <c r="H1915" s="2"/>
      <c r="I1915" s="2"/>
      <c r="K1915" s="1"/>
    </row>
    <row r="1916" spans="5:11" x14ac:dyDescent="0.35">
      <c r="E1916" s="1"/>
      <c r="F1916" s="1"/>
      <c r="H1916" s="2"/>
      <c r="I1916" s="2"/>
      <c r="K1916" s="1"/>
    </row>
    <row r="1917" spans="5:11" x14ac:dyDescent="0.35">
      <c r="E1917" s="1"/>
      <c r="F1917" s="1"/>
      <c r="H1917" s="2"/>
      <c r="I1917" s="2"/>
      <c r="K1917" s="1"/>
    </row>
    <row r="1918" spans="5:11" x14ac:dyDescent="0.35">
      <c r="E1918" s="1"/>
      <c r="F1918" s="1"/>
      <c r="H1918" s="2"/>
      <c r="I1918" s="2"/>
      <c r="K1918" s="1"/>
    </row>
    <row r="1919" spans="5:11" x14ac:dyDescent="0.35">
      <c r="E1919" s="1"/>
      <c r="F1919" s="1"/>
      <c r="H1919" s="2"/>
      <c r="I1919" s="2"/>
      <c r="K1919" s="1"/>
    </row>
    <row r="1920" spans="5:11" x14ac:dyDescent="0.35">
      <c r="E1920" s="1"/>
      <c r="F1920" s="1"/>
      <c r="H1920" s="2"/>
      <c r="I1920" s="2"/>
      <c r="K1920" s="1"/>
    </row>
    <row r="1921" spans="5:11" x14ac:dyDescent="0.35">
      <c r="E1921" s="1"/>
      <c r="F1921" s="1"/>
      <c r="H1921" s="2"/>
      <c r="I1921" s="2"/>
      <c r="K1921" s="1"/>
    </row>
    <row r="1922" spans="5:11" x14ac:dyDescent="0.35">
      <c r="E1922" s="1"/>
      <c r="F1922" s="1"/>
      <c r="H1922" s="2"/>
      <c r="I1922" s="2"/>
      <c r="K1922" s="1"/>
    </row>
    <row r="1923" spans="5:11" x14ac:dyDescent="0.35">
      <c r="E1923" s="1"/>
      <c r="F1923" s="1"/>
      <c r="H1923" s="2"/>
      <c r="I1923" s="2"/>
      <c r="K1923" s="1"/>
    </row>
    <row r="1924" spans="5:11" x14ac:dyDescent="0.35">
      <c r="E1924" s="1"/>
      <c r="F1924" s="1"/>
      <c r="H1924" s="2"/>
      <c r="I1924" s="2"/>
      <c r="K1924" s="1"/>
    </row>
    <row r="1925" spans="5:11" x14ac:dyDescent="0.35">
      <c r="E1925" s="1"/>
      <c r="F1925" s="1"/>
      <c r="H1925" s="2"/>
      <c r="I1925" s="2"/>
      <c r="K1925" s="1"/>
    </row>
    <row r="1926" spans="5:11" x14ac:dyDescent="0.35">
      <c r="E1926" s="1"/>
      <c r="F1926" s="1"/>
      <c r="H1926" s="2"/>
      <c r="I1926" s="2"/>
      <c r="K1926" s="1"/>
    </row>
    <row r="1927" spans="5:11" x14ac:dyDescent="0.35">
      <c r="E1927" s="1"/>
      <c r="F1927" s="1"/>
      <c r="H1927" s="2"/>
      <c r="I1927" s="2"/>
      <c r="K1927" s="1"/>
    </row>
    <row r="1928" spans="5:11" x14ac:dyDescent="0.35">
      <c r="E1928" s="1"/>
      <c r="F1928" s="1"/>
      <c r="H1928" s="2"/>
      <c r="I1928" s="2"/>
      <c r="K1928" s="1"/>
    </row>
    <row r="1929" spans="5:11" x14ac:dyDescent="0.35">
      <c r="E1929" s="1"/>
      <c r="F1929" s="1"/>
      <c r="H1929" s="2"/>
      <c r="I1929" s="2"/>
      <c r="K1929" s="1"/>
    </row>
    <row r="1930" spans="5:11" x14ac:dyDescent="0.35">
      <c r="E1930" s="1"/>
      <c r="F1930" s="1"/>
      <c r="H1930" s="2"/>
      <c r="I1930" s="2"/>
      <c r="K1930" s="1"/>
    </row>
    <row r="1931" spans="5:11" x14ac:dyDescent="0.35">
      <c r="E1931" s="1"/>
      <c r="F1931" s="1"/>
      <c r="H1931" s="2"/>
      <c r="I1931" s="2"/>
      <c r="K1931" s="1"/>
    </row>
    <row r="1932" spans="5:11" x14ac:dyDescent="0.35">
      <c r="E1932" s="1"/>
      <c r="F1932" s="1"/>
      <c r="H1932" s="2"/>
      <c r="I1932" s="2"/>
      <c r="K1932" s="1"/>
    </row>
    <row r="1933" spans="5:11" x14ac:dyDescent="0.35">
      <c r="E1933" s="1"/>
      <c r="F1933" s="1"/>
      <c r="H1933" s="2"/>
      <c r="I1933" s="2"/>
      <c r="K1933" s="1"/>
    </row>
    <row r="1934" spans="5:11" x14ac:dyDescent="0.35">
      <c r="E1934" s="1"/>
      <c r="F1934" s="1"/>
      <c r="H1934" s="2"/>
      <c r="I1934" s="2"/>
      <c r="K1934" s="1"/>
    </row>
    <row r="1935" spans="5:11" x14ac:dyDescent="0.35">
      <c r="E1935" s="1"/>
      <c r="F1935" s="1"/>
      <c r="H1935" s="2"/>
      <c r="I1935" s="2"/>
      <c r="K1935" s="1"/>
    </row>
    <row r="1936" spans="5:11" x14ac:dyDescent="0.35">
      <c r="E1936" s="1"/>
      <c r="F1936" s="1"/>
      <c r="H1936" s="2"/>
      <c r="I1936" s="2"/>
      <c r="K1936" s="1"/>
    </row>
    <row r="1937" spans="5:11" x14ac:dyDescent="0.35">
      <c r="E1937" s="1"/>
      <c r="F1937" s="1"/>
      <c r="H1937" s="2"/>
      <c r="I1937" s="2"/>
      <c r="K1937" s="1"/>
    </row>
    <row r="1938" spans="5:11" x14ac:dyDescent="0.35">
      <c r="E1938" s="1"/>
      <c r="F1938" s="1"/>
      <c r="H1938" s="2"/>
      <c r="I1938" s="2"/>
      <c r="K1938" s="1"/>
    </row>
    <row r="1939" spans="5:11" x14ac:dyDescent="0.35">
      <c r="E1939" s="1"/>
      <c r="F1939" s="1"/>
      <c r="H1939" s="2"/>
      <c r="I1939" s="2"/>
      <c r="K1939" s="1"/>
    </row>
    <row r="1940" spans="5:11" x14ac:dyDescent="0.35">
      <c r="E1940" s="1"/>
      <c r="F1940" s="1"/>
      <c r="H1940" s="2"/>
      <c r="I1940" s="2"/>
      <c r="K1940" s="1"/>
    </row>
    <row r="1941" spans="5:11" x14ac:dyDescent="0.35">
      <c r="E1941" s="1"/>
      <c r="F1941" s="1"/>
      <c r="H1941" s="2"/>
      <c r="I1941" s="2"/>
      <c r="K1941" s="1"/>
    </row>
    <row r="1942" spans="5:11" x14ac:dyDescent="0.35">
      <c r="E1942" s="1"/>
      <c r="F1942" s="1"/>
      <c r="H1942" s="2"/>
      <c r="I1942" s="2"/>
      <c r="K1942" s="1"/>
    </row>
    <row r="1943" spans="5:11" x14ac:dyDescent="0.35">
      <c r="E1943" s="1"/>
      <c r="F1943" s="1"/>
      <c r="H1943" s="2"/>
      <c r="I1943" s="2"/>
      <c r="K1943" s="1"/>
    </row>
    <row r="1944" spans="5:11" x14ac:dyDescent="0.35">
      <c r="E1944" s="1"/>
      <c r="F1944" s="1"/>
      <c r="H1944" s="2"/>
      <c r="I1944" s="2"/>
      <c r="K1944" s="1"/>
    </row>
    <row r="1945" spans="5:11" x14ac:dyDescent="0.35">
      <c r="E1945" s="1"/>
      <c r="F1945" s="1"/>
      <c r="H1945" s="2"/>
      <c r="I1945" s="2"/>
      <c r="K1945" s="1"/>
    </row>
    <row r="1946" spans="5:11" x14ac:dyDescent="0.35">
      <c r="E1946" s="1"/>
      <c r="F1946" s="1"/>
      <c r="H1946" s="2"/>
      <c r="I1946" s="2"/>
      <c r="K1946" s="1"/>
    </row>
    <row r="1947" spans="5:11" x14ac:dyDescent="0.35">
      <c r="E1947" s="1"/>
      <c r="F1947" s="1"/>
      <c r="H1947" s="2"/>
      <c r="I1947" s="2"/>
      <c r="K1947" s="1"/>
    </row>
    <row r="1948" spans="5:11" x14ac:dyDescent="0.35">
      <c r="E1948" s="1"/>
      <c r="F1948" s="1"/>
      <c r="H1948" s="2"/>
      <c r="I1948" s="2"/>
      <c r="K1948" s="1"/>
    </row>
    <row r="1949" spans="5:11" x14ac:dyDescent="0.35">
      <c r="E1949" s="1"/>
      <c r="F1949" s="1"/>
      <c r="H1949" s="2"/>
      <c r="I1949" s="2"/>
      <c r="K1949" s="1"/>
    </row>
    <row r="1950" spans="5:11" x14ac:dyDescent="0.35">
      <c r="E1950" s="1"/>
      <c r="F1950" s="1"/>
      <c r="H1950" s="2"/>
      <c r="I1950" s="2"/>
      <c r="K1950" s="1"/>
    </row>
    <row r="1951" spans="5:11" x14ac:dyDescent="0.35">
      <c r="E1951" s="1"/>
      <c r="F1951" s="1"/>
      <c r="H1951" s="2"/>
      <c r="I1951" s="2"/>
      <c r="K1951" s="1"/>
    </row>
    <row r="1952" spans="5:11" x14ac:dyDescent="0.35">
      <c r="E1952" s="1"/>
      <c r="F1952" s="1"/>
      <c r="H1952" s="2"/>
      <c r="I1952" s="2"/>
      <c r="K1952" s="1"/>
    </row>
    <row r="1953" spans="5:11" x14ac:dyDescent="0.35">
      <c r="E1953" s="1"/>
      <c r="F1953" s="1"/>
      <c r="H1953" s="2"/>
      <c r="I1953" s="2"/>
      <c r="K1953" s="1"/>
    </row>
    <row r="1954" spans="5:11" x14ac:dyDescent="0.35">
      <c r="E1954" s="1"/>
      <c r="F1954" s="1"/>
      <c r="H1954" s="2"/>
      <c r="I1954" s="2"/>
      <c r="K1954" s="1"/>
    </row>
    <row r="1955" spans="5:11" x14ac:dyDescent="0.35">
      <c r="E1955" s="1"/>
      <c r="F1955" s="1"/>
      <c r="H1955" s="2"/>
      <c r="I1955" s="2"/>
      <c r="K1955" s="1"/>
    </row>
    <row r="1956" spans="5:11" x14ac:dyDescent="0.35">
      <c r="E1956" s="1"/>
      <c r="F1956" s="1"/>
      <c r="H1956" s="2"/>
      <c r="I1956" s="2"/>
      <c r="K1956" s="1"/>
    </row>
    <row r="1957" spans="5:11" x14ac:dyDescent="0.35">
      <c r="E1957" s="1"/>
      <c r="F1957" s="1"/>
      <c r="H1957" s="2"/>
      <c r="I1957" s="2"/>
      <c r="K1957" s="1"/>
    </row>
    <row r="1958" spans="5:11" x14ac:dyDescent="0.35">
      <c r="E1958" s="1"/>
      <c r="F1958" s="1"/>
      <c r="H1958" s="2"/>
      <c r="I1958" s="2"/>
      <c r="K1958" s="1"/>
    </row>
    <row r="1959" spans="5:11" x14ac:dyDescent="0.35">
      <c r="E1959" s="1"/>
      <c r="F1959" s="1"/>
      <c r="H1959" s="2"/>
      <c r="I1959" s="2"/>
      <c r="K1959" s="1"/>
    </row>
    <row r="1960" spans="5:11" x14ac:dyDescent="0.35">
      <c r="E1960" s="1"/>
      <c r="F1960" s="1"/>
      <c r="H1960" s="2"/>
      <c r="I1960" s="2"/>
      <c r="K1960" s="1"/>
    </row>
    <row r="1961" spans="5:11" x14ac:dyDescent="0.35">
      <c r="E1961" s="1"/>
      <c r="F1961" s="1"/>
      <c r="H1961" s="2"/>
      <c r="I1961" s="2"/>
      <c r="K1961" s="1"/>
    </row>
    <row r="1962" spans="5:11" x14ac:dyDescent="0.35">
      <c r="E1962" s="1"/>
      <c r="F1962" s="1"/>
      <c r="H1962" s="2"/>
      <c r="I1962" s="2"/>
      <c r="K1962" s="1"/>
    </row>
    <row r="1963" spans="5:11" x14ac:dyDescent="0.35">
      <c r="E1963" s="1"/>
      <c r="F1963" s="1"/>
      <c r="H1963" s="2"/>
      <c r="I1963" s="2"/>
      <c r="K1963" s="1"/>
    </row>
    <row r="1964" spans="5:11" x14ac:dyDescent="0.35">
      <c r="E1964" s="1"/>
      <c r="F1964" s="1"/>
      <c r="H1964" s="2"/>
      <c r="I1964" s="2"/>
      <c r="K1964" s="1"/>
    </row>
    <row r="1965" spans="5:11" x14ac:dyDescent="0.35">
      <c r="E1965" s="1"/>
      <c r="F1965" s="1"/>
      <c r="H1965" s="2"/>
      <c r="I1965" s="2"/>
      <c r="K1965" s="1"/>
    </row>
    <row r="1966" spans="5:11" x14ac:dyDescent="0.35">
      <c r="E1966" s="1"/>
      <c r="F1966" s="1"/>
      <c r="H1966" s="2"/>
      <c r="I1966" s="2"/>
      <c r="K1966" s="1"/>
    </row>
    <row r="1967" spans="5:11" x14ac:dyDescent="0.35">
      <c r="E1967" s="1"/>
      <c r="F1967" s="1"/>
      <c r="H1967" s="2"/>
      <c r="I1967" s="2"/>
      <c r="K1967" s="1"/>
    </row>
    <row r="1968" spans="5:11" x14ac:dyDescent="0.35">
      <c r="E1968" s="1"/>
      <c r="F1968" s="1"/>
      <c r="H1968" s="2"/>
      <c r="I1968" s="2"/>
      <c r="K1968" s="1"/>
    </row>
    <row r="1969" spans="5:11" x14ac:dyDescent="0.35">
      <c r="E1969" s="1"/>
      <c r="F1969" s="1"/>
      <c r="H1969" s="2"/>
      <c r="I1969" s="2"/>
      <c r="K1969" s="1"/>
    </row>
    <row r="1970" spans="5:11" x14ac:dyDescent="0.35">
      <c r="E1970" s="1"/>
      <c r="F1970" s="1"/>
      <c r="H1970" s="2"/>
      <c r="I1970" s="2"/>
      <c r="K1970" s="1"/>
    </row>
    <row r="1971" spans="5:11" x14ac:dyDescent="0.35">
      <c r="E1971" s="1"/>
      <c r="F1971" s="1"/>
      <c r="H1971" s="2"/>
      <c r="I1971" s="2"/>
      <c r="K1971" s="1"/>
    </row>
    <row r="1972" spans="5:11" x14ac:dyDescent="0.35">
      <c r="E1972" s="1"/>
      <c r="F1972" s="1"/>
      <c r="H1972" s="2"/>
      <c r="I1972" s="2"/>
      <c r="K1972" s="1"/>
    </row>
    <row r="1973" spans="5:11" x14ac:dyDescent="0.35">
      <c r="E1973" s="1"/>
      <c r="F1973" s="1"/>
      <c r="H1973" s="2"/>
      <c r="I1973" s="2"/>
      <c r="K1973" s="1"/>
    </row>
    <row r="1974" spans="5:11" x14ac:dyDescent="0.35">
      <c r="E1974" s="1"/>
      <c r="F1974" s="1"/>
      <c r="H1974" s="2"/>
      <c r="I1974" s="2"/>
      <c r="K1974" s="1"/>
    </row>
    <row r="1975" spans="5:11" x14ac:dyDescent="0.35">
      <c r="E1975" s="1"/>
      <c r="F1975" s="1"/>
      <c r="H1975" s="2"/>
      <c r="I1975" s="2"/>
      <c r="K1975" s="1"/>
    </row>
    <row r="1976" spans="5:11" x14ac:dyDescent="0.35">
      <c r="E1976" s="1"/>
      <c r="F1976" s="1"/>
      <c r="H1976" s="2"/>
      <c r="I1976" s="2"/>
      <c r="K1976" s="1"/>
    </row>
    <row r="1977" spans="5:11" x14ac:dyDescent="0.35">
      <c r="E1977" s="1"/>
      <c r="F1977" s="1"/>
      <c r="H1977" s="2"/>
      <c r="I1977" s="2"/>
      <c r="K1977" s="1"/>
    </row>
    <row r="1978" spans="5:11" x14ac:dyDescent="0.35">
      <c r="E1978" s="1"/>
      <c r="F1978" s="1"/>
      <c r="H1978" s="2"/>
      <c r="I1978" s="2"/>
      <c r="K1978" s="1"/>
    </row>
    <row r="1979" spans="5:11" x14ac:dyDescent="0.35">
      <c r="E1979" s="1"/>
      <c r="F1979" s="1"/>
      <c r="H1979" s="2"/>
      <c r="I1979" s="2"/>
      <c r="K1979" s="1"/>
    </row>
    <row r="1980" spans="5:11" x14ac:dyDescent="0.35">
      <c r="E1980" s="1"/>
      <c r="F1980" s="1"/>
      <c r="H1980" s="2"/>
      <c r="I1980" s="2"/>
      <c r="K1980" s="1"/>
    </row>
    <row r="1981" spans="5:11" x14ac:dyDescent="0.35">
      <c r="E1981" s="1"/>
      <c r="F1981" s="1"/>
      <c r="H1981" s="2"/>
      <c r="I1981" s="2"/>
      <c r="K1981" s="1"/>
    </row>
    <row r="1982" spans="5:11" x14ac:dyDescent="0.35">
      <c r="E1982" s="1"/>
      <c r="F1982" s="1"/>
      <c r="H1982" s="2"/>
      <c r="I1982" s="2"/>
      <c r="K1982" s="1"/>
    </row>
    <row r="1983" spans="5:11" x14ac:dyDescent="0.35">
      <c r="E1983" s="1"/>
      <c r="F1983" s="1"/>
      <c r="H1983" s="2"/>
      <c r="I1983" s="2"/>
      <c r="K1983" s="1"/>
    </row>
    <row r="1984" spans="5:11" x14ac:dyDescent="0.35">
      <c r="E1984" s="1"/>
      <c r="F1984" s="1"/>
      <c r="H1984" s="2"/>
      <c r="I1984" s="2"/>
      <c r="K1984" s="1"/>
    </row>
    <row r="1985" spans="5:11" x14ac:dyDescent="0.35">
      <c r="E1985" s="1"/>
      <c r="F1985" s="1"/>
      <c r="H1985" s="2"/>
      <c r="I1985" s="2"/>
      <c r="K1985" s="1"/>
    </row>
    <row r="1986" spans="5:11" x14ac:dyDescent="0.35">
      <c r="E1986" s="1"/>
      <c r="F1986" s="1"/>
      <c r="H1986" s="2"/>
      <c r="I1986" s="2"/>
      <c r="K1986" s="1"/>
    </row>
    <row r="1987" spans="5:11" x14ac:dyDescent="0.35">
      <c r="E1987" s="1"/>
      <c r="F1987" s="1"/>
      <c r="H1987" s="2"/>
      <c r="I1987" s="2"/>
      <c r="K1987" s="1"/>
    </row>
    <row r="1988" spans="5:11" x14ac:dyDescent="0.35">
      <c r="E1988" s="1"/>
      <c r="F1988" s="1"/>
      <c r="H1988" s="2"/>
      <c r="I1988" s="2"/>
      <c r="K1988" s="1"/>
    </row>
    <row r="1989" spans="5:11" x14ac:dyDescent="0.35">
      <c r="E1989" s="1"/>
      <c r="F1989" s="1"/>
      <c r="H1989" s="2"/>
      <c r="I1989" s="2"/>
      <c r="K1989" s="1"/>
    </row>
    <row r="1990" spans="5:11" x14ac:dyDescent="0.35">
      <c r="E1990" s="1"/>
      <c r="F1990" s="1"/>
      <c r="H1990" s="2"/>
      <c r="I1990" s="2"/>
      <c r="K1990" s="1"/>
    </row>
    <row r="1991" spans="5:11" x14ac:dyDescent="0.35">
      <c r="E1991" s="1"/>
      <c r="F1991" s="1"/>
      <c r="H1991" s="2"/>
      <c r="I1991" s="2"/>
      <c r="K1991" s="1"/>
    </row>
    <row r="1992" spans="5:11" x14ac:dyDescent="0.35">
      <c r="E1992" s="1"/>
      <c r="F1992" s="1"/>
      <c r="H1992" s="2"/>
      <c r="I1992" s="2"/>
      <c r="K1992" s="1"/>
    </row>
    <row r="1993" spans="5:11" x14ac:dyDescent="0.35">
      <c r="E1993" s="1"/>
      <c r="F1993" s="1"/>
      <c r="H1993" s="2"/>
      <c r="I1993" s="2"/>
      <c r="K1993" s="1"/>
    </row>
    <row r="1994" spans="5:11" x14ac:dyDescent="0.35">
      <c r="E1994" s="1"/>
      <c r="F1994" s="1"/>
      <c r="H1994" s="2"/>
      <c r="I1994" s="2"/>
      <c r="K1994" s="1"/>
    </row>
    <row r="1995" spans="5:11" x14ac:dyDescent="0.35">
      <c r="E1995" s="1"/>
      <c r="F1995" s="1"/>
      <c r="H1995" s="2"/>
      <c r="I1995" s="2"/>
      <c r="K1995" s="1"/>
    </row>
    <row r="1996" spans="5:11" x14ac:dyDescent="0.35">
      <c r="E1996" s="1"/>
      <c r="F1996" s="1"/>
      <c r="H1996" s="2"/>
      <c r="I1996" s="2"/>
      <c r="K1996" s="1"/>
    </row>
    <row r="1997" spans="5:11" x14ac:dyDescent="0.35">
      <c r="E1997" s="1"/>
      <c r="F1997" s="1"/>
      <c r="H1997" s="2"/>
      <c r="I1997" s="2"/>
      <c r="K1997" s="1"/>
    </row>
    <row r="1998" spans="5:11" x14ac:dyDescent="0.35">
      <c r="E1998" s="1"/>
      <c r="F1998" s="1"/>
      <c r="H1998" s="2"/>
      <c r="I1998" s="2"/>
      <c r="K1998" s="1"/>
    </row>
    <row r="1999" spans="5:11" x14ac:dyDescent="0.35">
      <c r="E1999" s="1"/>
      <c r="F1999" s="1"/>
      <c r="H1999" s="2"/>
      <c r="I1999" s="2"/>
      <c r="K1999" s="1"/>
    </row>
    <row r="2000" spans="5:11" x14ac:dyDescent="0.35">
      <c r="E2000" s="1"/>
      <c r="F2000" s="1"/>
      <c r="H2000" s="2"/>
      <c r="I2000" s="2"/>
      <c r="K2000" s="1"/>
    </row>
    <row r="2001" spans="5:11" x14ac:dyDescent="0.35">
      <c r="E2001" s="1"/>
      <c r="F2001" s="1"/>
      <c r="H2001" s="2"/>
      <c r="I2001" s="2"/>
      <c r="K2001" s="1"/>
    </row>
    <row r="2002" spans="5:11" x14ac:dyDescent="0.35">
      <c r="E2002" s="1"/>
      <c r="F2002" s="1"/>
      <c r="H2002" s="2"/>
      <c r="I2002" s="2"/>
      <c r="K2002" s="1"/>
    </row>
    <row r="2003" spans="5:11" x14ac:dyDescent="0.35">
      <c r="E2003" s="1"/>
      <c r="F2003" s="1"/>
      <c r="H2003" s="2"/>
      <c r="I2003" s="2"/>
      <c r="K2003" s="1"/>
    </row>
    <row r="2004" spans="5:11" x14ac:dyDescent="0.35">
      <c r="E2004" s="1"/>
      <c r="F2004" s="1"/>
      <c r="H2004" s="2"/>
      <c r="I2004" s="2"/>
      <c r="K2004" s="1"/>
    </row>
    <row r="2005" spans="5:11" x14ac:dyDescent="0.35">
      <c r="E2005" s="1"/>
      <c r="F2005" s="1"/>
      <c r="H2005" s="2"/>
      <c r="I2005" s="2"/>
      <c r="K2005" s="1"/>
    </row>
    <row r="2006" spans="5:11" x14ac:dyDescent="0.35">
      <c r="E2006" s="1"/>
      <c r="F2006" s="1"/>
      <c r="H2006" s="2"/>
      <c r="I2006" s="2"/>
      <c r="K2006" s="1"/>
    </row>
    <row r="2007" spans="5:11" x14ac:dyDescent="0.35">
      <c r="E2007" s="1"/>
      <c r="F2007" s="1"/>
      <c r="H2007" s="2"/>
      <c r="I2007" s="2"/>
      <c r="K2007" s="1"/>
    </row>
    <row r="2008" spans="5:11" x14ac:dyDescent="0.35">
      <c r="E2008" s="1"/>
      <c r="F2008" s="1"/>
      <c r="H2008" s="2"/>
      <c r="I2008" s="2"/>
      <c r="K2008" s="1"/>
    </row>
    <row r="2009" spans="5:11" x14ac:dyDescent="0.35">
      <c r="E2009" s="1"/>
      <c r="F2009" s="1"/>
      <c r="H2009" s="2"/>
      <c r="I2009" s="2"/>
      <c r="K2009" s="1"/>
    </row>
    <row r="2010" spans="5:11" x14ac:dyDescent="0.35">
      <c r="E2010" s="1"/>
      <c r="F2010" s="1"/>
      <c r="H2010" s="2"/>
      <c r="I2010" s="2"/>
      <c r="K2010" s="1"/>
    </row>
    <row r="2011" spans="5:11" x14ac:dyDescent="0.35">
      <c r="E2011" s="1"/>
      <c r="F2011" s="1"/>
      <c r="H2011" s="2"/>
      <c r="I2011" s="2"/>
      <c r="K2011" s="1"/>
    </row>
    <row r="2012" spans="5:11" x14ac:dyDescent="0.35">
      <c r="E2012" s="1"/>
      <c r="F2012" s="1"/>
      <c r="H2012" s="2"/>
      <c r="I2012" s="2"/>
      <c r="K2012" s="1"/>
    </row>
    <row r="2013" spans="5:11" x14ac:dyDescent="0.35">
      <c r="E2013" s="1"/>
      <c r="F2013" s="1"/>
      <c r="H2013" s="2"/>
      <c r="I2013" s="2"/>
      <c r="K2013" s="1"/>
    </row>
    <row r="2014" spans="5:11" x14ac:dyDescent="0.35">
      <c r="E2014" s="1"/>
      <c r="F2014" s="1"/>
      <c r="H2014" s="2"/>
      <c r="I2014" s="2"/>
      <c r="K2014" s="1"/>
    </row>
    <row r="2015" spans="5:11" x14ac:dyDescent="0.35">
      <c r="E2015" s="1"/>
      <c r="F2015" s="1"/>
      <c r="H2015" s="2"/>
      <c r="I2015" s="2"/>
      <c r="K2015" s="1"/>
    </row>
    <row r="2016" spans="5:11" x14ac:dyDescent="0.35">
      <c r="E2016" s="1"/>
      <c r="F2016" s="1"/>
      <c r="H2016" s="2"/>
      <c r="I2016" s="2"/>
      <c r="K2016" s="1"/>
    </row>
    <row r="2017" spans="5:11" x14ac:dyDescent="0.35">
      <c r="E2017" s="1"/>
      <c r="F2017" s="1"/>
      <c r="H2017" s="2"/>
      <c r="I2017" s="2"/>
      <c r="K2017" s="1"/>
    </row>
    <row r="2018" spans="5:11" x14ac:dyDescent="0.35">
      <c r="E2018" s="1"/>
      <c r="F2018" s="1"/>
      <c r="H2018" s="2"/>
      <c r="I2018" s="2"/>
      <c r="K2018" s="1"/>
    </row>
    <row r="2019" spans="5:11" x14ac:dyDescent="0.35">
      <c r="E2019" s="1"/>
      <c r="F2019" s="1"/>
      <c r="H2019" s="2"/>
      <c r="I2019" s="2"/>
      <c r="K2019" s="1"/>
    </row>
    <row r="2020" spans="5:11" x14ac:dyDescent="0.35">
      <c r="E2020" s="1"/>
      <c r="F2020" s="1"/>
      <c r="H2020" s="2"/>
      <c r="I2020" s="2"/>
      <c r="K2020" s="1"/>
    </row>
    <row r="2021" spans="5:11" x14ac:dyDescent="0.35">
      <c r="E2021" s="1"/>
      <c r="F2021" s="1"/>
      <c r="H2021" s="2"/>
      <c r="I2021" s="2"/>
      <c r="K2021" s="1"/>
    </row>
    <row r="2022" spans="5:11" x14ac:dyDescent="0.35">
      <c r="E2022" s="1"/>
      <c r="F2022" s="1"/>
      <c r="H2022" s="2"/>
      <c r="I2022" s="2"/>
      <c r="K2022" s="1"/>
    </row>
    <row r="2023" spans="5:11" x14ac:dyDescent="0.35">
      <c r="E2023" s="1"/>
      <c r="F2023" s="1"/>
      <c r="H2023" s="2"/>
      <c r="I2023" s="2"/>
      <c r="K2023" s="1"/>
    </row>
    <row r="2024" spans="5:11" x14ac:dyDescent="0.35">
      <c r="E2024" s="1"/>
      <c r="F2024" s="1"/>
      <c r="H2024" s="2"/>
      <c r="I2024" s="2"/>
      <c r="K2024" s="1"/>
    </row>
    <row r="2025" spans="5:11" x14ac:dyDescent="0.35">
      <c r="E2025" s="1"/>
      <c r="F2025" s="1"/>
      <c r="H2025" s="2"/>
      <c r="I2025" s="2"/>
      <c r="K2025" s="1"/>
    </row>
    <row r="2026" spans="5:11" x14ac:dyDescent="0.35">
      <c r="E2026" s="1"/>
      <c r="F2026" s="1"/>
      <c r="H2026" s="2"/>
      <c r="I2026" s="2"/>
      <c r="K2026" s="1"/>
    </row>
    <row r="2027" spans="5:11" x14ac:dyDescent="0.35">
      <c r="E2027" s="1"/>
      <c r="F2027" s="1"/>
      <c r="H2027" s="2"/>
      <c r="I2027" s="2"/>
      <c r="K2027" s="1"/>
    </row>
    <row r="2028" spans="5:11" x14ac:dyDescent="0.35">
      <c r="E2028" s="1"/>
      <c r="F2028" s="1"/>
      <c r="H2028" s="2"/>
      <c r="I2028" s="2"/>
      <c r="K2028" s="1"/>
    </row>
    <row r="2029" spans="5:11" x14ac:dyDescent="0.35">
      <c r="E2029" s="1"/>
      <c r="F2029" s="1"/>
      <c r="H2029" s="2"/>
      <c r="I2029" s="2"/>
      <c r="K2029" s="1"/>
    </row>
    <row r="2030" spans="5:11" x14ac:dyDescent="0.35">
      <c r="E2030" s="1"/>
      <c r="F2030" s="1"/>
      <c r="H2030" s="2"/>
      <c r="I2030" s="2"/>
      <c r="K2030" s="1"/>
    </row>
    <row r="2031" spans="5:11" x14ac:dyDescent="0.35">
      <c r="E2031" s="1"/>
      <c r="F2031" s="1"/>
      <c r="H2031" s="2"/>
      <c r="I2031" s="2"/>
      <c r="K2031" s="1"/>
    </row>
    <row r="2032" spans="5:11" x14ac:dyDescent="0.35">
      <c r="E2032" s="1"/>
      <c r="F2032" s="1"/>
      <c r="H2032" s="2"/>
      <c r="I2032" s="2"/>
      <c r="K2032" s="1"/>
    </row>
    <row r="2033" spans="5:11" x14ac:dyDescent="0.35">
      <c r="E2033" s="1"/>
      <c r="F2033" s="1"/>
      <c r="H2033" s="2"/>
      <c r="I2033" s="2"/>
      <c r="K2033" s="1"/>
    </row>
    <row r="2034" spans="5:11" x14ac:dyDescent="0.35">
      <c r="E2034" s="1"/>
      <c r="F2034" s="1"/>
      <c r="H2034" s="2"/>
      <c r="I2034" s="2"/>
      <c r="K2034" s="1"/>
    </row>
    <row r="2035" spans="5:11" x14ac:dyDescent="0.35">
      <c r="E2035" s="1"/>
      <c r="F2035" s="1"/>
      <c r="H2035" s="2"/>
      <c r="I2035" s="2"/>
      <c r="K2035" s="1"/>
    </row>
    <row r="2036" spans="5:11" x14ac:dyDescent="0.35">
      <c r="E2036" s="1"/>
      <c r="F2036" s="1"/>
      <c r="H2036" s="2"/>
      <c r="I2036" s="2"/>
      <c r="K2036" s="1"/>
    </row>
    <row r="2037" spans="5:11" x14ac:dyDescent="0.35">
      <c r="E2037" s="1"/>
      <c r="F2037" s="1"/>
      <c r="H2037" s="2"/>
      <c r="I2037" s="2"/>
      <c r="K2037" s="1"/>
    </row>
    <row r="2038" spans="5:11" x14ac:dyDescent="0.35">
      <c r="E2038" s="1"/>
      <c r="F2038" s="1"/>
      <c r="H2038" s="2"/>
      <c r="I2038" s="2"/>
      <c r="K2038" s="1"/>
    </row>
    <row r="2039" spans="5:11" x14ac:dyDescent="0.35">
      <c r="E2039" s="1"/>
      <c r="F2039" s="1"/>
      <c r="H2039" s="2"/>
      <c r="I2039" s="2"/>
      <c r="K2039" s="1"/>
    </row>
    <row r="2040" spans="5:11" x14ac:dyDescent="0.35">
      <c r="E2040" s="1"/>
      <c r="F2040" s="1"/>
      <c r="H2040" s="2"/>
      <c r="I2040" s="2"/>
      <c r="K2040" s="1"/>
    </row>
    <row r="2041" spans="5:11" x14ac:dyDescent="0.35">
      <c r="E2041" s="1"/>
      <c r="F2041" s="1"/>
      <c r="H2041" s="2"/>
      <c r="I2041" s="2"/>
      <c r="K2041" s="1"/>
    </row>
    <row r="2042" spans="5:11" x14ac:dyDescent="0.35">
      <c r="E2042" s="1"/>
      <c r="F2042" s="1"/>
      <c r="H2042" s="2"/>
      <c r="I2042" s="2"/>
      <c r="K2042" s="1"/>
    </row>
    <row r="2043" spans="5:11" x14ac:dyDescent="0.35">
      <c r="E2043" s="1"/>
      <c r="F2043" s="1"/>
      <c r="H2043" s="2"/>
      <c r="I2043" s="2"/>
      <c r="K2043" s="1"/>
    </row>
    <row r="2044" spans="5:11" x14ac:dyDescent="0.35">
      <c r="E2044" s="1"/>
      <c r="F2044" s="1"/>
      <c r="H2044" s="2"/>
      <c r="I2044" s="2"/>
      <c r="K2044" s="1"/>
    </row>
    <row r="2045" spans="5:11" x14ac:dyDescent="0.35">
      <c r="E2045" s="1"/>
      <c r="F2045" s="1"/>
      <c r="H2045" s="2"/>
      <c r="I2045" s="2"/>
      <c r="K2045" s="1"/>
    </row>
    <row r="2046" spans="5:11" x14ac:dyDescent="0.35">
      <c r="E2046" s="1"/>
      <c r="F2046" s="1"/>
      <c r="H2046" s="2"/>
      <c r="I2046" s="2"/>
      <c r="K2046" s="1"/>
    </row>
    <row r="2047" spans="5:11" x14ac:dyDescent="0.35">
      <c r="E2047" s="1"/>
      <c r="F2047" s="1"/>
      <c r="H2047" s="2"/>
      <c r="I2047" s="2"/>
      <c r="K2047" s="1"/>
    </row>
    <row r="2048" spans="5:11" x14ac:dyDescent="0.35">
      <c r="E2048" s="1"/>
      <c r="F2048" s="1"/>
      <c r="H2048" s="2"/>
      <c r="I2048" s="2"/>
      <c r="K2048" s="1"/>
    </row>
    <row r="2049" spans="5:11" x14ac:dyDescent="0.35">
      <c r="E2049" s="1"/>
      <c r="F2049" s="1"/>
      <c r="H2049" s="2"/>
      <c r="I2049" s="2"/>
      <c r="K2049" s="1"/>
    </row>
    <row r="2050" spans="5:11" x14ac:dyDescent="0.35">
      <c r="E2050" s="1"/>
      <c r="F2050" s="1"/>
      <c r="H2050" s="2"/>
      <c r="I2050" s="2"/>
      <c r="K2050" s="1"/>
    </row>
    <row r="2051" spans="5:11" x14ac:dyDescent="0.35">
      <c r="E2051" s="1"/>
      <c r="F2051" s="1"/>
      <c r="H2051" s="2"/>
      <c r="I2051" s="2"/>
      <c r="K2051" s="1"/>
    </row>
    <row r="2052" spans="5:11" x14ac:dyDescent="0.35">
      <c r="E2052" s="1"/>
      <c r="F2052" s="1"/>
      <c r="H2052" s="2"/>
      <c r="I2052" s="2"/>
      <c r="K2052" s="1"/>
    </row>
    <row r="2053" spans="5:11" x14ac:dyDescent="0.35">
      <c r="E2053" s="1"/>
      <c r="F2053" s="1"/>
      <c r="H2053" s="2"/>
      <c r="I2053" s="2"/>
      <c r="K2053" s="1"/>
    </row>
    <row r="2054" spans="5:11" x14ac:dyDescent="0.35">
      <c r="E2054" s="1"/>
      <c r="F2054" s="1"/>
      <c r="H2054" s="2"/>
      <c r="I2054" s="2"/>
      <c r="K2054" s="1"/>
    </row>
    <row r="2055" spans="5:11" x14ac:dyDescent="0.35">
      <c r="E2055" s="1"/>
      <c r="F2055" s="1"/>
      <c r="H2055" s="2"/>
      <c r="I2055" s="2"/>
      <c r="K2055" s="1"/>
    </row>
    <row r="2056" spans="5:11" x14ac:dyDescent="0.35">
      <c r="E2056" s="1"/>
      <c r="F2056" s="1"/>
      <c r="H2056" s="2"/>
      <c r="I2056" s="2"/>
      <c r="K2056" s="1"/>
    </row>
    <row r="2057" spans="5:11" x14ac:dyDescent="0.35">
      <c r="E2057" s="1"/>
      <c r="F2057" s="1"/>
      <c r="H2057" s="2"/>
      <c r="I2057" s="2"/>
      <c r="K2057" s="1"/>
    </row>
    <row r="2058" spans="5:11" x14ac:dyDescent="0.35">
      <c r="E2058" s="1"/>
      <c r="F2058" s="1"/>
      <c r="H2058" s="2"/>
      <c r="I2058" s="2"/>
      <c r="K2058" s="1"/>
    </row>
    <row r="2059" spans="5:11" x14ac:dyDescent="0.35">
      <c r="E2059" s="1"/>
      <c r="F2059" s="1"/>
      <c r="H2059" s="2"/>
      <c r="I2059" s="2"/>
      <c r="K2059" s="1"/>
    </row>
    <row r="2060" spans="5:11" x14ac:dyDescent="0.35">
      <c r="E2060" s="1"/>
      <c r="F2060" s="1"/>
      <c r="H2060" s="2"/>
      <c r="I2060" s="2"/>
      <c r="K2060" s="1"/>
    </row>
    <row r="2061" spans="5:11" x14ac:dyDescent="0.35">
      <c r="E2061" s="1"/>
      <c r="F2061" s="1"/>
      <c r="H2061" s="2"/>
      <c r="I2061" s="2"/>
      <c r="K2061" s="1"/>
    </row>
    <row r="2062" spans="5:11" x14ac:dyDescent="0.35">
      <c r="E2062" s="1"/>
      <c r="F2062" s="1"/>
      <c r="H2062" s="2"/>
      <c r="I2062" s="2"/>
      <c r="K2062" s="1"/>
    </row>
    <row r="2063" spans="5:11" x14ac:dyDescent="0.35">
      <c r="E2063" s="1"/>
      <c r="F2063" s="1"/>
      <c r="H2063" s="2"/>
      <c r="I2063" s="2"/>
      <c r="K2063" s="1"/>
    </row>
    <row r="2064" spans="5:11" x14ac:dyDescent="0.35">
      <c r="E2064" s="1"/>
      <c r="F2064" s="1"/>
      <c r="H2064" s="2"/>
      <c r="I2064" s="2"/>
      <c r="K2064" s="1"/>
    </row>
    <row r="2065" spans="5:11" x14ac:dyDescent="0.35">
      <c r="E2065" s="1"/>
      <c r="F2065" s="1"/>
      <c r="H2065" s="2"/>
      <c r="I2065" s="2"/>
      <c r="K2065" s="1"/>
    </row>
    <row r="2066" spans="5:11" x14ac:dyDescent="0.35">
      <c r="E2066" s="1"/>
      <c r="F2066" s="1"/>
      <c r="H2066" s="2"/>
      <c r="I2066" s="2"/>
      <c r="K2066" s="1"/>
    </row>
    <row r="2067" spans="5:11" x14ac:dyDescent="0.35">
      <c r="E2067" s="1"/>
      <c r="F2067" s="1"/>
      <c r="H2067" s="2"/>
      <c r="I2067" s="2"/>
      <c r="K2067" s="1"/>
    </row>
    <row r="2068" spans="5:11" x14ac:dyDescent="0.35">
      <c r="E2068" s="1"/>
      <c r="F2068" s="1"/>
      <c r="H2068" s="2"/>
      <c r="I2068" s="2"/>
      <c r="K2068" s="1"/>
    </row>
    <row r="2069" spans="5:11" x14ac:dyDescent="0.35">
      <c r="E2069" s="1"/>
      <c r="F2069" s="1"/>
      <c r="H2069" s="2"/>
      <c r="I2069" s="2"/>
      <c r="K2069" s="1"/>
    </row>
    <row r="2070" spans="5:11" x14ac:dyDescent="0.35">
      <c r="E2070" s="1"/>
      <c r="F2070" s="1"/>
      <c r="H2070" s="2"/>
      <c r="I2070" s="2"/>
      <c r="K2070" s="1"/>
    </row>
    <row r="2071" spans="5:11" x14ac:dyDescent="0.35">
      <c r="E2071" s="1"/>
      <c r="F2071" s="1"/>
      <c r="H2071" s="2"/>
      <c r="I2071" s="2"/>
      <c r="K2071" s="1"/>
    </row>
    <row r="2072" spans="5:11" x14ac:dyDescent="0.35">
      <c r="E2072" s="1"/>
      <c r="F2072" s="1"/>
      <c r="H2072" s="2"/>
      <c r="I2072" s="2"/>
      <c r="K2072" s="1"/>
    </row>
    <row r="2073" spans="5:11" x14ac:dyDescent="0.35">
      <c r="E2073" s="1"/>
      <c r="F2073" s="1"/>
      <c r="H2073" s="2"/>
      <c r="I2073" s="2"/>
      <c r="K2073" s="1"/>
    </row>
    <row r="2074" spans="5:11" x14ac:dyDescent="0.35">
      <c r="E2074" s="1"/>
      <c r="F2074" s="1"/>
      <c r="H2074" s="2"/>
      <c r="I2074" s="2"/>
      <c r="K2074" s="1"/>
    </row>
    <row r="2075" spans="5:11" x14ac:dyDescent="0.35">
      <c r="E2075" s="1"/>
      <c r="F2075" s="1"/>
      <c r="H2075" s="2"/>
      <c r="I2075" s="2"/>
      <c r="K2075" s="1"/>
    </row>
    <row r="2076" spans="5:11" x14ac:dyDescent="0.35">
      <c r="E2076" s="1"/>
      <c r="F2076" s="1"/>
      <c r="H2076" s="2"/>
      <c r="I2076" s="2"/>
      <c r="K2076" s="1"/>
    </row>
    <row r="2077" spans="5:11" x14ac:dyDescent="0.35">
      <c r="E2077" s="1"/>
      <c r="F2077" s="1"/>
      <c r="H2077" s="2"/>
      <c r="I2077" s="2"/>
      <c r="K2077" s="1"/>
    </row>
    <row r="2078" spans="5:11" x14ac:dyDescent="0.35">
      <c r="E2078" s="1"/>
      <c r="F2078" s="1"/>
      <c r="H2078" s="2"/>
      <c r="I2078" s="2"/>
      <c r="K2078" s="1"/>
    </row>
    <row r="2079" spans="5:11" x14ac:dyDescent="0.35">
      <c r="E2079" s="1"/>
      <c r="F2079" s="1"/>
      <c r="H2079" s="2"/>
      <c r="I2079" s="2"/>
      <c r="K2079" s="1"/>
    </row>
    <row r="2080" spans="5:11" x14ac:dyDescent="0.35">
      <c r="E2080" s="1"/>
      <c r="F2080" s="1"/>
      <c r="H2080" s="2"/>
      <c r="I2080" s="2"/>
      <c r="K2080" s="1"/>
    </row>
    <row r="2081" spans="5:11" x14ac:dyDescent="0.35">
      <c r="E2081" s="1"/>
      <c r="F2081" s="1"/>
      <c r="H2081" s="2"/>
      <c r="I2081" s="2"/>
      <c r="K2081" s="1"/>
    </row>
    <row r="2082" spans="5:11" x14ac:dyDescent="0.35">
      <c r="E2082" s="1"/>
      <c r="F2082" s="1"/>
      <c r="H2082" s="2"/>
      <c r="I2082" s="2"/>
      <c r="K2082" s="1"/>
    </row>
    <row r="2083" spans="5:11" x14ac:dyDescent="0.35">
      <c r="E2083" s="1"/>
      <c r="F2083" s="1"/>
      <c r="H2083" s="2"/>
      <c r="I2083" s="2"/>
      <c r="K2083" s="1"/>
    </row>
    <row r="2084" spans="5:11" x14ac:dyDescent="0.35">
      <c r="E2084" s="1"/>
      <c r="F2084" s="1"/>
      <c r="H2084" s="2"/>
      <c r="I2084" s="2"/>
      <c r="K2084" s="1"/>
    </row>
    <row r="2085" spans="5:11" x14ac:dyDescent="0.35">
      <c r="E2085" s="1"/>
      <c r="F2085" s="1"/>
      <c r="H2085" s="2"/>
      <c r="I2085" s="2"/>
      <c r="K2085" s="1"/>
    </row>
    <row r="2086" spans="5:11" x14ac:dyDescent="0.35">
      <c r="E2086" s="1"/>
      <c r="F2086" s="1"/>
      <c r="H2086" s="2"/>
      <c r="I2086" s="2"/>
      <c r="K2086" s="1"/>
    </row>
    <row r="2087" spans="5:11" x14ac:dyDescent="0.35">
      <c r="E2087" s="1"/>
      <c r="F2087" s="1"/>
      <c r="H2087" s="2"/>
      <c r="I2087" s="2"/>
      <c r="K2087" s="1"/>
    </row>
    <row r="2088" spans="5:11" x14ac:dyDescent="0.35">
      <c r="E2088" s="1"/>
      <c r="F2088" s="1"/>
      <c r="H2088" s="2"/>
      <c r="I2088" s="2"/>
      <c r="K2088" s="1"/>
    </row>
    <row r="2089" spans="5:11" x14ac:dyDescent="0.35">
      <c r="E2089" s="1"/>
      <c r="F2089" s="1"/>
      <c r="H2089" s="2"/>
      <c r="I2089" s="2"/>
      <c r="K2089" s="1"/>
    </row>
    <row r="2090" spans="5:11" x14ac:dyDescent="0.35">
      <c r="E2090" s="1"/>
      <c r="F2090" s="1"/>
      <c r="H2090" s="2"/>
      <c r="I2090" s="2"/>
      <c r="K2090" s="1"/>
    </row>
    <row r="2091" spans="5:11" x14ac:dyDescent="0.35">
      <c r="E2091" s="1"/>
      <c r="F2091" s="1"/>
      <c r="H2091" s="2"/>
      <c r="I2091" s="2"/>
      <c r="K2091" s="1"/>
    </row>
    <row r="2092" spans="5:11" x14ac:dyDescent="0.35">
      <c r="E2092" s="1"/>
      <c r="F2092" s="1"/>
      <c r="H2092" s="2"/>
      <c r="I2092" s="2"/>
      <c r="K2092" s="1"/>
    </row>
    <row r="2093" spans="5:11" x14ac:dyDescent="0.35">
      <c r="E2093" s="1"/>
      <c r="F2093" s="1"/>
      <c r="H2093" s="2"/>
      <c r="I2093" s="2"/>
      <c r="K2093" s="1"/>
    </row>
    <row r="2094" spans="5:11" x14ac:dyDescent="0.35">
      <c r="E2094" s="1"/>
      <c r="F2094" s="1"/>
      <c r="H2094" s="2"/>
      <c r="I2094" s="2"/>
      <c r="K2094" s="1"/>
    </row>
    <row r="2095" spans="5:11" x14ac:dyDescent="0.35">
      <c r="E2095" s="1"/>
      <c r="F2095" s="1"/>
      <c r="H2095" s="2"/>
      <c r="I2095" s="2"/>
      <c r="K2095" s="1"/>
    </row>
    <row r="2096" spans="5:11" x14ac:dyDescent="0.35">
      <c r="E2096" s="1"/>
      <c r="F2096" s="1"/>
      <c r="H2096" s="2"/>
      <c r="I2096" s="2"/>
      <c r="K2096" s="1"/>
    </row>
    <row r="2097" spans="5:11" x14ac:dyDescent="0.35">
      <c r="E2097" s="1"/>
      <c r="F2097" s="1"/>
      <c r="H2097" s="2"/>
      <c r="I2097" s="2"/>
      <c r="K2097" s="1"/>
    </row>
    <row r="2098" spans="5:11" x14ac:dyDescent="0.35">
      <c r="E2098" s="1"/>
      <c r="F2098" s="1"/>
      <c r="H2098" s="2"/>
      <c r="I2098" s="2"/>
      <c r="K2098" s="1"/>
    </row>
    <row r="2099" spans="5:11" x14ac:dyDescent="0.35">
      <c r="E2099" s="1"/>
      <c r="F2099" s="1"/>
      <c r="H2099" s="2"/>
      <c r="I2099" s="2"/>
      <c r="K2099" s="1"/>
    </row>
    <row r="2100" spans="5:11" x14ac:dyDescent="0.35">
      <c r="E2100" s="1"/>
      <c r="F2100" s="1"/>
      <c r="H2100" s="2"/>
      <c r="I2100" s="2"/>
      <c r="K2100" s="1"/>
    </row>
    <row r="2101" spans="5:11" x14ac:dyDescent="0.35">
      <c r="E2101" s="1"/>
      <c r="F2101" s="1"/>
      <c r="H2101" s="2"/>
      <c r="I2101" s="2"/>
      <c r="K2101" s="1"/>
    </row>
    <row r="2102" spans="5:11" x14ac:dyDescent="0.35">
      <c r="E2102" s="1"/>
      <c r="F2102" s="1"/>
      <c r="H2102" s="2"/>
      <c r="I2102" s="2"/>
      <c r="K2102" s="1"/>
    </row>
    <row r="2103" spans="5:11" x14ac:dyDescent="0.35">
      <c r="E2103" s="1"/>
      <c r="F2103" s="1"/>
      <c r="H2103" s="2"/>
      <c r="I2103" s="2"/>
      <c r="K2103" s="1"/>
    </row>
    <row r="2104" spans="5:11" x14ac:dyDescent="0.35">
      <c r="E2104" s="1"/>
      <c r="F2104" s="1"/>
      <c r="H2104" s="2"/>
      <c r="I2104" s="2"/>
      <c r="K2104" s="1"/>
    </row>
    <row r="2105" spans="5:11" x14ac:dyDescent="0.35">
      <c r="E2105" s="1"/>
      <c r="F2105" s="1"/>
      <c r="H2105" s="2"/>
      <c r="I2105" s="2"/>
      <c r="K2105" s="1"/>
    </row>
    <row r="2106" spans="5:11" x14ac:dyDescent="0.35">
      <c r="E2106" s="1"/>
      <c r="F2106" s="1"/>
      <c r="H2106" s="2"/>
      <c r="I2106" s="2"/>
      <c r="K2106" s="1"/>
    </row>
    <row r="2107" spans="5:11" x14ac:dyDescent="0.35">
      <c r="E2107" s="1"/>
      <c r="F2107" s="1"/>
      <c r="H2107" s="2"/>
      <c r="I2107" s="2"/>
      <c r="K2107" s="1"/>
    </row>
    <row r="2108" spans="5:11" x14ac:dyDescent="0.35">
      <c r="E2108" s="1"/>
      <c r="F2108" s="1"/>
      <c r="H2108" s="2"/>
      <c r="I2108" s="2"/>
      <c r="K2108" s="1"/>
    </row>
    <row r="2109" spans="5:11" x14ac:dyDescent="0.35">
      <c r="E2109" s="1"/>
      <c r="F2109" s="1"/>
      <c r="H2109" s="2"/>
      <c r="I2109" s="2"/>
      <c r="K2109" s="1"/>
    </row>
    <row r="2110" spans="5:11" x14ac:dyDescent="0.35">
      <c r="E2110" s="1"/>
      <c r="F2110" s="1"/>
      <c r="H2110" s="2"/>
      <c r="I2110" s="2"/>
      <c r="K2110" s="1"/>
    </row>
    <row r="2111" spans="5:11" x14ac:dyDescent="0.35">
      <c r="E2111" s="1"/>
      <c r="F2111" s="1"/>
      <c r="H2111" s="2"/>
      <c r="I2111" s="2"/>
      <c r="K2111" s="1"/>
    </row>
    <row r="2112" spans="5:11" x14ac:dyDescent="0.35">
      <c r="E2112" s="1"/>
      <c r="F2112" s="1"/>
      <c r="H2112" s="2"/>
      <c r="I2112" s="2"/>
      <c r="K2112" s="1"/>
    </row>
    <row r="2113" spans="5:11" x14ac:dyDescent="0.35">
      <c r="E2113" s="1"/>
      <c r="F2113" s="1"/>
      <c r="H2113" s="2"/>
      <c r="I2113" s="2"/>
      <c r="K2113" s="1"/>
    </row>
    <row r="2114" spans="5:11" x14ac:dyDescent="0.35">
      <c r="E2114" s="1"/>
      <c r="F2114" s="1"/>
      <c r="H2114" s="2"/>
      <c r="I2114" s="2"/>
      <c r="K2114" s="1"/>
    </row>
    <row r="2115" spans="5:11" x14ac:dyDescent="0.35">
      <c r="E2115" s="1"/>
      <c r="F2115" s="1"/>
      <c r="H2115" s="2"/>
      <c r="I2115" s="2"/>
      <c r="K2115" s="1"/>
    </row>
    <row r="2116" spans="5:11" x14ac:dyDescent="0.35">
      <c r="E2116" s="1"/>
      <c r="F2116" s="1"/>
      <c r="H2116" s="2"/>
      <c r="I2116" s="2"/>
      <c r="K2116" s="1"/>
    </row>
    <row r="2117" spans="5:11" x14ac:dyDescent="0.35">
      <c r="E2117" s="1"/>
      <c r="F2117" s="1"/>
      <c r="H2117" s="2"/>
      <c r="I2117" s="2"/>
      <c r="K2117" s="1"/>
    </row>
    <row r="2118" spans="5:11" x14ac:dyDescent="0.35">
      <c r="E2118" s="1"/>
      <c r="F2118" s="1"/>
      <c r="H2118" s="2"/>
      <c r="I2118" s="2"/>
      <c r="K2118" s="1"/>
    </row>
    <row r="2119" spans="5:11" x14ac:dyDescent="0.35">
      <c r="E2119" s="1"/>
      <c r="F2119" s="1"/>
      <c r="H2119" s="2"/>
      <c r="I2119" s="2"/>
      <c r="K2119" s="1"/>
    </row>
    <row r="2120" spans="5:11" x14ac:dyDescent="0.35">
      <c r="E2120" s="1"/>
      <c r="F2120" s="1"/>
      <c r="H2120" s="2"/>
      <c r="I2120" s="2"/>
      <c r="K2120" s="1"/>
    </row>
    <row r="2121" spans="5:11" x14ac:dyDescent="0.35">
      <c r="E2121" s="1"/>
      <c r="F2121" s="1"/>
      <c r="H2121" s="2"/>
      <c r="I2121" s="2"/>
      <c r="K2121" s="1"/>
    </row>
    <row r="2122" spans="5:11" x14ac:dyDescent="0.35">
      <c r="E2122" s="1"/>
      <c r="F2122" s="1"/>
      <c r="H2122" s="2"/>
      <c r="I2122" s="2"/>
      <c r="K2122" s="1"/>
    </row>
    <row r="2123" spans="5:11" x14ac:dyDescent="0.35">
      <c r="E2123" s="1"/>
      <c r="F2123" s="1"/>
      <c r="H2123" s="2"/>
      <c r="I2123" s="2"/>
      <c r="K2123" s="1"/>
    </row>
    <row r="2124" spans="5:11" x14ac:dyDescent="0.35">
      <c r="E2124" s="1"/>
      <c r="F2124" s="1"/>
      <c r="H2124" s="2"/>
      <c r="I2124" s="2"/>
      <c r="K2124" s="1"/>
    </row>
    <row r="2125" spans="5:11" x14ac:dyDescent="0.35">
      <c r="E2125" s="1"/>
      <c r="F2125" s="1"/>
      <c r="H2125" s="2"/>
      <c r="I2125" s="2"/>
      <c r="K2125" s="1"/>
    </row>
    <row r="2126" spans="5:11" x14ac:dyDescent="0.35">
      <c r="E2126" s="1"/>
      <c r="F2126" s="1"/>
      <c r="H2126" s="2"/>
      <c r="I2126" s="2"/>
      <c r="K2126" s="1"/>
    </row>
    <row r="2127" spans="5:11" x14ac:dyDescent="0.35">
      <c r="E2127" s="1"/>
      <c r="F2127" s="1"/>
      <c r="H2127" s="2"/>
      <c r="I2127" s="2"/>
      <c r="K2127" s="1"/>
    </row>
    <row r="2128" spans="5:11" x14ac:dyDescent="0.35">
      <c r="E2128" s="1"/>
      <c r="F2128" s="1"/>
      <c r="H2128" s="2"/>
      <c r="I2128" s="2"/>
      <c r="K2128" s="1"/>
    </row>
    <row r="2129" spans="5:11" x14ac:dyDescent="0.35">
      <c r="E2129" s="1"/>
      <c r="F2129" s="1"/>
      <c r="H2129" s="2"/>
      <c r="I2129" s="2"/>
      <c r="K2129" s="1"/>
    </row>
    <row r="2130" spans="5:11" x14ac:dyDescent="0.35">
      <c r="E2130" s="1"/>
      <c r="F2130" s="1"/>
      <c r="H2130" s="2"/>
      <c r="I2130" s="2"/>
      <c r="K2130" s="1"/>
    </row>
    <row r="2131" spans="5:11" x14ac:dyDescent="0.35">
      <c r="E2131" s="1"/>
      <c r="F2131" s="1"/>
      <c r="H2131" s="2"/>
      <c r="I2131" s="2"/>
      <c r="K2131" s="1"/>
    </row>
    <row r="2132" spans="5:11" x14ac:dyDescent="0.35">
      <c r="E2132" s="1"/>
      <c r="F2132" s="1"/>
      <c r="H2132" s="2"/>
      <c r="I2132" s="2"/>
      <c r="K2132" s="1"/>
    </row>
    <row r="2133" spans="5:11" x14ac:dyDescent="0.35">
      <c r="E2133" s="1"/>
      <c r="F2133" s="1"/>
      <c r="H2133" s="2"/>
      <c r="I2133" s="2"/>
      <c r="K2133" s="1"/>
    </row>
    <row r="2134" spans="5:11" x14ac:dyDescent="0.35">
      <c r="E2134" s="1"/>
      <c r="F2134" s="1"/>
      <c r="H2134" s="2"/>
      <c r="I2134" s="2"/>
      <c r="K2134" s="1"/>
    </row>
    <row r="2135" spans="5:11" x14ac:dyDescent="0.35">
      <c r="E2135" s="1"/>
      <c r="F2135" s="1"/>
      <c r="H2135" s="2"/>
      <c r="I2135" s="2"/>
      <c r="K2135" s="1"/>
    </row>
    <row r="2136" spans="5:11" x14ac:dyDescent="0.35">
      <c r="E2136" s="1"/>
      <c r="F2136" s="1"/>
      <c r="H2136" s="2"/>
      <c r="I2136" s="2"/>
      <c r="K2136" s="1"/>
    </row>
    <row r="2137" spans="5:11" x14ac:dyDescent="0.35">
      <c r="E2137" s="1"/>
      <c r="F2137" s="1"/>
      <c r="H2137" s="2"/>
      <c r="I2137" s="2"/>
      <c r="K2137" s="1"/>
    </row>
    <row r="2138" spans="5:11" x14ac:dyDescent="0.35">
      <c r="E2138" s="1"/>
      <c r="F2138" s="1"/>
      <c r="H2138" s="2"/>
      <c r="I2138" s="2"/>
      <c r="K2138" s="1"/>
    </row>
    <row r="2139" spans="5:11" x14ac:dyDescent="0.35">
      <c r="E2139" s="1"/>
      <c r="F2139" s="1"/>
      <c r="H2139" s="2"/>
      <c r="I2139" s="2"/>
      <c r="K2139" s="1"/>
    </row>
    <row r="2140" spans="5:11" x14ac:dyDescent="0.35">
      <c r="E2140" s="1"/>
      <c r="F2140" s="1"/>
      <c r="H2140" s="2"/>
      <c r="I2140" s="2"/>
      <c r="K2140" s="1"/>
    </row>
    <row r="2141" spans="5:11" x14ac:dyDescent="0.35">
      <c r="E2141" s="1"/>
      <c r="F2141" s="1"/>
      <c r="H2141" s="2"/>
      <c r="I2141" s="2"/>
      <c r="K2141" s="1"/>
    </row>
    <row r="2142" spans="5:11" x14ac:dyDescent="0.35">
      <c r="E2142" s="1"/>
      <c r="F2142" s="1"/>
      <c r="H2142" s="2"/>
      <c r="I2142" s="2"/>
      <c r="K2142" s="1"/>
    </row>
    <row r="2143" spans="5:11" x14ac:dyDescent="0.35">
      <c r="E2143" s="1"/>
      <c r="F2143" s="1"/>
      <c r="H2143" s="2"/>
      <c r="I2143" s="2"/>
      <c r="K2143" s="1"/>
    </row>
    <row r="2144" spans="5:11" x14ac:dyDescent="0.35">
      <c r="E2144" s="1"/>
      <c r="F2144" s="1"/>
      <c r="H2144" s="2"/>
      <c r="I2144" s="2"/>
      <c r="K2144" s="1"/>
    </row>
    <row r="2145" spans="5:11" x14ac:dyDescent="0.35">
      <c r="E2145" s="1"/>
      <c r="F2145" s="1"/>
      <c r="H2145" s="2"/>
      <c r="I2145" s="2"/>
      <c r="K2145" s="1"/>
    </row>
    <row r="2146" spans="5:11" x14ac:dyDescent="0.35">
      <c r="E2146" s="1"/>
      <c r="F2146" s="1"/>
      <c r="H2146" s="2"/>
      <c r="I2146" s="2"/>
      <c r="K2146" s="1"/>
    </row>
    <row r="2147" spans="5:11" x14ac:dyDescent="0.35">
      <c r="E2147" s="1"/>
      <c r="F2147" s="1"/>
      <c r="H2147" s="2"/>
      <c r="I2147" s="2"/>
      <c r="K2147" s="1"/>
    </row>
    <row r="2148" spans="5:11" x14ac:dyDescent="0.35">
      <c r="E2148" s="1"/>
      <c r="F2148" s="1"/>
      <c r="H2148" s="2"/>
      <c r="I2148" s="2"/>
      <c r="K2148" s="1"/>
    </row>
    <row r="2149" spans="5:11" x14ac:dyDescent="0.35">
      <c r="E2149" s="1"/>
      <c r="F2149" s="1"/>
      <c r="H2149" s="2"/>
      <c r="I2149" s="2"/>
      <c r="K2149" s="1"/>
    </row>
    <row r="2150" spans="5:11" x14ac:dyDescent="0.35">
      <c r="E2150" s="1"/>
      <c r="F2150" s="1"/>
      <c r="H2150" s="2"/>
      <c r="I2150" s="2"/>
      <c r="K2150" s="1"/>
    </row>
    <row r="2151" spans="5:11" x14ac:dyDescent="0.35">
      <c r="E2151" s="1"/>
      <c r="F2151" s="1"/>
      <c r="H2151" s="2"/>
      <c r="I2151" s="2"/>
      <c r="K2151" s="1"/>
    </row>
    <row r="2152" spans="5:11" x14ac:dyDescent="0.35">
      <c r="E2152" s="1"/>
      <c r="F2152" s="1"/>
      <c r="H2152" s="2"/>
      <c r="I2152" s="2"/>
      <c r="K2152" s="1"/>
    </row>
    <row r="2153" spans="5:11" x14ac:dyDescent="0.35">
      <c r="E2153" s="1"/>
      <c r="F2153" s="1"/>
      <c r="H2153" s="2"/>
      <c r="I2153" s="2"/>
      <c r="K2153" s="1"/>
    </row>
    <row r="2154" spans="5:11" x14ac:dyDescent="0.35">
      <c r="E2154" s="1"/>
      <c r="F2154" s="1"/>
      <c r="H2154" s="2"/>
      <c r="I2154" s="2"/>
      <c r="K2154" s="1"/>
    </row>
    <row r="2155" spans="5:11" x14ac:dyDescent="0.35">
      <c r="E2155" s="1"/>
      <c r="F2155" s="1"/>
      <c r="H2155" s="2"/>
      <c r="I2155" s="2"/>
      <c r="K2155" s="1"/>
    </row>
    <row r="2156" spans="5:11" x14ac:dyDescent="0.35">
      <c r="E2156" s="1"/>
      <c r="F2156" s="1"/>
      <c r="H2156" s="2"/>
      <c r="I2156" s="2"/>
      <c r="K2156" s="1"/>
    </row>
    <row r="2157" spans="5:11" x14ac:dyDescent="0.35">
      <c r="E2157" s="1"/>
      <c r="F2157" s="1"/>
      <c r="H2157" s="2"/>
      <c r="I2157" s="2"/>
      <c r="K2157" s="1"/>
    </row>
    <row r="2158" spans="5:11" x14ac:dyDescent="0.35">
      <c r="E2158" s="1"/>
      <c r="F2158" s="1"/>
      <c r="H2158" s="2"/>
      <c r="I2158" s="2"/>
      <c r="K2158" s="1"/>
    </row>
    <row r="2159" spans="5:11" x14ac:dyDescent="0.35">
      <c r="E2159" s="1"/>
      <c r="F2159" s="1"/>
      <c r="H2159" s="2"/>
      <c r="I2159" s="2"/>
      <c r="K2159" s="1"/>
    </row>
    <row r="2160" spans="5:11" x14ac:dyDescent="0.35">
      <c r="E2160" s="1"/>
      <c r="F2160" s="1"/>
      <c r="H2160" s="2"/>
      <c r="I2160" s="2"/>
      <c r="K2160" s="1"/>
    </row>
    <row r="2161" spans="5:11" x14ac:dyDescent="0.35">
      <c r="E2161" s="1"/>
      <c r="F2161" s="1"/>
      <c r="H2161" s="2"/>
      <c r="I2161" s="2"/>
      <c r="K2161" s="1"/>
    </row>
    <row r="2162" spans="5:11" x14ac:dyDescent="0.35">
      <c r="E2162" s="1"/>
      <c r="F2162" s="1"/>
      <c r="H2162" s="2"/>
      <c r="I2162" s="2"/>
      <c r="K2162" s="1"/>
    </row>
    <row r="2163" spans="5:11" x14ac:dyDescent="0.35">
      <c r="E2163" s="1"/>
      <c r="F2163" s="1"/>
      <c r="H2163" s="2"/>
      <c r="I2163" s="2"/>
      <c r="K2163" s="1"/>
    </row>
    <row r="2164" spans="5:11" x14ac:dyDescent="0.35">
      <c r="E2164" s="1"/>
      <c r="F2164" s="1"/>
      <c r="H2164" s="2"/>
      <c r="I2164" s="2"/>
      <c r="K2164" s="1"/>
    </row>
    <row r="2165" spans="5:11" x14ac:dyDescent="0.35">
      <c r="E2165" s="1"/>
      <c r="F2165" s="1"/>
      <c r="H2165" s="2"/>
      <c r="I2165" s="2"/>
      <c r="K2165" s="1"/>
    </row>
    <row r="2166" spans="5:11" x14ac:dyDescent="0.35">
      <c r="E2166" s="1"/>
      <c r="F2166" s="1"/>
      <c r="H2166" s="2"/>
      <c r="I2166" s="2"/>
      <c r="K2166" s="1"/>
    </row>
    <row r="2167" spans="5:11" x14ac:dyDescent="0.35">
      <c r="E2167" s="1"/>
      <c r="F2167" s="1"/>
      <c r="H2167" s="2"/>
      <c r="I2167" s="2"/>
      <c r="K2167" s="1"/>
    </row>
    <row r="2168" spans="5:11" x14ac:dyDescent="0.35">
      <c r="E2168" s="1"/>
      <c r="F2168" s="1"/>
      <c r="H2168" s="2"/>
      <c r="I2168" s="2"/>
      <c r="K2168" s="1"/>
    </row>
    <row r="2169" spans="5:11" x14ac:dyDescent="0.35">
      <c r="E2169" s="1"/>
      <c r="F2169" s="1"/>
      <c r="H2169" s="2"/>
      <c r="I2169" s="2"/>
      <c r="K2169" s="1"/>
    </row>
    <row r="2170" spans="5:11" x14ac:dyDescent="0.35">
      <c r="E2170" s="1"/>
      <c r="F2170" s="1"/>
      <c r="H2170" s="2"/>
      <c r="I2170" s="2"/>
      <c r="K2170" s="1"/>
    </row>
    <row r="2171" spans="5:11" x14ac:dyDescent="0.35">
      <c r="E2171" s="1"/>
      <c r="F2171" s="1"/>
      <c r="H2171" s="2"/>
      <c r="I2171" s="2"/>
      <c r="K2171" s="1"/>
    </row>
    <row r="2172" spans="5:11" x14ac:dyDescent="0.35">
      <c r="E2172" s="1"/>
      <c r="F2172" s="1"/>
      <c r="H2172" s="2"/>
      <c r="I2172" s="2"/>
      <c r="K2172" s="1"/>
    </row>
    <row r="2173" spans="5:11" x14ac:dyDescent="0.35">
      <c r="E2173" s="1"/>
      <c r="F2173" s="1"/>
      <c r="H2173" s="2"/>
      <c r="I2173" s="2"/>
      <c r="K2173" s="1"/>
    </row>
    <row r="2174" spans="5:11" x14ac:dyDescent="0.35">
      <c r="E2174" s="1"/>
      <c r="F2174" s="1"/>
      <c r="H2174" s="2"/>
      <c r="I2174" s="2"/>
      <c r="K2174" s="1"/>
    </row>
    <row r="2175" spans="5:11" x14ac:dyDescent="0.35">
      <c r="E2175" s="1"/>
      <c r="F2175" s="1"/>
      <c r="H2175" s="2"/>
      <c r="I2175" s="2"/>
      <c r="K2175" s="1"/>
    </row>
    <row r="2176" spans="5:11" x14ac:dyDescent="0.35">
      <c r="E2176" s="1"/>
      <c r="F2176" s="1"/>
      <c r="H2176" s="2"/>
      <c r="I2176" s="2"/>
      <c r="K2176" s="1"/>
    </row>
    <row r="2177" spans="5:11" x14ac:dyDescent="0.35">
      <c r="E2177" s="1"/>
      <c r="F2177" s="1"/>
      <c r="H2177" s="2"/>
      <c r="I2177" s="2"/>
      <c r="K2177" s="1"/>
    </row>
    <row r="2178" spans="5:11" x14ac:dyDescent="0.35">
      <c r="E2178" s="1"/>
      <c r="F2178" s="1"/>
      <c r="H2178" s="2"/>
      <c r="I2178" s="2"/>
      <c r="K2178" s="1"/>
    </row>
    <row r="2179" spans="5:11" x14ac:dyDescent="0.35">
      <c r="E2179" s="1"/>
      <c r="F2179" s="1"/>
      <c r="H2179" s="2"/>
      <c r="I2179" s="2"/>
      <c r="K2179" s="1"/>
    </row>
    <row r="2180" spans="5:11" x14ac:dyDescent="0.35">
      <c r="E2180" s="1"/>
      <c r="F2180" s="1"/>
      <c r="H2180" s="2"/>
      <c r="I2180" s="2"/>
      <c r="K2180" s="1"/>
    </row>
    <row r="2181" spans="5:11" x14ac:dyDescent="0.35">
      <c r="E2181" s="1"/>
      <c r="F2181" s="1"/>
      <c r="H2181" s="2"/>
      <c r="I2181" s="2"/>
      <c r="K2181" s="1"/>
    </row>
    <row r="2182" spans="5:11" x14ac:dyDescent="0.35">
      <c r="E2182" s="1"/>
      <c r="F2182" s="1"/>
      <c r="H2182" s="2"/>
      <c r="I2182" s="2"/>
      <c r="K2182" s="1"/>
    </row>
    <row r="2183" spans="5:11" x14ac:dyDescent="0.35">
      <c r="E2183" s="1"/>
      <c r="F2183" s="1"/>
      <c r="H2183" s="2"/>
      <c r="I2183" s="2"/>
      <c r="K2183" s="1"/>
    </row>
    <row r="2184" spans="5:11" x14ac:dyDescent="0.35">
      <c r="E2184" s="1"/>
      <c r="F2184" s="1"/>
      <c r="H2184" s="2"/>
      <c r="I2184" s="2"/>
      <c r="K2184" s="1"/>
    </row>
    <row r="2185" spans="5:11" x14ac:dyDescent="0.35">
      <c r="E2185" s="1"/>
      <c r="F2185" s="1"/>
      <c r="H2185" s="2"/>
      <c r="I2185" s="2"/>
      <c r="K2185" s="1"/>
    </row>
    <row r="2186" spans="5:11" x14ac:dyDescent="0.35">
      <c r="E2186" s="1"/>
      <c r="F2186" s="1"/>
      <c r="H2186" s="2"/>
      <c r="I2186" s="2"/>
      <c r="K2186" s="1"/>
    </row>
    <row r="2187" spans="5:11" x14ac:dyDescent="0.35">
      <c r="E2187" s="1"/>
      <c r="F2187" s="1"/>
      <c r="H2187" s="2"/>
      <c r="I2187" s="2"/>
      <c r="K2187" s="1"/>
    </row>
    <row r="2188" spans="5:11" x14ac:dyDescent="0.35">
      <c r="E2188" s="1"/>
      <c r="F2188" s="1"/>
      <c r="H2188" s="2"/>
      <c r="I2188" s="2"/>
      <c r="K2188" s="1"/>
    </row>
    <row r="2189" spans="5:11" x14ac:dyDescent="0.35">
      <c r="E2189" s="1"/>
      <c r="F2189" s="1"/>
      <c r="H2189" s="2"/>
      <c r="I2189" s="2"/>
      <c r="K2189" s="1"/>
    </row>
    <row r="2190" spans="5:11" x14ac:dyDescent="0.35">
      <c r="E2190" s="1"/>
      <c r="F2190" s="1"/>
      <c r="H2190" s="2"/>
      <c r="I2190" s="2"/>
      <c r="K2190" s="1"/>
    </row>
    <row r="2191" spans="5:11" x14ac:dyDescent="0.35">
      <c r="E2191" s="1"/>
      <c r="F2191" s="1"/>
      <c r="H2191" s="2"/>
      <c r="I2191" s="2"/>
      <c r="K2191" s="1"/>
    </row>
    <row r="2192" spans="5:11" x14ac:dyDescent="0.35">
      <c r="E2192" s="1"/>
      <c r="F2192" s="1"/>
      <c r="H2192" s="2"/>
      <c r="I2192" s="2"/>
      <c r="K2192" s="1"/>
    </row>
    <row r="2193" spans="5:11" x14ac:dyDescent="0.35">
      <c r="E2193" s="1"/>
      <c r="F2193" s="1"/>
      <c r="H2193" s="2"/>
      <c r="I2193" s="2"/>
      <c r="K2193" s="1"/>
    </row>
    <row r="2194" spans="5:11" x14ac:dyDescent="0.35">
      <c r="E2194" s="1"/>
      <c r="F2194" s="1"/>
      <c r="H2194" s="2"/>
      <c r="I2194" s="2"/>
      <c r="K2194" s="1"/>
    </row>
    <row r="2195" spans="5:11" x14ac:dyDescent="0.35">
      <c r="E2195" s="1"/>
      <c r="F2195" s="1"/>
      <c r="H2195" s="2"/>
      <c r="I2195" s="2"/>
      <c r="K2195" s="1"/>
    </row>
    <row r="2196" spans="5:11" x14ac:dyDescent="0.35">
      <c r="E2196" s="1"/>
      <c r="F2196" s="1"/>
      <c r="H2196" s="2"/>
      <c r="I2196" s="2"/>
      <c r="K2196" s="1"/>
    </row>
    <row r="2197" spans="5:11" x14ac:dyDescent="0.35">
      <c r="E2197" s="1"/>
      <c r="F2197" s="1"/>
      <c r="H2197" s="2"/>
      <c r="I2197" s="2"/>
      <c r="K2197" s="1"/>
    </row>
    <row r="2198" spans="5:11" x14ac:dyDescent="0.35">
      <c r="E2198" s="1"/>
      <c r="F2198" s="1"/>
      <c r="H2198" s="2"/>
      <c r="I2198" s="2"/>
      <c r="K2198" s="1"/>
    </row>
    <row r="2199" spans="5:11" x14ac:dyDescent="0.35">
      <c r="E2199" s="1"/>
      <c r="F2199" s="1"/>
      <c r="H2199" s="2"/>
      <c r="I2199" s="2"/>
      <c r="K2199" s="1"/>
    </row>
    <row r="2200" spans="5:11" x14ac:dyDescent="0.35">
      <c r="E2200" s="1"/>
      <c r="F2200" s="1"/>
      <c r="H2200" s="2"/>
      <c r="I2200" s="2"/>
      <c r="K2200" s="1"/>
    </row>
    <row r="2201" spans="5:11" x14ac:dyDescent="0.35">
      <c r="E2201" s="1"/>
      <c r="F2201" s="1"/>
      <c r="H2201" s="2"/>
      <c r="I2201" s="2"/>
      <c r="K2201" s="1"/>
    </row>
    <row r="2202" spans="5:11" x14ac:dyDescent="0.35">
      <c r="E2202" s="1"/>
      <c r="F2202" s="1"/>
      <c r="H2202" s="2"/>
      <c r="I2202" s="2"/>
      <c r="K2202" s="1"/>
    </row>
    <row r="2203" spans="5:11" x14ac:dyDescent="0.35">
      <c r="E2203" s="1"/>
      <c r="F2203" s="1"/>
      <c r="H2203" s="2"/>
      <c r="I2203" s="2"/>
      <c r="K2203" s="1"/>
    </row>
    <row r="2204" spans="5:11" x14ac:dyDescent="0.35">
      <c r="E2204" s="1"/>
      <c r="F2204" s="1"/>
      <c r="H2204" s="2"/>
      <c r="I2204" s="2"/>
      <c r="K2204" s="1"/>
    </row>
    <row r="2205" spans="5:11" x14ac:dyDescent="0.35">
      <c r="E2205" s="1"/>
      <c r="F2205" s="1"/>
      <c r="H2205" s="2"/>
      <c r="I2205" s="2"/>
      <c r="K2205" s="1"/>
    </row>
    <row r="2206" spans="5:11" x14ac:dyDescent="0.35">
      <c r="E2206" s="1"/>
      <c r="F2206" s="1"/>
      <c r="H2206" s="2"/>
      <c r="I2206" s="2"/>
      <c r="K2206" s="1"/>
    </row>
    <row r="2207" spans="5:11" x14ac:dyDescent="0.35">
      <c r="E2207" s="1"/>
      <c r="F2207" s="1"/>
      <c r="H2207" s="2"/>
      <c r="I2207" s="2"/>
      <c r="K2207" s="1"/>
    </row>
    <row r="2208" spans="5:11" x14ac:dyDescent="0.35">
      <c r="E2208" s="1"/>
      <c r="F2208" s="1"/>
      <c r="H2208" s="2"/>
      <c r="I2208" s="2"/>
      <c r="K2208" s="1"/>
    </row>
    <row r="2209" spans="5:11" x14ac:dyDescent="0.35">
      <c r="E2209" s="1"/>
      <c r="F2209" s="1"/>
      <c r="H2209" s="2"/>
      <c r="I2209" s="2"/>
      <c r="K2209" s="1"/>
    </row>
    <row r="2210" spans="5:11" x14ac:dyDescent="0.35">
      <c r="E2210" s="1"/>
      <c r="F2210" s="1"/>
      <c r="H2210" s="2"/>
      <c r="I2210" s="2"/>
      <c r="K2210" s="1"/>
    </row>
    <row r="2211" spans="5:11" x14ac:dyDescent="0.35">
      <c r="E2211" s="1"/>
      <c r="F2211" s="1"/>
      <c r="H2211" s="2"/>
      <c r="I2211" s="2"/>
      <c r="K2211" s="1"/>
    </row>
    <row r="2212" spans="5:11" x14ac:dyDescent="0.35">
      <c r="E2212" s="1"/>
      <c r="F2212" s="1"/>
      <c r="H2212" s="2"/>
      <c r="I2212" s="2"/>
      <c r="K2212" s="1"/>
    </row>
    <row r="2213" spans="5:11" x14ac:dyDescent="0.35">
      <c r="E2213" s="1"/>
      <c r="F2213" s="1"/>
      <c r="H2213" s="2"/>
      <c r="I2213" s="2"/>
      <c r="K2213" s="1"/>
    </row>
    <row r="2214" spans="5:11" x14ac:dyDescent="0.35">
      <c r="E2214" s="1"/>
      <c r="F2214" s="1"/>
      <c r="H2214" s="2"/>
      <c r="I2214" s="2"/>
      <c r="K2214" s="1"/>
    </row>
    <row r="2215" spans="5:11" x14ac:dyDescent="0.35">
      <c r="E2215" s="1"/>
      <c r="F2215" s="1"/>
      <c r="H2215" s="2"/>
      <c r="I2215" s="2"/>
      <c r="K2215" s="1"/>
    </row>
    <row r="2216" spans="5:11" x14ac:dyDescent="0.35">
      <c r="E2216" s="1"/>
      <c r="F2216" s="1"/>
      <c r="H2216" s="2"/>
      <c r="I2216" s="2"/>
      <c r="K2216" s="1"/>
    </row>
    <row r="2217" spans="5:11" x14ac:dyDescent="0.35">
      <c r="E2217" s="1"/>
      <c r="F2217" s="1"/>
      <c r="H2217" s="2"/>
      <c r="I2217" s="2"/>
      <c r="K2217" s="1"/>
    </row>
    <row r="2218" spans="5:11" x14ac:dyDescent="0.35">
      <c r="E2218" s="1"/>
      <c r="F2218" s="1"/>
      <c r="H2218" s="2"/>
      <c r="I2218" s="2"/>
      <c r="K2218" s="1"/>
    </row>
    <row r="2219" spans="5:11" x14ac:dyDescent="0.35">
      <c r="E2219" s="1"/>
      <c r="F2219" s="1"/>
      <c r="H2219" s="2"/>
      <c r="I2219" s="2"/>
      <c r="K2219" s="1"/>
    </row>
    <row r="2220" spans="5:11" x14ac:dyDescent="0.35">
      <c r="E2220" s="1"/>
      <c r="F2220" s="1"/>
      <c r="H2220" s="2"/>
      <c r="I2220" s="2"/>
      <c r="K2220" s="1"/>
    </row>
    <row r="2221" spans="5:11" x14ac:dyDescent="0.35">
      <c r="E2221" s="1"/>
      <c r="F2221" s="1"/>
      <c r="H2221" s="2"/>
      <c r="I2221" s="2"/>
      <c r="K2221" s="1"/>
    </row>
    <row r="2222" spans="5:11" x14ac:dyDescent="0.35">
      <c r="E2222" s="1"/>
      <c r="F2222" s="1"/>
      <c r="H2222" s="2"/>
      <c r="I2222" s="2"/>
      <c r="K2222" s="1"/>
    </row>
    <row r="2223" spans="5:11" x14ac:dyDescent="0.35">
      <c r="E2223" s="1"/>
      <c r="F2223" s="1"/>
      <c r="H2223" s="2"/>
      <c r="I2223" s="2"/>
      <c r="K2223" s="1"/>
    </row>
    <row r="2224" spans="5:11" x14ac:dyDescent="0.35">
      <c r="E2224" s="1"/>
      <c r="F2224" s="1"/>
      <c r="H2224" s="2"/>
      <c r="I2224" s="2"/>
      <c r="K2224" s="1"/>
    </row>
    <row r="2225" spans="5:11" x14ac:dyDescent="0.35">
      <c r="E2225" s="1"/>
      <c r="F2225" s="1"/>
      <c r="H2225" s="2"/>
      <c r="I2225" s="2"/>
      <c r="K2225" s="1"/>
    </row>
    <row r="2226" spans="5:11" x14ac:dyDescent="0.35">
      <c r="E2226" s="1"/>
      <c r="F2226" s="1"/>
      <c r="H2226" s="2"/>
      <c r="I2226" s="2"/>
      <c r="K2226" s="1"/>
    </row>
    <row r="2227" spans="5:11" x14ac:dyDescent="0.35">
      <c r="E2227" s="1"/>
      <c r="F2227" s="1"/>
      <c r="H2227" s="2"/>
      <c r="I2227" s="2"/>
      <c r="K2227" s="1"/>
    </row>
    <row r="2228" spans="5:11" x14ac:dyDescent="0.35">
      <c r="E2228" s="1"/>
      <c r="F2228" s="1"/>
      <c r="H2228" s="2"/>
      <c r="I2228" s="2"/>
      <c r="K2228" s="1"/>
    </row>
    <row r="2229" spans="5:11" x14ac:dyDescent="0.35">
      <c r="E2229" s="1"/>
      <c r="F2229" s="1"/>
      <c r="H2229" s="2"/>
      <c r="I2229" s="2"/>
      <c r="K2229" s="1"/>
    </row>
    <row r="2230" spans="5:11" x14ac:dyDescent="0.35">
      <c r="E2230" s="1"/>
      <c r="F2230" s="1"/>
      <c r="H2230" s="2"/>
      <c r="I2230" s="2"/>
      <c r="K2230" s="1"/>
    </row>
    <row r="2231" spans="5:11" x14ac:dyDescent="0.35">
      <c r="E2231" s="1"/>
      <c r="F2231" s="1"/>
      <c r="H2231" s="2"/>
      <c r="I2231" s="2"/>
      <c r="K2231" s="1"/>
    </row>
    <row r="2232" spans="5:11" x14ac:dyDescent="0.35">
      <c r="E2232" s="1"/>
      <c r="F2232" s="1"/>
      <c r="H2232" s="2"/>
      <c r="I2232" s="2"/>
      <c r="K2232" s="1"/>
    </row>
    <row r="2233" spans="5:11" x14ac:dyDescent="0.35">
      <c r="E2233" s="1"/>
      <c r="F2233" s="1"/>
      <c r="H2233" s="2"/>
      <c r="I2233" s="2"/>
      <c r="K2233" s="1"/>
    </row>
    <row r="2234" spans="5:11" x14ac:dyDescent="0.35">
      <c r="E2234" s="1"/>
      <c r="F2234" s="1"/>
      <c r="H2234" s="2"/>
      <c r="I2234" s="2"/>
      <c r="K2234" s="1"/>
    </row>
    <row r="2235" spans="5:11" x14ac:dyDescent="0.35">
      <c r="E2235" s="1"/>
      <c r="F2235" s="1"/>
      <c r="H2235" s="2"/>
      <c r="I2235" s="2"/>
      <c r="K2235" s="1"/>
    </row>
    <row r="2236" spans="5:11" x14ac:dyDescent="0.35">
      <c r="E2236" s="1"/>
      <c r="F2236" s="1"/>
      <c r="H2236" s="2"/>
      <c r="I2236" s="2"/>
      <c r="K2236" s="1"/>
    </row>
    <row r="2237" spans="5:11" x14ac:dyDescent="0.35">
      <c r="E2237" s="1"/>
      <c r="F2237" s="1"/>
      <c r="H2237" s="2"/>
      <c r="I2237" s="2"/>
      <c r="K2237" s="1"/>
    </row>
    <row r="2238" spans="5:11" x14ac:dyDescent="0.35">
      <c r="E2238" s="1"/>
      <c r="F2238" s="1"/>
      <c r="H2238" s="2"/>
      <c r="I2238" s="2"/>
      <c r="K2238" s="1"/>
    </row>
    <row r="2239" spans="5:11" x14ac:dyDescent="0.35">
      <c r="E2239" s="1"/>
      <c r="F2239" s="1"/>
      <c r="H2239" s="2"/>
      <c r="I2239" s="2"/>
      <c r="K2239" s="1"/>
    </row>
    <row r="2240" spans="5:11" x14ac:dyDescent="0.35">
      <c r="E2240" s="1"/>
      <c r="F2240" s="1"/>
      <c r="H2240" s="2"/>
      <c r="I2240" s="2"/>
      <c r="K2240" s="1"/>
    </row>
    <row r="2241" spans="5:11" x14ac:dyDescent="0.35">
      <c r="E2241" s="1"/>
      <c r="F2241" s="1"/>
      <c r="H2241" s="2"/>
      <c r="I2241" s="2"/>
      <c r="K2241" s="1"/>
    </row>
    <row r="2242" spans="5:11" x14ac:dyDescent="0.35">
      <c r="E2242" s="1"/>
      <c r="F2242" s="1"/>
      <c r="H2242" s="2"/>
      <c r="I2242" s="2"/>
      <c r="K2242" s="1"/>
    </row>
    <row r="2243" spans="5:11" x14ac:dyDescent="0.35">
      <c r="E2243" s="1"/>
      <c r="F2243" s="1"/>
      <c r="H2243" s="2"/>
      <c r="I2243" s="2"/>
      <c r="K2243" s="1"/>
    </row>
    <row r="2244" spans="5:11" x14ac:dyDescent="0.35">
      <c r="E2244" s="1"/>
      <c r="F2244" s="1"/>
      <c r="H2244" s="2"/>
      <c r="I2244" s="2"/>
      <c r="K2244" s="1"/>
    </row>
    <row r="2245" spans="5:11" x14ac:dyDescent="0.35">
      <c r="E2245" s="1"/>
      <c r="F2245" s="1"/>
      <c r="H2245" s="2"/>
      <c r="I2245" s="2"/>
      <c r="K2245" s="1"/>
    </row>
    <row r="2246" spans="5:11" x14ac:dyDescent="0.35">
      <c r="E2246" s="1"/>
      <c r="F2246" s="1"/>
      <c r="H2246" s="2"/>
      <c r="I2246" s="2"/>
      <c r="K2246" s="1"/>
    </row>
    <row r="2247" spans="5:11" x14ac:dyDescent="0.35">
      <c r="E2247" s="1"/>
      <c r="F2247" s="1"/>
      <c r="H2247" s="2"/>
      <c r="I2247" s="2"/>
      <c r="K2247" s="1"/>
    </row>
    <row r="2248" spans="5:11" x14ac:dyDescent="0.35">
      <c r="E2248" s="1"/>
      <c r="F2248" s="1"/>
      <c r="H2248" s="2"/>
      <c r="I2248" s="2"/>
      <c r="K2248" s="1"/>
    </row>
    <row r="2249" spans="5:11" x14ac:dyDescent="0.35">
      <c r="E2249" s="1"/>
      <c r="F2249" s="1"/>
      <c r="H2249" s="2"/>
      <c r="I2249" s="2"/>
      <c r="K2249" s="1"/>
    </row>
    <row r="2250" spans="5:11" x14ac:dyDescent="0.35">
      <c r="E2250" s="1"/>
      <c r="F2250" s="1"/>
      <c r="H2250" s="2"/>
      <c r="I2250" s="2"/>
      <c r="K2250" s="1"/>
    </row>
    <row r="2251" spans="5:11" x14ac:dyDescent="0.35">
      <c r="E2251" s="1"/>
      <c r="F2251" s="1"/>
      <c r="H2251" s="2"/>
      <c r="I2251" s="2"/>
      <c r="K2251" s="1"/>
    </row>
    <row r="2252" spans="5:11" x14ac:dyDescent="0.35">
      <c r="E2252" s="1"/>
      <c r="F2252" s="1"/>
      <c r="H2252" s="2"/>
      <c r="I2252" s="2"/>
      <c r="K2252" s="1"/>
    </row>
    <row r="2253" spans="5:11" x14ac:dyDescent="0.35">
      <c r="E2253" s="1"/>
      <c r="F2253" s="1"/>
      <c r="H2253" s="2"/>
      <c r="I2253" s="2"/>
      <c r="K2253" s="1"/>
    </row>
    <row r="2254" spans="5:11" x14ac:dyDescent="0.35">
      <c r="E2254" s="1"/>
      <c r="F2254" s="1"/>
      <c r="H2254" s="2"/>
      <c r="I2254" s="2"/>
      <c r="K2254" s="1"/>
    </row>
    <row r="2255" spans="5:11" x14ac:dyDescent="0.35">
      <c r="E2255" s="1"/>
      <c r="F2255" s="1"/>
      <c r="H2255" s="2"/>
      <c r="I2255" s="2"/>
      <c r="K2255" s="1"/>
    </row>
    <row r="2256" spans="5:11" x14ac:dyDescent="0.35">
      <c r="E2256" s="1"/>
      <c r="F2256" s="1"/>
      <c r="H2256" s="2"/>
      <c r="I2256" s="2"/>
      <c r="K2256" s="1"/>
    </row>
    <row r="2257" spans="5:11" x14ac:dyDescent="0.35">
      <c r="E2257" s="1"/>
      <c r="F2257" s="1"/>
      <c r="H2257" s="2"/>
      <c r="I2257" s="2"/>
      <c r="K2257" s="1"/>
    </row>
    <row r="2258" spans="5:11" x14ac:dyDescent="0.35">
      <c r="E2258" s="1"/>
      <c r="F2258" s="1"/>
      <c r="H2258" s="2"/>
      <c r="I2258" s="2"/>
      <c r="K2258" s="1"/>
    </row>
    <row r="2259" spans="5:11" x14ac:dyDescent="0.35">
      <c r="E2259" s="1"/>
      <c r="F2259" s="1"/>
      <c r="H2259" s="2"/>
      <c r="I2259" s="2"/>
      <c r="K2259" s="1"/>
    </row>
    <row r="2260" spans="5:11" x14ac:dyDescent="0.35">
      <c r="E2260" s="1"/>
      <c r="F2260" s="1"/>
      <c r="H2260" s="2"/>
      <c r="I2260" s="2"/>
      <c r="K2260" s="1"/>
    </row>
    <row r="2261" spans="5:11" x14ac:dyDescent="0.35">
      <c r="E2261" s="1"/>
      <c r="F2261" s="1"/>
      <c r="H2261" s="2"/>
      <c r="I2261" s="2"/>
      <c r="K2261" s="1"/>
    </row>
    <row r="2262" spans="5:11" x14ac:dyDescent="0.35">
      <c r="E2262" s="1"/>
      <c r="F2262" s="1"/>
      <c r="H2262" s="2"/>
      <c r="I2262" s="2"/>
      <c r="K2262" s="1"/>
    </row>
    <row r="2263" spans="5:11" x14ac:dyDescent="0.35">
      <c r="E2263" s="1"/>
      <c r="F2263" s="1"/>
      <c r="H2263" s="2"/>
      <c r="I2263" s="2"/>
      <c r="K2263" s="1"/>
    </row>
    <row r="2264" spans="5:11" x14ac:dyDescent="0.35">
      <c r="E2264" s="1"/>
      <c r="F2264" s="1"/>
      <c r="H2264" s="2"/>
      <c r="I2264" s="2"/>
      <c r="K2264" s="1"/>
    </row>
    <row r="2265" spans="5:11" x14ac:dyDescent="0.35">
      <c r="E2265" s="1"/>
      <c r="F2265" s="1"/>
      <c r="H2265" s="2"/>
      <c r="I2265" s="2"/>
      <c r="K2265" s="1"/>
    </row>
    <row r="2266" spans="5:11" x14ac:dyDescent="0.35">
      <c r="E2266" s="1"/>
      <c r="F2266" s="1"/>
      <c r="H2266" s="2"/>
      <c r="I2266" s="2"/>
      <c r="K2266" s="1"/>
    </row>
    <row r="2267" spans="5:11" x14ac:dyDescent="0.35">
      <c r="E2267" s="1"/>
      <c r="F2267" s="1"/>
      <c r="H2267" s="2"/>
      <c r="I2267" s="2"/>
      <c r="K2267" s="1"/>
    </row>
    <row r="2268" spans="5:11" x14ac:dyDescent="0.35">
      <c r="E2268" s="1"/>
      <c r="F2268" s="1"/>
      <c r="H2268" s="2"/>
      <c r="I2268" s="2"/>
      <c r="K2268" s="1"/>
    </row>
    <row r="2269" spans="5:11" x14ac:dyDescent="0.35">
      <c r="E2269" s="1"/>
      <c r="F2269" s="1"/>
      <c r="H2269" s="2"/>
      <c r="I2269" s="2"/>
      <c r="K2269" s="1"/>
    </row>
    <row r="2270" spans="5:11" x14ac:dyDescent="0.35">
      <c r="E2270" s="1"/>
      <c r="F2270" s="1"/>
      <c r="H2270" s="2"/>
      <c r="I2270" s="2"/>
      <c r="K2270" s="1"/>
    </row>
    <row r="2271" spans="5:11" x14ac:dyDescent="0.35">
      <c r="E2271" s="1"/>
      <c r="F2271" s="1"/>
      <c r="H2271" s="2"/>
      <c r="I2271" s="2"/>
      <c r="K2271" s="1"/>
    </row>
    <row r="2272" spans="5:11" x14ac:dyDescent="0.35">
      <c r="E2272" s="1"/>
      <c r="F2272" s="1"/>
      <c r="H2272" s="2"/>
      <c r="I2272" s="2"/>
      <c r="K2272" s="1"/>
    </row>
    <row r="2273" spans="5:11" x14ac:dyDescent="0.35">
      <c r="E2273" s="1"/>
      <c r="F2273" s="1"/>
      <c r="H2273" s="2"/>
      <c r="I2273" s="2"/>
      <c r="K2273" s="1"/>
    </row>
    <row r="2274" spans="5:11" x14ac:dyDescent="0.35">
      <c r="E2274" s="1"/>
      <c r="F2274" s="1"/>
      <c r="H2274" s="2"/>
      <c r="I2274" s="2"/>
      <c r="K2274" s="1"/>
    </row>
    <row r="2275" spans="5:11" x14ac:dyDescent="0.35">
      <c r="E2275" s="1"/>
      <c r="F2275" s="1"/>
      <c r="H2275" s="2"/>
      <c r="I2275" s="2"/>
      <c r="K2275" s="1"/>
    </row>
    <row r="2276" spans="5:11" x14ac:dyDescent="0.35">
      <c r="E2276" s="1"/>
      <c r="F2276" s="1"/>
      <c r="H2276" s="2"/>
      <c r="I2276" s="2"/>
      <c r="K2276" s="1"/>
    </row>
    <row r="2277" spans="5:11" x14ac:dyDescent="0.35">
      <c r="E2277" s="1"/>
      <c r="F2277" s="1"/>
      <c r="H2277" s="2"/>
      <c r="I2277" s="2"/>
      <c r="K2277" s="1"/>
    </row>
    <row r="2278" spans="5:11" x14ac:dyDescent="0.35">
      <c r="E2278" s="1"/>
      <c r="F2278" s="1"/>
      <c r="H2278" s="2"/>
      <c r="I2278" s="2"/>
      <c r="K2278" s="1"/>
    </row>
    <row r="2279" spans="5:11" x14ac:dyDescent="0.35">
      <c r="E2279" s="1"/>
      <c r="F2279" s="1"/>
      <c r="H2279" s="2"/>
      <c r="I2279" s="2"/>
      <c r="K2279" s="1"/>
    </row>
    <row r="2280" spans="5:11" x14ac:dyDescent="0.35">
      <c r="E2280" s="1"/>
      <c r="F2280" s="1"/>
      <c r="H2280" s="2"/>
      <c r="I2280" s="2"/>
      <c r="K2280" s="1"/>
    </row>
    <row r="2281" spans="5:11" x14ac:dyDescent="0.35">
      <c r="E2281" s="1"/>
      <c r="F2281" s="1"/>
      <c r="H2281" s="2"/>
      <c r="I2281" s="2"/>
      <c r="K2281" s="1"/>
    </row>
    <row r="2282" spans="5:11" x14ac:dyDescent="0.35">
      <c r="E2282" s="1"/>
      <c r="F2282" s="1"/>
      <c r="H2282" s="2"/>
      <c r="I2282" s="2"/>
      <c r="K2282" s="1"/>
    </row>
    <row r="2283" spans="5:11" x14ac:dyDescent="0.35">
      <c r="E2283" s="1"/>
      <c r="F2283" s="1"/>
      <c r="H2283" s="2"/>
      <c r="I2283" s="2"/>
      <c r="K2283" s="1"/>
    </row>
    <row r="2284" spans="5:11" x14ac:dyDescent="0.35">
      <c r="E2284" s="1"/>
      <c r="F2284" s="1"/>
      <c r="H2284" s="2"/>
      <c r="I2284" s="2"/>
      <c r="K2284" s="1"/>
    </row>
    <row r="2285" spans="5:11" x14ac:dyDescent="0.35">
      <c r="E2285" s="1"/>
      <c r="F2285" s="1"/>
      <c r="H2285" s="2"/>
      <c r="I2285" s="2"/>
      <c r="K2285" s="1"/>
    </row>
    <row r="2286" spans="5:11" x14ac:dyDescent="0.35">
      <c r="E2286" s="1"/>
      <c r="F2286" s="1"/>
      <c r="H2286" s="2"/>
      <c r="I2286" s="2"/>
      <c r="K2286" s="1"/>
    </row>
    <row r="2287" spans="5:11" x14ac:dyDescent="0.35">
      <c r="E2287" s="1"/>
      <c r="F2287" s="1"/>
      <c r="H2287" s="2"/>
      <c r="I2287" s="2"/>
      <c r="K2287" s="1"/>
    </row>
    <row r="2288" spans="5:11" x14ac:dyDescent="0.35">
      <c r="E2288" s="1"/>
      <c r="F2288" s="1"/>
      <c r="H2288" s="2"/>
      <c r="I2288" s="2"/>
      <c r="K2288" s="1"/>
    </row>
    <row r="2289" spans="5:11" x14ac:dyDescent="0.35">
      <c r="E2289" s="1"/>
      <c r="F2289" s="1"/>
      <c r="H2289" s="2"/>
      <c r="I2289" s="2"/>
      <c r="K2289" s="1"/>
    </row>
    <row r="2290" spans="5:11" x14ac:dyDescent="0.35">
      <c r="E2290" s="1"/>
      <c r="F2290" s="1"/>
      <c r="H2290" s="2"/>
      <c r="I2290" s="2"/>
      <c r="K2290" s="1"/>
    </row>
    <row r="2291" spans="5:11" x14ac:dyDescent="0.35">
      <c r="E2291" s="1"/>
      <c r="F2291" s="1"/>
      <c r="H2291" s="2"/>
      <c r="I2291" s="2"/>
      <c r="K2291" s="1"/>
    </row>
    <row r="2292" spans="5:11" x14ac:dyDescent="0.35">
      <c r="E2292" s="1"/>
      <c r="F2292" s="1"/>
      <c r="H2292" s="2"/>
      <c r="I2292" s="2"/>
      <c r="K2292" s="1"/>
    </row>
    <row r="2293" spans="5:11" x14ac:dyDescent="0.35">
      <c r="E2293" s="1"/>
      <c r="F2293" s="1"/>
      <c r="H2293" s="2"/>
      <c r="I2293" s="2"/>
      <c r="K2293" s="1"/>
    </row>
    <row r="2294" spans="5:11" x14ac:dyDescent="0.35">
      <c r="E2294" s="1"/>
      <c r="F2294" s="1"/>
      <c r="H2294" s="2"/>
      <c r="I2294" s="2"/>
      <c r="K2294" s="1"/>
    </row>
    <row r="2295" spans="5:11" x14ac:dyDescent="0.35">
      <c r="E2295" s="1"/>
      <c r="F2295" s="1"/>
      <c r="H2295" s="2"/>
      <c r="I2295" s="2"/>
      <c r="K2295" s="1"/>
    </row>
    <row r="2296" spans="5:11" x14ac:dyDescent="0.35">
      <c r="E2296" s="1"/>
      <c r="F2296" s="1"/>
      <c r="H2296" s="2"/>
      <c r="I2296" s="2"/>
      <c r="K2296" s="1"/>
    </row>
    <row r="2297" spans="5:11" x14ac:dyDescent="0.35">
      <c r="E2297" s="1"/>
      <c r="F2297" s="1"/>
      <c r="H2297" s="2"/>
      <c r="I2297" s="2"/>
      <c r="K2297" s="1"/>
    </row>
    <row r="2298" spans="5:11" x14ac:dyDescent="0.35">
      <c r="E2298" s="1"/>
      <c r="F2298" s="1"/>
      <c r="H2298" s="2"/>
      <c r="I2298" s="2"/>
      <c r="K2298" s="1"/>
    </row>
    <row r="2299" spans="5:11" x14ac:dyDescent="0.35">
      <c r="E2299" s="1"/>
      <c r="F2299" s="1"/>
      <c r="H2299" s="2"/>
      <c r="I2299" s="2"/>
      <c r="K2299" s="1"/>
    </row>
    <row r="2300" spans="5:11" x14ac:dyDescent="0.35">
      <c r="E2300" s="1"/>
      <c r="F2300" s="1"/>
      <c r="H2300" s="2"/>
      <c r="I2300" s="2"/>
      <c r="K2300" s="1"/>
    </row>
    <row r="2301" spans="5:11" x14ac:dyDescent="0.35">
      <c r="E2301" s="1"/>
      <c r="F2301" s="1"/>
      <c r="H2301" s="2"/>
      <c r="I2301" s="2"/>
      <c r="K2301" s="1"/>
    </row>
    <row r="2302" spans="5:11" x14ac:dyDescent="0.35">
      <c r="E2302" s="1"/>
      <c r="F2302" s="1"/>
      <c r="H2302" s="2"/>
      <c r="I2302" s="2"/>
      <c r="K2302" s="1"/>
    </row>
    <row r="2303" spans="5:11" x14ac:dyDescent="0.35">
      <c r="E2303" s="1"/>
      <c r="F2303" s="1"/>
      <c r="H2303" s="2"/>
      <c r="I2303" s="2"/>
      <c r="K2303" s="1"/>
    </row>
    <row r="2304" spans="5:11" x14ac:dyDescent="0.35">
      <c r="E2304" s="1"/>
      <c r="F2304" s="1"/>
      <c r="H2304" s="2"/>
      <c r="I2304" s="2"/>
      <c r="K2304" s="1"/>
    </row>
    <row r="2305" spans="5:11" x14ac:dyDescent="0.35">
      <c r="E2305" s="1"/>
      <c r="F2305" s="1"/>
      <c r="H2305" s="2"/>
      <c r="I2305" s="2"/>
      <c r="K2305" s="1"/>
    </row>
    <row r="2306" spans="5:11" x14ac:dyDescent="0.35">
      <c r="E2306" s="1"/>
      <c r="F2306" s="1"/>
      <c r="H2306" s="2"/>
      <c r="I2306" s="2"/>
      <c r="K2306" s="1"/>
    </row>
    <row r="2307" spans="5:11" x14ac:dyDescent="0.35">
      <c r="E2307" s="1"/>
      <c r="F2307" s="1"/>
      <c r="H2307" s="2"/>
      <c r="I2307" s="2"/>
      <c r="K2307" s="1"/>
    </row>
    <row r="2308" spans="5:11" x14ac:dyDescent="0.35">
      <c r="E2308" s="1"/>
      <c r="F2308" s="1"/>
      <c r="H2308" s="2"/>
      <c r="I2308" s="2"/>
      <c r="K2308" s="1"/>
    </row>
    <row r="2309" spans="5:11" x14ac:dyDescent="0.35">
      <c r="E2309" s="1"/>
      <c r="F2309" s="1"/>
      <c r="H2309" s="2"/>
      <c r="I2309" s="2"/>
      <c r="K2309" s="1"/>
    </row>
    <row r="2310" spans="5:11" x14ac:dyDescent="0.35">
      <c r="E2310" s="1"/>
      <c r="F2310" s="1"/>
      <c r="H2310" s="2"/>
      <c r="I2310" s="2"/>
      <c r="K2310" s="1"/>
    </row>
    <row r="2311" spans="5:11" x14ac:dyDescent="0.35">
      <c r="E2311" s="1"/>
      <c r="F2311" s="1"/>
      <c r="H2311" s="2"/>
      <c r="I2311" s="2"/>
      <c r="K2311" s="1"/>
    </row>
    <row r="2312" spans="5:11" x14ac:dyDescent="0.35">
      <c r="E2312" s="1"/>
      <c r="F2312" s="1"/>
      <c r="H2312" s="2"/>
      <c r="I2312" s="2"/>
      <c r="K2312" s="1"/>
    </row>
    <row r="2313" spans="5:11" x14ac:dyDescent="0.35">
      <c r="E2313" s="1"/>
      <c r="F2313" s="1"/>
      <c r="H2313" s="2"/>
      <c r="I2313" s="2"/>
      <c r="K2313" s="1"/>
    </row>
    <row r="2314" spans="5:11" x14ac:dyDescent="0.35">
      <c r="E2314" s="1"/>
      <c r="F2314" s="1"/>
      <c r="H2314" s="2"/>
      <c r="I2314" s="2"/>
      <c r="K2314" s="1"/>
    </row>
    <row r="2315" spans="5:11" x14ac:dyDescent="0.35">
      <c r="E2315" s="1"/>
      <c r="F2315" s="1"/>
      <c r="H2315" s="2"/>
      <c r="I2315" s="2"/>
      <c r="K2315" s="1"/>
    </row>
    <row r="2316" spans="5:11" x14ac:dyDescent="0.35">
      <c r="E2316" s="1"/>
      <c r="F2316" s="1"/>
      <c r="H2316" s="2"/>
      <c r="I2316" s="2"/>
      <c r="K2316" s="1"/>
    </row>
    <row r="2317" spans="5:11" x14ac:dyDescent="0.35">
      <c r="E2317" s="1"/>
      <c r="F2317" s="1"/>
      <c r="H2317" s="2"/>
      <c r="I2317" s="2"/>
      <c r="K2317" s="1"/>
    </row>
    <row r="2318" spans="5:11" x14ac:dyDescent="0.35">
      <c r="E2318" s="1"/>
      <c r="F2318" s="1"/>
      <c r="H2318" s="2"/>
      <c r="I2318" s="2"/>
      <c r="K2318" s="1"/>
    </row>
    <row r="2319" spans="5:11" x14ac:dyDescent="0.35">
      <c r="E2319" s="1"/>
      <c r="F2319" s="1"/>
      <c r="H2319" s="2"/>
      <c r="I2319" s="2"/>
      <c r="K2319" s="1"/>
    </row>
    <row r="2320" spans="5:11" x14ac:dyDescent="0.35">
      <c r="E2320" s="1"/>
      <c r="F2320" s="1"/>
      <c r="H2320" s="2"/>
      <c r="I2320" s="2"/>
      <c r="K2320" s="1"/>
    </row>
    <row r="2321" spans="5:11" x14ac:dyDescent="0.35">
      <c r="E2321" s="1"/>
      <c r="F2321" s="1"/>
      <c r="H2321" s="2"/>
      <c r="I2321" s="2"/>
      <c r="K2321" s="1"/>
    </row>
    <row r="2322" spans="5:11" x14ac:dyDescent="0.35">
      <c r="E2322" s="1"/>
      <c r="F2322" s="1"/>
      <c r="H2322" s="2"/>
      <c r="I2322" s="2"/>
      <c r="K2322" s="1"/>
    </row>
    <row r="2323" spans="5:11" x14ac:dyDescent="0.35">
      <c r="E2323" s="1"/>
      <c r="F2323" s="1"/>
      <c r="H2323" s="2"/>
      <c r="I2323" s="2"/>
      <c r="K2323" s="1"/>
    </row>
    <row r="2324" spans="5:11" x14ac:dyDescent="0.35">
      <c r="E2324" s="1"/>
      <c r="F2324" s="1"/>
      <c r="H2324" s="2"/>
      <c r="I2324" s="2"/>
      <c r="K2324" s="1"/>
    </row>
    <row r="2325" spans="5:11" x14ac:dyDescent="0.35">
      <c r="E2325" s="1"/>
      <c r="F2325" s="1"/>
      <c r="H2325" s="2"/>
      <c r="I2325" s="2"/>
      <c r="K2325" s="1"/>
    </row>
    <row r="2326" spans="5:11" x14ac:dyDescent="0.35">
      <c r="E2326" s="1"/>
      <c r="F2326" s="1"/>
      <c r="H2326" s="2"/>
      <c r="I2326" s="2"/>
      <c r="K2326" s="1"/>
    </row>
    <row r="2327" spans="5:11" x14ac:dyDescent="0.35">
      <c r="E2327" s="1"/>
      <c r="F2327" s="1"/>
      <c r="H2327" s="2"/>
      <c r="I2327" s="2"/>
      <c r="K2327" s="1"/>
    </row>
    <row r="2328" spans="5:11" x14ac:dyDescent="0.35">
      <c r="E2328" s="1"/>
      <c r="F2328" s="1"/>
      <c r="H2328" s="2"/>
      <c r="I2328" s="2"/>
      <c r="K2328" s="1"/>
    </row>
    <row r="2329" spans="5:11" x14ac:dyDescent="0.35">
      <c r="E2329" s="1"/>
      <c r="F2329" s="1"/>
      <c r="H2329" s="2"/>
      <c r="I2329" s="2"/>
      <c r="K2329" s="1"/>
    </row>
    <row r="2330" spans="5:11" x14ac:dyDescent="0.35">
      <c r="E2330" s="1"/>
      <c r="F2330" s="1"/>
      <c r="H2330" s="2"/>
      <c r="I2330" s="2"/>
      <c r="K2330" s="1"/>
    </row>
    <row r="2331" spans="5:11" x14ac:dyDescent="0.35">
      <c r="E2331" s="1"/>
      <c r="F2331" s="1"/>
      <c r="H2331" s="2"/>
      <c r="I2331" s="2"/>
      <c r="K2331" s="1"/>
    </row>
    <row r="2332" spans="5:11" x14ac:dyDescent="0.35">
      <c r="E2332" s="1"/>
      <c r="F2332" s="1"/>
      <c r="H2332" s="2"/>
      <c r="I2332" s="2"/>
      <c r="K2332" s="1"/>
    </row>
    <row r="2333" spans="5:11" x14ac:dyDescent="0.35">
      <c r="E2333" s="1"/>
      <c r="F2333" s="1"/>
      <c r="H2333" s="2"/>
      <c r="I2333" s="2"/>
      <c r="K2333" s="1"/>
    </row>
    <row r="2334" spans="5:11" x14ac:dyDescent="0.35">
      <c r="E2334" s="1"/>
      <c r="F2334" s="1"/>
      <c r="H2334" s="2"/>
      <c r="I2334" s="2"/>
      <c r="K2334" s="1"/>
    </row>
    <row r="2335" spans="5:11" x14ac:dyDescent="0.35">
      <c r="E2335" s="1"/>
      <c r="F2335" s="1"/>
      <c r="H2335" s="2"/>
      <c r="I2335" s="2"/>
      <c r="K2335" s="1"/>
    </row>
    <row r="2336" spans="5:11" x14ac:dyDescent="0.35">
      <c r="E2336" s="1"/>
      <c r="F2336" s="1"/>
      <c r="H2336" s="2"/>
      <c r="I2336" s="2"/>
      <c r="K2336" s="1"/>
    </row>
    <row r="2337" spans="5:11" x14ac:dyDescent="0.35">
      <c r="E2337" s="1"/>
      <c r="F2337" s="1"/>
      <c r="H2337" s="2"/>
      <c r="I2337" s="2"/>
      <c r="K2337" s="1"/>
    </row>
    <row r="2338" spans="5:11" x14ac:dyDescent="0.35">
      <c r="E2338" s="1"/>
      <c r="F2338" s="1"/>
      <c r="H2338" s="2"/>
      <c r="I2338" s="2"/>
      <c r="K2338" s="1"/>
    </row>
    <row r="2339" spans="5:11" x14ac:dyDescent="0.35">
      <c r="E2339" s="1"/>
      <c r="F2339" s="1"/>
      <c r="H2339" s="2"/>
      <c r="I2339" s="2"/>
      <c r="K2339" s="1"/>
    </row>
    <row r="2340" spans="5:11" x14ac:dyDescent="0.35">
      <c r="E2340" s="1"/>
      <c r="F2340" s="1"/>
      <c r="H2340" s="2"/>
      <c r="I2340" s="2"/>
      <c r="K2340" s="1"/>
    </row>
    <row r="2341" spans="5:11" x14ac:dyDescent="0.35">
      <c r="E2341" s="1"/>
      <c r="F2341" s="1"/>
      <c r="H2341" s="2"/>
      <c r="I2341" s="2"/>
      <c r="K2341" s="1"/>
    </row>
    <row r="2342" spans="5:11" x14ac:dyDescent="0.35">
      <c r="E2342" s="1"/>
      <c r="F2342" s="1"/>
      <c r="H2342" s="2"/>
      <c r="I2342" s="2"/>
      <c r="K2342" s="1"/>
    </row>
    <row r="2343" spans="5:11" x14ac:dyDescent="0.35">
      <c r="E2343" s="1"/>
      <c r="F2343" s="1"/>
      <c r="H2343" s="2"/>
      <c r="I2343" s="2"/>
      <c r="K2343" s="1"/>
    </row>
    <row r="2344" spans="5:11" x14ac:dyDescent="0.35">
      <c r="E2344" s="1"/>
      <c r="F2344" s="1"/>
      <c r="H2344" s="2"/>
      <c r="I2344" s="2"/>
      <c r="K2344" s="1"/>
    </row>
    <row r="2345" spans="5:11" x14ac:dyDescent="0.35">
      <c r="E2345" s="1"/>
      <c r="F2345" s="1"/>
      <c r="H2345" s="2"/>
      <c r="I2345" s="2"/>
      <c r="K2345" s="1"/>
    </row>
    <row r="2346" spans="5:11" x14ac:dyDescent="0.35">
      <c r="E2346" s="1"/>
      <c r="F2346" s="1"/>
      <c r="H2346" s="2"/>
      <c r="I2346" s="2"/>
      <c r="K2346" s="1"/>
    </row>
    <row r="2347" spans="5:11" x14ac:dyDescent="0.35">
      <c r="E2347" s="1"/>
      <c r="F2347" s="1"/>
      <c r="H2347" s="2"/>
      <c r="I2347" s="2"/>
      <c r="K2347" s="1"/>
    </row>
    <row r="2348" spans="5:11" x14ac:dyDescent="0.35">
      <c r="E2348" s="1"/>
      <c r="F2348" s="1"/>
      <c r="H2348" s="2"/>
      <c r="I2348" s="2"/>
      <c r="K2348" s="1"/>
    </row>
    <row r="2349" spans="5:11" x14ac:dyDescent="0.35">
      <c r="E2349" s="1"/>
      <c r="F2349" s="1"/>
      <c r="H2349" s="2"/>
      <c r="I2349" s="2"/>
      <c r="K2349" s="1"/>
    </row>
    <row r="2350" spans="5:11" x14ac:dyDescent="0.35">
      <c r="E2350" s="1"/>
      <c r="F2350" s="1"/>
      <c r="H2350" s="2"/>
      <c r="I2350" s="2"/>
      <c r="K2350" s="1"/>
    </row>
    <row r="2351" spans="5:11" x14ac:dyDescent="0.35">
      <c r="E2351" s="1"/>
      <c r="F2351" s="1"/>
      <c r="H2351" s="2"/>
      <c r="I2351" s="2"/>
      <c r="K2351" s="1"/>
    </row>
    <row r="2352" spans="5:11" x14ac:dyDescent="0.35">
      <c r="E2352" s="1"/>
      <c r="F2352" s="1"/>
      <c r="H2352" s="2"/>
      <c r="I2352" s="2"/>
      <c r="K2352" s="1"/>
    </row>
    <row r="2353" spans="5:11" x14ac:dyDescent="0.35">
      <c r="E2353" s="1"/>
      <c r="F2353" s="1"/>
      <c r="H2353" s="2"/>
      <c r="I2353" s="2"/>
      <c r="K2353" s="1"/>
    </row>
    <row r="2354" spans="5:11" x14ac:dyDescent="0.35">
      <c r="E2354" s="1"/>
      <c r="F2354" s="1"/>
      <c r="H2354" s="2"/>
      <c r="I2354" s="2"/>
      <c r="K2354" s="1"/>
    </row>
    <row r="2355" spans="5:11" x14ac:dyDescent="0.35">
      <c r="E2355" s="1"/>
      <c r="F2355" s="1"/>
      <c r="H2355" s="2"/>
      <c r="I2355" s="2"/>
      <c r="K2355" s="1"/>
    </row>
    <row r="2356" spans="5:11" x14ac:dyDescent="0.35">
      <c r="E2356" s="1"/>
      <c r="F2356" s="1"/>
      <c r="H2356" s="2"/>
      <c r="I2356" s="2"/>
      <c r="K2356" s="1"/>
    </row>
    <row r="2357" spans="5:11" x14ac:dyDescent="0.35">
      <c r="E2357" s="1"/>
      <c r="F2357" s="1"/>
      <c r="H2357" s="2"/>
      <c r="I2357" s="2"/>
      <c r="K2357" s="1"/>
    </row>
    <row r="2358" spans="5:11" x14ac:dyDescent="0.35">
      <c r="E2358" s="1"/>
      <c r="F2358" s="1"/>
      <c r="H2358" s="2"/>
      <c r="I2358" s="2"/>
      <c r="K2358" s="1"/>
    </row>
    <row r="2359" spans="5:11" x14ac:dyDescent="0.35">
      <c r="E2359" s="1"/>
      <c r="F2359" s="1"/>
      <c r="H2359" s="2"/>
      <c r="I2359" s="2"/>
      <c r="K2359" s="1"/>
    </row>
    <row r="2360" spans="5:11" x14ac:dyDescent="0.35">
      <c r="E2360" s="1"/>
      <c r="F2360" s="1"/>
      <c r="H2360" s="2"/>
      <c r="I2360" s="2"/>
      <c r="K2360" s="1"/>
    </row>
    <row r="2361" spans="5:11" x14ac:dyDescent="0.35">
      <c r="E2361" s="1"/>
      <c r="F2361" s="1"/>
      <c r="H2361" s="2"/>
      <c r="I2361" s="2"/>
      <c r="K2361" s="1"/>
    </row>
    <row r="2362" spans="5:11" x14ac:dyDescent="0.35">
      <c r="E2362" s="1"/>
      <c r="F2362" s="1"/>
      <c r="H2362" s="2"/>
      <c r="I2362" s="2"/>
      <c r="K2362" s="1"/>
    </row>
    <row r="2363" spans="5:11" x14ac:dyDescent="0.35">
      <c r="E2363" s="1"/>
      <c r="F2363" s="1"/>
      <c r="H2363" s="2"/>
      <c r="I2363" s="2"/>
      <c r="K2363" s="1"/>
    </row>
    <row r="2364" spans="5:11" x14ac:dyDescent="0.35">
      <c r="E2364" s="1"/>
      <c r="F2364" s="1"/>
      <c r="H2364" s="2"/>
      <c r="I2364" s="2"/>
      <c r="K2364" s="1"/>
    </row>
    <row r="2365" spans="5:11" x14ac:dyDescent="0.35">
      <c r="E2365" s="1"/>
      <c r="F2365" s="1"/>
      <c r="H2365" s="2"/>
      <c r="I2365" s="2"/>
      <c r="K2365" s="1"/>
    </row>
    <row r="2366" spans="5:11" x14ac:dyDescent="0.35">
      <c r="E2366" s="1"/>
      <c r="F2366" s="1"/>
      <c r="H2366" s="2"/>
      <c r="I2366" s="2"/>
      <c r="K2366" s="1"/>
    </row>
    <row r="2367" spans="5:11" x14ac:dyDescent="0.35">
      <c r="E2367" s="1"/>
      <c r="F2367" s="1"/>
      <c r="H2367" s="2"/>
      <c r="I2367" s="2"/>
      <c r="K2367" s="1"/>
    </row>
    <row r="2368" spans="5:11" x14ac:dyDescent="0.35">
      <c r="E2368" s="1"/>
      <c r="F2368" s="1"/>
      <c r="H2368" s="2"/>
      <c r="I2368" s="2"/>
      <c r="K2368" s="1"/>
    </row>
    <row r="2369" spans="5:11" x14ac:dyDescent="0.35">
      <c r="E2369" s="1"/>
      <c r="F2369" s="1"/>
      <c r="H2369" s="2"/>
      <c r="I2369" s="2"/>
      <c r="K2369" s="1"/>
    </row>
    <row r="2370" spans="5:11" x14ac:dyDescent="0.35">
      <c r="E2370" s="1"/>
      <c r="F2370" s="1"/>
      <c r="H2370" s="2"/>
      <c r="I2370" s="2"/>
      <c r="K2370" s="1"/>
    </row>
    <row r="2371" spans="5:11" x14ac:dyDescent="0.35">
      <c r="E2371" s="1"/>
      <c r="F2371" s="1"/>
      <c r="H2371" s="2"/>
      <c r="I2371" s="2"/>
      <c r="K2371" s="1"/>
    </row>
    <row r="2372" spans="5:11" x14ac:dyDescent="0.35">
      <c r="E2372" s="1"/>
      <c r="F2372" s="1"/>
      <c r="H2372" s="2"/>
      <c r="I2372" s="2"/>
      <c r="K2372" s="1"/>
    </row>
    <row r="2373" spans="5:11" x14ac:dyDescent="0.35">
      <c r="E2373" s="1"/>
      <c r="F2373" s="1"/>
      <c r="H2373" s="2"/>
      <c r="I2373" s="2"/>
      <c r="K2373" s="1"/>
    </row>
    <row r="2374" spans="5:11" x14ac:dyDescent="0.35">
      <c r="E2374" s="1"/>
      <c r="F2374" s="1"/>
      <c r="H2374" s="2"/>
      <c r="I2374" s="2"/>
      <c r="K2374" s="1"/>
    </row>
    <row r="2375" spans="5:11" x14ac:dyDescent="0.35">
      <c r="E2375" s="1"/>
      <c r="F2375" s="1"/>
      <c r="H2375" s="2"/>
      <c r="I2375" s="2"/>
      <c r="K2375" s="1"/>
    </row>
    <row r="2376" spans="5:11" x14ac:dyDescent="0.35">
      <c r="E2376" s="1"/>
      <c r="F2376" s="1"/>
      <c r="H2376" s="2"/>
      <c r="I2376" s="2"/>
      <c r="K2376" s="1"/>
    </row>
    <row r="2377" spans="5:11" x14ac:dyDescent="0.35">
      <c r="E2377" s="1"/>
      <c r="F2377" s="1"/>
      <c r="H2377" s="2"/>
      <c r="I2377" s="2"/>
      <c r="K2377" s="1"/>
    </row>
    <row r="2378" spans="5:11" x14ac:dyDescent="0.35">
      <c r="E2378" s="1"/>
      <c r="F2378" s="1"/>
      <c r="H2378" s="2"/>
      <c r="I2378" s="2"/>
      <c r="K2378" s="1"/>
    </row>
    <row r="2379" spans="5:11" x14ac:dyDescent="0.35">
      <c r="E2379" s="1"/>
      <c r="F2379" s="1"/>
      <c r="H2379" s="2"/>
      <c r="I2379" s="2"/>
      <c r="K2379" s="1"/>
    </row>
    <row r="2380" spans="5:11" x14ac:dyDescent="0.35">
      <c r="E2380" s="1"/>
      <c r="F2380" s="1"/>
      <c r="H2380" s="2"/>
      <c r="I2380" s="2"/>
      <c r="K2380" s="1"/>
    </row>
    <row r="2381" spans="5:11" x14ac:dyDescent="0.35">
      <c r="E2381" s="1"/>
      <c r="F2381" s="1"/>
      <c r="H2381" s="2"/>
      <c r="I2381" s="2"/>
      <c r="K2381" s="1"/>
    </row>
    <row r="2382" spans="5:11" x14ac:dyDescent="0.35">
      <c r="E2382" s="1"/>
      <c r="F2382" s="1"/>
      <c r="H2382" s="2"/>
      <c r="I2382" s="2"/>
      <c r="K2382" s="1"/>
    </row>
    <row r="2383" spans="5:11" x14ac:dyDescent="0.35">
      <c r="E2383" s="1"/>
      <c r="F2383" s="1"/>
      <c r="H2383" s="2"/>
      <c r="I2383" s="2"/>
      <c r="K2383" s="1"/>
    </row>
    <row r="2384" spans="5:11" x14ac:dyDescent="0.35">
      <c r="E2384" s="1"/>
      <c r="F2384" s="1"/>
      <c r="H2384" s="2"/>
      <c r="I2384" s="2"/>
      <c r="K2384" s="1"/>
    </row>
    <row r="2385" spans="5:11" x14ac:dyDescent="0.35">
      <c r="E2385" s="1"/>
      <c r="F2385" s="1"/>
      <c r="H2385" s="2"/>
      <c r="I2385" s="2"/>
      <c r="K2385" s="1"/>
    </row>
    <row r="2386" spans="5:11" x14ac:dyDescent="0.35">
      <c r="E2386" s="1"/>
      <c r="F2386" s="1"/>
      <c r="H2386" s="2"/>
      <c r="I2386" s="2"/>
      <c r="K2386" s="1"/>
    </row>
    <row r="2387" spans="5:11" x14ac:dyDescent="0.35">
      <c r="E2387" s="1"/>
      <c r="F2387" s="1"/>
      <c r="H2387" s="2"/>
      <c r="I2387" s="2"/>
      <c r="K2387" s="1"/>
    </row>
    <row r="2388" spans="5:11" x14ac:dyDescent="0.35">
      <c r="E2388" s="1"/>
      <c r="F2388" s="1"/>
      <c r="H2388" s="2"/>
      <c r="I2388" s="2"/>
      <c r="K2388" s="1"/>
    </row>
    <row r="2389" spans="5:11" x14ac:dyDescent="0.35">
      <c r="E2389" s="1"/>
      <c r="F2389" s="1"/>
      <c r="H2389" s="2"/>
      <c r="I2389" s="2"/>
      <c r="K2389" s="1"/>
    </row>
    <row r="2390" spans="5:11" x14ac:dyDescent="0.35">
      <c r="E2390" s="1"/>
      <c r="F2390" s="1"/>
      <c r="H2390" s="2"/>
      <c r="I2390" s="2"/>
      <c r="K2390" s="1"/>
    </row>
    <row r="2391" spans="5:11" x14ac:dyDescent="0.35">
      <c r="E2391" s="1"/>
      <c r="F2391" s="1"/>
      <c r="H2391" s="2"/>
      <c r="I2391" s="2"/>
      <c r="K2391" s="1"/>
    </row>
    <row r="2392" spans="5:11" x14ac:dyDescent="0.35">
      <c r="E2392" s="1"/>
      <c r="F2392" s="1"/>
      <c r="H2392" s="2"/>
      <c r="I2392" s="2"/>
      <c r="K2392" s="1"/>
    </row>
    <row r="2393" spans="5:11" x14ac:dyDescent="0.35">
      <c r="E2393" s="1"/>
      <c r="F2393" s="1"/>
      <c r="H2393" s="2"/>
      <c r="I2393" s="2"/>
      <c r="K2393" s="1"/>
    </row>
    <row r="2394" spans="5:11" x14ac:dyDescent="0.35">
      <c r="E2394" s="1"/>
      <c r="F2394" s="1"/>
      <c r="H2394" s="2"/>
      <c r="I2394" s="2"/>
      <c r="K2394" s="1"/>
    </row>
    <row r="2395" spans="5:11" x14ac:dyDescent="0.35">
      <c r="E2395" s="1"/>
      <c r="F2395" s="1"/>
      <c r="H2395" s="2"/>
      <c r="I2395" s="2"/>
      <c r="K2395" s="1"/>
    </row>
    <row r="2396" spans="5:11" x14ac:dyDescent="0.35">
      <c r="E2396" s="1"/>
      <c r="F2396" s="1"/>
      <c r="H2396" s="2"/>
      <c r="I2396" s="2"/>
      <c r="K2396" s="1"/>
    </row>
    <row r="2397" spans="5:11" x14ac:dyDescent="0.35">
      <c r="E2397" s="1"/>
      <c r="F2397" s="1"/>
      <c r="H2397" s="2"/>
      <c r="I2397" s="2"/>
      <c r="K2397" s="1"/>
    </row>
    <row r="2398" spans="5:11" x14ac:dyDescent="0.35">
      <c r="E2398" s="1"/>
      <c r="F2398" s="1"/>
      <c r="H2398" s="2"/>
      <c r="I2398" s="2"/>
      <c r="K2398" s="1"/>
    </row>
    <row r="2399" spans="5:11" x14ac:dyDescent="0.35">
      <c r="E2399" s="1"/>
      <c r="F2399" s="1"/>
      <c r="H2399" s="2"/>
      <c r="I2399" s="2"/>
      <c r="K2399" s="1"/>
    </row>
    <row r="2400" spans="5:11" x14ac:dyDescent="0.35">
      <c r="E2400" s="1"/>
      <c r="F2400" s="1"/>
      <c r="H2400" s="2"/>
      <c r="I2400" s="2"/>
      <c r="K2400" s="1"/>
    </row>
    <row r="2401" spans="5:11" x14ac:dyDescent="0.35">
      <c r="E2401" s="1"/>
      <c r="F2401" s="1"/>
      <c r="H2401" s="2"/>
      <c r="I2401" s="2"/>
      <c r="K2401" s="1"/>
    </row>
    <row r="2402" spans="5:11" x14ac:dyDescent="0.35">
      <c r="E2402" s="1"/>
      <c r="F2402" s="1"/>
      <c r="H2402" s="2"/>
      <c r="I2402" s="2"/>
      <c r="K2402" s="1"/>
    </row>
    <row r="2403" spans="5:11" x14ac:dyDescent="0.35">
      <c r="E2403" s="1"/>
      <c r="F2403" s="1"/>
      <c r="H2403" s="2"/>
      <c r="I2403" s="2"/>
      <c r="K2403" s="1"/>
    </row>
    <row r="2404" spans="5:11" x14ac:dyDescent="0.35">
      <c r="E2404" s="1"/>
      <c r="F2404" s="1"/>
      <c r="H2404" s="2"/>
      <c r="I2404" s="2"/>
      <c r="K2404" s="1"/>
    </row>
    <row r="2405" spans="5:11" x14ac:dyDescent="0.35">
      <c r="E2405" s="1"/>
      <c r="F2405" s="1"/>
      <c r="H2405" s="2"/>
      <c r="I2405" s="2"/>
      <c r="K2405" s="1"/>
    </row>
    <row r="2406" spans="5:11" x14ac:dyDescent="0.35">
      <c r="E2406" s="1"/>
      <c r="F2406" s="1"/>
      <c r="H2406" s="2"/>
      <c r="I2406" s="2"/>
      <c r="K2406" s="1"/>
    </row>
    <row r="2407" spans="5:11" x14ac:dyDescent="0.35">
      <c r="E2407" s="1"/>
      <c r="F2407" s="1"/>
      <c r="H2407" s="2"/>
      <c r="I2407" s="2"/>
      <c r="K2407" s="1"/>
    </row>
    <row r="2408" spans="5:11" x14ac:dyDescent="0.35">
      <c r="E2408" s="1"/>
      <c r="F2408" s="1"/>
      <c r="H2408" s="2"/>
      <c r="I2408" s="2"/>
      <c r="K2408" s="1"/>
    </row>
    <row r="2409" spans="5:11" x14ac:dyDescent="0.35">
      <c r="E2409" s="1"/>
      <c r="F2409" s="1"/>
      <c r="H2409" s="2"/>
      <c r="I2409" s="2"/>
      <c r="K2409" s="1"/>
    </row>
    <row r="2410" spans="5:11" x14ac:dyDescent="0.35">
      <c r="E2410" s="1"/>
      <c r="F2410" s="1"/>
      <c r="H2410" s="2"/>
      <c r="I2410" s="2"/>
      <c r="K2410" s="1"/>
    </row>
    <row r="2411" spans="5:11" x14ac:dyDescent="0.35">
      <c r="E2411" s="1"/>
      <c r="F2411" s="1"/>
      <c r="H2411" s="2"/>
      <c r="I2411" s="2"/>
      <c r="K2411" s="1"/>
    </row>
    <row r="2412" spans="5:11" x14ac:dyDescent="0.35">
      <c r="E2412" s="1"/>
      <c r="F2412" s="1"/>
      <c r="H2412" s="2"/>
      <c r="I2412" s="2"/>
      <c r="K2412" s="1"/>
    </row>
    <row r="2413" spans="5:11" x14ac:dyDescent="0.35">
      <c r="E2413" s="1"/>
      <c r="F2413" s="1"/>
      <c r="H2413" s="2"/>
      <c r="I2413" s="2"/>
      <c r="K2413" s="1"/>
    </row>
    <row r="2414" spans="5:11" x14ac:dyDescent="0.35">
      <c r="E2414" s="1"/>
      <c r="F2414" s="1"/>
      <c r="H2414" s="2"/>
      <c r="I2414" s="2"/>
      <c r="K2414" s="1"/>
    </row>
    <row r="2415" spans="5:11" x14ac:dyDescent="0.35">
      <c r="E2415" s="1"/>
      <c r="F2415" s="1"/>
      <c r="H2415" s="2"/>
      <c r="I2415" s="2"/>
      <c r="K2415" s="1"/>
    </row>
    <row r="2416" spans="5:11" x14ac:dyDescent="0.35">
      <c r="E2416" s="1"/>
      <c r="F2416" s="1"/>
      <c r="H2416" s="2"/>
      <c r="I2416" s="2"/>
      <c r="K2416" s="1"/>
    </row>
    <row r="2417" spans="5:11" x14ac:dyDescent="0.35">
      <c r="E2417" s="1"/>
      <c r="F2417" s="1"/>
      <c r="H2417" s="2"/>
      <c r="I2417" s="2"/>
      <c r="K2417" s="1"/>
    </row>
    <row r="2418" spans="5:11" x14ac:dyDescent="0.35">
      <c r="E2418" s="1"/>
      <c r="F2418" s="1"/>
      <c r="H2418" s="2"/>
      <c r="I2418" s="2"/>
      <c r="K2418" s="1"/>
    </row>
    <row r="2419" spans="5:11" x14ac:dyDescent="0.35">
      <c r="E2419" s="1"/>
      <c r="F2419" s="1"/>
      <c r="H2419" s="2"/>
      <c r="I2419" s="2"/>
      <c r="K2419" s="1"/>
    </row>
    <row r="2420" spans="5:11" x14ac:dyDescent="0.35">
      <c r="E2420" s="1"/>
      <c r="F2420" s="1"/>
      <c r="H2420" s="2"/>
      <c r="I2420" s="2"/>
      <c r="K2420" s="1"/>
    </row>
    <row r="2421" spans="5:11" x14ac:dyDescent="0.35">
      <c r="E2421" s="1"/>
      <c r="F2421" s="1"/>
      <c r="H2421" s="2"/>
      <c r="I2421" s="2"/>
      <c r="K2421" s="1"/>
    </row>
    <row r="2422" spans="5:11" x14ac:dyDescent="0.35">
      <c r="E2422" s="1"/>
      <c r="F2422" s="1"/>
      <c r="H2422" s="2"/>
      <c r="I2422" s="2"/>
      <c r="K2422" s="1"/>
    </row>
    <row r="2423" spans="5:11" x14ac:dyDescent="0.35">
      <c r="E2423" s="1"/>
      <c r="F2423" s="1"/>
      <c r="H2423" s="2"/>
      <c r="I2423" s="2"/>
      <c r="K2423" s="1"/>
    </row>
    <row r="2424" spans="5:11" x14ac:dyDescent="0.35">
      <c r="E2424" s="1"/>
      <c r="F2424" s="1"/>
      <c r="H2424" s="2"/>
      <c r="I2424" s="2"/>
      <c r="K2424" s="1"/>
    </row>
    <row r="2425" spans="5:11" x14ac:dyDescent="0.35">
      <c r="E2425" s="1"/>
      <c r="F2425" s="1"/>
      <c r="H2425" s="2"/>
      <c r="I2425" s="2"/>
      <c r="K2425" s="1"/>
    </row>
    <row r="2426" spans="5:11" x14ac:dyDescent="0.35">
      <c r="E2426" s="1"/>
      <c r="F2426" s="1"/>
      <c r="H2426" s="2"/>
      <c r="I2426" s="2"/>
      <c r="K2426" s="1"/>
    </row>
    <row r="2427" spans="5:11" x14ac:dyDescent="0.35">
      <c r="E2427" s="1"/>
      <c r="F2427" s="1"/>
      <c r="H2427" s="2"/>
      <c r="I2427" s="2"/>
      <c r="K2427" s="1"/>
    </row>
    <row r="2428" spans="5:11" x14ac:dyDescent="0.35">
      <c r="E2428" s="1"/>
      <c r="F2428" s="1"/>
      <c r="H2428" s="2"/>
      <c r="I2428" s="2"/>
      <c r="K2428" s="1"/>
    </row>
    <row r="2429" spans="5:11" x14ac:dyDescent="0.35">
      <c r="E2429" s="1"/>
      <c r="F2429" s="1"/>
      <c r="H2429" s="2"/>
      <c r="I2429" s="2"/>
      <c r="K2429" s="1"/>
    </row>
    <row r="2430" spans="5:11" x14ac:dyDescent="0.35">
      <c r="E2430" s="1"/>
      <c r="F2430" s="1"/>
      <c r="H2430" s="2"/>
      <c r="I2430" s="2"/>
      <c r="K2430" s="1"/>
    </row>
    <row r="2431" spans="5:11" x14ac:dyDescent="0.35">
      <c r="E2431" s="1"/>
      <c r="F2431" s="1"/>
      <c r="H2431" s="2"/>
      <c r="I2431" s="2"/>
      <c r="K2431" s="1"/>
    </row>
    <row r="2432" spans="5:11" x14ac:dyDescent="0.35">
      <c r="E2432" s="1"/>
      <c r="F2432" s="1"/>
      <c r="H2432" s="2"/>
      <c r="I2432" s="2"/>
      <c r="K2432" s="1"/>
    </row>
    <row r="2433" spans="5:11" x14ac:dyDescent="0.35">
      <c r="E2433" s="1"/>
      <c r="F2433" s="1"/>
      <c r="H2433" s="2"/>
      <c r="I2433" s="2"/>
      <c r="K2433" s="1"/>
    </row>
    <row r="2434" spans="5:11" x14ac:dyDescent="0.35">
      <c r="E2434" s="1"/>
      <c r="F2434" s="1"/>
      <c r="H2434" s="2"/>
      <c r="I2434" s="2"/>
      <c r="K2434" s="1"/>
    </row>
    <row r="2435" spans="5:11" x14ac:dyDescent="0.35">
      <c r="E2435" s="1"/>
      <c r="F2435" s="1"/>
      <c r="H2435" s="2"/>
      <c r="I2435" s="2"/>
      <c r="K2435" s="1"/>
    </row>
    <row r="2436" spans="5:11" x14ac:dyDescent="0.35">
      <c r="E2436" s="1"/>
      <c r="F2436" s="1"/>
      <c r="H2436" s="2"/>
      <c r="I2436" s="2"/>
      <c r="K2436" s="1"/>
    </row>
    <row r="2437" spans="5:11" x14ac:dyDescent="0.35">
      <c r="E2437" s="1"/>
      <c r="F2437" s="1"/>
      <c r="H2437" s="2"/>
      <c r="I2437" s="2"/>
      <c r="K2437" s="1"/>
    </row>
    <row r="2438" spans="5:11" x14ac:dyDescent="0.35">
      <c r="E2438" s="1"/>
      <c r="F2438" s="1"/>
      <c r="H2438" s="2"/>
      <c r="I2438" s="2"/>
      <c r="K2438" s="1"/>
    </row>
    <row r="2439" spans="5:11" x14ac:dyDescent="0.35">
      <c r="E2439" s="1"/>
      <c r="F2439" s="1"/>
      <c r="H2439" s="2"/>
      <c r="I2439" s="2"/>
      <c r="K2439" s="1"/>
    </row>
    <row r="2440" spans="5:11" x14ac:dyDescent="0.35">
      <c r="E2440" s="1"/>
      <c r="F2440" s="1"/>
      <c r="H2440" s="2"/>
      <c r="I2440" s="2"/>
      <c r="K2440" s="1"/>
    </row>
    <row r="2441" spans="5:11" x14ac:dyDescent="0.35">
      <c r="E2441" s="1"/>
      <c r="F2441" s="1"/>
      <c r="H2441" s="2"/>
      <c r="I2441" s="2"/>
      <c r="K2441" s="1"/>
    </row>
    <row r="2442" spans="5:11" x14ac:dyDescent="0.35">
      <c r="E2442" s="1"/>
      <c r="F2442" s="1"/>
      <c r="H2442" s="2"/>
      <c r="I2442" s="2"/>
      <c r="K2442" s="1"/>
    </row>
    <row r="2443" spans="5:11" x14ac:dyDescent="0.35">
      <c r="E2443" s="1"/>
      <c r="F2443" s="1"/>
      <c r="H2443" s="2"/>
      <c r="I2443" s="2"/>
      <c r="K2443" s="1"/>
    </row>
    <row r="2444" spans="5:11" x14ac:dyDescent="0.35">
      <c r="E2444" s="1"/>
      <c r="F2444" s="1"/>
      <c r="H2444" s="2"/>
      <c r="I2444" s="2"/>
      <c r="K2444" s="1"/>
    </row>
    <row r="2445" spans="5:11" x14ac:dyDescent="0.35">
      <c r="E2445" s="1"/>
      <c r="F2445" s="1"/>
      <c r="H2445" s="2"/>
      <c r="I2445" s="2"/>
      <c r="K2445" s="1"/>
    </row>
    <row r="2446" spans="5:11" x14ac:dyDescent="0.35">
      <c r="E2446" s="1"/>
      <c r="F2446" s="1"/>
      <c r="H2446" s="2"/>
      <c r="I2446" s="2"/>
      <c r="K2446" s="1"/>
    </row>
    <row r="2447" spans="5:11" x14ac:dyDescent="0.35">
      <c r="E2447" s="1"/>
      <c r="F2447" s="1"/>
      <c r="H2447" s="2"/>
      <c r="I2447" s="2"/>
      <c r="K2447" s="1"/>
    </row>
    <row r="2448" spans="5:11" x14ac:dyDescent="0.35">
      <c r="E2448" s="1"/>
      <c r="F2448" s="1"/>
      <c r="H2448" s="2"/>
      <c r="I2448" s="2"/>
      <c r="K2448" s="1"/>
    </row>
    <row r="2449" spans="5:11" x14ac:dyDescent="0.35">
      <c r="E2449" s="1"/>
      <c r="F2449" s="1"/>
      <c r="H2449" s="2"/>
      <c r="I2449" s="2"/>
      <c r="K2449" s="1"/>
    </row>
    <row r="2450" spans="5:11" x14ac:dyDescent="0.35">
      <c r="E2450" s="1"/>
      <c r="F2450" s="1"/>
      <c r="H2450" s="2"/>
      <c r="I2450" s="2"/>
      <c r="K2450" s="1"/>
    </row>
    <row r="2451" spans="5:11" x14ac:dyDescent="0.35">
      <c r="E2451" s="1"/>
      <c r="F2451" s="1"/>
      <c r="H2451" s="2"/>
      <c r="I2451" s="2"/>
      <c r="K2451" s="1"/>
    </row>
    <row r="2452" spans="5:11" x14ac:dyDescent="0.35">
      <c r="E2452" s="1"/>
      <c r="F2452" s="1"/>
      <c r="H2452" s="2"/>
      <c r="I2452" s="2"/>
      <c r="K2452" s="1"/>
    </row>
    <row r="2453" spans="5:11" x14ac:dyDescent="0.35">
      <c r="E2453" s="1"/>
      <c r="F2453" s="1"/>
      <c r="H2453" s="2"/>
      <c r="I2453" s="2"/>
      <c r="K2453" s="1"/>
    </row>
    <row r="2454" spans="5:11" x14ac:dyDescent="0.35">
      <c r="E2454" s="1"/>
      <c r="F2454" s="1"/>
      <c r="H2454" s="2"/>
      <c r="I2454" s="2"/>
      <c r="K2454" s="1"/>
    </row>
    <row r="2455" spans="5:11" x14ac:dyDescent="0.35">
      <c r="E2455" s="1"/>
      <c r="F2455" s="1"/>
      <c r="H2455" s="2"/>
      <c r="I2455" s="2"/>
      <c r="K2455" s="1"/>
    </row>
    <row r="2456" spans="5:11" x14ac:dyDescent="0.35">
      <c r="E2456" s="1"/>
      <c r="F2456" s="1"/>
      <c r="H2456" s="2"/>
      <c r="I2456" s="2"/>
      <c r="K2456" s="1"/>
    </row>
    <row r="2457" spans="5:11" x14ac:dyDescent="0.35">
      <c r="E2457" s="1"/>
      <c r="F2457" s="1"/>
      <c r="H2457" s="2"/>
      <c r="I2457" s="2"/>
      <c r="K2457" s="1"/>
    </row>
    <row r="2458" spans="5:11" x14ac:dyDescent="0.35">
      <c r="E2458" s="1"/>
      <c r="F2458" s="1"/>
      <c r="H2458" s="2"/>
      <c r="I2458" s="2"/>
      <c r="K2458" s="1"/>
    </row>
    <row r="2459" spans="5:11" x14ac:dyDescent="0.35">
      <c r="E2459" s="1"/>
      <c r="F2459" s="1"/>
      <c r="H2459" s="2"/>
      <c r="I2459" s="2"/>
      <c r="K2459" s="1"/>
    </row>
    <row r="2460" spans="5:11" x14ac:dyDescent="0.35">
      <c r="E2460" s="1"/>
      <c r="F2460" s="1"/>
      <c r="H2460" s="2"/>
      <c r="I2460" s="2"/>
      <c r="K2460" s="1"/>
    </row>
    <row r="2461" spans="5:11" x14ac:dyDescent="0.35">
      <c r="E2461" s="1"/>
      <c r="F2461" s="1"/>
      <c r="H2461" s="2"/>
      <c r="I2461" s="2"/>
      <c r="K2461" s="1"/>
    </row>
    <row r="2462" spans="5:11" x14ac:dyDescent="0.35">
      <c r="E2462" s="1"/>
      <c r="F2462" s="1"/>
      <c r="H2462" s="2"/>
      <c r="I2462" s="2"/>
      <c r="K2462" s="1"/>
    </row>
    <row r="2463" spans="5:11" x14ac:dyDescent="0.35">
      <c r="E2463" s="1"/>
      <c r="F2463" s="1"/>
      <c r="H2463" s="2"/>
      <c r="I2463" s="2"/>
      <c r="K2463" s="1"/>
    </row>
    <row r="2464" spans="5:11" x14ac:dyDescent="0.35">
      <c r="E2464" s="1"/>
      <c r="F2464" s="1"/>
      <c r="H2464" s="2"/>
      <c r="I2464" s="2"/>
      <c r="K2464" s="1"/>
    </row>
    <row r="2465" spans="5:11" x14ac:dyDescent="0.35">
      <c r="E2465" s="1"/>
      <c r="F2465" s="1"/>
      <c r="H2465" s="2"/>
      <c r="I2465" s="2"/>
      <c r="K2465" s="1"/>
    </row>
    <row r="2466" spans="5:11" x14ac:dyDescent="0.35">
      <c r="E2466" s="1"/>
      <c r="F2466" s="1"/>
      <c r="H2466" s="2"/>
      <c r="I2466" s="2"/>
      <c r="K2466" s="1"/>
    </row>
    <row r="2467" spans="5:11" x14ac:dyDescent="0.35">
      <c r="E2467" s="1"/>
      <c r="F2467" s="1"/>
      <c r="H2467" s="2"/>
      <c r="I2467" s="2"/>
      <c r="K2467" s="1"/>
    </row>
    <row r="2468" spans="5:11" x14ac:dyDescent="0.35">
      <c r="E2468" s="1"/>
      <c r="F2468" s="1"/>
      <c r="H2468" s="2"/>
      <c r="I2468" s="2"/>
      <c r="K2468" s="1"/>
    </row>
    <row r="2469" spans="5:11" x14ac:dyDescent="0.35">
      <c r="E2469" s="1"/>
      <c r="F2469" s="1"/>
      <c r="H2469" s="2"/>
      <c r="I2469" s="2"/>
      <c r="K2469" s="1"/>
    </row>
    <row r="2470" spans="5:11" x14ac:dyDescent="0.35">
      <c r="E2470" s="1"/>
      <c r="F2470" s="1"/>
      <c r="H2470" s="2"/>
      <c r="I2470" s="2"/>
      <c r="K2470" s="1"/>
    </row>
    <row r="2471" spans="5:11" x14ac:dyDescent="0.35">
      <c r="E2471" s="1"/>
      <c r="F2471" s="1"/>
      <c r="H2471" s="2"/>
      <c r="I2471" s="2"/>
      <c r="K2471" s="1"/>
    </row>
    <row r="2472" spans="5:11" x14ac:dyDescent="0.35">
      <c r="E2472" s="1"/>
      <c r="F2472" s="1"/>
      <c r="H2472" s="2"/>
      <c r="I2472" s="2"/>
      <c r="K2472" s="1"/>
    </row>
    <row r="2473" spans="5:11" x14ac:dyDescent="0.35">
      <c r="E2473" s="1"/>
      <c r="F2473" s="1"/>
      <c r="H2473" s="2"/>
      <c r="I2473" s="2"/>
      <c r="K2473" s="1"/>
    </row>
    <row r="2474" spans="5:11" x14ac:dyDescent="0.35">
      <c r="E2474" s="1"/>
      <c r="F2474" s="1"/>
      <c r="H2474" s="2"/>
      <c r="I2474" s="2"/>
      <c r="K2474" s="1"/>
    </row>
    <row r="2475" spans="5:11" x14ac:dyDescent="0.35">
      <c r="E2475" s="1"/>
      <c r="F2475" s="1"/>
      <c r="H2475" s="2"/>
      <c r="I2475" s="2"/>
      <c r="K2475" s="1"/>
    </row>
    <row r="2476" spans="5:11" x14ac:dyDescent="0.35">
      <c r="E2476" s="1"/>
      <c r="F2476" s="1"/>
      <c r="H2476" s="2"/>
      <c r="I2476" s="2"/>
      <c r="K2476" s="1"/>
    </row>
    <row r="2477" spans="5:11" x14ac:dyDescent="0.35">
      <c r="E2477" s="1"/>
      <c r="F2477" s="1"/>
      <c r="H2477" s="2"/>
      <c r="I2477" s="2"/>
      <c r="K2477" s="1"/>
    </row>
    <row r="2478" spans="5:11" x14ac:dyDescent="0.35">
      <c r="E2478" s="1"/>
      <c r="F2478" s="1"/>
      <c r="H2478" s="2"/>
      <c r="I2478" s="2"/>
      <c r="K2478" s="1"/>
    </row>
    <row r="2479" spans="5:11" x14ac:dyDescent="0.35">
      <c r="E2479" s="1"/>
      <c r="F2479" s="1"/>
      <c r="H2479" s="2"/>
      <c r="I2479" s="2"/>
      <c r="K2479" s="1"/>
    </row>
    <row r="2480" spans="5:11" x14ac:dyDescent="0.35">
      <c r="E2480" s="1"/>
      <c r="F2480" s="1"/>
      <c r="H2480" s="2"/>
      <c r="I2480" s="2"/>
      <c r="K2480" s="1"/>
    </row>
    <row r="2481" spans="5:11" x14ac:dyDescent="0.35">
      <c r="E2481" s="1"/>
      <c r="F2481" s="1"/>
      <c r="H2481" s="2"/>
      <c r="I2481" s="2"/>
      <c r="K2481" s="1"/>
    </row>
    <row r="2482" spans="5:11" x14ac:dyDescent="0.35">
      <c r="E2482" s="1"/>
      <c r="F2482" s="1"/>
      <c r="H2482" s="2"/>
      <c r="I2482" s="2"/>
      <c r="K2482" s="1"/>
    </row>
    <row r="2483" spans="5:11" x14ac:dyDescent="0.35">
      <c r="E2483" s="1"/>
      <c r="F2483" s="1"/>
      <c r="H2483" s="2"/>
      <c r="I2483" s="2"/>
      <c r="K2483" s="1"/>
    </row>
    <row r="2484" spans="5:11" x14ac:dyDescent="0.35">
      <c r="E2484" s="1"/>
      <c r="F2484" s="1"/>
      <c r="H2484" s="2"/>
      <c r="I2484" s="2"/>
      <c r="K2484" s="1"/>
    </row>
    <row r="2485" spans="5:11" x14ac:dyDescent="0.35">
      <c r="E2485" s="1"/>
      <c r="F2485" s="1"/>
      <c r="H2485" s="2"/>
      <c r="I2485" s="2"/>
      <c r="K2485" s="1"/>
    </row>
    <row r="2486" spans="5:11" x14ac:dyDescent="0.35">
      <c r="E2486" s="1"/>
      <c r="F2486" s="1"/>
      <c r="H2486" s="2"/>
      <c r="I2486" s="2"/>
      <c r="K2486" s="1"/>
    </row>
    <row r="2487" spans="5:11" x14ac:dyDescent="0.35">
      <c r="E2487" s="1"/>
      <c r="F2487" s="1"/>
      <c r="H2487" s="2"/>
      <c r="I2487" s="2"/>
      <c r="K2487" s="1"/>
    </row>
    <row r="2488" spans="5:11" x14ac:dyDescent="0.35">
      <c r="E2488" s="1"/>
      <c r="F2488" s="1"/>
      <c r="H2488" s="2"/>
      <c r="I2488" s="2"/>
      <c r="K2488" s="1"/>
    </row>
    <row r="2489" spans="5:11" x14ac:dyDescent="0.35">
      <c r="E2489" s="1"/>
      <c r="F2489" s="1"/>
      <c r="H2489" s="2"/>
      <c r="I2489" s="2"/>
      <c r="K2489" s="1"/>
    </row>
    <row r="2490" spans="5:11" x14ac:dyDescent="0.35">
      <c r="E2490" s="1"/>
      <c r="F2490" s="1"/>
      <c r="H2490" s="2"/>
      <c r="I2490" s="2"/>
      <c r="K2490" s="1"/>
    </row>
    <row r="2491" spans="5:11" x14ac:dyDescent="0.35">
      <c r="E2491" s="1"/>
      <c r="F2491" s="1"/>
      <c r="H2491" s="2"/>
      <c r="I2491" s="2"/>
      <c r="K2491" s="1"/>
    </row>
    <row r="2492" spans="5:11" x14ac:dyDescent="0.35">
      <c r="E2492" s="1"/>
      <c r="F2492" s="1"/>
      <c r="H2492" s="2"/>
      <c r="I2492" s="2"/>
      <c r="K2492" s="1"/>
    </row>
    <row r="2493" spans="5:11" x14ac:dyDescent="0.35">
      <c r="E2493" s="1"/>
      <c r="F2493" s="1"/>
      <c r="H2493" s="2"/>
      <c r="I2493" s="2"/>
      <c r="K2493" s="1"/>
    </row>
    <row r="2494" spans="5:11" x14ac:dyDescent="0.35">
      <c r="E2494" s="1"/>
      <c r="F2494" s="1"/>
      <c r="H2494" s="2"/>
      <c r="I2494" s="2"/>
      <c r="K2494" s="1"/>
    </row>
    <row r="2495" spans="5:11" x14ac:dyDescent="0.35">
      <c r="E2495" s="1"/>
      <c r="F2495" s="1"/>
      <c r="H2495" s="2"/>
      <c r="I2495" s="2"/>
      <c r="K2495" s="1"/>
    </row>
    <row r="2496" spans="5:11" x14ac:dyDescent="0.35">
      <c r="E2496" s="1"/>
      <c r="F2496" s="1"/>
      <c r="H2496" s="2"/>
      <c r="I2496" s="2"/>
      <c r="K2496" s="1"/>
    </row>
    <row r="2497" spans="5:11" x14ac:dyDescent="0.35">
      <c r="E2497" s="1"/>
      <c r="F2497" s="1"/>
      <c r="H2497" s="2"/>
      <c r="I2497" s="2"/>
      <c r="K2497" s="1"/>
    </row>
    <row r="2498" spans="5:11" x14ac:dyDescent="0.35">
      <c r="E2498" s="1"/>
      <c r="F2498" s="1"/>
      <c r="H2498" s="2"/>
      <c r="I2498" s="2"/>
      <c r="K2498" s="1"/>
    </row>
    <row r="2499" spans="5:11" x14ac:dyDescent="0.35">
      <c r="E2499" s="1"/>
      <c r="F2499" s="1"/>
      <c r="H2499" s="2"/>
      <c r="I2499" s="2"/>
      <c r="K2499" s="1"/>
    </row>
    <row r="2500" spans="5:11" x14ac:dyDescent="0.35">
      <c r="E2500" s="1"/>
      <c r="F2500" s="1"/>
      <c r="H2500" s="2"/>
      <c r="I2500" s="2"/>
      <c r="K2500" s="1"/>
    </row>
    <row r="2501" spans="5:11" x14ac:dyDescent="0.35">
      <c r="E2501" s="1"/>
      <c r="F2501" s="1"/>
      <c r="H2501" s="2"/>
      <c r="I2501" s="2"/>
      <c r="K2501" s="1"/>
    </row>
    <row r="2502" spans="5:11" x14ac:dyDescent="0.35">
      <c r="E2502" s="1"/>
      <c r="F2502" s="1"/>
      <c r="H2502" s="2"/>
      <c r="I2502" s="2"/>
      <c r="K2502" s="1"/>
    </row>
    <row r="2503" spans="5:11" x14ac:dyDescent="0.35">
      <c r="E2503" s="1"/>
      <c r="F2503" s="1"/>
      <c r="H2503" s="2"/>
      <c r="I2503" s="2"/>
      <c r="K2503" s="1"/>
    </row>
    <row r="2504" spans="5:11" x14ac:dyDescent="0.35">
      <c r="E2504" s="1"/>
      <c r="F2504" s="1"/>
      <c r="H2504" s="2"/>
      <c r="I2504" s="2"/>
      <c r="K2504" s="1"/>
    </row>
    <row r="2505" spans="5:11" x14ac:dyDescent="0.35">
      <c r="E2505" s="1"/>
      <c r="F2505" s="1"/>
      <c r="H2505" s="2"/>
      <c r="I2505" s="2"/>
      <c r="K2505" s="1"/>
    </row>
    <row r="2506" spans="5:11" x14ac:dyDescent="0.35">
      <c r="E2506" s="1"/>
      <c r="F2506" s="1"/>
      <c r="H2506" s="2"/>
      <c r="I2506" s="2"/>
      <c r="K2506" s="1"/>
    </row>
    <row r="2507" spans="5:11" x14ac:dyDescent="0.35">
      <c r="E2507" s="1"/>
      <c r="F2507" s="1"/>
      <c r="H2507" s="2"/>
      <c r="I2507" s="2"/>
      <c r="K2507" s="1"/>
    </row>
    <row r="2508" spans="5:11" x14ac:dyDescent="0.35">
      <c r="E2508" s="1"/>
      <c r="F2508" s="1"/>
      <c r="H2508" s="2"/>
      <c r="I2508" s="2"/>
      <c r="K2508" s="1"/>
    </row>
    <row r="2509" spans="5:11" x14ac:dyDescent="0.35">
      <c r="E2509" s="1"/>
      <c r="F2509" s="1"/>
      <c r="H2509" s="2"/>
      <c r="I2509" s="2"/>
      <c r="K2509" s="1"/>
    </row>
    <row r="2510" spans="5:11" x14ac:dyDescent="0.35">
      <c r="E2510" s="1"/>
      <c r="F2510" s="1"/>
      <c r="H2510" s="2"/>
      <c r="I2510" s="2"/>
      <c r="K2510" s="1"/>
    </row>
    <row r="2511" spans="5:11" x14ac:dyDescent="0.35">
      <c r="E2511" s="1"/>
      <c r="F2511" s="1"/>
      <c r="H2511" s="2"/>
      <c r="I2511" s="2"/>
      <c r="K2511" s="1"/>
    </row>
    <row r="2512" spans="5:11" x14ac:dyDescent="0.35">
      <c r="E2512" s="1"/>
      <c r="F2512" s="1"/>
      <c r="H2512" s="2"/>
      <c r="I2512" s="2"/>
      <c r="K2512" s="1"/>
    </row>
    <row r="2513" spans="5:11" x14ac:dyDescent="0.35">
      <c r="E2513" s="1"/>
      <c r="F2513" s="1"/>
      <c r="H2513" s="2"/>
      <c r="I2513" s="2"/>
      <c r="K2513" s="1"/>
    </row>
    <row r="2514" spans="5:11" x14ac:dyDescent="0.35">
      <c r="E2514" s="1"/>
      <c r="F2514" s="1"/>
      <c r="H2514" s="2"/>
      <c r="I2514" s="2"/>
      <c r="K2514" s="1"/>
    </row>
    <row r="2515" spans="5:11" x14ac:dyDescent="0.35">
      <c r="E2515" s="1"/>
      <c r="F2515" s="1"/>
      <c r="H2515" s="2"/>
      <c r="I2515" s="2"/>
      <c r="K2515" s="1"/>
    </row>
    <row r="2516" spans="5:11" x14ac:dyDescent="0.35">
      <c r="E2516" s="1"/>
      <c r="F2516" s="1"/>
      <c r="H2516" s="2"/>
      <c r="I2516" s="2"/>
      <c r="K2516" s="1"/>
    </row>
    <row r="2517" spans="5:11" x14ac:dyDescent="0.35">
      <c r="E2517" s="1"/>
      <c r="F2517" s="1"/>
      <c r="H2517" s="2"/>
      <c r="I2517" s="2"/>
      <c r="K2517" s="1"/>
    </row>
    <row r="2518" spans="5:11" x14ac:dyDescent="0.35">
      <c r="E2518" s="1"/>
      <c r="F2518" s="1"/>
      <c r="H2518" s="2"/>
      <c r="I2518" s="2"/>
      <c r="K2518" s="1"/>
    </row>
    <row r="2519" spans="5:11" x14ac:dyDescent="0.35">
      <c r="E2519" s="1"/>
      <c r="F2519" s="1"/>
      <c r="H2519" s="2"/>
      <c r="I2519" s="2"/>
      <c r="K2519" s="1"/>
    </row>
    <row r="2520" spans="5:11" x14ac:dyDescent="0.35">
      <c r="E2520" s="1"/>
      <c r="F2520" s="1"/>
      <c r="H2520" s="2"/>
      <c r="I2520" s="2"/>
      <c r="K2520" s="1"/>
    </row>
    <row r="2521" spans="5:11" x14ac:dyDescent="0.35">
      <c r="E2521" s="1"/>
      <c r="F2521" s="1"/>
      <c r="H2521" s="2"/>
      <c r="I2521" s="2"/>
      <c r="K2521" s="1"/>
    </row>
    <row r="2522" spans="5:11" x14ac:dyDescent="0.35">
      <c r="E2522" s="1"/>
      <c r="F2522" s="1"/>
      <c r="H2522" s="2"/>
      <c r="I2522" s="2"/>
      <c r="K2522" s="1"/>
    </row>
    <row r="2523" spans="5:11" x14ac:dyDescent="0.35">
      <c r="E2523" s="1"/>
      <c r="F2523" s="1"/>
      <c r="H2523" s="2"/>
      <c r="I2523" s="2"/>
      <c r="K2523" s="1"/>
    </row>
    <row r="2524" spans="5:11" x14ac:dyDescent="0.35">
      <c r="E2524" s="1"/>
      <c r="F2524" s="1"/>
      <c r="H2524" s="2"/>
      <c r="I2524" s="2"/>
      <c r="K2524" s="1"/>
    </row>
    <row r="2525" spans="5:11" x14ac:dyDescent="0.35">
      <c r="E2525" s="1"/>
      <c r="F2525" s="1"/>
      <c r="H2525" s="2"/>
      <c r="I2525" s="2"/>
      <c r="K2525" s="1"/>
    </row>
    <row r="2526" spans="5:11" x14ac:dyDescent="0.35">
      <c r="E2526" s="1"/>
      <c r="F2526" s="1"/>
      <c r="H2526" s="2"/>
      <c r="I2526" s="2"/>
      <c r="K2526" s="1"/>
    </row>
    <row r="2527" spans="5:11" x14ac:dyDescent="0.35">
      <c r="E2527" s="1"/>
      <c r="F2527" s="1"/>
      <c r="H2527" s="2"/>
      <c r="I2527" s="2"/>
      <c r="K2527" s="1"/>
    </row>
    <row r="2528" spans="5:11" x14ac:dyDescent="0.35">
      <c r="E2528" s="1"/>
      <c r="F2528" s="1"/>
      <c r="H2528" s="2"/>
      <c r="I2528" s="2"/>
      <c r="K2528" s="1"/>
    </row>
    <row r="2529" spans="5:11" x14ac:dyDescent="0.35">
      <c r="E2529" s="1"/>
      <c r="F2529" s="1"/>
      <c r="H2529" s="2"/>
      <c r="I2529" s="2"/>
      <c r="K2529" s="1"/>
    </row>
    <row r="2530" spans="5:11" x14ac:dyDescent="0.35">
      <c r="E2530" s="1"/>
      <c r="F2530" s="1"/>
      <c r="H2530" s="2"/>
      <c r="I2530" s="2"/>
      <c r="K2530" s="1"/>
    </row>
    <row r="2531" spans="5:11" x14ac:dyDescent="0.35">
      <c r="E2531" s="1"/>
      <c r="F2531" s="1"/>
      <c r="H2531" s="2"/>
      <c r="I2531" s="2"/>
      <c r="K2531" s="1"/>
    </row>
    <row r="2532" spans="5:11" x14ac:dyDescent="0.35">
      <c r="E2532" s="1"/>
      <c r="F2532" s="1"/>
      <c r="H2532" s="2"/>
      <c r="I2532" s="2"/>
      <c r="K2532" s="1"/>
    </row>
    <row r="2533" spans="5:11" x14ac:dyDescent="0.35">
      <c r="E2533" s="1"/>
      <c r="F2533" s="1"/>
      <c r="H2533" s="2"/>
      <c r="I2533" s="2"/>
      <c r="K2533" s="1"/>
    </row>
    <row r="2534" spans="5:11" x14ac:dyDescent="0.35">
      <c r="E2534" s="1"/>
      <c r="F2534" s="1"/>
      <c r="H2534" s="2"/>
      <c r="I2534" s="2"/>
      <c r="K2534" s="1"/>
    </row>
    <row r="2535" spans="5:11" x14ac:dyDescent="0.35">
      <c r="E2535" s="1"/>
      <c r="F2535" s="1"/>
      <c r="H2535" s="2"/>
      <c r="I2535" s="2"/>
      <c r="K2535" s="1"/>
    </row>
    <row r="2536" spans="5:11" x14ac:dyDescent="0.35">
      <c r="E2536" s="1"/>
      <c r="F2536" s="1"/>
      <c r="H2536" s="2"/>
      <c r="I2536" s="2"/>
      <c r="K2536" s="1"/>
    </row>
    <row r="2537" spans="5:11" x14ac:dyDescent="0.35">
      <c r="E2537" s="1"/>
      <c r="F2537" s="1"/>
      <c r="H2537" s="2"/>
      <c r="I2537" s="2"/>
      <c r="K2537" s="1"/>
    </row>
    <row r="2538" spans="5:11" x14ac:dyDescent="0.35">
      <c r="E2538" s="1"/>
      <c r="F2538" s="1"/>
      <c r="H2538" s="2"/>
      <c r="I2538" s="2"/>
      <c r="K2538" s="1"/>
    </row>
    <row r="2539" spans="5:11" x14ac:dyDescent="0.35">
      <c r="E2539" s="1"/>
      <c r="F2539" s="1"/>
      <c r="H2539" s="2"/>
      <c r="I2539" s="2"/>
      <c r="K2539" s="1"/>
    </row>
    <row r="2540" spans="5:11" x14ac:dyDescent="0.35">
      <c r="E2540" s="1"/>
      <c r="F2540" s="1"/>
      <c r="H2540" s="2"/>
      <c r="I2540" s="2"/>
      <c r="K2540" s="1"/>
    </row>
    <row r="2541" spans="5:11" x14ac:dyDescent="0.35">
      <c r="E2541" s="1"/>
      <c r="F2541" s="1"/>
      <c r="H2541" s="2"/>
      <c r="I2541" s="2"/>
      <c r="K2541" s="1"/>
    </row>
    <row r="2542" spans="5:11" x14ac:dyDescent="0.35">
      <c r="E2542" s="1"/>
      <c r="F2542" s="1"/>
      <c r="H2542" s="2"/>
      <c r="I2542" s="2"/>
      <c r="K2542" s="1"/>
    </row>
    <row r="2543" spans="5:11" x14ac:dyDescent="0.35">
      <c r="E2543" s="1"/>
      <c r="F2543" s="1"/>
      <c r="H2543" s="2"/>
      <c r="I2543" s="2"/>
      <c r="K2543" s="1"/>
    </row>
    <row r="2544" spans="5:11" x14ac:dyDescent="0.35">
      <c r="E2544" s="1"/>
      <c r="F2544" s="1"/>
      <c r="H2544" s="2"/>
      <c r="I2544" s="2"/>
      <c r="K2544" s="1"/>
    </row>
    <row r="2545" spans="5:11" x14ac:dyDescent="0.35">
      <c r="E2545" s="1"/>
      <c r="F2545" s="1"/>
      <c r="H2545" s="2"/>
      <c r="I2545" s="2"/>
      <c r="K2545" s="1"/>
    </row>
    <row r="2546" spans="5:11" x14ac:dyDescent="0.35">
      <c r="E2546" s="1"/>
      <c r="F2546" s="1"/>
      <c r="H2546" s="2"/>
      <c r="I2546" s="2"/>
      <c r="K2546" s="1"/>
    </row>
    <row r="2547" spans="5:11" x14ac:dyDescent="0.35">
      <c r="E2547" s="1"/>
      <c r="F2547" s="1"/>
      <c r="H2547" s="2"/>
      <c r="I2547" s="2"/>
      <c r="K2547" s="1"/>
    </row>
    <row r="2548" spans="5:11" x14ac:dyDescent="0.35">
      <c r="E2548" s="1"/>
      <c r="F2548" s="1"/>
      <c r="H2548" s="2"/>
      <c r="I2548" s="2"/>
      <c r="K2548" s="1"/>
    </row>
    <row r="2549" spans="5:11" x14ac:dyDescent="0.35">
      <c r="E2549" s="1"/>
      <c r="F2549" s="1"/>
      <c r="H2549" s="2"/>
      <c r="I2549" s="2"/>
      <c r="K2549" s="1"/>
    </row>
    <row r="2550" spans="5:11" x14ac:dyDescent="0.35">
      <c r="E2550" s="1"/>
      <c r="F2550" s="1"/>
      <c r="H2550" s="2"/>
      <c r="I2550" s="2"/>
      <c r="K2550" s="1"/>
    </row>
    <row r="2551" spans="5:11" x14ac:dyDescent="0.35">
      <c r="E2551" s="1"/>
      <c r="F2551" s="1"/>
      <c r="H2551" s="2"/>
      <c r="I2551" s="2"/>
      <c r="K2551" s="1"/>
    </row>
    <row r="2552" spans="5:11" x14ac:dyDescent="0.35">
      <c r="E2552" s="1"/>
      <c r="F2552" s="1"/>
      <c r="H2552" s="2"/>
      <c r="I2552" s="2"/>
      <c r="K2552" s="1"/>
    </row>
    <row r="2553" spans="5:11" x14ac:dyDescent="0.35">
      <c r="E2553" s="1"/>
      <c r="F2553" s="1"/>
      <c r="H2553" s="2"/>
      <c r="I2553" s="2"/>
      <c r="K2553" s="1"/>
    </row>
    <row r="2554" spans="5:11" x14ac:dyDescent="0.35">
      <c r="E2554" s="1"/>
      <c r="F2554" s="1"/>
      <c r="H2554" s="2"/>
      <c r="I2554" s="2"/>
      <c r="K2554" s="1"/>
    </row>
    <row r="2555" spans="5:11" x14ac:dyDescent="0.35">
      <c r="E2555" s="1"/>
      <c r="F2555" s="1"/>
      <c r="H2555" s="2"/>
      <c r="I2555" s="2"/>
      <c r="K2555" s="1"/>
    </row>
    <row r="2556" spans="5:11" x14ac:dyDescent="0.35">
      <c r="E2556" s="1"/>
      <c r="F2556" s="1"/>
      <c r="H2556" s="2"/>
      <c r="I2556" s="2"/>
      <c r="K2556" s="1"/>
    </row>
    <row r="2557" spans="5:11" x14ac:dyDescent="0.35">
      <c r="E2557" s="1"/>
      <c r="F2557" s="1"/>
      <c r="H2557" s="2"/>
      <c r="I2557" s="2"/>
      <c r="K2557" s="1"/>
    </row>
    <row r="2558" spans="5:11" x14ac:dyDescent="0.35">
      <c r="E2558" s="1"/>
      <c r="F2558" s="1"/>
      <c r="H2558" s="2"/>
      <c r="I2558" s="2"/>
      <c r="K2558" s="1"/>
    </row>
    <row r="2559" spans="5:11" x14ac:dyDescent="0.35">
      <c r="E2559" s="1"/>
      <c r="F2559" s="1"/>
      <c r="H2559" s="2"/>
      <c r="I2559" s="2"/>
      <c r="K2559" s="1"/>
    </row>
    <row r="2560" spans="5:11" x14ac:dyDescent="0.35">
      <c r="E2560" s="1"/>
      <c r="F2560" s="1"/>
      <c r="H2560" s="2"/>
      <c r="I2560" s="2"/>
      <c r="K2560" s="1"/>
    </row>
    <row r="2561" spans="5:11" x14ac:dyDescent="0.35">
      <c r="E2561" s="1"/>
      <c r="F2561" s="1"/>
      <c r="H2561" s="2"/>
      <c r="I2561" s="2"/>
      <c r="K2561" s="1"/>
    </row>
    <row r="2562" spans="5:11" x14ac:dyDescent="0.35">
      <c r="E2562" s="1"/>
      <c r="F2562" s="1"/>
      <c r="H2562" s="2"/>
      <c r="I2562" s="2"/>
      <c r="K2562" s="1"/>
    </row>
    <row r="2563" spans="5:11" x14ac:dyDescent="0.35">
      <c r="E2563" s="1"/>
      <c r="F2563" s="1"/>
      <c r="H2563" s="2"/>
      <c r="I2563" s="2"/>
      <c r="K2563" s="1"/>
    </row>
    <row r="2564" spans="5:11" x14ac:dyDescent="0.35">
      <c r="E2564" s="1"/>
      <c r="F2564" s="1"/>
      <c r="H2564" s="2"/>
      <c r="I2564" s="2"/>
      <c r="K2564" s="1"/>
    </row>
    <row r="2565" spans="5:11" x14ac:dyDescent="0.35">
      <c r="E2565" s="1"/>
      <c r="F2565" s="1"/>
      <c r="H2565" s="2"/>
      <c r="I2565" s="2"/>
      <c r="K2565" s="1"/>
    </row>
    <row r="2566" spans="5:11" x14ac:dyDescent="0.35">
      <c r="E2566" s="1"/>
      <c r="F2566" s="1"/>
      <c r="H2566" s="2"/>
      <c r="I2566" s="2"/>
      <c r="K2566" s="1"/>
    </row>
    <row r="2567" spans="5:11" x14ac:dyDescent="0.35">
      <c r="E2567" s="1"/>
      <c r="F2567" s="1"/>
      <c r="H2567" s="2"/>
      <c r="I2567" s="2"/>
      <c r="K2567" s="1"/>
    </row>
    <row r="2568" spans="5:11" x14ac:dyDescent="0.35">
      <c r="E2568" s="1"/>
      <c r="F2568" s="1"/>
      <c r="H2568" s="2"/>
      <c r="I2568" s="2"/>
      <c r="K2568" s="1"/>
    </row>
    <row r="2569" spans="5:11" x14ac:dyDescent="0.35">
      <c r="E2569" s="1"/>
      <c r="F2569" s="1"/>
      <c r="H2569" s="2"/>
      <c r="I2569" s="2"/>
      <c r="K2569" s="1"/>
    </row>
    <row r="2570" spans="5:11" x14ac:dyDescent="0.35">
      <c r="E2570" s="1"/>
      <c r="F2570" s="1"/>
      <c r="H2570" s="2"/>
      <c r="I2570" s="2"/>
      <c r="K2570" s="1"/>
    </row>
    <row r="2571" spans="5:11" x14ac:dyDescent="0.35">
      <c r="E2571" s="1"/>
      <c r="F2571" s="1"/>
      <c r="H2571" s="2"/>
      <c r="I2571" s="2"/>
      <c r="K2571" s="1"/>
    </row>
    <row r="2572" spans="5:11" x14ac:dyDescent="0.35">
      <c r="E2572" s="1"/>
      <c r="F2572" s="1"/>
      <c r="H2572" s="2"/>
      <c r="I2572" s="2"/>
      <c r="K2572" s="1"/>
    </row>
    <row r="2573" spans="5:11" x14ac:dyDescent="0.35">
      <c r="E2573" s="1"/>
      <c r="F2573" s="1"/>
      <c r="H2573" s="2"/>
      <c r="I2573" s="2"/>
      <c r="K2573" s="1"/>
    </row>
    <row r="2574" spans="5:11" x14ac:dyDescent="0.35">
      <c r="E2574" s="1"/>
      <c r="F2574" s="1"/>
      <c r="H2574" s="2"/>
      <c r="I2574" s="2"/>
      <c r="K2574" s="1"/>
    </row>
    <row r="2575" spans="5:11" x14ac:dyDescent="0.35">
      <c r="E2575" s="1"/>
      <c r="F2575" s="1"/>
      <c r="H2575" s="2"/>
      <c r="I2575" s="2"/>
      <c r="K2575" s="1"/>
    </row>
    <row r="2576" spans="5:11" x14ac:dyDescent="0.35">
      <c r="E2576" s="1"/>
      <c r="F2576" s="1"/>
      <c r="H2576" s="2"/>
      <c r="I2576" s="2"/>
      <c r="K2576" s="1"/>
    </row>
    <row r="2577" spans="5:11" x14ac:dyDescent="0.35">
      <c r="E2577" s="1"/>
      <c r="F2577" s="1"/>
      <c r="H2577" s="2"/>
      <c r="I2577" s="2"/>
      <c r="K2577" s="1"/>
    </row>
    <row r="2578" spans="5:11" x14ac:dyDescent="0.35">
      <c r="E2578" s="1"/>
      <c r="F2578" s="1"/>
      <c r="H2578" s="2"/>
      <c r="I2578" s="2"/>
      <c r="K2578" s="1"/>
    </row>
    <row r="2579" spans="5:11" x14ac:dyDescent="0.35">
      <c r="E2579" s="1"/>
      <c r="F2579" s="1"/>
      <c r="H2579" s="2"/>
      <c r="I2579" s="2"/>
      <c r="K2579" s="1"/>
    </row>
    <row r="2580" spans="5:11" x14ac:dyDescent="0.35">
      <c r="E2580" s="1"/>
      <c r="F2580" s="1"/>
      <c r="H2580" s="2"/>
      <c r="I2580" s="2"/>
      <c r="K2580" s="1"/>
    </row>
    <row r="2581" spans="5:11" x14ac:dyDescent="0.35">
      <c r="E2581" s="1"/>
      <c r="F2581" s="1"/>
      <c r="H2581" s="2"/>
      <c r="I2581" s="2"/>
      <c r="K2581" s="1"/>
    </row>
    <row r="2582" spans="5:11" x14ac:dyDescent="0.35">
      <c r="E2582" s="1"/>
      <c r="F2582" s="1"/>
      <c r="H2582" s="2"/>
      <c r="I2582" s="2"/>
      <c r="K2582" s="1"/>
    </row>
    <row r="2583" spans="5:11" x14ac:dyDescent="0.35">
      <c r="E2583" s="1"/>
      <c r="F2583" s="1"/>
      <c r="H2583" s="2"/>
      <c r="I2583" s="2"/>
      <c r="K2583" s="1"/>
    </row>
    <row r="2584" spans="5:11" x14ac:dyDescent="0.35">
      <c r="E2584" s="1"/>
      <c r="F2584" s="1"/>
      <c r="H2584" s="2"/>
      <c r="I2584" s="2"/>
      <c r="K2584" s="1"/>
    </row>
    <row r="2585" spans="5:11" x14ac:dyDescent="0.35">
      <c r="E2585" s="1"/>
      <c r="F2585" s="1"/>
      <c r="H2585" s="2"/>
      <c r="I2585" s="2"/>
      <c r="K2585" s="1"/>
    </row>
    <row r="2586" spans="5:11" x14ac:dyDescent="0.35">
      <c r="E2586" s="1"/>
      <c r="F2586" s="1"/>
      <c r="H2586" s="2"/>
      <c r="I2586" s="2"/>
      <c r="K2586" s="1"/>
    </row>
    <row r="2587" spans="5:11" x14ac:dyDescent="0.35">
      <c r="E2587" s="1"/>
      <c r="F2587" s="1"/>
      <c r="H2587" s="2"/>
      <c r="I2587" s="2"/>
      <c r="K2587" s="1"/>
    </row>
    <row r="2588" spans="5:11" x14ac:dyDescent="0.35">
      <c r="E2588" s="1"/>
      <c r="F2588" s="1"/>
      <c r="H2588" s="2"/>
      <c r="I2588" s="2"/>
      <c r="K2588" s="1"/>
    </row>
    <row r="2589" spans="5:11" x14ac:dyDescent="0.35">
      <c r="E2589" s="1"/>
      <c r="F2589" s="1"/>
      <c r="H2589" s="2"/>
      <c r="I2589" s="2"/>
      <c r="K2589" s="1"/>
    </row>
    <row r="2590" spans="5:11" x14ac:dyDescent="0.35">
      <c r="E2590" s="1"/>
      <c r="F2590" s="1"/>
      <c r="H2590" s="2"/>
      <c r="I2590" s="2"/>
      <c r="K2590" s="1"/>
    </row>
    <row r="2591" spans="5:11" x14ac:dyDescent="0.35">
      <c r="E2591" s="1"/>
      <c r="F2591" s="1"/>
      <c r="H2591" s="2"/>
      <c r="I2591" s="2"/>
      <c r="K2591" s="1"/>
    </row>
    <row r="2592" spans="5:11" x14ac:dyDescent="0.35">
      <c r="E2592" s="1"/>
      <c r="F2592" s="1"/>
      <c r="H2592" s="2"/>
      <c r="I2592" s="2"/>
      <c r="K2592" s="1"/>
    </row>
    <row r="2593" spans="5:11" x14ac:dyDescent="0.35">
      <c r="E2593" s="1"/>
      <c r="F2593" s="1"/>
      <c r="H2593" s="2"/>
      <c r="I2593" s="2"/>
      <c r="K2593" s="1"/>
    </row>
    <row r="2594" spans="5:11" x14ac:dyDescent="0.35">
      <c r="E2594" s="1"/>
      <c r="F2594" s="1"/>
      <c r="H2594" s="2"/>
      <c r="I2594" s="2"/>
      <c r="K2594" s="1"/>
    </row>
    <row r="2595" spans="5:11" x14ac:dyDescent="0.35">
      <c r="E2595" s="1"/>
      <c r="F2595" s="1"/>
      <c r="H2595" s="2"/>
      <c r="I2595" s="2"/>
      <c r="K2595" s="1"/>
    </row>
    <row r="2596" spans="5:11" x14ac:dyDescent="0.35">
      <c r="E2596" s="1"/>
      <c r="F2596" s="1"/>
      <c r="H2596" s="2"/>
      <c r="I2596" s="2"/>
      <c r="K2596" s="1"/>
    </row>
    <row r="2597" spans="5:11" x14ac:dyDescent="0.35">
      <c r="E2597" s="1"/>
      <c r="F2597" s="1"/>
      <c r="H2597" s="2"/>
      <c r="I2597" s="2"/>
      <c r="K2597" s="1"/>
    </row>
    <row r="2598" spans="5:11" x14ac:dyDescent="0.35">
      <c r="E2598" s="1"/>
      <c r="F2598" s="1"/>
      <c r="H2598" s="2"/>
      <c r="I2598" s="2"/>
      <c r="K2598" s="1"/>
    </row>
    <row r="2599" spans="5:11" x14ac:dyDescent="0.35">
      <c r="E2599" s="1"/>
      <c r="F2599" s="1"/>
      <c r="H2599" s="2"/>
      <c r="I2599" s="2"/>
      <c r="K2599" s="1"/>
    </row>
    <row r="2600" spans="5:11" x14ac:dyDescent="0.35">
      <c r="E2600" s="1"/>
      <c r="F2600" s="1"/>
      <c r="H2600" s="2"/>
      <c r="I2600" s="2"/>
      <c r="K2600" s="1"/>
    </row>
    <row r="2601" spans="5:11" x14ac:dyDescent="0.35">
      <c r="E2601" s="1"/>
      <c r="F2601" s="1"/>
      <c r="H2601" s="2"/>
      <c r="I2601" s="2"/>
      <c r="K2601" s="1"/>
    </row>
    <row r="2602" spans="5:11" x14ac:dyDescent="0.35">
      <c r="E2602" s="1"/>
      <c r="F2602" s="1"/>
      <c r="H2602" s="2"/>
      <c r="I2602" s="2"/>
      <c r="K2602" s="1"/>
    </row>
    <row r="2603" spans="5:11" x14ac:dyDescent="0.35">
      <c r="E2603" s="1"/>
      <c r="F2603" s="1"/>
      <c r="H2603" s="2"/>
      <c r="I2603" s="2"/>
      <c r="K2603" s="1"/>
    </row>
    <row r="2604" spans="5:11" x14ac:dyDescent="0.35">
      <c r="E2604" s="1"/>
      <c r="F2604" s="1"/>
      <c r="H2604" s="2"/>
      <c r="I2604" s="2"/>
      <c r="K2604" s="1"/>
    </row>
    <row r="2605" spans="5:11" x14ac:dyDescent="0.35">
      <c r="E2605" s="1"/>
      <c r="F2605" s="1"/>
      <c r="H2605" s="2"/>
      <c r="I2605" s="2"/>
      <c r="K2605" s="1"/>
    </row>
    <row r="2606" spans="5:11" x14ac:dyDescent="0.35">
      <c r="E2606" s="1"/>
      <c r="F2606" s="1"/>
      <c r="H2606" s="2"/>
      <c r="I2606" s="2"/>
      <c r="K2606" s="1"/>
    </row>
    <row r="2607" spans="5:11" x14ac:dyDescent="0.35">
      <c r="E2607" s="1"/>
      <c r="F2607" s="1"/>
      <c r="H2607" s="2"/>
      <c r="I2607" s="2"/>
      <c r="K2607" s="1"/>
    </row>
    <row r="2608" spans="5:11" x14ac:dyDescent="0.35">
      <c r="E2608" s="1"/>
      <c r="F2608" s="1"/>
      <c r="H2608" s="2"/>
      <c r="I2608" s="2"/>
      <c r="K2608" s="1"/>
    </row>
    <row r="2609" spans="5:11" x14ac:dyDescent="0.35">
      <c r="E2609" s="1"/>
      <c r="F2609" s="1"/>
      <c r="H2609" s="2"/>
      <c r="I2609" s="2"/>
      <c r="K2609" s="1"/>
    </row>
    <row r="2610" spans="5:11" x14ac:dyDescent="0.35">
      <c r="E2610" s="1"/>
      <c r="F2610" s="1"/>
      <c r="H2610" s="2"/>
      <c r="I2610" s="2"/>
      <c r="K2610" s="1"/>
    </row>
    <row r="2611" spans="5:11" x14ac:dyDescent="0.35">
      <c r="E2611" s="1"/>
      <c r="F2611" s="1"/>
      <c r="H2611" s="2"/>
      <c r="I2611" s="2"/>
      <c r="K2611" s="1"/>
    </row>
    <row r="2612" spans="5:11" x14ac:dyDescent="0.35">
      <c r="E2612" s="1"/>
      <c r="F2612" s="1"/>
      <c r="H2612" s="2"/>
      <c r="I2612" s="2"/>
      <c r="K2612" s="1"/>
    </row>
    <row r="2613" spans="5:11" x14ac:dyDescent="0.35">
      <c r="E2613" s="1"/>
      <c r="F2613" s="1"/>
      <c r="H2613" s="2"/>
      <c r="I2613" s="2"/>
      <c r="K2613" s="1"/>
    </row>
    <row r="2614" spans="5:11" x14ac:dyDescent="0.35">
      <c r="E2614" s="1"/>
      <c r="F2614" s="1"/>
      <c r="H2614" s="2"/>
      <c r="I2614" s="2"/>
      <c r="K2614" s="1"/>
    </row>
    <row r="2615" spans="5:11" x14ac:dyDescent="0.35">
      <c r="E2615" s="1"/>
      <c r="F2615" s="1"/>
      <c r="H2615" s="2"/>
      <c r="I2615" s="2"/>
      <c r="K2615" s="1"/>
    </row>
    <row r="2616" spans="5:11" x14ac:dyDescent="0.35">
      <c r="E2616" s="1"/>
      <c r="F2616" s="1"/>
      <c r="H2616" s="2"/>
      <c r="I2616" s="2"/>
      <c r="K2616" s="1"/>
    </row>
    <row r="2617" spans="5:11" x14ac:dyDescent="0.35">
      <c r="E2617" s="1"/>
      <c r="F2617" s="1"/>
      <c r="H2617" s="2"/>
      <c r="I2617" s="2"/>
      <c r="K2617" s="1"/>
    </row>
    <row r="2618" spans="5:11" x14ac:dyDescent="0.35">
      <c r="E2618" s="1"/>
      <c r="F2618" s="1"/>
      <c r="H2618" s="2"/>
      <c r="I2618" s="2"/>
      <c r="K2618" s="1"/>
    </row>
    <row r="2619" spans="5:11" x14ac:dyDescent="0.35">
      <c r="E2619" s="1"/>
      <c r="F2619" s="1"/>
      <c r="H2619" s="2"/>
      <c r="I2619" s="2"/>
      <c r="K2619" s="1"/>
    </row>
    <row r="2620" spans="5:11" x14ac:dyDescent="0.35">
      <c r="E2620" s="1"/>
      <c r="F2620" s="1"/>
      <c r="H2620" s="2"/>
      <c r="I2620" s="2"/>
      <c r="K2620" s="1"/>
    </row>
    <row r="2621" spans="5:11" x14ac:dyDescent="0.35">
      <c r="E2621" s="1"/>
      <c r="F2621" s="1"/>
      <c r="H2621" s="2"/>
      <c r="I2621" s="2"/>
      <c r="K2621" s="1"/>
    </row>
    <row r="2622" spans="5:11" x14ac:dyDescent="0.35">
      <c r="E2622" s="1"/>
      <c r="F2622" s="1"/>
      <c r="H2622" s="2"/>
      <c r="I2622" s="2"/>
      <c r="K2622" s="1"/>
    </row>
    <row r="2623" spans="5:11" x14ac:dyDescent="0.35">
      <c r="E2623" s="1"/>
      <c r="F2623" s="1"/>
      <c r="H2623" s="2"/>
      <c r="I2623" s="2"/>
      <c r="K2623" s="1"/>
    </row>
    <row r="2624" spans="5:11" x14ac:dyDescent="0.35">
      <c r="E2624" s="1"/>
      <c r="F2624" s="1"/>
      <c r="H2624" s="2"/>
      <c r="I2624" s="2"/>
      <c r="K2624" s="1"/>
    </row>
    <row r="2625" spans="5:11" x14ac:dyDescent="0.35">
      <c r="E2625" s="1"/>
      <c r="F2625" s="1"/>
      <c r="H2625" s="2"/>
      <c r="I2625" s="2"/>
      <c r="K2625" s="1"/>
    </row>
    <row r="2626" spans="5:11" x14ac:dyDescent="0.35">
      <c r="E2626" s="1"/>
      <c r="F2626" s="1"/>
      <c r="H2626" s="2"/>
      <c r="I2626" s="2"/>
      <c r="K2626" s="1"/>
    </row>
    <row r="2627" spans="5:11" x14ac:dyDescent="0.35">
      <c r="E2627" s="1"/>
      <c r="F2627" s="1"/>
      <c r="H2627" s="2"/>
      <c r="I2627" s="2"/>
      <c r="K2627" s="1"/>
    </row>
    <row r="2628" spans="5:11" x14ac:dyDescent="0.35">
      <c r="E2628" s="1"/>
      <c r="F2628" s="1"/>
      <c r="H2628" s="2"/>
      <c r="I2628" s="2"/>
      <c r="K2628" s="1"/>
    </row>
    <row r="2629" spans="5:11" x14ac:dyDescent="0.35">
      <c r="E2629" s="1"/>
      <c r="F2629" s="1"/>
      <c r="H2629" s="2"/>
      <c r="I2629" s="2"/>
      <c r="K2629" s="1"/>
    </row>
    <row r="2630" spans="5:11" x14ac:dyDescent="0.35">
      <c r="E2630" s="1"/>
      <c r="F2630" s="1"/>
      <c r="H2630" s="2"/>
      <c r="I2630" s="2"/>
      <c r="K2630" s="1"/>
    </row>
    <row r="2631" spans="5:11" x14ac:dyDescent="0.35">
      <c r="E2631" s="1"/>
      <c r="F2631" s="1"/>
      <c r="H2631" s="2"/>
      <c r="I2631" s="2"/>
      <c r="K2631" s="1"/>
    </row>
    <row r="2632" spans="5:11" x14ac:dyDescent="0.35">
      <c r="E2632" s="1"/>
      <c r="F2632" s="1"/>
      <c r="H2632" s="2"/>
      <c r="I2632" s="2"/>
      <c r="K2632" s="1"/>
    </row>
    <row r="2633" spans="5:11" x14ac:dyDescent="0.35">
      <c r="E2633" s="1"/>
      <c r="F2633" s="1"/>
      <c r="H2633" s="2"/>
      <c r="I2633" s="2"/>
      <c r="K2633" s="1"/>
    </row>
    <row r="2634" spans="5:11" x14ac:dyDescent="0.35">
      <c r="E2634" s="1"/>
      <c r="F2634" s="1"/>
      <c r="H2634" s="2"/>
      <c r="I2634" s="2"/>
      <c r="K2634" s="1"/>
    </row>
    <row r="2635" spans="5:11" x14ac:dyDescent="0.35">
      <c r="E2635" s="1"/>
      <c r="F2635" s="1"/>
      <c r="H2635" s="2"/>
      <c r="I2635" s="2"/>
      <c r="K2635" s="1"/>
    </row>
    <row r="2636" spans="5:11" x14ac:dyDescent="0.35">
      <c r="E2636" s="1"/>
      <c r="F2636" s="1"/>
      <c r="H2636" s="2"/>
      <c r="I2636" s="2"/>
      <c r="K2636" s="1"/>
    </row>
    <row r="2637" spans="5:11" x14ac:dyDescent="0.35">
      <c r="E2637" s="1"/>
      <c r="F2637" s="1"/>
      <c r="H2637" s="2"/>
      <c r="I2637" s="2"/>
      <c r="K2637" s="1"/>
    </row>
    <row r="2638" spans="5:11" x14ac:dyDescent="0.35">
      <c r="E2638" s="1"/>
      <c r="F2638" s="1"/>
      <c r="H2638" s="2"/>
      <c r="I2638" s="2"/>
      <c r="K2638" s="1"/>
    </row>
    <row r="2639" spans="5:11" x14ac:dyDescent="0.35">
      <c r="E2639" s="1"/>
      <c r="F2639" s="1"/>
      <c r="H2639" s="2"/>
      <c r="I2639" s="2"/>
      <c r="K2639" s="1"/>
    </row>
    <row r="2640" spans="5:11" x14ac:dyDescent="0.35">
      <c r="E2640" s="1"/>
      <c r="F2640" s="1"/>
      <c r="H2640" s="2"/>
      <c r="I2640" s="2"/>
      <c r="K2640" s="1"/>
    </row>
    <row r="2641" spans="5:11" x14ac:dyDescent="0.35">
      <c r="E2641" s="1"/>
      <c r="F2641" s="1"/>
      <c r="H2641" s="2"/>
      <c r="I2641" s="2"/>
      <c r="K2641" s="1"/>
    </row>
    <row r="2642" spans="5:11" x14ac:dyDescent="0.35">
      <c r="E2642" s="1"/>
      <c r="F2642" s="1"/>
      <c r="H2642" s="2"/>
      <c r="I2642" s="2"/>
      <c r="K2642" s="1"/>
    </row>
    <row r="2643" spans="5:11" x14ac:dyDescent="0.35">
      <c r="E2643" s="1"/>
      <c r="F2643" s="1"/>
      <c r="H2643" s="2"/>
      <c r="I2643" s="2"/>
      <c r="K2643" s="1"/>
    </row>
    <row r="2644" spans="5:11" x14ac:dyDescent="0.35">
      <c r="E2644" s="1"/>
      <c r="F2644" s="1"/>
      <c r="H2644" s="2"/>
      <c r="I2644" s="2"/>
      <c r="K2644" s="1"/>
    </row>
    <row r="2645" spans="5:11" x14ac:dyDescent="0.35">
      <c r="E2645" s="1"/>
      <c r="F2645" s="1"/>
      <c r="H2645" s="2"/>
      <c r="I2645" s="2"/>
      <c r="K2645" s="1"/>
    </row>
    <row r="2646" spans="5:11" x14ac:dyDescent="0.35">
      <c r="E2646" s="1"/>
      <c r="F2646" s="1"/>
      <c r="H2646" s="2"/>
      <c r="I2646" s="2"/>
      <c r="K2646" s="1"/>
    </row>
    <row r="2647" spans="5:11" x14ac:dyDescent="0.35">
      <c r="E2647" s="1"/>
      <c r="F2647" s="1"/>
      <c r="H2647" s="2"/>
      <c r="I2647" s="2"/>
      <c r="K2647" s="1"/>
    </row>
    <row r="2648" spans="5:11" x14ac:dyDescent="0.35">
      <c r="E2648" s="1"/>
      <c r="F2648" s="1"/>
      <c r="H2648" s="2"/>
      <c r="I2648" s="2"/>
      <c r="K2648" s="1"/>
    </row>
    <row r="2649" spans="5:11" x14ac:dyDescent="0.35">
      <c r="E2649" s="1"/>
      <c r="F2649" s="1"/>
      <c r="H2649" s="2"/>
      <c r="I2649" s="2"/>
      <c r="K2649" s="1"/>
    </row>
    <row r="2650" spans="5:11" x14ac:dyDescent="0.35">
      <c r="E2650" s="1"/>
      <c r="F2650" s="1"/>
      <c r="H2650" s="2"/>
      <c r="I2650" s="2"/>
      <c r="K2650" s="1"/>
    </row>
    <row r="2651" spans="5:11" x14ac:dyDescent="0.35">
      <c r="E2651" s="1"/>
      <c r="F2651" s="1"/>
      <c r="H2651" s="2"/>
      <c r="I2651" s="2"/>
      <c r="K2651" s="1"/>
    </row>
    <row r="2652" spans="5:11" x14ac:dyDescent="0.35">
      <c r="E2652" s="1"/>
      <c r="F2652" s="1"/>
      <c r="H2652" s="2"/>
      <c r="I2652" s="2"/>
      <c r="K2652" s="1"/>
    </row>
    <row r="2653" spans="5:11" x14ac:dyDescent="0.35">
      <c r="E2653" s="1"/>
      <c r="F2653" s="1"/>
      <c r="H2653" s="2"/>
      <c r="I2653" s="2"/>
      <c r="K2653" s="1"/>
    </row>
    <row r="2654" spans="5:11" x14ac:dyDescent="0.35">
      <c r="E2654" s="1"/>
      <c r="F2654" s="1"/>
      <c r="H2654" s="2"/>
      <c r="I2654" s="2"/>
      <c r="K2654" s="1"/>
    </row>
    <row r="2655" spans="5:11" x14ac:dyDescent="0.35">
      <c r="E2655" s="1"/>
      <c r="F2655" s="1"/>
      <c r="H2655" s="2"/>
      <c r="I2655" s="2"/>
      <c r="K2655" s="1"/>
    </row>
    <row r="2656" spans="5:11" x14ac:dyDescent="0.35">
      <c r="E2656" s="1"/>
      <c r="F2656" s="1"/>
      <c r="H2656" s="2"/>
      <c r="I2656" s="2"/>
      <c r="K2656" s="1"/>
    </row>
    <row r="2657" spans="5:11" x14ac:dyDescent="0.35">
      <c r="E2657" s="1"/>
      <c r="F2657" s="1"/>
      <c r="H2657" s="2"/>
      <c r="I2657" s="2"/>
      <c r="K2657" s="1"/>
    </row>
    <row r="2658" spans="5:11" x14ac:dyDescent="0.35">
      <c r="E2658" s="1"/>
      <c r="F2658" s="1"/>
      <c r="H2658" s="2"/>
      <c r="I2658" s="2"/>
      <c r="K2658" s="1"/>
    </row>
    <row r="2659" spans="5:11" x14ac:dyDescent="0.35">
      <c r="E2659" s="1"/>
      <c r="F2659" s="1"/>
      <c r="H2659" s="2"/>
      <c r="I2659" s="2"/>
      <c r="K2659" s="1"/>
    </row>
    <row r="2660" spans="5:11" x14ac:dyDescent="0.35">
      <c r="E2660" s="1"/>
      <c r="F2660" s="1"/>
      <c r="H2660" s="2"/>
      <c r="I2660" s="2"/>
      <c r="K2660" s="1"/>
    </row>
    <row r="2661" spans="5:11" x14ac:dyDescent="0.35">
      <c r="E2661" s="1"/>
      <c r="F2661" s="1"/>
      <c r="H2661" s="2"/>
      <c r="I2661" s="2"/>
      <c r="K2661" s="1"/>
    </row>
    <row r="2662" spans="5:11" x14ac:dyDescent="0.35">
      <c r="E2662" s="1"/>
      <c r="F2662" s="1"/>
      <c r="H2662" s="2"/>
      <c r="I2662" s="2"/>
      <c r="K2662" s="1"/>
    </row>
    <row r="2663" spans="5:11" x14ac:dyDescent="0.35">
      <c r="E2663" s="1"/>
      <c r="F2663" s="1"/>
      <c r="H2663" s="2"/>
      <c r="I2663" s="2"/>
      <c r="K2663" s="1"/>
    </row>
    <row r="2664" spans="5:11" x14ac:dyDescent="0.35">
      <c r="E2664" s="1"/>
      <c r="F2664" s="1"/>
      <c r="H2664" s="2"/>
      <c r="I2664" s="2"/>
      <c r="K2664" s="1"/>
    </row>
    <row r="2665" spans="5:11" x14ac:dyDescent="0.35">
      <c r="E2665" s="1"/>
      <c r="F2665" s="1"/>
      <c r="H2665" s="2"/>
      <c r="I2665" s="2"/>
      <c r="K2665" s="1"/>
    </row>
    <row r="2666" spans="5:11" x14ac:dyDescent="0.35">
      <c r="E2666" s="1"/>
      <c r="F2666" s="1"/>
      <c r="H2666" s="2"/>
      <c r="I2666" s="2"/>
      <c r="K2666" s="1"/>
    </row>
    <row r="2667" spans="5:11" x14ac:dyDescent="0.35">
      <c r="E2667" s="1"/>
      <c r="F2667" s="1"/>
      <c r="H2667" s="2"/>
      <c r="I2667" s="2"/>
      <c r="K2667" s="1"/>
    </row>
    <row r="2668" spans="5:11" x14ac:dyDescent="0.35">
      <c r="E2668" s="1"/>
      <c r="F2668" s="1"/>
      <c r="H2668" s="2"/>
      <c r="I2668" s="2"/>
      <c r="K2668" s="1"/>
    </row>
    <row r="2669" spans="5:11" x14ac:dyDescent="0.35">
      <c r="E2669" s="1"/>
      <c r="F2669" s="1"/>
      <c r="H2669" s="2"/>
      <c r="I2669" s="2"/>
      <c r="K2669" s="1"/>
    </row>
    <row r="2670" spans="5:11" x14ac:dyDescent="0.35">
      <c r="E2670" s="1"/>
      <c r="F2670" s="1"/>
      <c r="H2670" s="2"/>
      <c r="I2670" s="2"/>
      <c r="K2670" s="1"/>
    </row>
    <row r="2671" spans="5:11" x14ac:dyDescent="0.35">
      <c r="E2671" s="1"/>
      <c r="F2671" s="1"/>
      <c r="H2671" s="2"/>
      <c r="I2671" s="2"/>
      <c r="K2671" s="1"/>
    </row>
    <row r="2672" spans="5:11" x14ac:dyDescent="0.35">
      <c r="E2672" s="1"/>
      <c r="F2672" s="1"/>
      <c r="H2672" s="2"/>
      <c r="I2672" s="2"/>
      <c r="K2672" s="1"/>
    </row>
    <row r="2673" spans="5:11" x14ac:dyDescent="0.35">
      <c r="E2673" s="1"/>
      <c r="F2673" s="1"/>
      <c r="H2673" s="2"/>
      <c r="I2673" s="2"/>
      <c r="K2673" s="1"/>
    </row>
    <row r="2674" spans="5:11" x14ac:dyDescent="0.35">
      <c r="E2674" s="1"/>
      <c r="F2674" s="1"/>
      <c r="H2674" s="2"/>
      <c r="I2674" s="2"/>
      <c r="K2674" s="1"/>
    </row>
    <row r="2675" spans="5:11" x14ac:dyDescent="0.35">
      <c r="E2675" s="1"/>
      <c r="F2675" s="1"/>
      <c r="H2675" s="2"/>
      <c r="I2675" s="2"/>
      <c r="K2675" s="1"/>
    </row>
    <row r="2676" spans="5:11" x14ac:dyDescent="0.35">
      <c r="E2676" s="1"/>
      <c r="F2676" s="1"/>
      <c r="H2676" s="2"/>
      <c r="I2676" s="2"/>
      <c r="K2676" s="1"/>
    </row>
    <row r="2677" spans="5:11" x14ac:dyDescent="0.35">
      <c r="E2677" s="1"/>
      <c r="F2677" s="1"/>
      <c r="H2677" s="2"/>
      <c r="I2677" s="2"/>
      <c r="K2677" s="1"/>
    </row>
    <row r="2678" spans="5:11" x14ac:dyDescent="0.35">
      <c r="E2678" s="1"/>
      <c r="F2678" s="1"/>
      <c r="H2678" s="2"/>
      <c r="I2678" s="2"/>
      <c r="K2678" s="1"/>
    </row>
    <row r="2679" spans="5:11" x14ac:dyDescent="0.35">
      <c r="E2679" s="1"/>
      <c r="F2679" s="1"/>
      <c r="H2679" s="2"/>
      <c r="I2679" s="2"/>
      <c r="K2679" s="1"/>
    </row>
    <row r="2680" spans="5:11" x14ac:dyDescent="0.35">
      <c r="E2680" s="1"/>
      <c r="F2680" s="1"/>
      <c r="H2680" s="2"/>
      <c r="I2680" s="2"/>
      <c r="K2680" s="1"/>
    </row>
    <row r="2681" spans="5:11" x14ac:dyDescent="0.35">
      <c r="E2681" s="1"/>
      <c r="F2681" s="1"/>
      <c r="H2681" s="2"/>
      <c r="I2681" s="2"/>
      <c r="K2681" s="1"/>
    </row>
    <row r="2682" spans="5:11" x14ac:dyDescent="0.35">
      <c r="E2682" s="1"/>
      <c r="F2682" s="1"/>
      <c r="H2682" s="2"/>
      <c r="I2682" s="2"/>
      <c r="K2682" s="1"/>
    </row>
    <row r="2683" spans="5:11" x14ac:dyDescent="0.35">
      <c r="E2683" s="1"/>
      <c r="F2683" s="1"/>
      <c r="H2683" s="2"/>
      <c r="I2683" s="2"/>
      <c r="K2683" s="1"/>
    </row>
    <row r="2684" spans="5:11" x14ac:dyDescent="0.35">
      <c r="E2684" s="1"/>
      <c r="F2684" s="1"/>
      <c r="H2684" s="2"/>
      <c r="I2684" s="2"/>
      <c r="K2684" s="1"/>
    </row>
    <row r="2685" spans="5:11" x14ac:dyDescent="0.35">
      <c r="E2685" s="1"/>
      <c r="F2685" s="1"/>
      <c r="H2685" s="2"/>
      <c r="I2685" s="2"/>
      <c r="K2685" s="1"/>
    </row>
    <row r="2686" spans="5:11" x14ac:dyDescent="0.35">
      <c r="E2686" s="1"/>
      <c r="F2686" s="1"/>
      <c r="H2686" s="2"/>
      <c r="I2686" s="2"/>
      <c r="K2686" s="1"/>
    </row>
    <row r="2687" spans="5:11" x14ac:dyDescent="0.35">
      <c r="E2687" s="1"/>
      <c r="F2687" s="1"/>
      <c r="H2687" s="2"/>
      <c r="I2687" s="2"/>
      <c r="K2687" s="1"/>
    </row>
    <row r="2688" spans="5:11" x14ac:dyDescent="0.35">
      <c r="E2688" s="1"/>
      <c r="F2688" s="1"/>
      <c r="H2688" s="2"/>
      <c r="I2688" s="2"/>
      <c r="K2688" s="1"/>
    </row>
    <row r="2689" spans="5:11" x14ac:dyDescent="0.35">
      <c r="E2689" s="1"/>
      <c r="F2689" s="1"/>
      <c r="H2689" s="2"/>
      <c r="I2689" s="2"/>
      <c r="K2689" s="1"/>
    </row>
    <row r="2690" spans="5:11" x14ac:dyDescent="0.35">
      <c r="E2690" s="1"/>
      <c r="F2690" s="1"/>
      <c r="H2690" s="2"/>
      <c r="I2690" s="2"/>
      <c r="K2690" s="1"/>
    </row>
    <row r="2691" spans="5:11" x14ac:dyDescent="0.35">
      <c r="E2691" s="1"/>
      <c r="F2691" s="1"/>
      <c r="H2691" s="2"/>
      <c r="I2691" s="2"/>
      <c r="K2691" s="1"/>
    </row>
    <row r="2692" spans="5:11" x14ac:dyDescent="0.35">
      <c r="E2692" s="1"/>
      <c r="F2692" s="1"/>
      <c r="H2692" s="2"/>
      <c r="I2692" s="2"/>
      <c r="K2692" s="1"/>
    </row>
    <row r="2693" spans="5:11" x14ac:dyDescent="0.35">
      <c r="E2693" s="1"/>
      <c r="F2693" s="1"/>
      <c r="H2693" s="2"/>
      <c r="I2693" s="2"/>
      <c r="K2693" s="1"/>
    </row>
    <row r="2694" spans="5:11" x14ac:dyDescent="0.35">
      <c r="E2694" s="1"/>
      <c r="F2694" s="1"/>
      <c r="H2694" s="2"/>
      <c r="I2694" s="2"/>
      <c r="K2694" s="1"/>
    </row>
    <row r="2695" spans="5:11" x14ac:dyDescent="0.35">
      <c r="E2695" s="1"/>
      <c r="F2695" s="1"/>
      <c r="H2695" s="2"/>
      <c r="I2695" s="2"/>
      <c r="K2695" s="1"/>
    </row>
    <row r="2696" spans="5:11" x14ac:dyDescent="0.35">
      <c r="E2696" s="1"/>
      <c r="F2696" s="1"/>
      <c r="H2696" s="2"/>
      <c r="I2696" s="2"/>
      <c r="K2696" s="1"/>
    </row>
    <row r="2697" spans="5:11" x14ac:dyDescent="0.35">
      <c r="E2697" s="1"/>
      <c r="F2697" s="1"/>
      <c r="H2697" s="2"/>
      <c r="I2697" s="2"/>
      <c r="K2697" s="1"/>
    </row>
    <row r="2698" spans="5:11" x14ac:dyDescent="0.35">
      <c r="E2698" s="1"/>
      <c r="F2698" s="1"/>
      <c r="H2698" s="2"/>
      <c r="I2698" s="2"/>
      <c r="K2698" s="1"/>
    </row>
    <row r="2699" spans="5:11" x14ac:dyDescent="0.35">
      <c r="E2699" s="1"/>
      <c r="F2699" s="1"/>
      <c r="H2699" s="2"/>
      <c r="I2699" s="2"/>
      <c r="K2699" s="1"/>
    </row>
    <row r="2700" spans="5:11" x14ac:dyDescent="0.35">
      <c r="E2700" s="1"/>
      <c r="F2700" s="1"/>
      <c r="H2700" s="2"/>
      <c r="I2700" s="2"/>
      <c r="K2700" s="1"/>
    </row>
    <row r="2701" spans="5:11" x14ac:dyDescent="0.35">
      <c r="E2701" s="1"/>
      <c r="F2701" s="1"/>
      <c r="H2701" s="2"/>
      <c r="I2701" s="2"/>
      <c r="K2701" s="1"/>
    </row>
    <row r="2702" spans="5:11" x14ac:dyDescent="0.35">
      <c r="E2702" s="1"/>
      <c r="F2702" s="1"/>
      <c r="H2702" s="2"/>
      <c r="I2702" s="2"/>
      <c r="K2702" s="1"/>
    </row>
    <row r="2703" spans="5:11" x14ac:dyDescent="0.35">
      <c r="E2703" s="1"/>
      <c r="F2703" s="1"/>
      <c r="H2703" s="2"/>
      <c r="I2703" s="2"/>
      <c r="K2703" s="1"/>
    </row>
    <row r="2704" spans="5:11" x14ac:dyDescent="0.35">
      <c r="E2704" s="1"/>
      <c r="F2704" s="1"/>
      <c r="H2704" s="2"/>
      <c r="I2704" s="2"/>
      <c r="K2704" s="1"/>
    </row>
    <row r="2705" spans="5:11" x14ac:dyDescent="0.35">
      <c r="E2705" s="1"/>
      <c r="F2705" s="1"/>
      <c r="H2705" s="2"/>
      <c r="I2705" s="2"/>
      <c r="K2705" s="1"/>
    </row>
    <row r="2706" spans="5:11" x14ac:dyDescent="0.35">
      <c r="E2706" s="1"/>
      <c r="F2706" s="1"/>
      <c r="H2706" s="2"/>
      <c r="I2706" s="2"/>
      <c r="K2706" s="1"/>
    </row>
    <row r="2707" spans="5:11" x14ac:dyDescent="0.35">
      <c r="E2707" s="1"/>
      <c r="F2707" s="1"/>
      <c r="H2707" s="2"/>
      <c r="I2707" s="2"/>
      <c r="K2707" s="1"/>
    </row>
    <row r="2708" spans="5:11" x14ac:dyDescent="0.35">
      <c r="E2708" s="1"/>
      <c r="F2708" s="1"/>
      <c r="H2708" s="2"/>
      <c r="I2708" s="2"/>
      <c r="K2708" s="1"/>
    </row>
    <row r="2709" spans="5:11" x14ac:dyDescent="0.35">
      <c r="E2709" s="1"/>
      <c r="F2709" s="1"/>
      <c r="H2709" s="2"/>
      <c r="I2709" s="2"/>
      <c r="K2709" s="1"/>
    </row>
    <row r="2710" spans="5:11" x14ac:dyDescent="0.35">
      <c r="E2710" s="1"/>
      <c r="F2710" s="1"/>
      <c r="H2710" s="2"/>
      <c r="I2710" s="2"/>
      <c r="K2710" s="1"/>
    </row>
    <row r="2711" spans="5:11" x14ac:dyDescent="0.35">
      <c r="E2711" s="1"/>
      <c r="F2711" s="1"/>
      <c r="H2711" s="2"/>
      <c r="I2711" s="2"/>
      <c r="K2711" s="1"/>
    </row>
    <row r="2712" spans="5:11" x14ac:dyDescent="0.35">
      <c r="E2712" s="1"/>
      <c r="F2712" s="1"/>
      <c r="H2712" s="2"/>
      <c r="I2712" s="2"/>
      <c r="K2712" s="1"/>
    </row>
    <row r="2713" spans="5:11" x14ac:dyDescent="0.35">
      <c r="E2713" s="1"/>
      <c r="F2713" s="1"/>
      <c r="H2713" s="2"/>
      <c r="I2713" s="2"/>
      <c r="K2713" s="1"/>
    </row>
    <row r="2714" spans="5:11" x14ac:dyDescent="0.35">
      <c r="E2714" s="1"/>
      <c r="F2714" s="1"/>
      <c r="H2714" s="2"/>
      <c r="I2714" s="2"/>
      <c r="K2714" s="1"/>
    </row>
    <row r="2715" spans="5:11" x14ac:dyDescent="0.35">
      <c r="E2715" s="1"/>
      <c r="F2715" s="1"/>
      <c r="H2715" s="2"/>
      <c r="I2715" s="2"/>
      <c r="K2715" s="1"/>
    </row>
    <row r="2716" spans="5:11" x14ac:dyDescent="0.35">
      <c r="E2716" s="1"/>
      <c r="F2716" s="1"/>
      <c r="H2716" s="2"/>
      <c r="I2716" s="2"/>
      <c r="K2716" s="1"/>
    </row>
    <row r="2717" spans="5:11" x14ac:dyDescent="0.35">
      <c r="E2717" s="1"/>
      <c r="F2717" s="1"/>
      <c r="H2717" s="2"/>
      <c r="I2717" s="2"/>
      <c r="K2717" s="1"/>
    </row>
    <row r="2718" spans="5:11" x14ac:dyDescent="0.35">
      <c r="E2718" s="1"/>
      <c r="F2718" s="1"/>
      <c r="H2718" s="2"/>
      <c r="I2718" s="2"/>
      <c r="K2718" s="1"/>
    </row>
    <row r="2719" spans="5:11" x14ac:dyDescent="0.35">
      <c r="E2719" s="1"/>
      <c r="F2719" s="1"/>
      <c r="H2719" s="2"/>
      <c r="I2719" s="2"/>
      <c r="K2719" s="1"/>
    </row>
    <row r="2720" spans="5:11" x14ac:dyDescent="0.35">
      <c r="E2720" s="1"/>
      <c r="F2720" s="1"/>
      <c r="H2720" s="2"/>
      <c r="I2720" s="2"/>
      <c r="K2720" s="1"/>
    </row>
    <row r="2721" spans="5:11" x14ac:dyDescent="0.35">
      <c r="E2721" s="1"/>
      <c r="F2721" s="1"/>
      <c r="H2721" s="2"/>
      <c r="I2721" s="2"/>
      <c r="K2721" s="1"/>
    </row>
    <row r="2722" spans="5:11" x14ac:dyDescent="0.35">
      <c r="E2722" s="1"/>
      <c r="F2722" s="1"/>
      <c r="H2722" s="2"/>
      <c r="I2722" s="2"/>
      <c r="K2722" s="1"/>
    </row>
    <row r="2723" spans="5:11" x14ac:dyDescent="0.35">
      <c r="E2723" s="1"/>
      <c r="F2723" s="1"/>
      <c r="H2723" s="2"/>
      <c r="I2723" s="2"/>
      <c r="K2723" s="1"/>
    </row>
    <row r="2724" spans="5:11" x14ac:dyDescent="0.35">
      <c r="E2724" s="1"/>
      <c r="F2724" s="1"/>
      <c r="H2724" s="2"/>
      <c r="I2724" s="2"/>
      <c r="K2724" s="1"/>
    </row>
    <row r="2725" spans="5:11" x14ac:dyDescent="0.35">
      <c r="E2725" s="1"/>
      <c r="F2725" s="1"/>
      <c r="H2725" s="2"/>
      <c r="I2725" s="2"/>
      <c r="K2725" s="1"/>
    </row>
    <row r="2726" spans="5:11" x14ac:dyDescent="0.35">
      <c r="E2726" s="1"/>
      <c r="F2726" s="1"/>
      <c r="H2726" s="2"/>
      <c r="I2726" s="2"/>
      <c r="K2726" s="1"/>
    </row>
    <row r="2727" spans="5:11" x14ac:dyDescent="0.35">
      <c r="E2727" s="1"/>
      <c r="F2727" s="1"/>
      <c r="H2727" s="2"/>
      <c r="I2727" s="2"/>
      <c r="K2727" s="1"/>
    </row>
    <row r="2728" spans="5:11" x14ac:dyDescent="0.35">
      <c r="E2728" s="1"/>
      <c r="F2728" s="1"/>
      <c r="H2728" s="2"/>
      <c r="I2728" s="2"/>
      <c r="K2728" s="1"/>
    </row>
    <row r="2729" spans="5:11" x14ac:dyDescent="0.35">
      <c r="E2729" s="1"/>
      <c r="F2729" s="1"/>
      <c r="H2729" s="2"/>
      <c r="I2729" s="2"/>
      <c r="K2729" s="1"/>
    </row>
    <row r="2730" spans="5:11" x14ac:dyDescent="0.35">
      <c r="E2730" s="1"/>
      <c r="F2730" s="1"/>
      <c r="H2730" s="2"/>
      <c r="I2730" s="2"/>
      <c r="K2730" s="1"/>
    </row>
    <row r="2731" spans="5:11" x14ac:dyDescent="0.35">
      <c r="E2731" s="1"/>
      <c r="F2731" s="1"/>
      <c r="H2731" s="2"/>
      <c r="I2731" s="2"/>
      <c r="K2731" s="1"/>
    </row>
    <row r="2732" spans="5:11" x14ac:dyDescent="0.35">
      <c r="E2732" s="1"/>
      <c r="F2732" s="1"/>
      <c r="H2732" s="2"/>
      <c r="I2732" s="2"/>
      <c r="K2732" s="1"/>
    </row>
    <row r="2733" spans="5:11" x14ac:dyDescent="0.35">
      <c r="E2733" s="1"/>
      <c r="F2733" s="1"/>
      <c r="H2733" s="2"/>
      <c r="I2733" s="2"/>
      <c r="K2733" s="1"/>
    </row>
    <row r="2734" spans="5:11" x14ac:dyDescent="0.35">
      <c r="E2734" s="1"/>
      <c r="F2734" s="1"/>
      <c r="H2734" s="2"/>
      <c r="I2734" s="2"/>
      <c r="K2734" s="1"/>
    </row>
    <row r="2735" spans="5:11" x14ac:dyDescent="0.35">
      <c r="E2735" s="1"/>
      <c r="F2735" s="1"/>
      <c r="H2735" s="2"/>
      <c r="I2735" s="2"/>
      <c r="K2735" s="1"/>
    </row>
    <row r="2736" spans="5:11" x14ac:dyDescent="0.35">
      <c r="E2736" s="1"/>
      <c r="F2736" s="1"/>
      <c r="H2736" s="2"/>
      <c r="I2736" s="2"/>
      <c r="K2736" s="1"/>
    </row>
    <row r="2737" spans="5:11" x14ac:dyDescent="0.35">
      <c r="E2737" s="1"/>
      <c r="F2737" s="1"/>
      <c r="H2737" s="2"/>
      <c r="I2737" s="2"/>
      <c r="K2737" s="1"/>
    </row>
    <row r="2738" spans="5:11" x14ac:dyDescent="0.35">
      <c r="E2738" s="1"/>
      <c r="F2738" s="1"/>
      <c r="H2738" s="2"/>
      <c r="I2738" s="2"/>
      <c r="K2738" s="1"/>
    </row>
    <row r="2739" spans="5:11" x14ac:dyDescent="0.35">
      <c r="E2739" s="1"/>
      <c r="F2739" s="1"/>
      <c r="H2739" s="2"/>
      <c r="I2739" s="2"/>
      <c r="K2739" s="1"/>
    </row>
    <row r="2740" spans="5:11" x14ac:dyDescent="0.35">
      <c r="E2740" s="1"/>
      <c r="F2740" s="1"/>
      <c r="H2740" s="2"/>
      <c r="I2740" s="2"/>
      <c r="K2740" s="1"/>
    </row>
    <row r="2741" spans="5:11" x14ac:dyDescent="0.35">
      <c r="E2741" s="1"/>
      <c r="F2741" s="1"/>
      <c r="H2741" s="2"/>
      <c r="I2741" s="2"/>
      <c r="K2741" s="1"/>
    </row>
    <row r="2742" spans="5:11" x14ac:dyDescent="0.35">
      <c r="E2742" s="1"/>
      <c r="F2742" s="1"/>
      <c r="H2742" s="2"/>
      <c r="I2742" s="2"/>
      <c r="K2742" s="1"/>
    </row>
    <row r="2743" spans="5:11" x14ac:dyDescent="0.35">
      <c r="E2743" s="1"/>
      <c r="F2743" s="1"/>
      <c r="H2743" s="2"/>
      <c r="I2743" s="2"/>
      <c r="K2743" s="1"/>
    </row>
    <row r="2744" spans="5:11" x14ac:dyDescent="0.35">
      <c r="E2744" s="1"/>
      <c r="F2744" s="1"/>
      <c r="H2744" s="2"/>
      <c r="I2744" s="2"/>
      <c r="K2744" s="1"/>
    </row>
    <row r="2745" spans="5:11" x14ac:dyDescent="0.35">
      <c r="E2745" s="1"/>
      <c r="F2745" s="1"/>
      <c r="H2745" s="2"/>
      <c r="I2745" s="2"/>
      <c r="K2745" s="1"/>
    </row>
    <row r="2746" spans="5:11" x14ac:dyDescent="0.35">
      <c r="E2746" s="1"/>
      <c r="F2746" s="1"/>
      <c r="H2746" s="2"/>
      <c r="I2746" s="2"/>
      <c r="K2746" s="1"/>
    </row>
    <row r="2747" spans="5:11" x14ac:dyDescent="0.35">
      <c r="E2747" s="1"/>
      <c r="F2747" s="1"/>
      <c r="H2747" s="2"/>
      <c r="I2747" s="2"/>
      <c r="K2747" s="1"/>
    </row>
    <row r="2748" spans="5:11" x14ac:dyDescent="0.35">
      <c r="E2748" s="1"/>
      <c r="F2748" s="1"/>
      <c r="H2748" s="2"/>
      <c r="I2748" s="2"/>
      <c r="K2748" s="1"/>
    </row>
    <row r="2749" spans="5:11" x14ac:dyDescent="0.35">
      <c r="E2749" s="1"/>
      <c r="F2749" s="1"/>
      <c r="H2749" s="2"/>
      <c r="I2749" s="2"/>
      <c r="K2749" s="1"/>
    </row>
    <row r="2750" spans="5:11" x14ac:dyDescent="0.35">
      <c r="E2750" s="1"/>
      <c r="F2750" s="1"/>
      <c r="H2750" s="2"/>
      <c r="I2750" s="2"/>
      <c r="K2750" s="1"/>
    </row>
    <row r="2751" spans="5:11" x14ac:dyDescent="0.35">
      <c r="E2751" s="1"/>
      <c r="F2751" s="1"/>
      <c r="H2751" s="2"/>
      <c r="I2751" s="2"/>
      <c r="K2751" s="1"/>
    </row>
    <row r="2752" spans="5:11" x14ac:dyDescent="0.35">
      <c r="E2752" s="1"/>
      <c r="F2752" s="1"/>
      <c r="H2752" s="2"/>
      <c r="I2752" s="2"/>
      <c r="K2752" s="1"/>
    </row>
    <row r="2753" spans="5:11" x14ac:dyDescent="0.35">
      <c r="E2753" s="1"/>
      <c r="F2753" s="1"/>
      <c r="H2753" s="2"/>
      <c r="I2753" s="2"/>
      <c r="K2753" s="1"/>
    </row>
    <row r="2754" spans="5:11" x14ac:dyDescent="0.35">
      <c r="E2754" s="1"/>
      <c r="F2754" s="1"/>
      <c r="H2754" s="2"/>
      <c r="I2754" s="2"/>
      <c r="K2754" s="1"/>
    </row>
    <row r="2755" spans="5:11" x14ac:dyDescent="0.35">
      <c r="E2755" s="1"/>
      <c r="F2755" s="1"/>
      <c r="H2755" s="2"/>
      <c r="I2755" s="2"/>
      <c r="K2755" s="1"/>
    </row>
    <row r="2756" spans="5:11" x14ac:dyDescent="0.35">
      <c r="E2756" s="1"/>
      <c r="F2756" s="1"/>
      <c r="H2756" s="2"/>
      <c r="I2756" s="2"/>
      <c r="K2756" s="1"/>
    </row>
    <row r="2757" spans="5:11" x14ac:dyDescent="0.35">
      <c r="E2757" s="1"/>
      <c r="F2757" s="1"/>
      <c r="H2757" s="2"/>
      <c r="I2757" s="2"/>
      <c r="K2757" s="1"/>
    </row>
    <row r="2758" spans="5:11" x14ac:dyDescent="0.35">
      <c r="E2758" s="1"/>
      <c r="F2758" s="1"/>
      <c r="H2758" s="2"/>
      <c r="I2758" s="2"/>
      <c r="K2758" s="1"/>
    </row>
    <row r="2759" spans="5:11" x14ac:dyDescent="0.35">
      <c r="E2759" s="1"/>
      <c r="F2759" s="1"/>
      <c r="H2759" s="2"/>
      <c r="I2759" s="2"/>
      <c r="K2759" s="1"/>
    </row>
    <row r="2760" spans="5:11" x14ac:dyDescent="0.35">
      <c r="E2760" s="1"/>
      <c r="F2760" s="1"/>
      <c r="H2760" s="2"/>
      <c r="I2760" s="2"/>
      <c r="K2760" s="1"/>
    </row>
    <row r="2761" spans="5:11" x14ac:dyDescent="0.35">
      <c r="E2761" s="1"/>
      <c r="F2761" s="1"/>
      <c r="H2761" s="2"/>
      <c r="I2761" s="2"/>
      <c r="K2761" s="1"/>
    </row>
    <row r="2762" spans="5:11" x14ac:dyDescent="0.35">
      <c r="E2762" s="1"/>
      <c r="F2762" s="1"/>
      <c r="H2762" s="2"/>
      <c r="I2762" s="2"/>
      <c r="K2762" s="1"/>
    </row>
    <row r="2763" spans="5:11" x14ac:dyDescent="0.35">
      <c r="E2763" s="1"/>
      <c r="F2763" s="1"/>
      <c r="H2763" s="2"/>
      <c r="I2763" s="2"/>
      <c r="K2763" s="1"/>
    </row>
    <row r="2764" spans="5:11" x14ac:dyDescent="0.35">
      <c r="E2764" s="1"/>
      <c r="F2764" s="1"/>
      <c r="H2764" s="2"/>
      <c r="I2764" s="2"/>
      <c r="K2764" s="1"/>
    </row>
    <row r="2765" spans="5:11" x14ac:dyDescent="0.35">
      <c r="E2765" s="1"/>
      <c r="F2765" s="1"/>
      <c r="H2765" s="2"/>
      <c r="I2765" s="2"/>
      <c r="K2765" s="1"/>
    </row>
    <row r="2766" spans="5:11" x14ac:dyDescent="0.35">
      <c r="E2766" s="1"/>
      <c r="F2766" s="1"/>
      <c r="H2766" s="2"/>
      <c r="I2766" s="2"/>
      <c r="K2766" s="1"/>
    </row>
    <row r="2767" spans="5:11" x14ac:dyDescent="0.35">
      <c r="E2767" s="1"/>
      <c r="F2767" s="1"/>
      <c r="H2767" s="2"/>
      <c r="I2767" s="2"/>
      <c r="K2767" s="1"/>
    </row>
    <row r="2768" spans="5:11" x14ac:dyDescent="0.35">
      <c r="E2768" s="1"/>
      <c r="F2768" s="1"/>
      <c r="H2768" s="2"/>
      <c r="I2768" s="2"/>
      <c r="K2768" s="1"/>
    </row>
    <row r="2769" spans="5:11" x14ac:dyDescent="0.35">
      <c r="E2769" s="1"/>
      <c r="F2769" s="1"/>
      <c r="H2769" s="2"/>
      <c r="I2769" s="2"/>
      <c r="K2769" s="1"/>
    </row>
    <row r="2770" spans="5:11" x14ac:dyDescent="0.35">
      <c r="E2770" s="1"/>
      <c r="F2770" s="1"/>
      <c r="H2770" s="2"/>
      <c r="I2770" s="2"/>
      <c r="K2770" s="1"/>
    </row>
    <row r="2771" spans="5:11" x14ac:dyDescent="0.35">
      <c r="E2771" s="1"/>
      <c r="F2771" s="1"/>
      <c r="H2771" s="2"/>
      <c r="I2771" s="2"/>
      <c r="K2771" s="1"/>
    </row>
    <row r="2772" spans="5:11" x14ac:dyDescent="0.35">
      <c r="E2772" s="1"/>
      <c r="F2772" s="1"/>
      <c r="H2772" s="2"/>
      <c r="I2772" s="2"/>
      <c r="K2772" s="1"/>
    </row>
    <row r="2773" spans="5:11" x14ac:dyDescent="0.35">
      <c r="E2773" s="1"/>
      <c r="F2773" s="1"/>
      <c r="H2773" s="2"/>
      <c r="I2773" s="2"/>
      <c r="K2773" s="1"/>
    </row>
    <row r="2774" spans="5:11" x14ac:dyDescent="0.35">
      <c r="E2774" s="1"/>
      <c r="F2774" s="1"/>
      <c r="H2774" s="2"/>
      <c r="I2774" s="2"/>
      <c r="K2774" s="1"/>
    </row>
    <row r="2775" spans="5:11" x14ac:dyDescent="0.35">
      <c r="E2775" s="1"/>
      <c r="F2775" s="1"/>
      <c r="H2775" s="2"/>
      <c r="I2775" s="2"/>
      <c r="K2775" s="1"/>
    </row>
    <row r="2776" spans="5:11" x14ac:dyDescent="0.35">
      <c r="E2776" s="1"/>
      <c r="F2776" s="1"/>
      <c r="H2776" s="2"/>
      <c r="I2776" s="2"/>
      <c r="K2776" s="1"/>
    </row>
    <row r="2777" spans="5:11" x14ac:dyDescent="0.35">
      <c r="E2777" s="1"/>
      <c r="F2777" s="1"/>
      <c r="H2777" s="2"/>
      <c r="I2777" s="2"/>
      <c r="K2777" s="1"/>
    </row>
    <row r="2778" spans="5:11" x14ac:dyDescent="0.35">
      <c r="E2778" s="1"/>
      <c r="F2778" s="1"/>
      <c r="H2778" s="2"/>
      <c r="I2778" s="2"/>
      <c r="K2778" s="1"/>
    </row>
    <row r="2779" spans="5:11" x14ac:dyDescent="0.35">
      <c r="E2779" s="1"/>
      <c r="F2779" s="1"/>
      <c r="H2779" s="2"/>
      <c r="I2779" s="2"/>
      <c r="K2779" s="1"/>
    </row>
    <row r="2780" spans="5:11" x14ac:dyDescent="0.35">
      <c r="E2780" s="1"/>
      <c r="F2780" s="1"/>
      <c r="H2780" s="2"/>
      <c r="I2780" s="2"/>
      <c r="K2780" s="1"/>
    </row>
    <row r="2781" spans="5:11" x14ac:dyDescent="0.35">
      <c r="E2781" s="1"/>
      <c r="F2781" s="1"/>
      <c r="H2781" s="2"/>
      <c r="I2781" s="2"/>
      <c r="K2781" s="1"/>
    </row>
    <row r="2782" spans="5:11" x14ac:dyDescent="0.35">
      <c r="E2782" s="1"/>
      <c r="F2782" s="1"/>
      <c r="H2782" s="2"/>
      <c r="I2782" s="2"/>
      <c r="K2782" s="1"/>
    </row>
    <row r="2783" spans="5:11" x14ac:dyDescent="0.35">
      <c r="E2783" s="1"/>
      <c r="F2783" s="1"/>
      <c r="H2783" s="2"/>
      <c r="I2783" s="2"/>
      <c r="K2783" s="1"/>
    </row>
    <row r="2784" spans="5:11" x14ac:dyDescent="0.35">
      <c r="E2784" s="1"/>
      <c r="F2784" s="1"/>
      <c r="H2784" s="2"/>
      <c r="I2784" s="2"/>
      <c r="K2784" s="1"/>
    </row>
    <row r="2785" spans="5:11" x14ac:dyDescent="0.35">
      <c r="E2785" s="1"/>
      <c r="F2785" s="1"/>
      <c r="H2785" s="2"/>
      <c r="I2785" s="2"/>
      <c r="K2785" s="1"/>
    </row>
    <row r="2786" spans="5:11" x14ac:dyDescent="0.35">
      <c r="E2786" s="1"/>
      <c r="F2786" s="1"/>
      <c r="H2786" s="2"/>
      <c r="I2786" s="2"/>
      <c r="K2786" s="1"/>
    </row>
    <row r="2787" spans="5:11" x14ac:dyDescent="0.35">
      <c r="E2787" s="1"/>
      <c r="F2787" s="1"/>
      <c r="H2787" s="2"/>
      <c r="I2787" s="2"/>
      <c r="K2787" s="1"/>
    </row>
    <row r="2788" spans="5:11" x14ac:dyDescent="0.35">
      <c r="E2788" s="1"/>
      <c r="F2788" s="1"/>
      <c r="H2788" s="2"/>
      <c r="I2788" s="2"/>
      <c r="K2788" s="1"/>
    </row>
    <row r="2789" spans="5:11" x14ac:dyDescent="0.35">
      <c r="E2789" s="1"/>
      <c r="F2789" s="1"/>
      <c r="H2789" s="2"/>
      <c r="I2789" s="2"/>
      <c r="K2789" s="1"/>
    </row>
    <row r="2790" spans="5:11" x14ac:dyDescent="0.35">
      <c r="E2790" s="1"/>
      <c r="F2790" s="1"/>
      <c r="H2790" s="2"/>
      <c r="I2790" s="2"/>
      <c r="K2790" s="1"/>
    </row>
    <row r="2791" spans="5:11" x14ac:dyDescent="0.35">
      <c r="E2791" s="1"/>
      <c r="F2791" s="1"/>
      <c r="H2791" s="2"/>
      <c r="I2791" s="2"/>
      <c r="K2791" s="1"/>
    </row>
    <row r="2792" spans="5:11" x14ac:dyDescent="0.35">
      <c r="E2792" s="1"/>
      <c r="F2792" s="1"/>
      <c r="H2792" s="2"/>
      <c r="I2792" s="2"/>
      <c r="K2792" s="1"/>
    </row>
    <row r="2793" spans="5:11" x14ac:dyDescent="0.35">
      <c r="E2793" s="1"/>
      <c r="F2793" s="1"/>
      <c r="H2793" s="2"/>
      <c r="I2793" s="2"/>
      <c r="K2793" s="1"/>
    </row>
    <row r="2794" spans="5:11" x14ac:dyDescent="0.35">
      <c r="E2794" s="1"/>
      <c r="F2794" s="1"/>
      <c r="H2794" s="2"/>
      <c r="I2794" s="2"/>
      <c r="K2794" s="1"/>
    </row>
    <row r="2795" spans="5:11" x14ac:dyDescent="0.35">
      <c r="E2795" s="1"/>
      <c r="F2795" s="1"/>
      <c r="H2795" s="2"/>
      <c r="I2795" s="2"/>
      <c r="K2795" s="1"/>
    </row>
    <row r="2796" spans="5:11" x14ac:dyDescent="0.35">
      <c r="E2796" s="1"/>
      <c r="F2796" s="1"/>
      <c r="H2796" s="2"/>
      <c r="I2796" s="2"/>
      <c r="K2796" s="1"/>
    </row>
    <row r="2797" spans="5:11" x14ac:dyDescent="0.35">
      <c r="E2797" s="1"/>
      <c r="F2797" s="1"/>
      <c r="H2797" s="2"/>
      <c r="I2797" s="2"/>
      <c r="K2797" s="1"/>
    </row>
    <row r="2798" spans="5:11" x14ac:dyDescent="0.35">
      <c r="E2798" s="1"/>
      <c r="F2798" s="1"/>
      <c r="H2798" s="2"/>
      <c r="I2798" s="2"/>
      <c r="K2798" s="1"/>
    </row>
    <row r="2799" spans="5:11" x14ac:dyDescent="0.35">
      <c r="E2799" s="1"/>
      <c r="F2799" s="1"/>
      <c r="H2799" s="2"/>
      <c r="I2799" s="2"/>
      <c r="K2799" s="1"/>
    </row>
    <row r="2800" spans="5:11" x14ac:dyDescent="0.35">
      <c r="E2800" s="1"/>
      <c r="F2800" s="1"/>
      <c r="H2800" s="2"/>
      <c r="I2800" s="2"/>
      <c r="K2800" s="1"/>
    </row>
    <row r="2801" spans="5:11" x14ac:dyDescent="0.35">
      <c r="E2801" s="1"/>
      <c r="F2801" s="1"/>
      <c r="H2801" s="2"/>
      <c r="I2801" s="2"/>
      <c r="K2801" s="1"/>
    </row>
    <row r="2802" spans="5:11" x14ac:dyDescent="0.35">
      <c r="E2802" s="1"/>
      <c r="F2802" s="1"/>
      <c r="H2802" s="2"/>
      <c r="I2802" s="2"/>
      <c r="K2802" s="1"/>
    </row>
    <row r="2803" spans="5:11" x14ac:dyDescent="0.35">
      <c r="E2803" s="1"/>
      <c r="F2803" s="1"/>
      <c r="H2803" s="2"/>
      <c r="I2803" s="2"/>
      <c r="K2803" s="1"/>
    </row>
    <row r="2804" spans="5:11" x14ac:dyDescent="0.35">
      <c r="E2804" s="1"/>
      <c r="F2804" s="1"/>
      <c r="H2804" s="2"/>
      <c r="I2804" s="2"/>
      <c r="K2804" s="1"/>
    </row>
    <row r="2805" spans="5:11" x14ac:dyDescent="0.35">
      <c r="E2805" s="1"/>
      <c r="F2805" s="1"/>
      <c r="H2805" s="2"/>
      <c r="I2805" s="2"/>
      <c r="K2805" s="1"/>
    </row>
    <row r="2806" spans="5:11" x14ac:dyDescent="0.35">
      <c r="E2806" s="1"/>
      <c r="F2806" s="1"/>
      <c r="H2806" s="2"/>
      <c r="I2806" s="2"/>
      <c r="K2806" s="1"/>
    </row>
    <row r="2807" spans="5:11" x14ac:dyDescent="0.35">
      <c r="E2807" s="1"/>
      <c r="F2807" s="1"/>
      <c r="H2807" s="2"/>
      <c r="I2807" s="2"/>
      <c r="K2807" s="1"/>
    </row>
    <row r="2808" spans="5:11" x14ac:dyDescent="0.35">
      <c r="E2808" s="1"/>
      <c r="F2808" s="1"/>
      <c r="H2808" s="2"/>
      <c r="I2808" s="2"/>
      <c r="K2808" s="1"/>
    </row>
    <row r="2809" spans="5:11" x14ac:dyDescent="0.35">
      <c r="E2809" s="1"/>
      <c r="F2809" s="1"/>
      <c r="H2809" s="2"/>
      <c r="I2809" s="2"/>
      <c r="K2809" s="1"/>
    </row>
    <row r="2810" spans="5:11" x14ac:dyDescent="0.35">
      <c r="E2810" s="1"/>
      <c r="F2810" s="1"/>
      <c r="H2810" s="2"/>
      <c r="I2810" s="2"/>
      <c r="K2810" s="1"/>
    </row>
    <row r="2811" spans="5:11" x14ac:dyDescent="0.35">
      <c r="E2811" s="1"/>
      <c r="F2811" s="1"/>
      <c r="H2811" s="2"/>
      <c r="I2811" s="2"/>
      <c r="K2811" s="1"/>
    </row>
    <row r="2812" spans="5:11" x14ac:dyDescent="0.35">
      <c r="E2812" s="1"/>
      <c r="F2812" s="1"/>
      <c r="H2812" s="2"/>
      <c r="I2812" s="2"/>
      <c r="K2812" s="1"/>
    </row>
    <row r="2813" spans="5:11" x14ac:dyDescent="0.35">
      <c r="E2813" s="1"/>
      <c r="F2813" s="1"/>
      <c r="H2813" s="2"/>
      <c r="I2813" s="2"/>
      <c r="K2813" s="1"/>
    </row>
    <row r="2814" spans="5:11" x14ac:dyDescent="0.35">
      <c r="E2814" s="1"/>
      <c r="F2814" s="1"/>
      <c r="H2814" s="2"/>
      <c r="I2814" s="2"/>
      <c r="K2814" s="1"/>
    </row>
    <row r="2815" spans="5:11" x14ac:dyDescent="0.35">
      <c r="E2815" s="1"/>
      <c r="F2815" s="1"/>
      <c r="H2815" s="2"/>
      <c r="I2815" s="2"/>
      <c r="K2815" s="1"/>
    </row>
    <row r="2816" spans="5:11" x14ac:dyDescent="0.35">
      <c r="E2816" s="1"/>
      <c r="F2816" s="1"/>
      <c r="H2816" s="2"/>
      <c r="I2816" s="2"/>
      <c r="K2816" s="1"/>
    </row>
    <row r="2817" spans="5:11" x14ac:dyDescent="0.35">
      <c r="E2817" s="1"/>
      <c r="F2817" s="1"/>
      <c r="H2817" s="2"/>
      <c r="I2817" s="2"/>
      <c r="K2817" s="1"/>
    </row>
    <row r="2818" spans="5:11" x14ac:dyDescent="0.35">
      <c r="E2818" s="1"/>
      <c r="F2818" s="1"/>
      <c r="H2818" s="2"/>
      <c r="I2818" s="2"/>
      <c r="K2818" s="1"/>
    </row>
    <row r="2819" spans="5:11" x14ac:dyDescent="0.35">
      <c r="E2819" s="1"/>
      <c r="F2819" s="1"/>
      <c r="H2819" s="2"/>
      <c r="I2819" s="2"/>
      <c r="K2819" s="1"/>
    </row>
    <row r="2820" spans="5:11" x14ac:dyDescent="0.35">
      <c r="E2820" s="1"/>
      <c r="F2820" s="1"/>
      <c r="H2820" s="2"/>
      <c r="I2820" s="2"/>
      <c r="K2820" s="1"/>
    </row>
    <row r="2821" spans="5:11" x14ac:dyDescent="0.35">
      <c r="E2821" s="1"/>
      <c r="F2821" s="1"/>
      <c r="H2821" s="2"/>
      <c r="I2821" s="2"/>
      <c r="K2821" s="1"/>
    </row>
    <row r="2822" spans="5:11" x14ac:dyDescent="0.35">
      <c r="E2822" s="1"/>
      <c r="F2822" s="1"/>
      <c r="H2822" s="2"/>
      <c r="I2822" s="2"/>
      <c r="K2822" s="1"/>
    </row>
    <row r="2823" spans="5:11" x14ac:dyDescent="0.35">
      <c r="E2823" s="1"/>
      <c r="F2823" s="1"/>
      <c r="H2823" s="2"/>
      <c r="I2823" s="2"/>
      <c r="K2823" s="1"/>
    </row>
    <row r="2824" spans="5:11" x14ac:dyDescent="0.35">
      <c r="E2824" s="1"/>
      <c r="F2824" s="1"/>
      <c r="H2824" s="2"/>
      <c r="I2824" s="2"/>
      <c r="K2824" s="1"/>
    </row>
    <row r="2825" spans="5:11" x14ac:dyDescent="0.35">
      <c r="E2825" s="1"/>
      <c r="F2825" s="1"/>
      <c r="H2825" s="2"/>
      <c r="I2825" s="2"/>
      <c r="K2825" s="1"/>
    </row>
    <row r="2826" spans="5:11" x14ac:dyDescent="0.35">
      <c r="E2826" s="1"/>
      <c r="F2826" s="1"/>
      <c r="H2826" s="2"/>
      <c r="I2826" s="2"/>
      <c r="K2826" s="1"/>
    </row>
    <row r="2827" spans="5:11" x14ac:dyDescent="0.35">
      <c r="E2827" s="1"/>
      <c r="F2827" s="1"/>
      <c r="H2827" s="2"/>
      <c r="I2827" s="2"/>
      <c r="K2827" s="1"/>
    </row>
    <row r="2828" spans="5:11" x14ac:dyDescent="0.35">
      <c r="E2828" s="1"/>
      <c r="F2828" s="1"/>
      <c r="H2828" s="2"/>
      <c r="I2828" s="2"/>
      <c r="K2828" s="1"/>
    </row>
    <row r="2829" spans="5:11" x14ac:dyDescent="0.35">
      <c r="E2829" s="1"/>
      <c r="F2829" s="1"/>
      <c r="H2829" s="2"/>
      <c r="I2829" s="2"/>
      <c r="K2829" s="1"/>
    </row>
    <row r="2830" spans="5:11" x14ac:dyDescent="0.35">
      <c r="E2830" s="1"/>
      <c r="F2830" s="1"/>
      <c r="H2830" s="2"/>
      <c r="I2830" s="2"/>
      <c r="K2830" s="1"/>
    </row>
    <row r="2831" spans="5:11" x14ac:dyDescent="0.35">
      <c r="E2831" s="1"/>
      <c r="F2831" s="1"/>
      <c r="H2831" s="2"/>
      <c r="I2831" s="2"/>
      <c r="K2831" s="1"/>
    </row>
    <row r="2832" spans="5:11" x14ac:dyDescent="0.35">
      <c r="E2832" s="1"/>
      <c r="F2832" s="1"/>
      <c r="H2832" s="2"/>
      <c r="I2832" s="2"/>
      <c r="K2832" s="1"/>
    </row>
    <row r="2833" spans="5:11" x14ac:dyDescent="0.35">
      <c r="E2833" s="1"/>
      <c r="F2833" s="1"/>
      <c r="H2833" s="2"/>
      <c r="I2833" s="2"/>
      <c r="K2833" s="1"/>
    </row>
    <row r="2834" spans="5:11" x14ac:dyDescent="0.35">
      <c r="E2834" s="1"/>
      <c r="F2834" s="1"/>
      <c r="H2834" s="2"/>
      <c r="I2834" s="2"/>
      <c r="K2834" s="1"/>
    </row>
    <row r="2835" spans="5:11" x14ac:dyDescent="0.35">
      <c r="E2835" s="1"/>
      <c r="F2835" s="1"/>
      <c r="H2835" s="2"/>
      <c r="I2835" s="2"/>
      <c r="K2835" s="1"/>
    </row>
    <row r="2836" spans="5:11" x14ac:dyDescent="0.35">
      <c r="E2836" s="1"/>
      <c r="F2836" s="1"/>
      <c r="H2836" s="2"/>
      <c r="I2836" s="2"/>
      <c r="K2836" s="1"/>
    </row>
    <row r="2837" spans="5:11" x14ac:dyDescent="0.35">
      <c r="E2837" s="1"/>
      <c r="F2837" s="1"/>
      <c r="H2837" s="2"/>
      <c r="I2837" s="2"/>
      <c r="K2837" s="1"/>
    </row>
    <row r="2838" spans="5:11" x14ac:dyDescent="0.35">
      <c r="E2838" s="1"/>
      <c r="F2838" s="1"/>
      <c r="H2838" s="2"/>
      <c r="I2838" s="2"/>
      <c r="K2838" s="1"/>
    </row>
    <row r="2839" spans="5:11" x14ac:dyDescent="0.35">
      <c r="E2839" s="1"/>
      <c r="F2839" s="1"/>
      <c r="H2839" s="2"/>
      <c r="I2839" s="2"/>
      <c r="K2839" s="1"/>
    </row>
    <row r="2840" spans="5:11" x14ac:dyDescent="0.35">
      <c r="E2840" s="1"/>
      <c r="F2840" s="1"/>
      <c r="H2840" s="2"/>
      <c r="I2840" s="2"/>
      <c r="K2840" s="1"/>
    </row>
    <row r="2841" spans="5:11" x14ac:dyDescent="0.35">
      <c r="E2841" s="1"/>
      <c r="F2841" s="1"/>
      <c r="H2841" s="2"/>
      <c r="I2841" s="2"/>
      <c r="K2841" s="1"/>
    </row>
    <row r="2842" spans="5:11" x14ac:dyDescent="0.35">
      <c r="E2842" s="1"/>
      <c r="F2842" s="1"/>
      <c r="H2842" s="2"/>
      <c r="I2842" s="2"/>
      <c r="K2842" s="1"/>
    </row>
    <row r="2843" spans="5:11" x14ac:dyDescent="0.35">
      <c r="E2843" s="1"/>
      <c r="F2843" s="1"/>
      <c r="H2843" s="2"/>
      <c r="I2843" s="2"/>
      <c r="K2843" s="1"/>
    </row>
    <row r="2844" spans="5:11" x14ac:dyDescent="0.35">
      <c r="E2844" s="1"/>
      <c r="F2844" s="1"/>
      <c r="H2844" s="2"/>
      <c r="I2844" s="2"/>
      <c r="K2844" s="1"/>
    </row>
    <row r="2845" spans="5:11" x14ac:dyDescent="0.35">
      <c r="E2845" s="1"/>
      <c r="F2845" s="1"/>
      <c r="H2845" s="2"/>
      <c r="I2845" s="2"/>
      <c r="K2845" s="1"/>
    </row>
    <row r="2846" spans="5:11" x14ac:dyDescent="0.35">
      <c r="E2846" s="1"/>
      <c r="F2846" s="1"/>
      <c r="H2846" s="2"/>
      <c r="I2846" s="2"/>
      <c r="K2846" s="1"/>
    </row>
    <row r="2847" spans="5:11" x14ac:dyDescent="0.35">
      <c r="E2847" s="1"/>
      <c r="F2847" s="1"/>
      <c r="H2847" s="2"/>
      <c r="I2847" s="2"/>
      <c r="K2847" s="1"/>
    </row>
    <row r="2848" spans="5:11" x14ac:dyDescent="0.35">
      <c r="E2848" s="1"/>
      <c r="F2848" s="1"/>
      <c r="H2848" s="2"/>
      <c r="I2848" s="2"/>
      <c r="K2848" s="1"/>
    </row>
    <row r="2849" spans="5:11" x14ac:dyDescent="0.35">
      <c r="E2849" s="1"/>
      <c r="F2849" s="1"/>
      <c r="H2849" s="2"/>
      <c r="I2849" s="2"/>
      <c r="K2849" s="1"/>
    </row>
    <row r="2850" spans="5:11" x14ac:dyDescent="0.35">
      <c r="E2850" s="1"/>
      <c r="F2850" s="1"/>
      <c r="H2850" s="2"/>
      <c r="I2850" s="2"/>
      <c r="K2850" s="1"/>
    </row>
    <row r="2851" spans="5:11" x14ac:dyDescent="0.35">
      <c r="E2851" s="1"/>
      <c r="F2851" s="1"/>
      <c r="H2851" s="2"/>
      <c r="I2851" s="2"/>
      <c r="K2851" s="1"/>
    </row>
    <row r="2852" spans="5:11" x14ac:dyDescent="0.35">
      <c r="E2852" s="1"/>
      <c r="F2852" s="1"/>
      <c r="H2852" s="2"/>
      <c r="I2852" s="2"/>
      <c r="K2852" s="1"/>
    </row>
    <row r="2853" spans="5:11" x14ac:dyDescent="0.35">
      <c r="E2853" s="1"/>
      <c r="F2853" s="1"/>
      <c r="H2853" s="2"/>
      <c r="I2853" s="2"/>
      <c r="K2853" s="1"/>
    </row>
    <row r="2854" spans="5:11" x14ac:dyDescent="0.35">
      <c r="E2854" s="1"/>
      <c r="F2854" s="1"/>
      <c r="H2854" s="2"/>
      <c r="I2854" s="2"/>
      <c r="K2854" s="1"/>
    </row>
    <row r="2855" spans="5:11" x14ac:dyDescent="0.35">
      <c r="E2855" s="1"/>
      <c r="F2855" s="1"/>
      <c r="H2855" s="2"/>
      <c r="I2855" s="2"/>
      <c r="K2855" s="1"/>
    </row>
    <row r="2856" spans="5:11" x14ac:dyDescent="0.35">
      <c r="E2856" s="1"/>
      <c r="F2856" s="1"/>
      <c r="H2856" s="2"/>
      <c r="I2856" s="2"/>
      <c r="K2856" s="1"/>
    </row>
    <row r="2857" spans="5:11" x14ac:dyDescent="0.35">
      <c r="E2857" s="1"/>
      <c r="F2857" s="1"/>
      <c r="H2857" s="2"/>
      <c r="I2857" s="2"/>
      <c r="K2857" s="1"/>
    </row>
    <row r="2858" spans="5:11" x14ac:dyDescent="0.35">
      <c r="E2858" s="1"/>
      <c r="F2858" s="1"/>
      <c r="H2858" s="2"/>
      <c r="I2858" s="2"/>
      <c r="K2858" s="1"/>
    </row>
    <row r="2859" spans="5:11" x14ac:dyDescent="0.35">
      <c r="E2859" s="1"/>
      <c r="F2859" s="1"/>
      <c r="H2859" s="2"/>
      <c r="I2859" s="2"/>
      <c r="K2859" s="1"/>
    </row>
    <row r="2860" spans="5:11" x14ac:dyDescent="0.35">
      <c r="E2860" s="1"/>
      <c r="F2860" s="1"/>
      <c r="H2860" s="2"/>
      <c r="I2860" s="2"/>
      <c r="K2860" s="1"/>
    </row>
    <row r="2861" spans="5:11" x14ac:dyDescent="0.35">
      <c r="E2861" s="1"/>
      <c r="F2861" s="1"/>
      <c r="H2861" s="2"/>
      <c r="I2861" s="2"/>
      <c r="K2861" s="1"/>
    </row>
    <row r="2862" spans="5:11" x14ac:dyDescent="0.35">
      <c r="E2862" s="1"/>
      <c r="F2862" s="1"/>
      <c r="H2862" s="2"/>
      <c r="I2862" s="2"/>
      <c r="K2862" s="1"/>
    </row>
    <row r="2863" spans="5:11" x14ac:dyDescent="0.35">
      <c r="E2863" s="1"/>
      <c r="F2863" s="1"/>
      <c r="H2863" s="2"/>
      <c r="I2863" s="2"/>
      <c r="K2863" s="1"/>
    </row>
    <row r="2864" spans="5:11" x14ac:dyDescent="0.35">
      <c r="E2864" s="1"/>
      <c r="F2864" s="1"/>
      <c r="H2864" s="2"/>
      <c r="I2864" s="2"/>
      <c r="K2864" s="1"/>
    </row>
    <row r="2865" spans="5:11" x14ac:dyDescent="0.35">
      <c r="E2865" s="1"/>
      <c r="F2865" s="1"/>
      <c r="H2865" s="2"/>
      <c r="I2865" s="2"/>
      <c r="K2865" s="1"/>
    </row>
    <row r="2866" spans="5:11" x14ac:dyDescent="0.35">
      <c r="E2866" s="1"/>
      <c r="F2866" s="1"/>
      <c r="H2866" s="2"/>
      <c r="I2866" s="2"/>
      <c r="K2866" s="1"/>
    </row>
    <row r="2867" spans="5:11" x14ac:dyDescent="0.35">
      <c r="E2867" s="1"/>
      <c r="F2867" s="1"/>
      <c r="H2867" s="2"/>
      <c r="I2867" s="2"/>
      <c r="K2867" s="1"/>
    </row>
    <row r="2868" spans="5:11" x14ac:dyDescent="0.35">
      <c r="E2868" s="1"/>
      <c r="F2868" s="1"/>
      <c r="H2868" s="2"/>
      <c r="I2868" s="2"/>
      <c r="K2868" s="1"/>
    </row>
    <row r="2869" spans="5:11" x14ac:dyDescent="0.35">
      <c r="E2869" s="1"/>
      <c r="F2869" s="1"/>
      <c r="H2869" s="2"/>
      <c r="I2869" s="2"/>
      <c r="K2869" s="1"/>
    </row>
    <row r="2870" spans="5:11" x14ac:dyDescent="0.35">
      <c r="E2870" s="1"/>
      <c r="F2870" s="1"/>
      <c r="H2870" s="2"/>
      <c r="I2870" s="2"/>
      <c r="K2870" s="1"/>
    </row>
    <row r="2871" spans="5:11" x14ac:dyDescent="0.35">
      <c r="E2871" s="1"/>
      <c r="F2871" s="1"/>
      <c r="H2871" s="2"/>
      <c r="I2871" s="2"/>
      <c r="K2871" s="1"/>
    </row>
    <row r="2872" spans="5:11" x14ac:dyDescent="0.35">
      <c r="E2872" s="1"/>
      <c r="F2872" s="1"/>
      <c r="H2872" s="2"/>
      <c r="I2872" s="2"/>
      <c r="K2872" s="1"/>
    </row>
    <row r="2873" spans="5:11" x14ac:dyDescent="0.35">
      <c r="E2873" s="1"/>
      <c r="F2873" s="1"/>
      <c r="H2873" s="2"/>
      <c r="I2873" s="2"/>
      <c r="K2873" s="1"/>
    </row>
    <row r="2874" spans="5:11" x14ac:dyDescent="0.35">
      <c r="E2874" s="1"/>
      <c r="F2874" s="1"/>
      <c r="H2874" s="2"/>
      <c r="I2874" s="2"/>
      <c r="K2874" s="1"/>
    </row>
    <row r="2875" spans="5:11" x14ac:dyDescent="0.35">
      <c r="E2875" s="1"/>
      <c r="F2875" s="1"/>
      <c r="H2875" s="2"/>
      <c r="I2875" s="2"/>
      <c r="K2875" s="1"/>
    </row>
    <row r="2876" spans="5:11" x14ac:dyDescent="0.35">
      <c r="E2876" s="1"/>
      <c r="F2876" s="1"/>
      <c r="H2876" s="2"/>
      <c r="I2876" s="2"/>
      <c r="K2876" s="1"/>
    </row>
    <row r="2877" spans="5:11" x14ac:dyDescent="0.35">
      <c r="E2877" s="1"/>
      <c r="F2877" s="1"/>
      <c r="H2877" s="2"/>
      <c r="I2877" s="2"/>
      <c r="K2877" s="1"/>
    </row>
    <row r="2878" spans="5:11" x14ac:dyDescent="0.35">
      <c r="E2878" s="1"/>
      <c r="F2878" s="1"/>
      <c r="H2878" s="2"/>
      <c r="I2878" s="2"/>
      <c r="K2878" s="1"/>
    </row>
    <row r="2879" spans="5:11" x14ac:dyDescent="0.35">
      <c r="E2879" s="1"/>
      <c r="F2879" s="1"/>
      <c r="H2879" s="2"/>
      <c r="I2879" s="2"/>
      <c r="K2879" s="1"/>
    </row>
    <row r="2880" spans="5:11" x14ac:dyDescent="0.35">
      <c r="E2880" s="1"/>
      <c r="F2880" s="1"/>
      <c r="H2880" s="2"/>
      <c r="I2880" s="2"/>
      <c r="K2880" s="1"/>
    </row>
    <row r="2881" spans="5:11" x14ac:dyDescent="0.35">
      <c r="E2881" s="1"/>
      <c r="F2881" s="1"/>
      <c r="H2881" s="2"/>
      <c r="I2881" s="2"/>
      <c r="K2881" s="1"/>
    </row>
    <row r="2882" spans="5:11" x14ac:dyDescent="0.35">
      <c r="E2882" s="1"/>
      <c r="F2882" s="1"/>
      <c r="H2882" s="2"/>
      <c r="I2882" s="2"/>
      <c r="K2882" s="1"/>
    </row>
    <row r="2883" spans="5:11" x14ac:dyDescent="0.35">
      <c r="E2883" s="1"/>
      <c r="F2883" s="1"/>
      <c r="H2883" s="2"/>
      <c r="I2883" s="2"/>
      <c r="K2883" s="1"/>
    </row>
    <row r="2884" spans="5:11" x14ac:dyDescent="0.35">
      <c r="E2884" s="1"/>
      <c r="F2884" s="1"/>
      <c r="H2884" s="2"/>
      <c r="I2884" s="2"/>
      <c r="K2884" s="1"/>
    </row>
    <row r="2885" spans="5:11" x14ac:dyDescent="0.35">
      <c r="E2885" s="1"/>
      <c r="F2885" s="1"/>
      <c r="H2885" s="2"/>
      <c r="I2885" s="2"/>
      <c r="K2885" s="1"/>
    </row>
    <row r="2886" spans="5:11" x14ac:dyDescent="0.35">
      <c r="E2886" s="1"/>
      <c r="F2886" s="1"/>
      <c r="H2886" s="2"/>
      <c r="I2886" s="2"/>
      <c r="K2886" s="1"/>
    </row>
    <row r="2887" spans="5:11" x14ac:dyDescent="0.35">
      <c r="E2887" s="1"/>
      <c r="F2887" s="1"/>
      <c r="H2887" s="2"/>
      <c r="I2887" s="2"/>
      <c r="K2887" s="1"/>
    </row>
    <row r="2888" spans="5:11" x14ac:dyDescent="0.35">
      <c r="E2888" s="1"/>
      <c r="F2888" s="1"/>
      <c r="H2888" s="2"/>
      <c r="I2888" s="2"/>
      <c r="K2888" s="1"/>
    </row>
    <row r="2889" spans="5:11" x14ac:dyDescent="0.35">
      <c r="E2889" s="1"/>
      <c r="F2889" s="1"/>
      <c r="H2889" s="2"/>
      <c r="I2889" s="2"/>
      <c r="K2889" s="1"/>
    </row>
    <row r="2890" spans="5:11" x14ac:dyDescent="0.35">
      <c r="E2890" s="1"/>
      <c r="F2890" s="1"/>
      <c r="H2890" s="2"/>
      <c r="I2890" s="2"/>
      <c r="K2890" s="1"/>
    </row>
    <row r="2891" spans="5:11" x14ac:dyDescent="0.35">
      <c r="E2891" s="1"/>
      <c r="F2891" s="1"/>
      <c r="H2891" s="2"/>
      <c r="I2891" s="2"/>
      <c r="K2891" s="1"/>
    </row>
    <row r="2892" spans="5:11" x14ac:dyDescent="0.35">
      <c r="E2892" s="1"/>
      <c r="F2892" s="1"/>
      <c r="H2892" s="2"/>
      <c r="I2892" s="2"/>
      <c r="K2892" s="1"/>
    </row>
    <row r="2893" spans="5:11" x14ac:dyDescent="0.35">
      <c r="E2893" s="1"/>
      <c r="F2893" s="1"/>
      <c r="H2893" s="2"/>
      <c r="I2893" s="2"/>
      <c r="K2893" s="1"/>
    </row>
    <row r="2894" spans="5:11" x14ac:dyDescent="0.35">
      <c r="E2894" s="1"/>
      <c r="F2894" s="1"/>
      <c r="H2894" s="2"/>
      <c r="I2894" s="2"/>
      <c r="K2894" s="1"/>
    </row>
    <row r="2895" spans="5:11" x14ac:dyDescent="0.35">
      <c r="E2895" s="1"/>
      <c r="F2895" s="1"/>
      <c r="H2895" s="2"/>
      <c r="I2895" s="2"/>
      <c r="K2895" s="1"/>
    </row>
    <row r="2896" spans="5:11" x14ac:dyDescent="0.35">
      <c r="E2896" s="1"/>
      <c r="F2896" s="1"/>
      <c r="H2896" s="2"/>
      <c r="I2896" s="2"/>
      <c r="K2896" s="1"/>
    </row>
    <row r="2897" spans="5:11" x14ac:dyDescent="0.35">
      <c r="E2897" s="1"/>
      <c r="F2897" s="1"/>
      <c r="H2897" s="2"/>
      <c r="I2897" s="2"/>
      <c r="K2897" s="1"/>
    </row>
    <row r="2898" spans="5:11" x14ac:dyDescent="0.35">
      <c r="E2898" s="1"/>
      <c r="F2898" s="1"/>
      <c r="H2898" s="2"/>
      <c r="I2898" s="2"/>
      <c r="K2898" s="1"/>
    </row>
    <row r="2899" spans="5:11" x14ac:dyDescent="0.35">
      <c r="E2899" s="1"/>
      <c r="F2899" s="1"/>
      <c r="H2899" s="2"/>
      <c r="I2899" s="2"/>
      <c r="K2899" s="1"/>
    </row>
    <row r="2900" spans="5:11" x14ac:dyDescent="0.35">
      <c r="E2900" s="1"/>
      <c r="F2900" s="1"/>
      <c r="H2900" s="2"/>
      <c r="I2900" s="2"/>
      <c r="K2900" s="1"/>
    </row>
    <row r="2901" spans="5:11" x14ac:dyDescent="0.35">
      <c r="E2901" s="1"/>
      <c r="F2901" s="1"/>
      <c r="H2901" s="2"/>
      <c r="I2901" s="2"/>
      <c r="K2901" s="1"/>
    </row>
    <row r="2902" spans="5:11" x14ac:dyDescent="0.35">
      <c r="E2902" s="1"/>
      <c r="F2902" s="1"/>
      <c r="H2902" s="2"/>
      <c r="I2902" s="2"/>
      <c r="K2902" s="1"/>
    </row>
    <row r="2903" spans="5:11" x14ac:dyDescent="0.35">
      <c r="E2903" s="1"/>
      <c r="F2903" s="1"/>
      <c r="H2903" s="2"/>
      <c r="I2903" s="2"/>
      <c r="K2903" s="1"/>
    </row>
    <row r="2904" spans="5:11" x14ac:dyDescent="0.35">
      <c r="E2904" s="1"/>
      <c r="F2904" s="1"/>
      <c r="H2904" s="2"/>
      <c r="I2904" s="2"/>
      <c r="K2904" s="1"/>
    </row>
    <row r="2905" spans="5:11" x14ac:dyDescent="0.35">
      <c r="E2905" s="1"/>
      <c r="F2905" s="1"/>
      <c r="H2905" s="2"/>
      <c r="I2905" s="2"/>
      <c r="K2905" s="1"/>
    </row>
    <row r="2906" spans="5:11" x14ac:dyDescent="0.35">
      <c r="E2906" s="1"/>
      <c r="F2906" s="1"/>
      <c r="H2906" s="2"/>
      <c r="I2906" s="2"/>
      <c r="K2906" s="1"/>
    </row>
    <row r="2907" spans="5:11" x14ac:dyDescent="0.35">
      <c r="E2907" s="1"/>
      <c r="F2907" s="1"/>
      <c r="H2907" s="2"/>
      <c r="I2907" s="2"/>
      <c r="K2907" s="1"/>
    </row>
    <row r="2908" spans="5:11" x14ac:dyDescent="0.35">
      <c r="E2908" s="1"/>
      <c r="F2908" s="1"/>
      <c r="H2908" s="2"/>
      <c r="I2908" s="2"/>
      <c r="K2908" s="1"/>
    </row>
    <row r="2909" spans="5:11" x14ac:dyDescent="0.35">
      <c r="E2909" s="1"/>
      <c r="F2909" s="1"/>
      <c r="H2909" s="2"/>
      <c r="I2909" s="2"/>
      <c r="K2909" s="1"/>
    </row>
    <row r="2910" spans="5:11" x14ac:dyDescent="0.35">
      <c r="E2910" s="1"/>
      <c r="F2910" s="1"/>
      <c r="H2910" s="2"/>
      <c r="I2910" s="2"/>
      <c r="K2910" s="1"/>
    </row>
    <row r="2911" spans="5:11" x14ac:dyDescent="0.35">
      <c r="E2911" s="1"/>
      <c r="F2911" s="1"/>
      <c r="H2911" s="2"/>
      <c r="I2911" s="2"/>
      <c r="K2911" s="1"/>
    </row>
    <row r="2912" spans="5:11" x14ac:dyDescent="0.35">
      <c r="E2912" s="1"/>
      <c r="F2912" s="1"/>
      <c r="H2912" s="2"/>
      <c r="I2912" s="2"/>
      <c r="K2912" s="1"/>
    </row>
    <row r="2913" spans="5:11" x14ac:dyDescent="0.35">
      <c r="E2913" s="1"/>
      <c r="F2913" s="1"/>
      <c r="H2913" s="2"/>
      <c r="I2913" s="2"/>
      <c r="K2913" s="1"/>
    </row>
    <row r="2914" spans="5:11" x14ac:dyDescent="0.35">
      <c r="E2914" s="1"/>
      <c r="F2914" s="1"/>
      <c r="H2914" s="2"/>
      <c r="I2914" s="2"/>
      <c r="K2914" s="1"/>
    </row>
    <row r="2915" spans="5:11" x14ac:dyDescent="0.35">
      <c r="E2915" s="1"/>
      <c r="F2915" s="1"/>
      <c r="H2915" s="2"/>
      <c r="I2915" s="2"/>
      <c r="K2915" s="1"/>
    </row>
    <row r="2916" spans="5:11" x14ac:dyDescent="0.35">
      <c r="E2916" s="1"/>
      <c r="F2916" s="1"/>
      <c r="H2916" s="2"/>
      <c r="I2916" s="2"/>
      <c r="K2916" s="1"/>
    </row>
    <row r="2917" spans="5:11" x14ac:dyDescent="0.35">
      <c r="E2917" s="1"/>
      <c r="F2917" s="1"/>
      <c r="H2917" s="2"/>
      <c r="I2917" s="2"/>
      <c r="K2917" s="1"/>
    </row>
    <row r="2918" spans="5:11" x14ac:dyDescent="0.35">
      <c r="E2918" s="1"/>
      <c r="F2918" s="1"/>
      <c r="H2918" s="2"/>
      <c r="I2918" s="2"/>
      <c r="K2918" s="1"/>
    </row>
    <row r="2919" spans="5:11" x14ac:dyDescent="0.35">
      <c r="E2919" s="1"/>
      <c r="F2919" s="1"/>
      <c r="H2919" s="2"/>
      <c r="I2919" s="2"/>
      <c r="K2919" s="1"/>
    </row>
    <row r="2920" spans="5:11" x14ac:dyDescent="0.35">
      <c r="E2920" s="1"/>
      <c r="F2920" s="1"/>
      <c r="H2920" s="2"/>
      <c r="I2920" s="2"/>
      <c r="K2920" s="1"/>
    </row>
    <row r="2921" spans="5:11" x14ac:dyDescent="0.35">
      <c r="E2921" s="1"/>
      <c r="F2921" s="1"/>
      <c r="H2921" s="2"/>
      <c r="I2921" s="2"/>
      <c r="K2921" s="1"/>
    </row>
    <row r="2922" spans="5:11" x14ac:dyDescent="0.35">
      <c r="E2922" s="1"/>
      <c r="F2922" s="1"/>
      <c r="H2922" s="2"/>
      <c r="I2922" s="2"/>
      <c r="K2922" s="1"/>
    </row>
    <row r="2923" spans="5:11" x14ac:dyDescent="0.35">
      <c r="E2923" s="1"/>
      <c r="F2923" s="1"/>
      <c r="H2923" s="2"/>
      <c r="I2923" s="2"/>
      <c r="K2923" s="1"/>
    </row>
    <row r="2924" spans="5:11" x14ac:dyDescent="0.35">
      <c r="E2924" s="1"/>
      <c r="F2924" s="1"/>
      <c r="H2924" s="2"/>
      <c r="I2924" s="2"/>
      <c r="K2924" s="1"/>
    </row>
    <row r="2925" spans="5:11" x14ac:dyDescent="0.35">
      <c r="E2925" s="1"/>
      <c r="F2925" s="1"/>
      <c r="H2925" s="2"/>
      <c r="I2925" s="2"/>
      <c r="K2925" s="1"/>
    </row>
    <row r="2926" spans="5:11" x14ac:dyDescent="0.35">
      <c r="E2926" s="1"/>
      <c r="F2926" s="1"/>
      <c r="H2926" s="2"/>
      <c r="I2926" s="2"/>
      <c r="K2926" s="1"/>
    </row>
    <row r="2927" spans="5:11" x14ac:dyDescent="0.35">
      <c r="E2927" s="1"/>
      <c r="F2927" s="1"/>
      <c r="H2927" s="2"/>
      <c r="I2927" s="2"/>
      <c r="K2927" s="1"/>
    </row>
    <row r="2928" spans="5:11" x14ac:dyDescent="0.35">
      <c r="E2928" s="1"/>
      <c r="F2928" s="1"/>
      <c r="H2928" s="2"/>
      <c r="I2928" s="2"/>
      <c r="K2928" s="1"/>
    </row>
    <row r="2929" spans="5:11" x14ac:dyDescent="0.35">
      <c r="E2929" s="1"/>
      <c r="F2929" s="1"/>
      <c r="H2929" s="2"/>
      <c r="I2929" s="2"/>
      <c r="K2929" s="1"/>
    </row>
    <row r="2930" spans="5:11" x14ac:dyDescent="0.35">
      <c r="E2930" s="1"/>
      <c r="F2930" s="1"/>
      <c r="H2930" s="2"/>
      <c r="I2930" s="2"/>
      <c r="K2930" s="1"/>
    </row>
    <row r="2931" spans="5:11" x14ac:dyDescent="0.35">
      <c r="E2931" s="1"/>
      <c r="F2931" s="1"/>
      <c r="H2931" s="2"/>
      <c r="I2931" s="2"/>
      <c r="K2931" s="1"/>
    </row>
    <row r="2932" spans="5:11" x14ac:dyDescent="0.35">
      <c r="E2932" s="1"/>
      <c r="F2932" s="1"/>
      <c r="H2932" s="2"/>
      <c r="I2932" s="2"/>
      <c r="K2932" s="1"/>
    </row>
    <row r="2933" spans="5:11" x14ac:dyDescent="0.35">
      <c r="E2933" s="1"/>
      <c r="F2933" s="1"/>
      <c r="H2933" s="2"/>
      <c r="I2933" s="2"/>
      <c r="K2933" s="1"/>
    </row>
    <row r="2934" spans="5:11" x14ac:dyDescent="0.35">
      <c r="E2934" s="1"/>
      <c r="F2934" s="1"/>
      <c r="H2934" s="2"/>
      <c r="I2934" s="2"/>
      <c r="K2934" s="1"/>
    </row>
    <row r="2935" spans="5:11" x14ac:dyDescent="0.35">
      <c r="E2935" s="1"/>
      <c r="F2935" s="1"/>
      <c r="H2935" s="2"/>
      <c r="I2935" s="2"/>
      <c r="K2935" s="1"/>
    </row>
    <row r="2936" spans="5:11" x14ac:dyDescent="0.35">
      <c r="E2936" s="1"/>
      <c r="F2936" s="1"/>
      <c r="H2936" s="2"/>
      <c r="I2936" s="2"/>
      <c r="K2936" s="1"/>
    </row>
    <row r="2937" spans="5:11" x14ac:dyDescent="0.35">
      <c r="E2937" s="1"/>
      <c r="F2937" s="1"/>
      <c r="H2937" s="2"/>
      <c r="I2937" s="2"/>
      <c r="K2937" s="1"/>
    </row>
    <row r="2938" spans="5:11" x14ac:dyDescent="0.35">
      <c r="E2938" s="1"/>
      <c r="F2938" s="1"/>
      <c r="H2938" s="2"/>
      <c r="I2938" s="2"/>
      <c r="K2938" s="1"/>
    </row>
    <row r="2939" spans="5:11" x14ac:dyDescent="0.35">
      <c r="E2939" s="1"/>
      <c r="F2939" s="1"/>
      <c r="H2939" s="2"/>
      <c r="I2939" s="2"/>
      <c r="K2939" s="1"/>
    </row>
    <row r="2940" spans="5:11" x14ac:dyDescent="0.35">
      <c r="E2940" s="1"/>
      <c r="F2940" s="1"/>
      <c r="H2940" s="2"/>
      <c r="I2940" s="2"/>
      <c r="K2940" s="1"/>
    </row>
    <row r="2941" spans="5:11" x14ac:dyDescent="0.35">
      <c r="E2941" s="1"/>
      <c r="F2941" s="1"/>
      <c r="H2941" s="2"/>
      <c r="I2941" s="2"/>
      <c r="K2941" s="1"/>
    </row>
    <row r="2942" spans="5:11" x14ac:dyDescent="0.35">
      <c r="E2942" s="1"/>
      <c r="F2942" s="1"/>
      <c r="H2942" s="2"/>
      <c r="I2942" s="2"/>
      <c r="K2942" s="1"/>
    </row>
    <row r="2943" spans="5:11" x14ac:dyDescent="0.35">
      <c r="E2943" s="1"/>
      <c r="F2943" s="1"/>
      <c r="H2943" s="2"/>
      <c r="I2943" s="2"/>
      <c r="K2943" s="1"/>
    </row>
    <row r="2944" spans="5:11" x14ac:dyDescent="0.35">
      <c r="E2944" s="1"/>
      <c r="F2944" s="1"/>
      <c r="H2944" s="2"/>
      <c r="I2944" s="2"/>
      <c r="K2944" s="1"/>
    </row>
    <row r="2945" spans="5:11" x14ac:dyDescent="0.35">
      <c r="E2945" s="1"/>
      <c r="F2945" s="1"/>
      <c r="H2945" s="2"/>
      <c r="I2945" s="2"/>
      <c r="K2945" s="1"/>
    </row>
    <row r="2946" spans="5:11" x14ac:dyDescent="0.35">
      <c r="E2946" s="1"/>
      <c r="F2946" s="1"/>
      <c r="H2946" s="2"/>
      <c r="I2946" s="2"/>
      <c r="K2946" s="1"/>
    </row>
    <row r="2947" spans="5:11" x14ac:dyDescent="0.35">
      <c r="E2947" s="1"/>
      <c r="F2947" s="1"/>
      <c r="H2947" s="2"/>
      <c r="I2947" s="2"/>
      <c r="K2947" s="1"/>
    </row>
    <row r="2948" spans="5:11" x14ac:dyDescent="0.35">
      <c r="E2948" s="1"/>
      <c r="F2948" s="1"/>
      <c r="H2948" s="2"/>
      <c r="I2948" s="2"/>
      <c r="K2948" s="1"/>
    </row>
    <row r="2949" spans="5:11" x14ac:dyDescent="0.35">
      <c r="E2949" s="1"/>
      <c r="F2949" s="1"/>
      <c r="H2949" s="2"/>
      <c r="I2949" s="2"/>
      <c r="K2949" s="1"/>
    </row>
    <row r="2950" spans="5:11" x14ac:dyDescent="0.35">
      <c r="E2950" s="1"/>
      <c r="F2950" s="1"/>
      <c r="H2950" s="2"/>
      <c r="I2950" s="2"/>
      <c r="K2950" s="1"/>
    </row>
    <row r="2951" spans="5:11" x14ac:dyDescent="0.35">
      <c r="E2951" s="1"/>
      <c r="F2951" s="1"/>
      <c r="H2951" s="2"/>
      <c r="I2951" s="2"/>
      <c r="K2951" s="1"/>
    </row>
    <row r="2952" spans="5:11" x14ac:dyDescent="0.35">
      <c r="E2952" s="1"/>
      <c r="F2952" s="1"/>
      <c r="H2952" s="2"/>
      <c r="I2952" s="2"/>
      <c r="K2952" s="1"/>
    </row>
    <row r="2953" spans="5:11" x14ac:dyDescent="0.35">
      <c r="E2953" s="1"/>
      <c r="F2953" s="1"/>
      <c r="H2953" s="2"/>
      <c r="I2953" s="2"/>
      <c r="K2953" s="1"/>
    </row>
    <row r="2954" spans="5:11" x14ac:dyDescent="0.35">
      <c r="E2954" s="1"/>
      <c r="F2954" s="1"/>
      <c r="H2954" s="2"/>
      <c r="I2954" s="2"/>
      <c r="K2954" s="1"/>
    </row>
    <row r="2955" spans="5:11" x14ac:dyDescent="0.35">
      <c r="E2955" s="1"/>
      <c r="F2955" s="1"/>
      <c r="H2955" s="2"/>
      <c r="I2955" s="2"/>
      <c r="K2955" s="1"/>
    </row>
    <row r="2956" spans="5:11" x14ac:dyDescent="0.35">
      <c r="E2956" s="1"/>
      <c r="F2956" s="1"/>
      <c r="H2956" s="2"/>
      <c r="I2956" s="2"/>
      <c r="K2956" s="1"/>
    </row>
    <row r="2957" spans="5:11" x14ac:dyDescent="0.35">
      <c r="E2957" s="1"/>
      <c r="F2957" s="1"/>
      <c r="H2957" s="2"/>
      <c r="I2957" s="2"/>
      <c r="K2957" s="1"/>
    </row>
    <row r="2958" spans="5:11" x14ac:dyDescent="0.35">
      <c r="E2958" s="1"/>
      <c r="F2958" s="1"/>
      <c r="H2958" s="2"/>
      <c r="I2958" s="2"/>
      <c r="K2958" s="1"/>
    </row>
    <row r="2959" spans="5:11" x14ac:dyDescent="0.35">
      <c r="E2959" s="1"/>
      <c r="F2959" s="1"/>
      <c r="H2959" s="2"/>
      <c r="I2959" s="2"/>
      <c r="K2959" s="1"/>
    </row>
    <row r="2960" spans="5:11" x14ac:dyDescent="0.35">
      <c r="E2960" s="1"/>
      <c r="F2960" s="1"/>
      <c r="H2960" s="2"/>
      <c r="I2960" s="2"/>
      <c r="K2960" s="1"/>
    </row>
    <row r="2961" spans="5:11" x14ac:dyDescent="0.35">
      <c r="E2961" s="1"/>
      <c r="F2961" s="1"/>
      <c r="H2961" s="2"/>
      <c r="I2961" s="2"/>
      <c r="K2961" s="1"/>
    </row>
    <row r="2962" spans="5:11" x14ac:dyDescent="0.35">
      <c r="E2962" s="1"/>
      <c r="F2962" s="1"/>
      <c r="H2962" s="2"/>
      <c r="I2962" s="2"/>
      <c r="K2962" s="1"/>
    </row>
    <row r="2963" spans="5:11" x14ac:dyDescent="0.35">
      <c r="E2963" s="1"/>
      <c r="F2963" s="1"/>
      <c r="H2963" s="2"/>
      <c r="I2963" s="2"/>
      <c r="K2963" s="1"/>
    </row>
    <row r="2964" spans="5:11" x14ac:dyDescent="0.35">
      <c r="E2964" s="1"/>
      <c r="F2964" s="1"/>
      <c r="H2964" s="2"/>
      <c r="I2964" s="2"/>
      <c r="K2964" s="1"/>
    </row>
    <row r="2965" spans="5:11" x14ac:dyDescent="0.35">
      <c r="E2965" s="1"/>
      <c r="F2965" s="1"/>
      <c r="H2965" s="2"/>
      <c r="I2965" s="2"/>
      <c r="K2965" s="1"/>
    </row>
    <row r="2966" spans="5:11" x14ac:dyDescent="0.35">
      <c r="E2966" s="1"/>
      <c r="F2966" s="1"/>
      <c r="H2966" s="2"/>
      <c r="I2966" s="2"/>
      <c r="K2966" s="1"/>
    </row>
    <row r="2967" spans="5:11" x14ac:dyDescent="0.35">
      <c r="E2967" s="1"/>
      <c r="F2967" s="1"/>
      <c r="H2967" s="2"/>
      <c r="I2967" s="2"/>
      <c r="K2967" s="1"/>
    </row>
    <row r="2968" spans="5:11" x14ac:dyDescent="0.35">
      <c r="E2968" s="1"/>
      <c r="F2968" s="1"/>
      <c r="H2968" s="2"/>
      <c r="I2968" s="2"/>
      <c r="K2968" s="1"/>
    </row>
    <row r="2969" spans="5:11" x14ac:dyDescent="0.35">
      <c r="E2969" s="1"/>
      <c r="F2969" s="1"/>
      <c r="H2969" s="2"/>
      <c r="I2969" s="2"/>
      <c r="K2969" s="1"/>
    </row>
    <row r="2970" spans="5:11" x14ac:dyDescent="0.35">
      <c r="E2970" s="1"/>
      <c r="F2970" s="1"/>
      <c r="H2970" s="2"/>
      <c r="I2970" s="2"/>
      <c r="K2970" s="1"/>
    </row>
    <row r="2971" spans="5:11" x14ac:dyDescent="0.35">
      <c r="E2971" s="1"/>
      <c r="F2971" s="1"/>
      <c r="H2971" s="2"/>
      <c r="I2971" s="2"/>
      <c r="K2971" s="1"/>
    </row>
    <row r="2972" spans="5:11" x14ac:dyDescent="0.35">
      <c r="E2972" s="1"/>
      <c r="F2972" s="1"/>
      <c r="H2972" s="2"/>
      <c r="I2972" s="2"/>
      <c r="K2972" s="1"/>
    </row>
    <row r="2973" spans="5:11" x14ac:dyDescent="0.35">
      <c r="E2973" s="1"/>
      <c r="F2973" s="1"/>
      <c r="H2973" s="2"/>
      <c r="I2973" s="2"/>
      <c r="K2973" s="1"/>
    </row>
    <row r="2974" spans="5:11" x14ac:dyDescent="0.35">
      <c r="E2974" s="1"/>
      <c r="F2974" s="1"/>
      <c r="H2974" s="2"/>
      <c r="I2974" s="2"/>
      <c r="K2974" s="1"/>
    </row>
    <row r="2975" spans="5:11" x14ac:dyDescent="0.35">
      <c r="E2975" s="1"/>
      <c r="F2975" s="1"/>
      <c r="H2975" s="2"/>
      <c r="I2975" s="2"/>
      <c r="K2975" s="1"/>
    </row>
    <row r="2976" spans="5:11" x14ac:dyDescent="0.35">
      <c r="E2976" s="1"/>
      <c r="F2976" s="1"/>
      <c r="H2976" s="2"/>
      <c r="I2976" s="2"/>
      <c r="K2976" s="1"/>
    </row>
    <row r="2977" spans="5:11" x14ac:dyDescent="0.35">
      <c r="E2977" s="1"/>
      <c r="F2977" s="1"/>
      <c r="H2977" s="2"/>
      <c r="I2977" s="2"/>
      <c r="K2977" s="1"/>
    </row>
    <row r="2978" spans="5:11" x14ac:dyDescent="0.35">
      <c r="E2978" s="1"/>
      <c r="F2978" s="1"/>
      <c r="H2978" s="2"/>
      <c r="I2978" s="2"/>
      <c r="K2978" s="1"/>
    </row>
    <row r="2979" spans="5:11" x14ac:dyDescent="0.35">
      <c r="E2979" s="1"/>
      <c r="F2979" s="1"/>
      <c r="H2979" s="2"/>
      <c r="I2979" s="2"/>
      <c r="K2979" s="1"/>
    </row>
    <row r="2980" spans="5:11" x14ac:dyDescent="0.35">
      <c r="E2980" s="1"/>
      <c r="F2980" s="1"/>
      <c r="H2980" s="2"/>
      <c r="I2980" s="2"/>
      <c r="K2980" s="1"/>
    </row>
    <row r="2981" spans="5:11" x14ac:dyDescent="0.35">
      <c r="E2981" s="1"/>
      <c r="F2981" s="1"/>
      <c r="H2981" s="2"/>
      <c r="I2981" s="2"/>
      <c r="K2981" s="1"/>
    </row>
    <row r="2982" spans="5:11" x14ac:dyDescent="0.35">
      <c r="E2982" s="1"/>
      <c r="F2982" s="1"/>
      <c r="H2982" s="2"/>
      <c r="I2982" s="2"/>
      <c r="K2982" s="1"/>
    </row>
    <row r="2983" spans="5:11" x14ac:dyDescent="0.35">
      <c r="E2983" s="1"/>
      <c r="F2983" s="1"/>
      <c r="H2983" s="2"/>
      <c r="I2983" s="2"/>
      <c r="K2983" s="1"/>
    </row>
    <row r="2984" spans="5:11" x14ac:dyDescent="0.35">
      <c r="E2984" s="1"/>
      <c r="F2984" s="1"/>
      <c r="H2984" s="2"/>
      <c r="I2984" s="2"/>
      <c r="K2984" s="1"/>
    </row>
    <row r="2985" spans="5:11" x14ac:dyDescent="0.35">
      <c r="E2985" s="1"/>
      <c r="F2985" s="1"/>
      <c r="H2985" s="2"/>
      <c r="I2985" s="2"/>
      <c r="K2985" s="1"/>
    </row>
    <row r="2986" spans="5:11" x14ac:dyDescent="0.35">
      <c r="E2986" s="1"/>
      <c r="F2986" s="1"/>
      <c r="H2986" s="2"/>
      <c r="I2986" s="2"/>
      <c r="K2986" s="1"/>
    </row>
    <row r="2987" spans="5:11" x14ac:dyDescent="0.35">
      <c r="E2987" s="1"/>
      <c r="F2987" s="1"/>
      <c r="H2987" s="2"/>
      <c r="I2987" s="2"/>
      <c r="K2987" s="1"/>
    </row>
    <row r="2988" spans="5:11" x14ac:dyDescent="0.35">
      <c r="E2988" s="1"/>
      <c r="F2988" s="1"/>
      <c r="H2988" s="2"/>
      <c r="I2988" s="2"/>
      <c r="K2988" s="1"/>
    </row>
    <row r="2989" spans="5:11" x14ac:dyDescent="0.35">
      <c r="E2989" s="1"/>
      <c r="F2989" s="1"/>
      <c r="H2989" s="2"/>
      <c r="I2989" s="2"/>
      <c r="K2989" s="1"/>
    </row>
    <row r="2990" spans="5:11" x14ac:dyDescent="0.35">
      <c r="E2990" s="1"/>
      <c r="F2990" s="1"/>
      <c r="H2990" s="2"/>
      <c r="I2990" s="2"/>
      <c r="K2990" s="1"/>
    </row>
    <row r="2991" spans="5:11" x14ac:dyDescent="0.35">
      <c r="E2991" s="1"/>
      <c r="F2991" s="1"/>
      <c r="H2991" s="2"/>
      <c r="I2991" s="2"/>
      <c r="K2991" s="1"/>
    </row>
    <row r="2992" spans="5:11" x14ac:dyDescent="0.35">
      <c r="E2992" s="1"/>
      <c r="F2992" s="1"/>
      <c r="H2992" s="2"/>
      <c r="I2992" s="2"/>
      <c r="K2992" s="1"/>
    </row>
    <row r="2993" spans="5:11" x14ac:dyDescent="0.35">
      <c r="E2993" s="1"/>
      <c r="F2993" s="1"/>
      <c r="H2993" s="2"/>
      <c r="I2993" s="2"/>
      <c r="K2993" s="1"/>
    </row>
    <row r="2994" spans="5:11" x14ac:dyDescent="0.35">
      <c r="E2994" s="1"/>
      <c r="F2994" s="1"/>
      <c r="H2994" s="2"/>
      <c r="I2994" s="2"/>
      <c r="K2994" s="1"/>
    </row>
    <row r="2995" spans="5:11" x14ac:dyDescent="0.35">
      <c r="E2995" s="1"/>
      <c r="F2995" s="1"/>
      <c r="H2995" s="2"/>
      <c r="I2995" s="2"/>
      <c r="K2995" s="1"/>
    </row>
    <row r="2996" spans="5:11" x14ac:dyDescent="0.35">
      <c r="E2996" s="1"/>
      <c r="F2996" s="1"/>
      <c r="H2996" s="2"/>
      <c r="I2996" s="2"/>
      <c r="K2996" s="1"/>
    </row>
    <row r="2997" spans="5:11" x14ac:dyDescent="0.35">
      <c r="E2997" s="1"/>
      <c r="F2997" s="1"/>
      <c r="H2997" s="2"/>
      <c r="I2997" s="2"/>
      <c r="K2997" s="1"/>
    </row>
    <row r="2998" spans="5:11" x14ac:dyDescent="0.35">
      <c r="E2998" s="1"/>
      <c r="F2998" s="1"/>
      <c r="H2998" s="2"/>
      <c r="I2998" s="2"/>
      <c r="K2998" s="1"/>
    </row>
    <row r="2999" spans="5:11" x14ac:dyDescent="0.35">
      <c r="E2999" s="1"/>
      <c r="F2999" s="1"/>
      <c r="H2999" s="2"/>
      <c r="I2999" s="2"/>
      <c r="K2999" s="1"/>
    </row>
    <row r="3000" spans="5:11" x14ac:dyDescent="0.35">
      <c r="E3000" s="1"/>
      <c r="F3000" s="1"/>
      <c r="H3000" s="2"/>
      <c r="I3000" s="2"/>
      <c r="K3000" s="1"/>
    </row>
    <row r="3001" spans="5:11" x14ac:dyDescent="0.35">
      <c r="E3001" s="1"/>
      <c r="F3001" s="1"/>
      <c r="H3001" s="2"/>
      <c r="I3001" s="2"/>
      <c r="K3001" s="1"/>
    </row>
    <row r="3002" spans="5:11" x14ac:dyDescent="0.35">
      <c r="E3002" s="1"/>
      <c r="F3002" s="1"/>
      <c r="H3002" s="2"/>
      <c r="I3002" s="2"/>
      <c r="K3002" s="1"/>
    </row>
    <row r="3003" spans="5:11" x14ac:dyDescent="0.35">
      <c r="E3003" s="1"/>
      <c r="F3003" s="1"/>
      <c r="H3003" s="2"/>
      <c r="I3003" s="2"/>
      <c r="K3003" s="1"/>
    </row>
    <row r="3004" spans="5:11" x14ac:dyDescent="0.35">
      <c r="E3004" s="1"/>
      <c r="F3004" s="1"/>
      <c r="H3004" s="2"/>
      <c r="I3004" s="2"/>
      <c r="K3004" s="1"/>
    </row>
    <row r="3005" spans="5:11" x14ac:dyDescent="0.35">
      <c r="E3005" s="1"/>
      <c r="F3005" s="1"/>
      <c r="H3005" s="2"/>
      <c r="I3005" s="2"/>
      <c r="K3005" s="1"/>
    </row>
    <row r="3006" spans="5:11" x14ac:dyDescent="0.35">
      <c r="E3006" s="1"/>
      <c r="F3006" s="1"/>
      <c r="H3006" s="2"/>
      <c r="I3006" s="2"/>
      <c r="K3006" s="1"/>
    </row>
    <row r="3007" spans="5:11" x14ac:dyDescent="0.35">
      <c r="E3007" s="1"/>
      <c r="F3007" s="1"/>
      <c r="H3007" s="2"/>
      <c r="I3007" s="2"/>
      <c r="K3007" s="1"/>
    </row>
    <row r="3008" spans="5:11" x14ac:dyDescent="0.35">
      <c r="E3008" s="1"/>
      <c r="F3008" s="1"/>
      <c r="H3008" s="2"/>
      <c r="I3008" s="2"/>
      <c r="K3008" s="1"/>
    </row>
    <row r="3009" spans="5:11" x14ac:dyDescent="0.35">
      <c r="E3009" s="1"/>
      <c r="F3009" s="1"/>
      <c r="H3009" s="2"/>
      <c r="I3009" s="2"/>
      <c r="K3009" s="1"/>
    </row>
    <row r="3010" spans="5:11" x14ac:dyDescent="0.35">
      <c r="E3010" s="1"/>
      <c r="F3010" s="1"/>
      <c r="H3010" s="2"/>
      <c r="I3010" s="2"/>
      <c r="K3010" s="1"/>
    </row>
    <row r="3011" spans="5:11" x14ac:dyDescent="0.35">
      <c r="E3011" s="1"/>
      <c r="F3011" s="1"/>
      <c r="H3011" s="2"/>
      <c r="I3011" s="2"/>
      <c r="K3011" s="1"/>
    </row>
    <row r="3012" spans="5:11" x14ac:dyDescent="0.35">
      <c r="E3012" s="1"/>
      <c r="F3012" s="1"/>
      <c r="H3012" s="2"/>
      <c r="I3012" s="2"/>
      <c r="K3012" s="1"/>
    </row>
    <row r="3013" spans="5:11" x14ac:dyDescent="0.35">
      <c r="E3013" s="1"/>
      <c r="F3013" s="1"/>
      <c r="H3013" s="2"/>
      <c r="I3013" s="2"/>
      <c r="K3013" s="1"/>
    </row>
    <row r="3014" spans="5:11" x14ac:dyDescent="0.35">
      <c r="E3014" s="1"/>
      <c r="F3014" s="1"/>
      <c r="H3014" s="2"/>
      <c r="I3014" s="2"/>
      <c r="K3014" s="1"/>
    </row>
    <row r="3015" spans="5:11" x14ac:dyDescent="0.35">
      <c r="E3015" s="1"/>
      <c r="F3015" s="1"/>
      <c r="H3015" s="2"/>
      <c r="I3015" s="2"/>
      <c r="K3015" s="1"/>
    </row>
    <row r="3016" spans="5:11" x14ac:dyDescent="0.35">
      <c r="E3016" s="1"/>
      <c r="F3016" s="1"/>
      <c r="H3016" s="2"/>
      <c r="I3016" s="2"/>
      <c r="K3016" s="1"/>
    </row>
    <row r="3017" spans="5:11" x14ac:dyDescent="0.35">
      <c r="E3017" s="1"/>
      <c r="F3017" s="1"/>
      <c r="H3017" s="2"/>
      <c r="I3017" s="2"/>
      <c r="K3017" s="1"/>
    </row>
    <row r="3018" spans="5:11" x14ac:dyDescent="0.35">
      <c r="E3018" s="1"/>
      <c r="F3018" s="1"/>
      <c r="H3018" s="2"/>
      <c r="I3018" s="2"/>
      <c r="K3018" s="1"/>
    </row>
    <row r="3019" spans="5:11" x14ac:dyDescent="0.35">
      <c r="E3019" s="1"/>
      <c r="F3019" s="1"/>
      <c r="H3019" s="2"/>
      <c r="I3019" s="2"/>
      <c r="K3019" s="1"/>
    </row>
    <row r="3020" spans="5:11" x14ac:dyDescent="0.35">
      <c r="E3020" s="1"/>
      <c r="F3020" s="1"/>
      <c r="H3020" s="2"/>
      <c r="I3020" s="2"/>
      <c r="K3020" s="1"/>
    </row>
    <row r="3021" spans="5:11" x14ac:dyDescent="0.35">
      <c r="E3021" s="1"/>
      <c r="F3021" s="1"/>
      <c r="H3021" s="2"/>
      <c r="I3021" s="2"/>
      <c r="K3021" s="1"/>
    </row>
    <row r="3022" spans="5:11" x14ac:dyDescent="0.35">
      <c r="E3022" s="1"/>
      <c r="F3022" s="1"/>
      <c r="H3022" s="2"/>
      <c r="I3022" s="2"/>
      <c r="K3022" s="1"/>
    </row>
    <row r="3023" spans="5:11" x14ac:dyDescent="0.35">
      <c r="E3023" s="1"/>
      <c r="F3023" s="1"/>
      <c r="H3023" s="2"/>
      <c r="I3023" s="2"/>
      <c r="K3023" s="1"/>
    </row>
    <row r="3024" spans="5:11" x14ac:dyDescent="0.35">
      <c r="E3024" s="1"/>
      <c r="F3024" s="1"/>
      <c r="H3024" s="2"/>
      <c r="I3024" s="2"/>
      <c r="K3024" s="1"/>
    </row>
    <row r="3025" spans="5:11" x14ac:dyDescent="0.35">
      <c r="E3025" s="1"/>
      <c r="F3025" s="1"/>
      <c r="H3025" s="2"/>
      <c r="I3025" s="2"/>
      <c r="K3025" s="1"/>
    </row>
    <row r="3026" spans="5:11" x14ac:dyDescent="0.35">
      <c r="E3026" s="1"/>
      <c r="F3026" s="1"/>
      <c r="H3026" s="2"/>
      <c r="I3026" s="2"/>
      <c r="K3026" s="1"/>
    </row>
    <row r="3027" spans="5:11" x14ac:dyDescent="0.35">
      <c r="E3027" s="1"/>
      <c r="F3027" s="1"/>
      <c r="H3027" s="2"/>
      <c r="I3027" s="2"/>
      <c r="K3027" s="1"/>
    </row>
    <row r="3028" spans="5:11" x14ac:dyDescent="0.35">
      <c r="E3028" s="1"/>
      <c r="F3028" s="1"/>
      <c r="H3028" s="2"/>
      <c r="I3028" s="2"/>
      <c r="K3028" s="1"/>
    </row>
    <row r="3029" spans="5:11" x14ac:dyDescent="0.35">
      <c r="E3029" s="1"/>
      <c r="F3029" s="1"/>
      <c r="H3029" s="2"/>
      <c r="I3029" s="2"/>
      <c r="K3029" s="1"/>
    </row>
    <row r="3030" spans="5:11" x14ac:dyDescent="0.35">
      <c r="E3030" s="1"/>
      <c r="F3030" s="1"/>
      <c r="H3030" s="2"/>
      <c r="I3030" s="2"/>
      <c r="K3030" s="1"/>
    </row>
    <row r="3031" spans="5:11" x14ac:dyDescent="0.35">
      <c r="E3031" s="1"/>
      <c r="F3031" s="1"/>
      <c r="H3031" s="2"/>
      <c r="I3031" s="2"/>
      <c r="K3031" s="1"/>
    </row>
    <row r="3032" spans="5:11" x14ac:dyDescent="0.35">
      <c r="E3032" s="1"/>
      <c r="F3032" s="1"/>
      <c r="H3032" s="2"/>
      <c r="I3032" s="2"/>
      <c r="K3032" s="1"/>
    </row>
    <row r="3033" spans="5:11" x14ac:dyDescent="0.35">
      <c r="E3033" s="1"/>
      <c r="F3033" s="1"/>
      <c r="H3033" s="2"/>
      <c r="I3033" s="2"/>
      <c r="K3033" s="1"/>
    </row>
    <row r="3034" spans="5:11" x14ac:dyDescent="0.35">
      <c r="E3034" s="1"/>
      <c r="F3034" s="1"/>
      <c r="H3034" s="2"/>
      <c r="I3034" s="2"/>
      <c r="K3034" s="1"/>
    </row>
    <row r="3035" spans="5:11" x14ac:dyDescent="0.35">
      <c r="E3035" s="1"/>
      <c r="F3035" s="1"/>
      <c r="H3035" s="2"/>
      <c r="I3035" s="2"/>
      <c r="K3035" s="1"/>
    </row>
    <row r="3036" spans="5:11" x14ac:dyDescent="0.35">
      <c r="E3036" s="1"/>
      <c r="F3036" s="1"/>
      <c r="H3036" s="2"/>
      <c r="I3036" s="2"/>
      <c r="K3036" s="1"/>
    </row>
    <row r="3037" spans="5:11" x14ac:dyDescent="0.35">
      <c r="E3037" s="1"/>
      <c r="F3037" s="1"/>
      <c r="H3037" s="2"/>
      <c r="I3037" s="2"/>
      <c r="K3037" s="1"/>
    </row>
    <row r="3038" spans="5:11" x14ac:dyDescent="0.35">
      <c r="E3038" s="1"/>
      <c r="F3038" s="1"/>
      <c r="H3038" s="2"/>
      <c r="I3038" s="2"/>
      <c r="K3038" s="1"/>
    </row>
    <row r="3039" spans="5:11" x14ac:dyDescent="0.35">
      <c r="E3039" s="1"/>
      <c r="F3039" s="1"/>
      <c r="H3039" s="2"/>
      <c r="I3039" s="2"/>
      <c r="K3039" s="1"/>
    </row>
    <row r="3040" spans="5:11" x14ac:dyDescent="0.35">
      <c r="E3040" s="1"/>
      <c r="F3040" s="1"/>
      <c r="H3040" s="2"/>
      <c r="I3040" s="2"/>
      <c r="K3040" s="1"/>
    </row>
    <row r="3041" spans="5:11" x14ac:dyDescent="0.35">
      <c r="E3041" s="1"/>
      <c r="F3041" s="1"/>
      <c r="H3041" s="2"/>
      <c r="I3041" s="2"/>
      <c r="K3041" s="1"/>
    </row>
    <row r="3042" spans="5:11" x14ac:dyDescent="0.35">
      <c r="E3042" s="1"/>
      <c r="F3042" s="1"/>
      <c r="H3042" s="2"/>
      <c r="I3042" s="2"/>
      <c r="K3042" s="1"/>
    </row>
    <row r="3043" spans="5:11" x14ac:dyDescent="0.35">
      <c r="E3043" s="1"/>
      <c r="F3043" s="1"/>
      <c r="H3043" s="2"/>
      <c r="I3043" s="2"/>
      <c r="K3043" s="1"/>
    </row>
    <row r="3044" spans="5:11" x14ac:dyDescent="0.35">
      <c r="E3044" s="1"/>
      <c r="F3044" s="1"/>
      <c r="H3044" s="2"/>
      <c r="I3044" s="2"/>
      <c r="K3044" s="1"/>
    </row>
    <row r="3045" spans="5:11" x14ac:dyDescent="0.35">
      <c r="E3045" s="1"/>
      <c r="F3045" s="1"/>
      <c r="H3045" s="2"/>
      <c r="I3045" s="2"/>
      <c r="K3045" s="1"/>
    </row>
    <row r="3046" spans="5:11" x14ac:dyDescent="0.35">
      <c r="E3046" s="1"/>
      <c r="F3046" s="1"/>
      <c r="H3046" s="2"/>
      <c r="I3046" s="2"/>
      <c r="K3046" s="1"/>
    </row>
    <row r="3047" spans="5:11" x14ac:dyDescent="0.35">
      <c r="E3047" s="1"/>
      <c r="F3047" s="1"/>
      <c r="H3047" s="2"/>
      <c r="I3047" s="2"/>
      <c r="K3047" s="1"/>
    </row>
    <row r="3048" spans="5:11" x14ac:dyDescent="0.35">
      <c r="E3048" s="1"/>
      <c r="F3048" s="1"/>
      <c r="H3048" s="2"/>
      <c r="I3048" s="2"/>
      <c r="K3048" s="1"/>
    </row>
    <row r="3049" spans="5:11" x14ac:dyDescent="0.35">
      <c r="E3049" s="1"/>
      <c r="F3049" s="1"/>
      <c r="H3049" s="2"/>
      <c r="I3049" s="2"/>
      <c r="K3049" s="1"/>
    </row>
    <row r="3050" spans="5:11" x14ac:dyDescent="0.35">
      <c r="E3050" s="1"/>
      <c r="F3050" s="1"/>
      <c r="H3050" s="2"/>
      <c r="I3050" s="2"/>
      <c r="K3050" s="1"/>
    </row>
    <row r="3051" spans="5:11" x14ac:dyDescent="0.35">
      <c r="E3051" s="1"/>
      <c r="F3051" s="1"/>
      <c r="H3051" s="2"/>
      <c r="I3051" s="2"/>
      <c r="K3051" s="1"/>
    </row>
    <row r="3052" spans="5:11" x14ac:dyDescent="0.35">
      <c r="E3052" s="1"/>
      <c r="F3052" s="1"/>
      <c r="H3052" s="2"/>
      <c r="I3052" s="2"/>
      <c r="K3052" s="1"/>
    </row>
    <row r="3053" spans="5:11" x14ac:dyDescent="0.35">
      <c r="E3053" s="1"/>
      <c r="F3053" s="1"/>
      <c r="H3053" s="2"/>
      <c r="I3053" s="2"/>
      <c r="K3053" s="1"/>
    </row>
    <row r="3054" spans="5:11" x14ac:dyDescent="0.35">
      <c r="E3054" s="1"/>
      <c r="F3054" s="1"/>
      <c r="H3054" s="2"/>
      <c r="I3054" s="2"/>
      <c r="K3054" s="1"/>
    </row>
    <row r="3055" spans="5:11" x14ac:dyDescent="0.35">
      <c r="E3055" s="1"/>
      <c r="F3055" s="1"/>
      <c r="H3055" s="2"/>
      <c r="I3055" s="2"/>
      <c r="K3055" s="1"/>
    </row>
    <row r="3056" spans="5:11" x14ac:dyDescent="0.35">
      <c r="E3056" s="1"/>
      <c r="F3056" s="1"/>
      <c r="H3056" s="2"/>
      <c r="I3056" s="2"/>
      <c r="K3056" s="1"/>
    </row>
    <row r="3057" spans="5:11" x14ac:dyDescent="0.35">
      <c r="E3057" s="1"/>
      <c r="F3057" s="1"/>
      <c r="H3057" s="2"/>
      <c r="I3057" s="2"/>
      <c r="K3057" s="1"/>
    </row>
    <row r="3058" spans="5:11" x14ac:dyDescent="0.35">
      <c r="E3058" s="1"/>
      <c r="F3058" s="1"/>
      <c r="H3058" s="2"/>
      <c r="I3058" s="2"/>
      <c r="K3058" s="1"/>
    </row>
    <row r="3059" spans="5:11" x14ac:dyDescent="0.35">
      <c r="E3059" s="1"/>
      <c r="F3059" s="1"/>
      <c r="H3059" s="2"/>
      <c r="I3059" s="2"/>
      <c r="K3059" s="1"/>
    </row>
    <row r="3060" spans="5:11" x14ac:dyDescent="0.35">
      <c r="E3060" s="1"/>
      <c r="F3060" s="1"/>
      <c r="H3060" s="2"/>
      <c r="I3060" s="2"/>
      <c r="K3060" s="1"/>
    </row>
    <row r="3061" spans="5:11" x14ac:dyDescent="0.35">
      <c r="E3061" s="1"/>
      <c r="F3061" s="1"/>
      <c r="H3061" s="2"/>
      <c r="I3061" s="2"/>
      <c r="K3061" s="1"/>
    </row>
    <row r="3062" spans="5:11" x14ac:dyDescent="0.35">
      <c r="E3062" s="1"/>
      <c r="F3062" s="1"/>
      <c r="H3062" s="2"/>
      <c r="I3062" s="2"/>
      <c r="K3062" s="1"/>
    </row>
    <row r="3063" spans="5:11" x14ac:dyDescent="0.35">
      <c r="E3063" s="1"/>
      <c r="F3063" s="1"/>
      <c r="H3063" s="2"/>
      <c r="I3063" s="2"/>
      <c r="K3063" s="1"/>
    </row>
    <row r="3064" spans="5:11" x14ac:dyDescent="0.35">
      <c r="E3064" s="1"/>
      <c r="F3064" s="1"/>
      <c r="H3064" s="2"/>
      <c r="I3064" s="2"/>
      <c r="K3064" s="1"/>
    </row>
    <row r="3065" spans="5:11" x14ac:dyDescent="0.35">
      <c r="E3065" s="1"/>
      <c r="F3065" s="1"/>
      <c r="H3065" s="2"/>
      <c r="I3065" s="2"/>
      <c r="K3065" s="1"/>
    </row>
    <row r="3066" spans="5:11" x14ac:dyDescent="0.35">
      <c r="E3066" s="1"/>
      <c r="F3066" s="1"/>
      <c r="H3066" s="2"/>
      <c r="I3066" s="2"/>
      <c r="K3066" s="1"/>
    </row>
    <row r="3067" spans="5:11" x14ac:dyDescent="0.35">
      <c r="E3067" s="1"/>
      <c r="F3067" s="1"/>
      <c r="H3067" s="2"/>
      <c r="I3067" s="2"/>
      <c r="K3067" s="1"/>
    </row>
    <row r="3068" spans="5:11" x14ac:dyDescent="0.35">
      <c r="E3068" s="1"/>
      <c r="F3068" s="1"/>
      <c r="H3068" s="2"/>
      <c r="I3068" s="2"/>
      <c r="K3068" s="1"/>
    </row>
    <row r="3069" spans="5:11" x14ac:dyDescent="0.35">
      <c r="E3069" s="1"/>
      <c r="F3069" s="1"/>
      <c r="H3069" s="2"/>
      <c r="I3069" s="2"/>
      <c r="K3069" s="1"/>
    </row>
    <row r="3070" spans="5:11" x14ac:dyDescent="0.35">
      <c r="E3070" s="1"/>
      <c r="F3070" s="1"/>
      <c r="H3070" s="2"/>
      <c r="I3070" s="2"/>
      <c r="K3070" s="1"/>
    </row>
    <row r="3071" spans="5:11" x14ac:dyDescent="0.35">
      <c r="E3071" s="1"/>
      <c r="F3071" s="1"/>
      <c r="H3071" s="2"/>
      <c r="I3071" s="2"/>
      <c r="K3071" s="1"/>
    </row>
    <row r="3072" spans="5:11" x14ac:dyDescent="0.35">
      <c r="E3072" s="1"/>
      <c r="F3072" s="1"/>
      <c r="H3072" s="2"/>
      <c r="I3072" s="2"/>
      <c r="K3072" s="1"/>
    </row>
    <row r="3073" spans="5:11" x14ac:dyDescent="0.35">
      <c r="E3073" s="1"/>
      <c r="F3073" s="1"/>
      <c r="H3073" s="2"/>
      <c r="I3073" s="2"/>
      <c r="K3073" s="1"/>
    </row>
    <row r="3074" spans="5:11" x14ac:dyDescent="0.35">
      <c r="E3074" s="1"/>
      <c r="F3074" s="1"/>
      <c r="H3074" s="2"/>
      <c r="I3074" s="2"/>
      <c r="K3074" s="1"/>
    </row>
    <row r="3075" spans="5:11" x14ac:dyDescent="0.35">
      <c r="E3075" s="1"/>
      <c r="F3075" s="1"/>
      <c r="H3075" s="2"/>
      <c r="I3075" s="2"/>
      <c r="K3075" s="1"/>
    </row>
    <row r="3076" spans="5:11" x14ac:dyDescent="0.35">
      <c r="E3076" s="1"/>
      <c r="F3076" s="1"/>
      <c r="H3076" s="2"/>
      <c r="I3076" s="2"/>
      <c r="K3076" s="1"/>
    </row>
    <row r="3077" spans="5:11" x14ac:dyDescent="0.35">
      <c r="E3077" s="1"/>
      <c r="F3077" s="1"/>
      <c r="H3077" s="2"/>
      <c r="I3077" s="2"/>
      <c r="K3077" s="1"/>
    </row>
    <row r="3078" spans="5:11" x14ac:dyDescent="0.35">
      <c r="E3078" s="1"/>
      <c r="F3078" s="1"/>
      <c r="H3078" s="2"/>
      <c r="I3078" s="2"/>
      <c r="K3078" s="1"/>
    </row>
    <row r="3079" spans="5:11" x14ac:dyDescent="0.35">
      <c r="E3079" s="1"/>
      <c r="F3079" s="1"/>
      <c r="H3079" s="2"/>
      <c r="I3079" s="2"/>
      <c r="K3079" s="1"/>
    </row>
    <row r="3080" spans="5:11" x14ac:dyDescent="0.35">
      <c r="E3080" s="1"/>
      <c r="F3080" s="1"/>
      <c r="H3080" s="2"/>
      <c r="I3080" s="2"/>
      <c r="K3080" s="1"/>
    </row>
    <row r="3081" spans="5:11" x14ac:dyDescent="0.35">
      <c r="E3081" s="1"/>
      <c r="F3081" s="1"/>
      <c r="H3081" s="2"/>
      <c r="I3081" s="2"/>
      <c r="K3081" s="1"/>
    </row>
    <row r="3082" spans="5:11" x14ac:dyDescent="0.35">
      <c r="E3082" s="1"/>
      <c r="F3082" s="1"/>
      <c r="H3082" s="2"/>
      <c r="I3082" s="2"/>
      <c r="K3082" s="1"/>
    </row>
    <row r="3083" spans="5:11" x14ac:dyDescent="0.35">
      <c r="E3083" s="1"/>
      <c r="F3083" s="1"/>
      <c r="H3083" s="2"/>
      <c r="I3083" s="2"/>
      <c r="K3083" s="1"/>
    </row>
    <row r="3084" spans="5:11" x14ac:dyDescent="0.35">
      <c r="E3084" s="1"/>
      <c r="F3084" s="1"/>
      <c r="H3084" s="2"/>
      <c r="I3084" s="2"/>
      <c r="K3084" s="1"/>
    </row>
    <row r="3085" spans="5:11" x14ac:dyDescent="0.35">
      <c r="E3085" s="1"/>
      <c r="F3085" s="1"/>
      <c r="H3085" s="2"/>
      <c r="I3085" s="2"/>
      <c r="K3085" s="1"/>
    </row>
    <row r="3086" spans="5:11" x14ac:dyDescent="0.35">
      <c r="E3086" s="1"/>
      <c r="F3086" s="1"/>
      <c r="H3086" s="2"/>
      <c r="I3086" s="2"/>
      <c r="K3086" s="1"/>
    </row>
    <row r="3087" spans="5:11" x14ac:dyDescent="0.35">
      <c r="E3087" s="1"/>
      <c r="F3087" s="1"/>
      <c r="H3087" s="2"/>
      <c r="I3087" s="2"/>
      <c r="K3087" s="1"/>
    </row>
    <row r="3088" spans="5:11" x14ac:dyDescent="0.35">
      <c r="E3088" s="1"/>
      <c r="F3088" s="1"/>
      <c r="H3088" s="2"/>
      <c r="I3088" s="2"/>
      <c r="K3088" s="1"/>
    </row>
    <row r="3089" spans="5:11" x14ac:dyDescent="0.35">
      <c r="E3089" s="1"/>
      <c r="F3089" s="1"/>
      <c r="H3089" s="2"/>
      <c r="I3089" s="2"/>
      <c r="K3089" s="1"/>
    </row>
    <row r="3090" spans="5:11" x14ac:dyDescent="0.35">
      <c r="E3090" s="1"/>
      <c r="F3090" s="1"/>
      <c r="H3090" s="2"/>
      <c r="I3090" s="2"/>
      <c r="K3090" s="1"/>
    </row>
    <row r="3091" spans="5:11" x14ac:dyDescent="0.35">
      <c r="E3091" s="1"/>
      <c r="F3091" s="1"/>
      <c r="H3091" s="2"/>
      <c r="I3091" s="2"/>
      <c r="K3091" s="1"/>
    </row>
    <row r="3092" spans="5:11" x14ac:dyDescent="0.35">
      <c r="E3092" s="1"/>
      <c r="F3092" s="1"/>
      <c r="H3092" s="2"/>
      <c r="I3092" s="2"/>
      <c r="K3092" s="1"/>
    </row>
    <row r="3093" spans="5:11" x14ac:dyDescent="0.35">
      <c r="E3093" s="1"/>
      <c r="F3093" s="1"/>
      <c r="H3093" s="2"/>
      <c r="I3093" s="2"/>
      <c r="K3093" s="1"/>
    </row>
    <row r="3094" spans="5:11" x14ac:dyDescent="0.35">
      <c r="E3094" s="1"/>
      <c r="F3094" s="1"/>
      <c r="H3094" s="2"/>
      <c r="I3094" s="2"/>
      <c r="K3094" s="1"/>
    </row>
    <row r="3095" spans="5:11" x14ac:dyDescent="0.35">
      <c r="E3095" s="1"/>
      <c r="F3095" s="1"/>
      <c r="H3095" s="2"/>
      <c r="I3095" s="2"/>
      <c r="K3095" s="1"/>
    </row>
    <row r="3096" spans="5:11" x14ac:dyDescent="0.35">
      <c r="E3096" s="1"/>
      <c r="F3096" s="1"/>
      <c r="H3096" s="2"/>
      <c r="I3096" s="2"/>
      <c r="K3096" s="1"/>
    </row>
    <row r="3097" spans="5:11" x14ac:dyDescent="0.35">
      <c r="E3097" s="1"/>
      <c r="F3097" s="1"/>
      <c r="H3097" s="2"/>
      <c r="I3097" s="2"/>
      <c r="K3097" s="1"/>
    </row>
    <row r="3098" spans="5:11" x14ac:dyDescent="0.35">
      <c r="E3098" s="1"/>
      <c r="F3098" s="1"/>
      <c r="H3098" s="2"/>
      <c r="I3098" s="2"/>
      <c r="K3098" s="1"/>
    </row>
    <row r="3099" spans="5:11" x14ac:dyDescent="0.35">
      <c r="E3099" s="1"/>
      <c r="F3099" s="1"/>
      <c r="H3099" s="2"/>
      <c r="I3099" s="2"/>
      <c r="K3099" s="1"/>
    </row>
    <row r="3100" spans="5:11" x14ac:dyDescent="0.35">
      <c r="E3100" s="1"/>
      <c r="F3100" s="1"/>
      <c r="H3100" s="2"/>
      <c r="I3100" s="2"/>
      <c r="K3100" s="1"/>
    </row>
    <row r="3101" spans="5:11" x14ac:dyDescent="0.35">
      <c r="E3101" s="1"/>
      <c r="F3101" s="1"/>
      <c r="H3101" s="2"/>
      <c r="I3101" s="2"/>
      <c r="K3101" s="1"/>
    </row>
    <row r="3102" spans="5:11" x14ac:dyDescent="0.35">
      <c r="E3102" s="1"/>
      <c r="F3102" s="1"/>
      <c r="H3102" s="2"/>
      <c r="I3102" s="2"/>
      <c r="K3102" s="1"/>
    </row>
    <row r="3103" spans="5:11" x14ac:dyDescent="0.35">
      <c r="E3103" s="1"/>
      <c r="F3103" s="1"/>
      <c r="H3103" s="2"/>
      <c r="I3103" s="2"/>
      <c r="K3103" s="1"/>
    </row>
    <row r="3104" spans="5:11" x14ac:dyDescent="0.35">
      <c r="E3104" s="1"/>
      <c r="F3104" s="1"/>
      <c r="H3104" s="2"/>
      <c r="I3104" s="2"/>
      <c r="K3104" s="1"/>
    </row>
    <row r="3105" spans="5:11" x14ac:dyDescent="0.35">
      <c r="E3105" s="1"/>
      <c r="F3105" s="1"/>
      <c r="H3105" s="2"/>
      <c r="I3105" s="2"/>
      <c r="K3105" s="1"/>
    </row>
    <row r="3106" spans="5:11" x14ac:dyDescent="0.35">
      <c r="E3106" s="1"/>
      <c r="F3106" s="1"/>
      <c r="H3106" s="2"/>
      <c r="I3106" s="2"/>
      <c r="K3106" s="1"/>
    </row>
    <row r="3107" spans="5:11" x14ac:dyDescent="0.35">
      <c r="E3107" s="1"/>
      <c r="F3107" s="1"/>
      <c r="H3107" s="2"/>
      <c r="I3107" s="2"/>
      <c r="K3107" s="1"/>
    </row>
    <row r="3108" spans="5:11" x14ac:dyDescent="0.35">
      <c r="E3108" s="1"/>
      <c r="F3108" s="1"/>
      <c r="H3108" s="2"/>
      <c r="I3108" s="2"/>
      <c r="K3108" s="1"/>
    </row>
    <row r="3109" spans="5:11" x14ac:dyDescent="0.35">
      <c r="E3109" s="1"/>
      <c r="F3109" s="1"/>
      <c r="H3109" s="2"/>
      <c r="I3109" s="2"/>
      <c r="K3109" s="1"/>
    </row>
    <row r="3110" spans="5:11" x14ac:dyDescent="0.35">
      <c r="E3110" s="1"/>
      <c r="F3110" s="1"/>
      <c r="H3110" s="2"/>
      <c r="I3110" s="2"/>
      <c r="K3110" s="1"/>
    </row>
    <row r="3111" spans="5:11" x14ac:dyDescent="0.35">
      <c r="E3111" s="1"/>
      <c r="F3111" s="1"/>
      <c r="H3111" s="2"/>
      <c r="I3111" s="2"/>
      <c r="K3111" s="1"/>
    </row>
    <row r="3112" spans="5:11" x14ac:dyDescent="0.35">
      <c r="E3112" s="1"/>
      <c r="F3112" s="1"/>
      <c r="H3112" s="2"/>
      <c r="I3112" s="2"/>
      <c r="K3112" s="1"/>
    </row>
    <row r="3113" spans="5:11" x14ac:dyDescent="0.35">
      <c r="E3113" s="1"/>
      <c r="F3113" s="1"/>
      <c r="H3113" s="2"/>
      <c r="I3113" s="2"/>
      <c r="K3113" s="1"/>
    </row>
    <row r="3114" spans="5:11" x14ac:dyDescent="0.35">
      <c r="E3114" s="1"/>
      <c r="F3114" s="1"/>
      <c r="H3114" s="2"/>
      <c r="I3114" s="2"/>
      <c r="K3114" s="1"/>
    </row>
    <row r="3115" spans="5:11" x14ac:dyDescent="0.35">
      <c r="E3115" s="1"/>
      <c r="F3115" s="1"/>
      <c r="H3115" s="2"/>
      <c r="I3115" s="2"/>
      <c r="K3115" s="1"/>
    </row>
    <row r="3116" spans="5:11" x14ac:dyDescent="0.35">
      <c r="E3116" s="1"/>
      <c r="F3116" s="1"/>
      <c r="H3116" s="2"/>
      <c r="I3116" s="2"/>
      <c r="K3116" s="1"/>
    </row>
    <row r="3117" spans="5:11" x14ac:dyDescent="0.35">
      <c r="E3117" s="1"/>
      <c r="F3117" s="1"/>
      <c r="H3117" s="2"/>
      <c r="I3117" s="2"/>
      <c r="K3117" s="1"/>
    </row>
    <row r="3118" spans="5:11" x14ac:dyDescent="0.35">
      <c r="E3118" s="1"/>
      <c r="F3118" s="1"/>
      <c r="H3118" s="2"/>
      <c r="I3118" s="2"/>
      <c r="K3118" s="1"/>
    </row>
    <row r="3119" spans="5:11" x14ac:dyDescent="0.35">
      <c r="E3119" s="1"/>
      <c r="F3119" s="1"/>
      <c r="H3119" s="2"/>
      <c r="I3119" s="2"/>
      <c r="K3119" s="1"/>
    </row>
    <row r="3120" spans="5:11" x14ac:dyDescent="0.35">
      <c r="E3120" s="1"/>
      <c r="F3120" s="1"/>
      <c r="H3120" s="2"/>
      <c r="I3120" s="2"/>
      <c r="K3120" s="1"/>
    </row>
    <row r="3121" spans="5:11" x14ac:dyDescent="0.35">
      <c r="E3121" s="1"/>
      <c r="F3121" s="1"/>
      <c r="H3121" s="2"/>
      <c r="I3121" s="2"/>
      <c r="K3121" s="1"/>
    </row>
    <row r="3122" spans="5:11" x14ac:dyDescent="0.35">
      <c r="E3122" s="1"/>
      <c r="F3122" s="1"/>
      <c r="H3122" s="2"/>
      <c r="I3122" s="2"/>
      <c r="K3122" s="1"/>
    </row>
    <row r="3123" spans="5:11" x14ac:dyDescent="0.35">
      <c r="E3123" s="1"/>
      <c r="F3123" s="1"/>
      <c r="H3123" s="2"/>
      <c r="I3123" s="2"/>
      <c r="K3123" s="1"/>
    </row>
    <row r="3124" spans="5:11" x14ac:dyDescent="0.35">
      <c r="E3124" s="1"/>
      <c r="F3124" s="1"/>
      <c r="H3124" s="2"/>
      <c r="I3124" s="2"/>
      <c r="K3124" s="1"/>
    </row>
    <row r="3125" spans="5:11" x14ac:dyDescent="0.35">
      <c r="E3125" s="1"/>
      <c r="F3125" s="1"/>
      <c r="H3125" s="2"/>
      <c r="I3125" s="2"/>
      <c r="K3125" s="1"/>
    </row>
    <row r="3126" spans="5:11" x14ac:dyDescent="0.35">
      <c r="E3126" s="1"/>
      <c r="F3126" s="1"/>
      <c r="H3126" s="2"/>
      <c r="I3126" s="2"/>
      <c r="K3126" s="1"/>
    </row>
    <row r="3127" spans="5:11" x14ac:dyDescent="0.35">
      <c r="E3127" s="1"/>
      <c r="F3127" s="1"/>
      <c r="H3127" s="2"/>
      <c r="I3127" s="2"/>
      <c r="K3127" s="1"/>
    </row>
    <row r="3128" spans="5:11" x14ac:dyDescent="0.35">
      <c r="E3128" s="1"/>
      <c r="F3128" s="1"/>
      <c r="H3128" s="2"/>
      <c r="I3128" s="2"/>
      <c r="K3128" s="1"/>
    </row>
    <row r="3129" spans="5:11" x14ac:dyDescent="0.35">
      <c r="E3129" s="1"/>
      <c r="F3129" s="1"/>
      <c r="H3129" s="2"/>
      <c r="I3129" s="2"/>
      <c r="K3129" s="1"/>
    </row>
    <row r="3130" spans="5:11" x14ac:dyDescent="0.35">
      <c r="E3130" s="1"/>
      <c r="F3130" s="1"/>
      <c r="H3130" s="2"/>
      <c r="I3130" s="2"/>
      <c r="K3130" s="1"/>
    </row>
    <row r="3131" spans="5:11" x14ac:dyDescent="0.35">
      <c r="E3131" s="1"/>
      <c r="F3131" s="1"/>
      <c r="H3131" s="2"/>
      <c r="I3131" s="2"/>
      <c r="K3131" s="1"/>
    </row>
    <row r="3132" spans="5:11" x14ac:dyDescent="0.35">
      <c r="E3132" s="1"/>
      <c r="F3132" s="1"/>
      <c r="H3132" s="2"/>
      <c r="I3132" s="2"/>
      <c r="K3132" s="1"/>
    </row>
    <row r="3133" spans="5:11" x14ac:dyDescent="0.35">
      <c r="E3133" s="1"/>
      <c r="F3133" s="1"/>
      <c r="H3133" s="2"/>
      <c r="I3133" s="2"/>
      <c r="K3133" s="1"/>
    </row>
    <row r="3134" spans="5:11" x14ac:dyDescent="0.35">
      <c r="E3134" s="1"/>
      <c r="F3134" s="1"/>
      <c r="H3134" s="2"/>
      <c r="I3134" s="2"/>
      <c r="K3134" s="1"/>
    </row>
    <row r="3135" spans="5:11" x14ac:dyDescent="0.35">
      <c r="E3135" s="1"/>
      <c r="F3135" s="1"/>
      <c r="H3135" s="2"/>
      <c r="I3135" s="2"/>
      <c r="K3135" s="1"/>
    </row>
    <row r="3136" spans="5:11" x14ac:dyDescent="0.35">
      <c r="E3136" s="1"/>
      <c r="F3136" s="1"/>
      <c r="H3136" s="2"/>
      <c r="I3136" s="2"/>
      <c r="K3136" s="1"/>
    </row>
    <row r="3137" spans="5:11" x14ac:dyDescent="0.35">
      <c r="E3137" s="1"/>
      <c r="F3137" s="1"/>
      <c r="H3137" s="2"/>
      <c r="I3137" s="2"/>
      <c r="K3137" s="1"/>
    </row>
    <row r="3138" spans="5:11" x14ac:dyDescent="0.35">
      <c r="E3138" s="1"/>
      <c r="F3138" s="1"/>
      <c r="H3138" s="2"/>
      <c r="I3138" s="2"/>
      <c r="K3138" s="1"/>
    </row>
    <row r="3139" spans="5:11" x14ac:dyDescent="0.35">
      <c r="E3139" s="1"/>
      <c r="F3139" s="1"/>
      <c r="H3139" s="2"/>
      <c r="I3139" s="2"/>
      <c r="K3139" s="1"/>
    </row>
    <row r="3140" spans="5:11" x14ac:dyDescent="0.35">
      <c r="E3140" s="1"/>
      <c r="F3140" s="1"/>
      <c r="H3140" s="2"/>
      <c r="I3140" s="2"/>
      <c r="K3140" s="1"/>
    </row>
    <row r="3141" spans="5:11" x14ac:dyDescent="0.35">
      <c r="E3141" s="1"/>
      <c r="F3141" s="1"/>
      <c r="H3141" s="2"/>
      <c r="I3141" s="2"/>
      <c r="K3141" s="1"/>
    </row>
    <row r="3142" spans="5:11" x14ac:dyDescent="0.35">
      <c r="E3142" s="1"/>
      <c r="F3142" s="1"/>
      <c r="H3142" s="2"/>
      <c r="I3142" s="2"/>
      <c r="K3142" s="1"/>
    </row>
    <row r="3143" spans="5:11" x14ac:dyDescent="0.35">
      <c r="E3143" s="1"/>
      <c r="F3143" s="1"/>
      <c r="H3143" s="2"/>
      <c r="I3143" s="2"/>
      <c r="K3143" s="1"/>
    </row>
    <row r="3144" spans="5:11" x14ac:dyDescent="0.35">
      <c r="E3144" s="1"/>
      <c r="F3144" s="1"/>
      <c r="H3144" s="2"/>
      <c r="I3144" s="2"/>
      <c r="K3144" s="1"/>
    </row>
    <row r="3145" spans="5:11" x14ac:dyDescent="0.35">
      <c r="E3145" s="1"/>
      <c r="F3145" s="1"/>
      <c r="H3145" s="2"/>
      <c r="I3145" s="2"/>
      <c r="K3145" s="1"/>
    </row>
    <row r="3146" spans="5:11" x14ac:dyDescent="0.35">
      <c r="E3146" s="1"/>
      <c r="F3146" s="1"/>
      <c r="H3146" s="2"/>
      <c r="I3146" s="2"/>
      <c r="K3146" s="1"/>
    </row>
    <row r="3147" spans="5:11" x14ac:dyDescent="0.35">
      <c r="E3147" s="1"/>
      <c r="F3147" s="1"/>
      <c r="H3147" s="2"/>
      <c r="I3147" s="2"/>
      <c r="K3147" s="1"/>
    </row>
    <row r="3148" spans="5:11" x14ac:dyDescent="0.35">
      <c r="E3148" s="1"/>
      <c r="F3148" s="1"/>
      <c r="H3148" s="2"/>
      <c r="I3148" s="2"/>
      <c r="K3148" s="1"/>
    </row>
    <row r="3149" spans="5:11" x14ac:dyDescent="0.35">
      <c r="E3149" s="1"/>
      <c r="F3149" s="1"/>
      <c r="H3149" s="2"/>
      <c r="I3149" s="2"/>
      <c r="K3149" s="1"/>
    </row>
    <row r="3150" spans="5:11" x14ac:dyDescent="0.35">
      <c r="E3150" s="1"/>
      <c r="F3150" s="1"/>
      <c r="H3150" s="2"/>
      <c r="I3150" s="2"/>
      <c r="K3150" s="1"/>
    </row>
    <row r="3151" spans="5:11" x14ac:dyDescent="0.35">
      <c r="E3151" s="1"/>
      <c r="F3151" s="1"/>
      <c r="H3151" s="2"/>
      <c r="I3151" s="2"/>
      <c r="K3151" s="1"/>
    </row>
    <row r="3152" spans="5:11" x14ac:dyDescent="0.35">
      <c r="E3152" s="1"/>
      <c r="F3152" s="1"/>
      <c r="H3152" s="2"/>
      <c r="I3152" s="2"/>
      <c r="K3152" s="1"/>
    </row>
    <row r="3153" spans="5:11" x14ac:dyDescent="0.35">
      <c r="E3153" s="1"/>
      <c r="F3153" s="1"/>
      <c r="H3153" s="2"/>
      <c r="I3153" s="2"/>
      <c r="K3153" s="1"/>
    </row>
    <row r="3154" spans="5:11" x14ac:dyDescent="0.35">
      <c r="E3154" s="1"/>
      <c r="F3154" s="1"/>
      <c r="H3154" s="2"/>
      <c r="I3154" s="2"/>
      <c r="K3154" s="1"/>
    </row>
    <row r="3155" spans="5:11" x14ac:dyDescent="0.35">
      <c r="E3155" s="1"/>
      <c r="F3155" s="1"/>
      <c r="H3155" s="2"/>
      <c r="I3155" s="2"/>
      <c r="K3155" s="1"/>
    </row>
    <row r="3156" spans="5:11" x14ac:dyDescent="0.35">
      <c r="E3156" s="1"/>
      <c r="F3156" s="1"/>
      <c r="H3156" s="2"/>
      <c r="I3156" s="2"/>
      <c r="K3156" s="1"/>
    </row>
    <row r="3157" spans="5:11" x14ac:dyDescent="0.35">
      <c r="E3157" s="1"/>
      <c r="F3157" s="1"/>
      <c r="H3157" s="2"/>
      <c r="I3157" s="2"/>
      <c r="K3157" s="1"/>
    </row>
    <row r="3158" spans="5:11" x14ac:dyDescent="0.35">
      <c r="E3158" s="1"/>
      <c r="F3158" s="1"/>
      <c r="H3158" s="2"/>
      <c r="I3158" s="2"/>
      <c r="K3158" s="1"/>
    </row>
    <row r="3159" spans="5:11" x14ac:dyDescent="0.35">
      <c r="E3159" s="1"/>
      <c r="F3159" s="1"/>
      <c r="H3159" s="2"/>
      <c r="I3159" s="2"/>
      <c r="K3159" s="1"/>
    </row>
    <row r="3160" spans="5:11" x14ac:dyDescent="0.35">
      <c r="E3160" s="1"/>
      <c r="F3160" s="1"/>
      <c r="H3160" s="2"/>
      <c r="I3160" s="2"/>
      <c r="K3160" s="1"/>
    </row>
    <row r="3161" spans="5:11" x14ac:dyDescent="0.35">
      <c r="E3161" s="1"/>
      <c r="F3161" s="1"/>
      <c r="H3161" s="2"/>
      <c r="I3161" s="2"/>
      <c r="K3161" s="1"/>
    </row>
    <row r="3162" spans="5:11" x14ac:dyDescent="0.35">
      <c r="E3162" s="1"/>
      <c r="F3162" s="1"/>
      <c r="H3162" s="2"/>
      <c r="I3162" s="2"/>
      <c r="K3162" s="1"/>
    </row>
    <row r="3163" spans="5:11" x14ac:dyDescent="0.35">
      <c r="E3163" s="1"/>
      <c r="F3163" s="1"/>
      <c r="H3163" s="2"/>
      <c r="I3163" s="2"/>
      <c r="K3163" s="1"/>
    </row>
    <row r="3164" spans="5:11" x14ac:dyDescent="0.35">
      <c r="E3164" s="1"/>
      <c r="F3164" s="1"/>
      <c r="H3164" s="2"/>
      <c r="I3164" s="2"/>
      <c r="K3164" s="1"/>
    </row>
    <row r="3165" spans="5:11" x14ac:dyDescent="0.35">
      <c r="E3165" s="1"/>
      <c r="F3165" s="1"/>
      <c r="H3165" s="2"/>
      <c r="I3165" s="2"/>
      <c r="K3165" s="1"/>
    </row>
    <row r="3166" spans="5:11" x14ac:dyDescent="0.35">
      <c r="E3166" s="1"/>
      <c r="F3166" s="1"/>
      <c r="H3166" s="2"/>
      <c r="I3166" s="2"/>
      <c r="K3166" s="1"/>
    </row>
    <row r="3167" spans="5:11" x14ac:dyDescent="0.35">
      <c r="E3167" s="1"/>
      <c r="F3167" s="1"/>
      <c r="H3167" s="2"/>
      <c r="I3167" s="2"/>
      <c r="K3167" s="1"/>
    </row>
    <row r="3168" spans="5:11" x14ac:dyDescent="0.35">
      <c r="E3168" s="1"/>
      <c r="F3168" s="1"/>
      <c r="H3168" s="2"/>
      <c r="I3168" s="2"/>
      <c r="K3168" s="1"/>
    </row>
    <row r="3169" spans="5:11" x14ac:dyDescent="0.35">
      <c r="E3169" s="1"/>
      <c r="F3169" s="1"/>
      <c r="H3169" s="2"/>
      <c r="I3169" s="2"/>
      <c r="K3169" s="1"/>
    </row>
    <row r="3170" spans="5:11" x14ac:dyDescent="0.35">
      <c r="E3170" s="1"/>
      <c r="F3170" s="1"/>
      <c r="H3170" s="2"/>
      <c r="I3170" s="2"/>
      <c r="K3170" s="1"/>
    </row>
    <row r="3171" spans="5:11" x14ac:dyDescent="0.35">
      <c r="E3171" s="1"/>
      <c r="F3171" s="1"/>
      <c r="H3171" s="2"/>
      <c r="I3171" s="2"/>
      <c r="K3171" s="1"/>
    </row>
    <row r="3172" spans="5:11" x14ac:dyDescent="0.35">
      <c r="E3172" s="1"/>
      <c r="F3172" s="1"/>
      <c r="H3172" s="2"/>
      <c r="I3172" s="2"/>
      <c r="K3172" s="1"/>
    </row>
    <row r="3173" spans="5:11" x14ac:dyDescent="0.35">
      <c r="E3173" s="1"/>
      <c r="F3173" s="1"/>
      <c r="H3173" s="2"/>
      <c r="I3173" s="2"/>
      <c r="K3173" s="1"/>
    </row>
    <row r="3174" spans="5:11" x14ac:dyDescent="0.35">
      <c r="E3174" s="1"/>
      <c r="F3174" s="1"/>
      <c r="H3174" s="2"/>
      <c r="I3174" s="2"/>
      <c r="K3174" s="1"/>
    </row>
    <row r="3175" spans="5:11" x14ac:dyDescent="0.35">
      <c r="E3175" s="1"/>
      <c r="F3175" s="1"/>
      <c r="H3175" s="2"/>
      <c r="I3175" s="2"/>
      <c r="K3175" s="1"/>
    </row>
    <row r="3176" spans="5:11" x14ac:dyDescent="0.35">
      <c r="E3176" s="1"/>
      <c r="F3176" s="1"/>
      <c r="H3176" s="2"/>
      <c r="I3176" s="2"/>
      <c r="K3176" s="1"/>
    </row>
    <row r="3177" spans="5:11" x14ac:dyDescent="0.35">
      <c r="E3177" s="1"/>
      <c r="F3177" s="1"/>
      <c r="H3177" s="2"/>
      <c r="I3177" s="2"/>
      <c r="K3177" s="1"/>
    </row>
    <row r="3178" spans="5:11" x14ac:dyDescent="0.35">
      <c r="E3178" s="1"/>
      <c r="F3178" s="1"/>
      <c r="H3178" s="2"/>
      <c r="I3178" s="2"/>
      <c r="K3178" s="1"/>
    </row>
    <row r="3179" spans="5:11" x14ac:dyDescent="0.35">
      <c r="E3179" s="1"/>
      <c r="F3179" s="1"/>
      <c r="H3179" s="2"/>
      <c r="I3179" s="2"/>
      <c r="K3179" s="1"/>
    </row>
    <row r="3180" spans="5:11" x14ac:dyDescent="0.35">
      <c r="E3180" s="1"/>
      <c r="F3180" s="1"/>
      <c r="H3180" s="2"/>
      <c r="I3180" s="2"/>
      <c r="K3180" s="1"/>
    </row>
    <row r="3181" spans="5:11" x14ac:dyDescent="0.35">
      <c r="E3181" s="1"/>
      <c r="F3181" s="1"/>
      <c r="H3181" s="2"/>
      <c r="I3181" s="2"/>
      <c r="K3181" s="1"/>
    </row>
    <row r="3182" spans="5:11" x14ac:dyDescent="0.35">
      <c r="E3182" s="1"/>
      <c r="F3182" s="1"/>
      <c r="H3182" s="2"/>
      <c r="I3182" s="2"/>
      <c r="K3182" s="1"/>
    </row>
    <row r="3183" spans="5:11" x14ac:dyDescent="0.35">
      <c r="E3183" s="1"/>
      <c r="F3183" s="1"/>
      <c r="H3183" s="2"/>
      <c r="I3183" s="2"/>
      <c r="K3183" s="1"/>
    </row>
    <row r="3184" spans="5:11" x14ac:dyDescent="0.35">
      <c r="E3184" s="1"/>
      <c r="F3184" s="1"/>
      <c r="H3184" s="2"/>
      <c r="I3184" s="2"/>
      <c r="K3184" s="1"/>
    </row>
    <row r="3185" spans="5:11" x14ac:dyDescent="0.35">
      <c r="E3185" s="1"/>
      <c r="F3185" s="1"/>
      <c r="H3185" s="2"/>
      <c r="I3185" s="2"/>
      <c r="K3185" s="1"/>
    </row>
    <row r="3186" spans="5:11" x14ac:dyDescent="0.35">
      <c r="E3186" s="1"/>
      <c r="F3186" s="1"/>
      <c r="H3186" s="2"/>
      <c r="I3186" s="2"/>
      <c r="K3186" s="1"/>
    </row>
    <row r="3187" spans="5:11" x14ac:dyDescent="0.35">
      <c r="E3187" s="1"/>
      <c r="F3187" s="1"/>
      <c r="H3187" s="2"/>
      <c r="I3187" s="2"/>
      <c r="K3187" s="1"/>
    </row>
    <row r="3188" spans="5:11" x14ac:dyDescent="0.35">
      <c r="E3188" s="1"/>
      <c r="F3188" s="1"/>
      <c r="H3188" s="2"/>
      <c r="I3188" s="2"/>
      <c r="K3188" s="1"/>
    </row>
    <row r="3189" spans="5:11" x14ac:dyDescent="0.35">
      <c r="E3189" s="1"/>
      <c r="F3189" s="1"/>
      <c r="H3189" s="2"/>
      <c r="I3189" s="2"/>
      <c r="K3189" s="1"/>
    </row>
    <row r="3190" spans="5:11" x14ac:dyDescent="0.35">
      <c r="E3190" s="1"/>
      <c r="F3190" s="1"/>
      <c r="H3190" s="2"/>
      <c r="I3190" s="2"/>
      <c r="K3190" s="1"/>
    </row>
    <row r="3191" spans="5:11" x14ac:dyDescent="0.35">
      <c r="E3191" s="1"/>
      <c r="F3191" s="1"/>
      <c r="H3191" s="2"/>
      <c r="I3191" s="2"/>
      <c r="K3191" s="1"/>
    </row>
    <row r="3192" spans="5:11" x14ac:dyDescent="0.35">
      <c r="E3192" s="1"/>
      <c r="F3192" s="1"/>
      <c r="H3192" s="2"/>
      <c r="I3192" s="2"/>
      <c r="K3192" s="1"/>
    </row>
    <row r="3193" spans="5:11" x14ac:dyDescent="0.35">
      <c r="E3193" s="1"/>
      <c r="F3193" s="1"/>
      <c r="H3193" s="2"/>
      <c r="I3193" s="2"/>
      <c r="K3193" s="1"/>
    </row>
    <row r="3194" spans="5:11" x14ac:dyDescent="0.35">
      <c r="E3194" s="1"/>
      <c r="F3194" s="1"/>
      <c r="H3194" s="2"/>
      <c r="I3194" s="2"/>
      <c r="K3194" s="1"/>
    </row>
    <row r="3195" spans="5:11" x14ac:dyDescent="0.35">
      <c r="E3195" s="1"/>
      <c r="F3195" s="1"/>
      <c r="H3195" s="2"/>
      <c r="I3195" s="2"/>
      <c r="K3195" s="1"/>
    </row>
    <row r="3196" spans="5:11" x14ac:dyDescent="0.35">
      <c r="E3196" s="1"/>
      <c r="F3196" s="1"/>
      <c r="H3196" s="2"/>
      <c r="I3196" s="2"/>
      <c r="K3196" s="1"/>
    </row>
    <row r="3197" spans="5:11" x14ac:dyDescent="0.35">
      <c r="E3197" s="1"/>
      <c r="F3197" s="1"/>
      <c r="H3197" s="2"/>
      <c r="I3197" s="2"/>
      <c r="K3197" s="1"/>
    </row>
    <row r="3198" spans="5:11" x14ac:dyDescent="0.35">
      <c r="E3198" s="1"/>
      <c r="F3198" s="1"/>
      <c r="H3198" s="2"/>
      <c r="I3198" s="2"/>
      <c r="K3198" s="1"/>
    </row>
    <row r="3199" spans="5:11" x14ac:dyDescent="0.35">
      <c r="E3199" s="1"/>
      <c r="F3199" s="1"/>
      <c r="H3199" s="2"/>
      <c r="I3199" s="2"/>
      <c r="K3199" s="1"/>
    </row>
    <row r="3200" spans="5:11" x14ac:dyDescent="0.35">
      <c r="E3200" s="1"/>
      <c r="F3200" s="1"/>
      <c r="H3200" s="2"/>
      <c r="I3200" s="2"/>
      <c r="K3200" s="1"/>
    </row>
    <row r="3201" spans="5:11" x14ac:dyDescent="0.35">
      <c r="E3201" s="1"/>
      <c r="F3201" s="1"/>
      <c r="H3201" s="2"/>
      <c r="I3201" s="2"/>
      <c r="K3201" s="1"/>
    </row>
    <row r="3202" spans="5:11" x14ac:dyDescent="0.35">
      <c r="E3202" s="1"/>
      <c r="F3202" s="1"/>
      <c r="H3202" s="2"/>
      <c r="I3202" s="2"/>
      <c r="K3202" s="1"/>
    </row>
    <row r="3203" spans="5:11" x14ac:dyDescent="0.35">
      <c r="E3203" s="1"/>
      <c r="F3203" s="1"/>
      <c r="H3203" s="2"/>
      <c r="I3203" s="2"/>
      <c r="K3203" s="1"/>
    </row>
    <row r="3204" spans="5:11" x14ac:dyDescent="0.35">
      <c r="E3204" s="1"/>
      <c r="F3204" s="1"/>
      <c r="H3204" s="2"/>
      <c r="I3204" s="2"/>
      <c r="K3204" s="1"/>
    </row>
    <row r="3205" spans="5:11" x14ac:dyDescent="0.35">
      <c r="E3205" s="1"/>
      <c r="F3205" s="1"/>
      <c r="H3205" s="2"/>
      <c r="I3205" s="2"/>
      <c r="K3205" s="1"/>
    </row>
    <row r="3206" spans="5:11" x14ac:dyDescent="0.35">
      <c r="E3206" s="1"/>
      <c r="F3206" s="1"/>
      <c r="H3206" s="2"/>
      <c r="I3206" s="2"/>
      <c r="K3206" s="1"/>
    </row>
    <row r="3207" spans="5:11" x14ac:dyDescent="0.35">
      <c r="E3207" s="1"/>
      <c r="F3207" s="1"/>
      <c r="H3207" s="2"/>
      <c r="I3207" s="2"/>
      <c r="K3207" s="1"/>
    </row>
    <row r="3208" spans="5:11" x14ac:dyDescent="0.35">
      <c r="E3208" s="1"/>
      <c r="F3208" s="1"/>
      <c r="H3208" s="2"/>
      <c r="I3208" s="2"/>
      <c r="K3208" s="1"/>
    </row>
    <row r="3209" spans="5:11" x14ac:dyDescent="0.35">
      <c r="E3209" s="1"/>
      <c r="F3209" s="1"/>
      <c r="H3209" s="2"/>
      <c r="I3209" s="2"/>
      <c r="K3209" s="1"/>
    </row>
    <row r="3210" spans="5:11" x14ac:dyDescent="0.35">
      <c r="E3210" s="1"/>
      <c r="F3210" s="1"/>
      <c r="H3210" s="2"/>
      <c r="I3210" s="2"/>
      <c r="K3210" s="1"/>
    </row>
    <row r="3211" spans="5:11" x14ac:dyDescent="0.35">
      <c r="E3211" s="1"/>
      <c r="F3211" s="1"/>
      <c r="H3211" s="2"/>
      <c r="I3211" s="2"/>
      <c r="K3211" s="1"/>
    </row>
    <row r="3212" spans="5:11" x14ac:dyDescent="0.35">
      <c r="E3212" s="1"/>
      <c r="F3212" s="1"/>
      <c r="H3212" s="2"/>
      <c r="I3212" s="2"/>
      <c r="K3212" s="1"/>
    </row>
    <row r="3213" spans="5:11" x14ac:dyDescent="0.35">
      <c r="E3213" s="1"/>
      <c r="F3213" s="1"/>
      <c r="H3213" s="2"/>
      <c r="I3213" s="2"/>
      <c r="K3213" s="1"/>
    </row>
    <row r="3214" spans="5:11" x14ac:dyDescent="0.35">
      <c r="E3214" s="1"/>
      <c r="F3214" s="1"/>
      <c r="H3214" s="2"/>
      <c r="I3214" s="2"/>
      <c r="K3214" s="1"/>
    </row>
    <row r="3215" spans="5:11" x14ac:dyDescent="0.35">
      <c r="E3215" s="1"/>
      <c r="F3215" s="1"/>
      <c r="H3215" s="2"/>
      <c r="I3215" s="2"/>
      <c r="K3215" s="1"/>
    </row>
    <row r="3216" spans="5:11" x14ac:dyDescent="0.35">
      <c r="E3216" s="1"/>
      <c r="F3216" s="1"/>
      <c r="H3216" s="2"/>
      <c r="I3216" s="2"/>
      <c r="K3216" s="1"/>
    </row>
    <row r="3217" spans="5:11" x14ac:dyDescent="0.35">
      <c r="E3217" s="1"/>
      <c r="F3217" s="1"/>
      <c r="H3217" s="2"/>
      <c r="I3217" s="2"/>
      <c r="K3217" s="1"/>
    </row>
    <row r="3218" spans="5:11" x14ac:dyDescent="0.35">
      <c r="E3218" s="1"/>
      <c r="F3218" s="1"/>
      <c r="H3218" s="2"/>
      <c r="I3218" s="2"/>
      <c r="K3218" s="1"/>
    </row>
    <row r="3219" spans="5:11" x14ac:dyDescent="0.35">
      <c r="E3219" s="1"/>
      <c r="F3219" s="1"/>
      <c r="H3219" s="2"/>
      <c r="I3219" s="2"/>
      <c r="K3219" s="1"/>
    </row>
    <row r="3220" spans="5:11" x14ac:dyDescent="0.35">
      <c r="E3220" s="1"/>
      <c r="F3220" s="1"/>
      <c r="H3220" s="2"/>
      <c r="I3220" s="2"/>
      <c r="K3220" s="1"/>
    </row>
    <row r="3221" spans="5:11" x14ac:dyDescent="0.35">
      <c r="E3221" s="1"/>
      <c r="F3221" s="1"/>
      <c r="H3221" s="2"/>
      <c r="I3221" s="2"/>
      <c r="K3221" s="1"/>
    </row>
    <row r="3222" spans="5:11" x14ac:dyDescent="0.35">
      <c r="E3222" s="1"/>
      <c r="F3222" s="1"/>
      <c r="H3222" s="2"/>
      <c r="I3222" s="2"/>
      <c r="K3222" s="1"/>
    </row>
    <row r="3223" spans="5:11" x14ac:dyDescent="0.35">
      <c r="E3223" s="1"/>
      <c r="F3223" s="1"/>
      <c r="H3223" s="2"/>
      <c r="I3223" s="2"/>
      <c r="K3223" s="1"/>
    </row>
    <row r="3224" spans="5:11" x14ac:dyDescent="0.35">
      <c r="E3224" s="1"/>
      <c r="F3224" s="1"/>
      <c r="H3224" s="2"/>
      <c r="I3224" s="2"/>
      <c r="K3224" s="1"/>
    </row>
    <row r="3225" spans="5:11" x14ac:dyDescent="0.35">
      <c r="E3225" s="1"/>
      <c r="F3225" s="1"/>
      <c r="H3225" s="2"/>
      <c r="I3225" s="2"/>
      <c r="K3225" s="1"/>
    </row>
    <row r="3226" spans="5:11" x14ac:dyDescent="0.35">
      <c r="E3226" s="1"/>
      <c r="F3226" s="1"/>
      <c r="H3226" s="2"/>
      <c r="I3226" s="2"/>
      <c r="K3226" s="1"/>
    </row>
    <row r="3227" spans="5:11" x14ac:dyDescent="0.35">
      <c r="E3227" s="1"/>
      <c r="F3227" s="1"/>
      <c r="H3227" s="2"/>
      <c r="I3227" s="2"/>
      <c r="K3227" s="1"/>
    </row>
    <row r="3228" spans="5:11" x14ac:dyDescent="0.35">
      <c r="E3228" s="1"/>
      <c r="F3228" s="1"/>
      <c r="H3228" s="2"/>
      <c r="I3228" s="2"/>
      <c r="K3228" s="1"/>
    </row>
    <row r="3229" spans="5:11" x14ac:dyDescent="0.35">
      <c r="E3229" s="1"/>
      <c r="F3229" s="1"/>
      <c r="H3229" s="2"/>
      <c r="I3229" s="2"/>
      <c r="K3229" s="1"/>
    </row>
    <row r="3230" spans="5:11" x14ac:dyDescent="0.35">
      <c r="E3230" s="1"/>
      <c r="F3230" s="1"/>
      <c r="H3230" s="2"/>
      <c r="I3230" s="2"/>
      <c r="K3230" s="1"/>
    </row>
    <row r="3231" spans="5:11" x14ac:dyDescent="0.35">
      <c r="E3231" s="1"/>
      <c r="F3231" s="1"/>
      <c r="H3231" s="2"/>
      <c r="I3231" s="2"/>
      <c r="K3231" s="1"/>
    </row>
    <row r="3232" spans="5:11" x14ac:dyDescent="0.35">
      <c r="E3232" s="1"/>
      <c r="F3232" s="1"/>
      <c r="H3232" s="2"/>
      <c r="I3232" s="2"/>
      <c r="K3232" s="1"/>
    </row>
    <row r="3233" spans="5:11" x14ac:dyDescent="0.35">
      <c r="E3233" s="1"/>
      <c r="F3233" s="1"/>
      <c r="H3233" s="2"/>
      <c r="I3233" s="2"/>
      <c r="K3233" s="1"/>
    </row>
    <row r="3234" spans="5:11" x14ac:dyDescent="0.35">
      <c r="E3234" s="1"/>
      <c r="F3234" s="1"/>
      <c r="H3234" s="2"/>
      <c r="I3234" s="2"/>
      <c r="K3234" s="1"/>
    </row>
    <row r="3235" spans="5:11" x14ac:dyDescent="0.35">
      <c r="E3235" s="1"/>
      <c r="F3235" s="1"/>
      <c r="H3235" s="2"/>
      <c r="I3235" s="2"/>
      <c r="K3235" s="1"/>
    </row>
    <row r="3236" spans="5:11" x14ac:dyDescent="0.35">
      <c r="E3236" s="1"/>
      <c r="F3236" s="1"/>
      <c r="H3236" s="2"/>
      <c r="I3236" s="2"/>
      <c r="K3236" s="1"/>
    </row>
    <row r="3237" spans="5:11" x14ac:dyDescent="0.35">
      <c r="E3237" s="1"/>
      <c r="F3237" s="1"/>
      <c r="H3237" s="2"/>
      <c r="I3237" s="2"/>
      <c r="K3237" s="1"/>
    </row>
    <row r="3238" spans="5:11" x14ac:dyDescent="0.35">
      <c r="E3238" s="1"/>
      <c r="F3238" s="1"/>
      <c r="H3238" s="2"/>
      <c r="I3238" s="2"/>
      <c r="K3238" s="1"/>
    </row>
    <row r="3239" spans="5:11" x14ac:dyDescent="0.35">
      <c r="E3239" s="1"/>
      <c r="F3239" s="1"/>
      <c r="H3239" s="2"/>
      <c r="I3239" s="2"/>
      <c r="K3239" s="1"/>
    </row>
    <row r="3240" spans="5:11" x14ac:dyDescent="0.35">
      <c r="E3240" s="1"/>
      <c r="F3240" s="1"/>
      <c r="H3240" s="2"/>
      <c r="I3240" s="2"/>
      <c r="K3240" s="1"/>
    </row>
    <row r="3241" spans="5:11" x14ac:dyDescent="0.35">
      <c r="E3241" s="1"/>
      <c r="F3241" s="1"/>
      <c r="H3241" s="2"/>
      <c r="I3241" s="2"/>
      <c r="K3241" s="1"/>
    </row>
    <row r="3242" spans="5:11" x14ac:dyDescent="0.35">
      <c r="E3242" s="1"/>
      <c r="F3242" s="1"/>
      <c r="H3242" s="2"/>
      <c r="I3242" s="2"/>
      <c r="K3242" s="1"/>
    </row>
    <row r="3243" spans="5:11" x14ac:dyDescent="0.35">
      <c r="E3243" s="1"/>
      <c r="F3243" s="1"/>
      <c r="H3243" s="2"/>
      <c r="I3243" s="2"/>
      <c r="K3243" s="1"/>
    </row>
    <row r="3244" spans="5:11" x14ac:dyDescent="0.35">
      <c r="E3244" s="1"/>
      <c r="F3244" s="1"/>
      <c r="H3244" s="2"/>
      <c r="I3244" s="2"/>
      <c r="K3244" s="1"/>
    </row>
    <row r="3245" spans="5:11" x14ac:dyDescent="0.35">
      <c r="E3245" s="1"/>
      <c r="F3245" s="1"/>
      <c r="H3245" s="2"/>
      <c r="I3245" s="2"/>
      <c r="K3245" s="1"/>
    </row>
    <row r="3246" spans="5:11" x14ac:dyDescent="0.35">
      <c r="E3246" s="1"/>
      <c r="F3246" s="1"/>
      <c r="H3246" s="2"/>
      <c r="I3246" s="2"/>
      <c r="K3246" s="1"/>
    </row>
    <row r="3247" spans="5:11" x14ac:dyDescent="0.35">
      <c r="E3247" s="1"/>
      <c r="F3247" s="1"/>
      <c r="H3247" s="2"/>
      <c r="I3247" s="2"/>
      <c r="K3247" s="1"/>
    </row>
    <row r="3248" spans="5:11" x14ac:dyDescent="0.35">
      <c r="E3248" s="1"/>
      <c r="F3248" s="1"/>
      <c r="H3248" s="2"/>
      <c r="I3248" s="2"/>
      <c r="K3248" s="1"/>
    </row>
    <row r="3249" spans="5:11" x14ac:dyDescent="0.35">
      <c r="E3249" s="1"/>
      <c r="F3249" s="1"/>
      <c r="H3249" s="2"/>
      <c r="I3249" s="2"/>
      <c r="K3249" s="1"/>
    </row>
    <row r="3250" spans="5:11" x14ac:dyDescent="0.35">
      <c r="E3250" s="1"/>
      <c r="F3250" s="1"/>
      <c r="H3250" s="2"/>
      <c r="I3250" s="2"/>
      <c r="K3250" s="1"/>
    </row>
    <row r="3251" spans="5:11" x14ac:dyDescent="0.35">
      <c r="E3251" s="1"/>
      <c r="F3251" s="1"/>
      <c r="H3251" s="2"/>
      <c r="I3251" s="2"/>
      <c r="K3251" s="1"/>
    </row>
    <row r="3252" spans="5:11" x14ac:dyDescent="0.35">
      <c r="E3252" s="1"/>
      <c r="F3252" s="1"/>
      <c r="H3252" s="2"/>
      <c r="I3252" s="2"/>
      <c r="K3252" s="1"/>
    </row>
    <row r="3253" spans="5:11" x14ac:dyDescent="0.35">
      <c r="E3253" s="1"/>
      <c r="F3253" s="1"/>
      <c r="H3253" s="2"/>
      <c r="I3253" s="2"/>
      <c r="K3253" s="1"/>
    </row>
    <row r="3254" spans="5:11" x14ac:dyDescent="0.35">
      <c r="E3254" s="1"/>
      <c r="F3254" s="1"/>
      <c r="H3254" s="2"/>
      <c r="I3254" s="2"/>
      <c r="K3254" s="1"/>
    </row>
    <row r="3255" spans="5:11" x14ac:dyDescent="0.35">
      <c r="E3255" s="1"/>
      <c r="F3255" s="1"/>
      <c r="H3255" s="2"/>
      <c r="I3255" s="2"/>
      <c r="K3255" s="1"/>
    </row>
    <row r="3256" spans="5:11" x14ac:dyDescent="0.35">
      <c r="E3256" s="1"/>
      <c r="F3256" s="1"/>
      <c r="H3256" s="2"/>
      <c r="I3256" s="2"/>
      <c r="K3256" s="1"/>
    </row>
    <row r="3257" spans="5:11" x14ac:dyDescent="0.35">
      <c r="E3257" s="1"/>
      <c r="F3257" s="1"/>
      <c r="H3257" s="2"/>
      <c r="I3257" s="2"/>
      <c r="K3257" s="1"/>
    </row>
    <row r="3258" spans="5:11" x14ac:dyDescent="0.35">
      <c r="E3258" s="1"/>
      <c r="F3258" s="1"/>
      <c r="H3258" s="2"/>
      <c r="I3258" s="2"/>
      <c r="K3258" s="1"/>
    </row>
    <row r="3259" spans="5:11" x14ac:dyDescent="0.35">
      <c r="E3259" s="1"/>
      <c r="F3259" s="1"/>
      <c r="H3259" s="2"/>
      <c r="I3259" s="2"/>
      <c r="K3259" s="1"/>
    </row>
    <row r="3260" spans="5:11" x14ac:dyDescent="0.35">
      <c r="E3260" s="1"/>
      <c r="F3260" s="1"/>
      <c r="H3260" s="2"/>
      <c r="I3260" s="2"/>
      <c r="K3260" s="1"/>
    </row>
    <row r="3261" spans="5:11" x14ac:dyDescent="0.35">
      <c r="E3261" s="1"/>
      <c r="F3261" s="1"/>
      <c r="H3261" s="2"/>
      <c r="I3261" s="2"/>
      <c r="K3261" s="1"/>
    </row>
    <row r="3262" spans="5:11" x14ac:dyDescent="0.35">
      <c r="E3262" s="1"/>
      <c r="F3262" s="1"/>
      <c r="H3262" s="2"/>
      <c r="I3262" s="2"/>
      <c r="K3262" s="1"/>
    </row>
    <row r="3263" spans="5:11" x14ac:dyDescent="0.35">
      <c r="E3263" s="1"/>
      <c r="F3263" s="1"/>
      <c r="H3263" s="2"/>
      <c r="I3263" s="2"/>
      <c r="K3263" s="1"/>
    </row>
    <row r="3264" spans="5:11" x14ac:dyDescent="0.35">
      <c r="E3264" s="1"/>
      <c r="F3264" s="1"/>
      <c r="H3264" s="2"/>
      <c r="I3264" s="2"/>
      <c r="K3264" s="1"/>
    </row>
    <row r="3265" spans="5:11" x14ac:dyDescent="0.35">
      <c r="E3265" s="1"/>
      <c r="F3265" s="1"/>
      <c r="H3265" s="2"/>
      <c r="I3265" s="2"/>
      <c r="K3265" s="1"/>
    </row>
    <row r="3266" spans="5:11" x14ac:dyDescent="0.35">
      <c r="E3266" s="1"/>
      <c r="F3266" s="1"/>
      <c r="H3266" s="2"/>
      <c r="I3266" s="2"/>
      <c r="K3266" s="1"/>
    </row>
    <row r="3267" spans="5:11" x14ac:dyDescent="0.35">
      <c r="E3267" s="1"/>
      <c r="F3267" s="1"/>
      <c r="H3267" s="2"/>
      <c r="I3267" s="2"/>
      <c r="K3267" s="1"/>
    </row>
    <row r="3268" spans="5:11" x14ac:dyDescent="0.35">
      <c r="E3268" s="1"/>
      <c r="F3268" s="1"/>
      <c r="H3268" s="2"/>
      <c r="I3268" s="2"/>
      <c r="K3268" s="1"/>
    </row>
    <row r="3269" spans="5:11" x14ac:dyDescent="0.35">
      <c r="E3269" s="1"/>
      <c r="F3269" s="1"/>
      <c r="H3269" s="2"/>
      <c r="I3269" s="2"/>
      <c r="K3269" s="1"/>
    </row>
    <row r="3270" spans="5:11" x14ac:dyDescent="0.35">
      <c r="E3270" s="1"/>
      <c r="F3270" s="1"/>
      <c r="H3270" s="2"/>
      <c r="I3270" s="2"/>
      <c r="K3270" s="1"/>
    </row>
    <row r="3271" spans="5:11" x14ac:dyDescent="0.35">
      <c r="E3271" s="1"/>
      <c r="F3271" s="1"/>
      <c r="H3271" s="2"/>
      <c r="I3271" s="2"/>
      <c r="K3271" s="1"/>
    </row>
    <row r="3272" spans="5:11" x14ac:dyDescent="0.35">
      <c r="E3272" s="1"/>
      <c r="F3272" s="1"/>
      <c r="H3272" s="2"/>
      <c r="I3272" s="2"/>
      <c r="K3272" s="1"/>
    </row>
    <row r="3273" spans="5:11" x14ac:dyDescent="0.35">
      <c r="E3273" s="1"/>
      <c r="F3273" s="1"/>
      <c r="H3273" s="2"/>
      <c r="I3273" s="2"/>
      <c r="K3273" s="1"/>
    </row>
    <row r="3274" spans="5:11" x14ac:dyDescent="0.35">
      <c r="E3274" s="1"/>
      <c r="F3274" s="1"/>
      <c r="H3274" s="2"/>
      <c r="I3274" s="2"/>
      <c r="K3274" s="1"/>
    </row>
    <row r="3275" spans="5:11" x14ac:dyDescent="0.35">
      <c r="E3275" s="1"/>
      <c r="F3275" s="1"/>
      <c r="H3275" s="2"/>
      <c r="I3275" s="2"/>
      <c r="K3275" s="1"/>
    </row>
    <row r="3276" spans="5:11" x14ac:dyDescent="0.35">
      <c r="E3276" s="1"/>
      <c r="F3276" s="1"/>
      <c r="H3276" s="2"/>
      <c r="I3276" s="2"/>
      <c r="K3276" s="1"/>
    </row>
    <row r="3277" spans="5:11" x14ac:dyDescent="0.35">
      <c r="E3277" s="1"/>
      <c r="F3277" s="1"/>
      <c r="H3277" s="2"/>
      <c r="I3277" s="2"/>
      <c r="K3277" s="1"/>
    </row>
    <row r="3278" spans="5:11" x14ac:dyDescent="0.35">
      <c r="E3278" s="1"/>
      <c r="F3278" s="1"/>
      <c r="H3278" s="2"/>
      <c r="I3278" s="2"/>
      <c r="K3278" s="1"/>
    </row>
    <row r="3279" spans="5:11" x14ac:dyDescent="0.35">
      <c r="E3279" s="1"/>
      <c r="F3279" s="1"/>
      <c r="H3279" s="2"/>
      <c r="I3279" s="2"/>
      <c r="K3279" s="1"/>
    </row>
    <row r="3280" spans="5:11" x14ac:dyDescent="0.35">
      <c r="E3280" s="1"/>
      <c r="F3280" s="1"/>
      <c r="H3280" s="2"/>
      <c r="I3280" s="2"/>
      <c r="K3280" s="1"/>
    </row>
    <row r="3281" spans="5:11" x14ac:dyDescent="0.35">
      <c r="E3281" s="1"/>
      <c r="F3281" s="1"/>
      <c r="H3281" s="2"/>
      <c r="I3281" s="2"/>
      <c r="K3281" s="1"/>
    </row>
    <row r="3282" spans="5:11" x14ac:dyDescent="0.35">
      <c r="E3282" s="1"/>
      <c r="F3282" s="1"/>
      <c r="H3282" s="2"/>
      <c r="I3282" s="2"/>
      <c r="K3282" s="1"/>
    </row>
    <row r="3283" spans="5:11" x14ac:dyDescent="0.35">
      <c r="E3283" s="1"/>
      <c r="F3283" s="1"/>
      <c r="H3283" s="2"/>
      <c r="I3283" s="2"/>
      <c r="K3283" s="1"/>
    </row>
    <row r="3284" spans="5:11" x14ac:dyDescent="0.35">
      <c r="E3284" s="1"/>
      <c r="F3284" s="1"/>
      <c r="H3284" s="2"/>
      <c r="I3284" s="2"/>
      <c r="K3284" s="1"/>
    </row>
    <row r="3285" spans="5:11" x14ac:dyDescent="0.35">
      <c r="E3285" s="1"/>
      <c r="F3285" s="1"/>
      <c r="H3285" s="2"/>
      <c r="I3285" s="2"/>
      <c r="K3285" s="1"/>
    </row>
    <row r="3286" spans="5:11" x14ac:dyDescent="0.35">
      <c r="E3286" s="1"/>
      <c r="F3286" s="1"/>
      <c r="H3286" s="2"/>
      <c r="I3286" s="2"/>
      <c r="K3286" s="1"/>
    </row>
    <row r="3287" spans="5:11" x14ac:dyDescent="0.35">
      <c r="E3287" s="1"/>
      <c r="F3287" s="1"/>
      <c r="H3287" s="2"/>
      <c r="I3287" s="2"/>
      <c r="K3287" s="1"/>
    </row>
    <row r="3288" spans="5:11" x14ac:dyDescent="0.35">
      <c r="E3288" s="1"/>
      <c r="F3288" s="1"/>
      <c r="H3288" s="2"/>
      <c r="I3288" s="2"/>
      <c r="K3288" s="1"/>
    </row>
    <row r="3289" spans="5:11" x14ac:dyDescent="0.35">
      <c r="E3289" s="1"/>
      <c r="F3289" s="1"/>
      <c r="H3289" s="2"/>
      <c r="I3289" s="2"/>
      <c r="K3289" s="1"/>
    </row>
    <row r="3290" spans="5:11" x14ac:dyDescent="0.35">
      <c r="E3290" s="1"/>
      <c r="F3290" s="1"/>
      <c r="H3290" s="2"/>
      <c r="I3290" s="2"/>
      <c r="K3290" s="1"/>
    </row>
    <row r="3291" spans="5:11" x14ac:dyDescent="0.35">
      <c r="E3291" s="1"/>
      <c r="F3291" s="1"/>
      <c r="H3291" s="2"/>
      <c r="I3291" s="2"/>
      <c r="K3291" s="1"/>
    </row>
    <row r="3292" spans="5:11" x14ac:dyDescent="0.35">
      <c r="E3292" s="1"/>
      <c r="F3292" s="1"/>
      <c r="H3292" s="2"/>
      <c r="I3292" s="2"/>
      <c r="K3292" s="1"/>
    </row>
    <row r="3293" spans="5:11" x14ac:dyDescent="0.35">
      <c r="E3293" s="1"/>
      <c r="F3293" s="1"/>
      <c r="H3293" s="2"/>
      <c r="I3293" s="2"/>
      <c r="K3293" s="1"/>
    </row>
    <row r="3294" spans="5:11" x14ac:dyDescent="0.35">
      <c r="E3294" s="1"/>
      <c r="F3294" s="1"/>
      <c r="H3294" s="2"/>
      <c r="I3294" s="2"/>
      <c r="K3294" s="1"/>
    </row>
    <row r="3295" spans="5:11" x14ac:dyDescent="0.35">
      <c r="E3295" s="1"/>
      <c r="F3295" s="1"/>
      <c r="H3295" s="2"/>
      <c r="I3295" s="2"/>
      <c r="K3295" s="1"/>
    </row>
    <row r="3296" spans="5:11" x14ac:dyDescent="0.35">
      <c r="E3296" s="1"/>
      <c r="F3296" s="1"/>
      <c r="H3296" s="2"/>
      <c r="I3296" s="2"/>
      <c r="K3296" s="1"/>
    </row>
    <row r="3297" spans="5:11" x14ac:dyDescent="0.35">
      <c r="E3297" s="1"/>
      <c r="F3297" s="1"/>
      <c r="H3297" s="2"/>
      <c r="I3297" s="2"/>
      <c r="K3297" s="1"/>
    </row>
    <row r="3298" spans="5:11" x14ac:dyDescent="0.35">
      <c r="E3298" s="1"/>
      <c r="F3298" s="1"/>
      <c r="H3298" s="2"/>
      <c r="I3298" s="2"/>
      <c r="K3298" s="1"/>
    </row>
    <row r="3299" spans="5:11" x14ac:dyDescent="0.35">
      <c r="E3299" s="1"/>
      <c r="F3299" s="1"/>
      <c r="H3299" s="2"/>
      <c r="I3299" s="2"/>
      <c r="K3299" s="1"/>
    </row>
    <row r="3300" spans="5:11" x14ac:dyDescent="0.35">
      <c r="E3300" s="1"/>
      <c r="F3300" s="1"/>
      <c r="H3300" s="2"/>
      <c r="I3300" s="2"/>
      <c r="K3300" s="1"/>
    </row>
    <row r="3301" spans="5:11" x14ac:dyDescent="0.35">
      <c r="E3301" s="1"/>
      <c r="F3301" s="1"/>
      <c r="H3301" s="2"/>
      <c r="I3301" s="2"/>
      <c r="K3301" s="1"/>
    </row>
    <row r="3302" spans="5:11" x14ac:dyDescent="0.35">
      <c r="E3302" s="1"/>
      <c r="F3302" s="1"/>
      <c r="H3302" s="2"/>
      <c r="I3302" s="2"/>
      <c r="K3302" s="1"/>
    </row>
    <row r="3303" spans="5:11" x14ac:dyDescent="0.35">
      <c r="E3303" s="1"/>
      <c r="F3303" s="1"/>
      <c r="H3303" s="2"/>
      <c r="I3303" s="2"/>
      <c r="K3303" s="1"/>
    </row>
    <row r="3304" spans="5:11" x14ac:dyDescent="0.35">
      <c r="E3304" s="1"/>
      <c r="F3304" s="1"/>
      <c r="H3304" s="2"/>
      <c r="I3304" s="2"/>
      <c r="K3304" s="1"/>
    </row>
    <row r="3305" spans="5:11" x14ac:dyDescent="0.35">
      <c r="E3305" s="1"/>
      <c r="F3305" s="1"/>
      <c r="H3305" s="2"/>
      <c r="I3305" s="2"/>
      <c r="K3305" s="1"/>
    </row>
    <row r="3306" spans="5:11" x14ac:dyDescent="0.35">
      <c r="E3306" s="1"/>
      <c r="F3306" s="1"/>
      <c r="H3306" s="2"/>
      <c r="I3306" s="2"/>
      <c r="K3306" s="1"/>
    </row>
    <row r="3307" spans="5:11" x14ac:dyDescent="0.35">
      <c r="E3307" s="1"/>
      <c r="F3307" s="1"/>
      <c r="H3307" s="2"/>
      <c r="I3307" s="2"/>
      <c r="K3307" s="1"/>
    </row>
    <row r="3308" spans="5:11" x14ac:dyDescent="0.35">
      <c r="E3308" s="1"/>
      <c r="F3308" s="1"/>
      <c r="H3308" s="2"/>
      <c r="I3308" s="2"/>
      <c r="K3308" s="1"/>
    </row>
    <row r="3309" spans="5:11" x14ac:dyDescent="0.35">
      <c r="E3309" s="1"/>
      <c r="F3309" s="1"/>
      <c r="H3309" s="2"/>
      <c r="I3309" s="2"/>
      <c r="K3309" s="1"/>
    </row>
    <row r="3310" spans="5:11" x14ac:dyDescent="0.35">
      <c r="E3310" s="1"/>
      <c r="F3310" s="1"/>
      <c r="H3310" s="2"/>
      <c r="I3310" s="2"/>
      <c r="K3310" s="1"/>
    </row>
    <row r="3311" spans="5:11" x14ac:dyDescent="0.35">
      <c r="E3311" s="1"/>
      <c r="F3311" s="1"/>
      <c r="H3311" s="2"/>
      <c r="I3311" s="2"/>
      <c r="K3311" s="1"/>
    </row>
    <row r="3312" spans="5:11" x14ac:dyDescent="0.35">
      <c r="E3312" s="1"/>
      <c r="F3312" s="1"/>
      <c r="H3312" s="2"/>
      <c r="I3312" s="2"/>
      <c r="K3312" s="1"/>
    </row>
    <row r="3313" spans="5:11" x14ac:dyDescent="0.35">
      <c r="E3313" s="1"/>
      <c r="F3313" s="1"/>
      <c r="H3313" s="2"/>
      <c r="I3313" s="2"/>
      <c r="K3313" s="1"/>
    </row>
    <row r="3314" spans="5:11" x14ac:dyDescent="0.35">
      <c r="E3314" s="1"/>
      <c r="F3314" s="1"/>
      <c r="H3314" s="2"/>
      <c r="I3314" s="2"/>
      <c r="K3314" s="1"/>
    </row>
    <row r="3315" spans="5:11" x14ac:dyDescent="0.35">
      <c r="E3315" s="1"/>
      <c r="F3315" s="1"/>
      <c r="H3315" s="2"/>
      <c r="I3315" s="2"/>
      <c r="K3315" s="1"/>
    </row>
    <row r="3316" spans="5:11" x14ac:dyDescent="0.35">
      <c r="E3316" s="1"/>
      <c r="F3316" s="1"/>
      <c r="H3316" s="2"/>
      <c r="I3316" s="2"/>
      <c r="K3316" s="1"/>
    </row>
    <row r="3317" spans="5:11" x14ac:dyDescent="0.35">
      <c r="E3317" s="1"/>
      <c r="F3317" s="1"/>
      <c r="H3317" s="2"/>
      <c r="I3317" s="2"/>
      <c r="K3317" s="1"/>
    </row>
    <row r="3318" spans="5:11" x14ac:dyDescent="0.35">
      <c r="E3318" s="1"/>
      <c r="F3318" s="1"/>
      <c r="H3318" s="2"/>
      <c r="I3318" s="2"/>
      <c r="K3318" s="1"/>
    </row>
    <row r="3319" spans="5:11" x14ac:dyDescent="0.35">
      <c r="E3319" s="1"/>
      <c r="F3319" s="1"/>
      <c r="H3319" s="2"/>
      <c r="I3319" s="2"/>
      <c r="K3319" s="1"/>
    </row>
    <row r="3320" spans="5:11" x14ac:dyDescent="0.35">
      <c r="E3320" s="1"/>
      <c r="F3320" s="1"/>
      <c r="H3320" s="2"/>
      <c r="I3320" s="2"/>
      <c r="K3320" s="1"/>
    </row>
    <row r="3321" spans="5:11" x14ac:dyDescent="0.35">
      <c r="E3321" s="1"/>
      <c r="F3321" s="1"/>
      <c r="H3321" s="2"/>
      <c r="I3321" s="2"/>
      <c r="K3321" s="1"/>
    </row>
    <row r="3322" spans="5:11" x14ac:dyDescent="0.35">
      <c r="E3322" s="1"/>
      <c r="F3322" s="1"/>
      <c r="H3322" s="2"/>
      <c r="I3322" s="2"/>
      <c r="K3322" s="1"/>
    </row>
    <row r="3323" spans="5:11" x14ac:dyDescent="0.35">
      <c r="E3323" s="1"/>
      <c r="F3323" s="1"/>
      <c r="H3323" s="2"/>
      <c r="I3323" s="2"/>
      <c r="K3323" s="1"/>
    </row>
    <row r="3324" spans="5:11" x14ac:dyDescent="0.35">
      <c r="E3324" s="1"/>
      <c r="F3324" s="1"/>
      <c r="H3324" s="2"/>
      <c r="I3324" s="2"/>
      <c r="K3324" s="1"/>
    </row>
    <row r="3325" spans="5:11" x14ac:dyDescent="0.35">
      <c r="E3325" s="1"/>
      <c r="F3325" s="1"/>
      <c r="H3325" s="2"/>
      <c r="I3325" s="2"/>
      <c r="K3325" s="1"/>
    </row>
    <row r="3326" spans="5:11" x14ac:dyDescent="0.35">
      <c r="E3326" s="1"/>
      <c r="F3326" s="1"/>
      <c r="H3326" s="2"/>
      <c r="I3326" s="2"/>
      <c r="K3326" s="1"/>
    </row>
    <row r="3327" spans="5:11" x14ac:dyDescent="0.35">
      <c r="E3327" s="1"/>
      <c r="F3327" s="1"/>
      <c r="H3327" s="2"/>
      <c r="I3327" s="2"/>
      <c r="K3327" s="1"/>
    </row>
    <row r="3328" spans="5:11" x14ac:dyDescent="0.35">
      <c r="E3328" s="1"/>
      <c r="F3328" s="1"/>
      <c r="H3328" s="2"/>
      <c r="I3328" s="2"/>
      <c r="K3328" s="1"/>
    </row>
    <row r="3329" spans="5:11" x14ac:dyDescent="0.35">
      <c r="E3329" s="1"/>
      <c r="F3329" s="1"/>
      <c r="H3329" s="2"/>
      <c r="I3329" s="2"/>
      <c r="K3329" s="1"/>
    </row>
    <row r="3330" spans="5:11" x14ac:dyDescent="0.35">
      <c r="E3330" s="1"/>
      <c r="F3330" s="1"/>
      <c r="H3330" s="2"/>
      <c r="I3330" s="2"/>
      <c r="K3330" s="1"/>
    </row>
    <row r="3331" spans="5:11" x14ac:dyDescent="0.35">
      <c r="E3331" s="1"/>
      <c r="F3331" s="1"/>
      <c r="H3331" s="2"/>
      <c r="I3331" s="2"/>
      <c r="K3331" s="1"/>
    </row>
    <row r="3332" spans="5:11" x14ac:dyDescent="0.35">
      <c r="E3332" s="1"/>
      <c r="F3332" s="1"/>
      <c r="H3332" s="2"/>
      <c r="I3332" s="2"/>
      <c r="K3332" s="1"/>
    </row>
    <row r="3333" spans="5:11" x14ac:dyDescent="0.35">
      <c r="E3333" s="1"/>
      <c r="F3333" s="1"/>
      <c r="H3333" s="2"/>
      <c r="I3333" s="2"/>
      <c r="K3333" s="1"/>
    </row>
    <row r="3334" spans="5:11" x14ac:dyDescent="0.35">
      <c r="E3334" s="1"/>
      <c r="F3334" s="1"/>
      <c r="H3334" s="2"/>
      <c r="I3334" s="2"/>
      <c r="K3334" s="1"/>
    </row>
    <row r="3335" spans="5:11" x14ac:dyDescent="0.35">
      <c r="E3335" s="1"/>
      <c r="F3335" s="1"/>
      <c r="H3335" s="2"/>
      <c r="I3335" s="2"/>
      <c r="K3335" s="1"/>
    </row>
    <row r="3336" spans="5:11" x14ac:dyDescent="0.35">
      <c r="E3336" s="1"/>
      <c r="F3336" s="1"/>
      <c r="H3336" s="2"/>
      <c r="I3336" s="2"/>
      <c r="K3336" s="1"/>
    </row>
    <row r="3337" spans="5:11" x14ac:dyDescent="0.35">
      <c r="E3337" s="1"/>
      <c r="F3337" s="1"/>
      <c r="H3337" s="2"/>
      <c r="I3337" s="2"/>
      <c r="K3337" s="1"/>
    </row>
    <row r="3338" spans="5:11" x14ac:dyDescent="0.35">
      <c r="E3338" s="1"/>
      <c r="F3338" s="1"/>
      <c r="H3338" s="2"/>
      <c r="I3338" s="2"/>
      <c r="K3338" s="1"/>
    </row>
    <row r="3339" spans="5:11" x14ac:dyDescent="0.35">
      <c r="E3339" s="1"/>
      <c r="F3339" s="1"/>
      <c r="H3339" s="2"/>
      <c r="I3339" s="2"/>
      <c r="K3339" s="1"/>
    </row>
    <row r="3340" spans="5:11" x14ac:dyDescent="0.35">
      <c r="E3340" s="1"/>
      <c r="F3340" s="1"/>
      <c r="H3340" s="2"/>
      <c r="I3340" s="2"/>
      <c r="K3340" s="1"/>
    </row>
    <row r="3341" spans="5:11" x14ac:dyDescent="0.35">
      <c r="E3341" s="1"/>
      <c r="F3341" s="1"/>
      <c r="H3341" s="2"/>
      <c r="I3341" s="2"/>
      <c r="K3341" s="1"/>
    </row>
    <row r="3342" spans="5:11" x14ac:dyDescent="0.35">
      <c r="E3342" s="1"/>
      <c r="F3342" s="1"/>
      <c r="H3342" s="2"/>
      <c r="I3342" s="2"/>
      <c r="K3342" s="1"/>
    </row>
    <row r="3343" spans="5:11" x14ac:dyDescent="0.35">
      <c r="E3343" s="1"/>
      <c r="F3343" s="1"/>
      <c r="H3343" s="2"/>
      <c r="I3343" s="2"/>
      <c r="K3343" s="1"/>
    </row>
    <row r="3344" spans="5:11" x14ac:dyDescent="0.35">
      <c r="E3344" s="1"/>
      <c r="F3344" s="1"/>
      <c r="H3344" s="2"/>
      <c r="I3344" s="2"/>
      <c r="K3344" s="1"/>
    </row>
    <row r="3345" spans="5:11" x14ac:dyDescent="0.35">
      <c r="E3345" s="1"/>
      <c r="F3345" s="1"/>
      <c r="H3345" s="2"/>
      <c r="I3345" s="2"/>
      <c r="K3345" s="1"/>
    </row>
    <row r="3346" spans="5:11" x14ac:dyDescent="0.35">
      <c r="E3346" s="1"/>
      <c r="F3346" s="1"/>
      <c r="H3346" s="2"/>
      <c r="I3346" s="2"/>
      <c r="K3346" s="1"/>
    </row>
    <row r="3347" spans="5:11" x14ac:dyDescent="0.35">
      <c r="E3347" s="1"/>
      <c r="F3347" s="1"/>
      <c r="H3347" s="2"/>
      <c r="I3347" s="2"/>
      <c r="K3347" s="1"/>
    </row>
    <row r="3348" spans="5:11" x14ac:dyDescent="0.35">
      <c r="E3348" s="1"/>
      <c r="F3348" s="1"/>
      <c r="H3348" s="2"/>
      <c r="I3348" s="2"/>
      <c r="K3348" s="1"/>
    </row>
    <row r="3349" spans="5:11" x14ac:dyDescent="0.35">
      <c r="E3349" s="1"/>
      <c r="F3349" s="1"/>
      <c r="H3349" s="2"/>
      <c r="I3349" s="2"/>
      <c r="K3349" s="1"/>
    </row>
    <row r="3350" spans="5:11" x14ac:dyDescent="0.35">
      <c r="E3350" s="1"/>
      <c r="F3350" s="1"/>
      <c r="H3350" s="2"/>
      <c r="I3350" s="2"/>
      <c r="K3350" s="1"/>
    </row>
    <row r="3351" spans="5:11" x14ac:dyDescent="0.35">
      <c r="E3351" s="1"/>
      <c r="F3351" s="1"/>
      <c r="H3351" s="2"/>
      <c r="I3351" s="2"/>
      <c r="K3351" s="1"/>
    </row>
    <row r="3352" spans="5:11" x14ac:dyDescent="0.35">
      <c r="E3352" s="1"/>
      <c r="F3352" s="1"/>
      <c r="H3352" s="2"/>
      <c r="I3352" s="2"/>
      <c r="K3352" s="1"/>
    </row>
    <row r="3353" spans="5:11" x14ac:dyDescent="0.35">
      <c r="E3353" s="1"/>
      <c r="F3353" s="1"/>
      <c r="H3353" s="2"/>
      <c r="I3353" s="2"/>
      <c r="K3353" s="1"/>
    </row>
    <row r="3354" spans="5:11" x14ac:dyDescent="0.35">
      <c r="E3354" s="1"/>
      <c r="F3354" s="1"/>
      <c r="H3354" s="2"/>
      <c r="I3354" s="2"/>
      <c r="K3354" s="1"/>
    </row>
    <row r="3355" spans="5:11" x14ac:dyDescent="0.35">
      <c r="E3355" s="1"/>
      <c r="F3355" s="1"/>
      <c r="H3355" s="2"/>
      <c r="I3355" s="2"/>
      <c r="K3355" s="1"/>
    </row>
    <row r="3356" spans="5:11" x14ac:dyDescent="0.35">
      <c r="E3356" s="1"/>
      <c r="F3356" s="1"/>
      <c r="H3356" s="2"/>
      <c r="I3356" s="2"/>
      <c r="K3356" s="1"/>
    </row>
    <row r="3357" spans="5:11" x14ac:dyDescent="0.35">
      <c r="E3357" s="1"/>
      <c r="F3357" s="1"/>
      <c r="H3357" s="2"/>
      <c r="I3357" s="2"/>
      <c r="K3357" s="1"/>
    </row>
    <row r="3358" spans="5:11" x14ac:dyDescent="0.35">
      <c r="E3358" s="1"/>
      <c r="F3358" s="1"/>
      <c r="H3358" s="2"/>
      <c r="I3358" s="2"/>
      <c r="K3358" s="1"/>
    </row>
    <row r="3359" spans="5:11" x14ac:dyDescent="0.35">
      <c r="E3359" s="1"/>
      <c r="F3359" s="1"/>
      <c r="H3359" s="2"/>
      <c r="I3359" s="2"/>
      <c r="K3359" s="1"/>
    </row>
    <row r="3360" spans="5:11" x14ac:dyDescent="0.35">
      <c r="E3360" s="1"/>
      <c r="F3360" s="1"/>
      <c r="H3360" s="2"/>
      <c r="I3360" s="2"/>
      <c r="K3360" s="1"/>
    </row>
    <row r="3361" spans="5:11" x14ac:dyDescent="0.35">
      <c r="E3361" s="1"/>
      <c r="F3361" s="1"/>
      <c r="H3361" s="2"/>
      <c r="I3361" s="2"/>
      <c r="K3361" s="1"/>
    </row>
    <row r="3362" spans="5:11" x14ac:dyDescent="0.35">
      <c r="E3362" s="1"/>
      <c r="F3362" s="1"/>
      <c r="H3362" s="2"/>
      <c r="I3362" s="2"/>
      <c r="K3362" s="1"/>
    </row>
    <row r="3363" spans="5:11" x14ac:dyDescent="0.35">
      <c r="E3363" s="1"/>
      <c r="F3363" s="1"/>
      <c r="H3363" s="2"/>
      <c r="I3363" s="2"/>
      <c r="K3363" s="1"/>
    </row>
    <row r="3364" spans="5:11" x14ac:dyDescent="0.35">
      <c r="E3364" s="1"/>
      <c r="F3364" s="1"/>
      <c r="H3364" s="2"/>
      <c r="I3364" s="2"/>
      <c r="K3364" s="1"/>
    </row>
    <row r="3365" spans="5:11" x14ac:dyDescent="0.35">
      <c r="E3365" s="1"/>
      <c r="F3365" s="1"/>
      <c r="H3365" s="2"/>
      <c r="I3365" s="2"/>
      <c r="K3365" s="1"/>
    </row>
    <row r="3366" spans="5:11" x14ac:dyDescent="0.35">
      <c r="E3366" s="1"/>
      <c r="F3366" s="1"/>
      <c r="H3366" s="2"/>
      <c r="I3366" s="2"/>
      <c r="K3366" s="1"/>
    </row>
    <row r="3367" spans="5:11" x14ac:dyDescent="0.35">
      <c r="E3367" s="1"/>
      <c r="F3367" s="1"/>
      <c r="H3367" s="2"/>
      <c r="I3367" s="2"/>
      <c r="K3367" s="1"/>
    </row>
    <row r="3368" spans="5:11" x14ac:dyDescent="0.35">
      <c r="E3368" s="1"/>
      <c r="F3368" s="1"/>
      <c r="H3368" s="2"/>
      <c r="I3368" s="2"/>
      <c r="K3368" s="1"/>
    </row>
    <row r="3369" spans="5:11" x14ac:dyDescent="0.35">
      <c r="E3369" s="1"/>
      <c r="F3369" s="1"/>
      <c r="H3369" s="2"/>
      <c r="I3369" s="2"/>
      <c r="K3369" s="1"/>
    </row>
    <row r="3370" spans="5:11" x14ac:dyDescent="0.35">
      <c r="E3370" s="1"/>
      <c r="F3370" s="1"/>
      <c r="H3370" s="2"/>
      <c r="I3370" s="2"/>
      <c r="K3370" s="1"/>
    </row>
    <row r="3371" spans="5:11" x14ac:dyDescent="0.35">
      <c r="E3371" s="1"/>
      <c r="F3371" s="1"/>
      <c r="H3371" s="2"/>
      <c r="I3371" s="2"/>
      <c r="K3371" s="1"/>
    </row>
    <row r="3372" spans="5:11" x14ac:dyDescent="0.35">
      <c r="E3372" s="1"/>
      <c r="F3372" s="1"/>
      <c r="H3372" s="2"/>
      <c r="I3372" s="2"/>
      <c r="K3372" s="1"/>
    </row>
    <row r="3373" spans="5:11" x14ac:dyDescent="0.35">
      <c r="E3373" s="1"/>
      <c r="F3373" s="1"/>
      <c r="H3373" s="2"/>
      <c r="I3373" s="2"/>
      <c r="K3373" s="1"/>
    </row>
    <row r="3374" spans="5:11" x14ac:dyDescent="0.35">
      <c r="E3374" s="1"/>
      <c r="F3374" s="1"/>
      <c r="H3374" s="2"/>
      <c r="I3374" s="2"/>
      <c r="K3374" s="1"/>
    </row>
    <row r="3375" spans="5:11" x14ac:dyDescent="0.35">
      <c r="E3375" s="1"/>
      <c r="F3375" s="1"/>
      <c r="H3375" s="2"/>
      <c r="I3375" s="2"/>
      <c r="K3375" s="1"/>
    </row>
    <row r="3376" spans="5:11" x14ac:dyDescent="0.35">
      <c r="E3376" s="1"/>
      <c r="F3376" s="1"/>
      <c r="H3376" s="2"/>
      <c r="I3376" s="2"/>
      <c r="K3376" s="1"/>
    </row>
    <row r="3377" spans="5:11" x14ac:dyDescent="0.35">
      <c r="E3377" s="1"/>
      <c r="F3377" s="1"/>
      <c r="H3377" s="2"/>
      <c r="I3377" s="2"/>
      <c r="K3377" s="1"/>
    </row>
    <row r="3378" spans="5:11" x14ac:dyDescent="0.35">
      <c r="E3378" s="1"/>
      <c r="F3378" s="1"/>
      <c r="H3378" s="2"/>
      <c r="I3378" s="2"/>
      <c r="K3378" s="1"/>
    </row>
    <row r="3379" spans="5:11" x14ac:dyDescent="0.35">
      <c r="E3379" s="1"/>
      <c r="F3379" s="1"/>
      <c r="H3379" s="2"/>
      <c r="I3379" s="2"/>
      <c r="K3379" s="1"/>
    </row>
    <row r="3380" spans="5:11" x14ac:dyDescent="0.35">
      <c r="E3380" s="1"/>
      <c r="F3380" s="1"/>
      <c r="H3380" s="2"/>
      <c r="I3380" s="2"/>
      <c r="K3380" s="1"/>
    </row>
    <row r="3381" spans="5:11" x14ac:dyDescent="0.35">
      <c r="E3381" s="1"/>
      <c r="F3381" s="1"/>
      <c r="H3381" s="2"/>
      <c r="I3381" s="2"/>
      <c r="K3381" s="1"/>
    </row>
    <row r="3382" spans="5:11" x14ac:dyDescent="0.35">
      <c r="E3382" s="1"/>
      <c r="F3382" s="1"/>
      <c r="H3382" s="2"/>
      <c r="I3382" s="2"/>
      <c r="K3382" s="1"/>
    </row>
    <row r="3383" spans="5:11" x14ac:dyDescent="0.35">
      <c r="E3383" s="1"/>
      <c r="F3383" s="1"/>
      <c r="H3383" s="2"/>
      <c r="I3383" s="2"/>
      <c r="K3383" s="1"/>
    </row>
    <row r="3384" spans="5:11" x14ac:dyDescent="0.35">
      <c r="E3384" s="1"/>
      <c r="F3384" s="1"/>
      <c r="H3384" s="2"/>
      <c r="I3384" s="2"/>
      <c r="K3384" s="1"/>
    </row>
    <row r="3385" spans="5:11" x14ac:dyDescent="0.35">
      <c r="E3385" s="1"/>
      <c r="F3385" s="1"/>
      <c r="H3385" s="2"/>
      <c r="I3385" s="2"/>
      <c r="K3385" s="1"/>
    </row>
    <row r="3386" spans="5:11" x14ac:dyDescent="0.35">
      <c r="E3386" s="1"/>
      <c r="F3386" s="1"/>
      <c r="H3386" s="2"/>
      <c r="I3386" s="2"/>
      <c r="K3386" s="1"/>
    </row>
    <row r="3387" spans="5:11" x14ac:dyDescent="0.35">
      <c r="E3387" s="1"/>
      <c r="F3387" s="1"/>
      <c r="H3387" s="2"/>
      <c r="I3387" s="2"/>
      <c r="K3387" s="1"/>
    </row>
    <row r="3388" spans="5:11" x14ac:dyDescent="0.35">
      <c r="E3388" s="1"/>
      <c r="F3388" s="1"/>
      <c r="H3388" s="2"/>
      <c r="I3388" s="2"/>
      <c r="K3388" s="1"/>
    </row>
    <row r="3389" spans="5:11" x14ac:dyDescent="0.35">
      <c r="E3389" s="1"/>
      <c r="F3389" s="1"/>
      <c r="H3389" s="2"/>
      <c r="I3389" s="2"/>
      <c r="K3389" s="1"/>
    </row>
    <row r="3390" spans="5:11" x14ac:dyDescent="0.35">
      <c r="E3390" s="1"/>
      <c r="F3390" s="1"/>
      <c r="H3390" s="2"/>
      <c r="I3390" s="2"/>
      <c r="K3390" s="1"/>
    </row>
    <row r="3391" spans="5:11" x14ac:dyDescent="0.35">
      <c r="E3391" s="1"/>
      <c r="F3391" s="1"/>
      <c r="H3391" s="2"/>
      <c r="I3391" s="2"/>
      <c r="K3391" s="1"/>
    </row>
    <row r="3392" spans="5:11" x14ac:dyDescent="0.35">
      <c r="E3392" s="1"/>
      <c r="F3392" s="1"/>
      <c r="H3392" s="2"/>
      <c r="I3392" s="2"/>
      <c r="K3392" s="1"/>
    </row>
    <row r="3393" spans="5:11" x14ac:dyDescent="0.35">
      <c r="E3393" s="1"/>
      <c r="F3393" s="1"/>
      <c r="H3393" s="2"/>
      <c r="I3393" s="2"/>
      <c r="K3393" s="1"/>
    </row>
    <row r="3394" spans="5:11" x14ac:dyDescent="0.35">
      <c r="E3394" s="1"/>
      <c r="F3394" s="1"/>
      <c r="H3394" s="2"/>
      <c r="I3394" s="2"/>
      <c r="K3394" s="1"/>
    </row>
    <row r="3395" spans="5:11" x14ac:dyDescent="0.35">
      <c r="E3395" s="1"/>
      <c r="F3395" s="1"/>
      <c r="H3395" s="2"/>
      <c r="I3395" s="2"/>
      <c r="K3395" s="1"/>
    </row>
    <row r="3396" spans="5:11" x14ac:dyDescent="0.35">
      <c r="E3396" s="1"/>
      <c r="F3396" s="1"/>
      <c r="H3396" s="2"/>
      <c r="I3396" s="2"/>
      <c r="K3396" s="1"/>
    </row>
    <row r="3397" spans="5:11" x14ac:dyDescent="0.35">
      <c r="E3397" s="1"/>
      <c r="F3397" s="1"/>
      <c r="H3397" s="2"/>
      <c r="I3397" s="2"/>
      <c r="K3397" s="1"/>
    </row>
    <row r="3398" spans="5:11" x14ac:dyDescent="0.35">
      <c r="E3398" s="1"/>
      <c r="F3398" s="1"/>
      <c r="H3398" s="2"/>
      <c r="I3398" s="2"/>
      <c r="K3398" s="1"/>
    </row>
    <row r="3399" spans="5:11" x14ac:dyDescent="0.35">
      <c r="E3399" s="1"/>
      <c r="F3399" s="1"/>
      <c r="H3399" s="2"/>
      <c r="I3399" s="2"/>
      <c r="K3399" s="1"/>
    </row>
    <row r="3400" spans="5:11" x14ac:dyDescent="0.35">
      <c r="E3400" s="1"/>
      <c r="F3400" s="1"/>
      <c r="H3400" s="2"/>
      <c r="I3400" s="2"/>
      <c r="K3400" s="1"/>
    </row>
    <row r="3401" spans="5:11" x14ac:dyDescent="0.35">
      <c r="E3401" s="1"/>
      <c r="F3401" s="1"/>
      <c r="H3401" s="2"/>
      <c r="I3401" s="2"/>
      <c r="K3401" s="1"/>
    </row>
    <row r="3402" spans="5:11" x14ac:dyDescent="0.35">
      <c r="E3402" s="1"/>
      <c r="F3402" s="1"/>
      <c r="H3402" s="2"/>
      <c r="I3402" s="2"/>
      <c r="K3402" s="1"/>
    </row>
    <row r="3403" spans="5:11" x14ac:dyDescent="0.35">
      <c r="E3403" s="1"/>
      <c r="F3403" s="1"/>
      <c r="H3403" s="2"/>
      <c r="I3403" s="2"/>
      <c r="K3403" s="1"/>
    </row>
    <row r="3404" spans="5:11" x14ac:dyDescent="0.35">
      <c r="E3404" s="1"/>
      <c r="F3404" s="1"/>
      <c r="H3404" s="2"/>
      <c r="I3404" s="2"/>
      <c r="K3404" s="1"/>
    </row>
    <row r="3405" spans="5:11" x14ac:dyDescent="0.35">
      <c r="E3405" s="1"/>
      <c r="F3405" s="1"/>
      <c r="H3405" s="2"/>
      <c r="I3405" s="2"/>
      <c r="K3405" s="1"/>
    </row>
    <row r="3406" spans="5:11" x14ac:dyDescent="0.35">
      <c r="E3406" s="1"/>
      <c r="F3406" s="1"/>
      <c r="H3406" s="2"/>
      <c r="I3406" s="2"/>
      <c r="K3406" s="1"/>
    </row>
    <row r="3407" spans="5:11" x14ac:dyDescent="0.35">
      <c r="E3407" s="1"/>
      <c r="F3407" s="1"/>
      <c r="H3407" s="2"/>
      <c r="I3407" s="2"/>
      <c r="K3407" s="1"/>
    </row>
    <row r="3408" spans="5:11" x14ac:dyDescent="0.35">
      <c r="E3408" s="1"/>
      <c r="F3408" s="1"/>
      <c r="H3408" s="2"/>
      <c r="I3408" s="2"/>
      <c r="K3408" s="1"/>
    </row>
    <row r="3409" spans="5:11" x14ac:dyDescent="0.35">
      <c r="E3409" s="1"/>
      <c r="F3409" s="1"/>
      <c r="H3409" s="2"/>
      <c r="I3409" s="2"/>
      <c r="K3409" s="1"/>
    </row>
    <row r="3410" spans="5:11" x14ac:dyDescent="0.35">
      <c r="E3410" s="1"/>
      <c r="F3410" s="1"/>
      <c r="H3410" s="2"/>
      <c r="I3410" s="2"/>
      <c r="K3410" s="1"/>
    </row>
    <row r="3411" spans="5:11" x14ac:dyDescent="0.35">
      <c r="E3411" s="1"/>
      <c r="F3411" s="1"/>
      <c r="H3411" s="2"/>
      <c r="I3411" s="2"/>
      <c r="K3411" s="1"/>
    </row>
    <row r="3412" spans="5:11" x14ac:dyDescent="0.35">
      <c r="E3412" s="1"/>
      <c r="F3412" s="1"/>
      <c r="H3412" s="2"/>
      <c r="I3412" s="2"/>
      <c r="K3412" s="1"/>
    </row>
    <row r="3413" spans="5:11" x14ac:dyDescent="0.35">
      <c r="E3413" s="1"/>
      <c r="F3413" s="1"/>
      <c r="H3413" s="2"/>
      <c r="I3413" s="2"/>
      <c r="K3413" s="1"/>
    </row>
    <row r="3414" spans="5:11" x14ac:dyDescent="0.35">
      <c r="E3414" s="1"/>
      <c r="F3414" s="1"/>
      <c r="H3414" s="2"/>
      <c r="I3414" s="2"/>
      <c r="K3414" s="1"/>
    </row>
    <row r="3415" spans="5:11" x14ac:dyDescent="0.35">
      <c r="E3415" s="1"/>
      <c r="F3415" s="1"/>
      <c r="H3415" s="2"/>
      <c r="I3415" s="2"/>
      <c r="K3415" s="1"/>
    </row>
    <row r="3416" spans="5:11" x14ac:dyDescent="0.35">
      <c r="E3416" s="1"/>
      <c r="F3416" s="1"/>
      <c r="H3416" s="2"/>
      <c r="I3416" s="2"/>
      <c r="K3416" s="1"/>
    </row>
    <row r="3417" spans="5:11" x14ac:dyDescent="0.35">
      <c r="E3417" s="1"/>
      <c r="F3417" s="1"/>
      <c r="H3417" s="2"/>
      <c r="I3417" s="2"/>
      <c r="K3417" s="1"/>
    </row>
    <row r="3418" spans="5:11" x14ac:dyDescent="0.35">
      <c r="E3418" s="1"/>
      <c r="F3418" s="1"/>
      <c r="H3418" s="2"/>
      <c r="I3418" s="2"/>
      <c r="K3418" s="1"/>
    </row>
    <row r="3419" spans="5:11" x14ac:dyDescent="0.35">
      <c r="E3419" s="1"/>
      <c r="F3419" s="1"/>
      <c r="H3419" s="2"/>
      <c r="I3419" s="2"/>
      <c r="K3419" s="1"/>
    </row>
    <row r="3420" spans="5:11" x14ac:dyDescent="0.35">
      <c r="E3420" s="1"/>
      <c r="F3420" s="1"/>
      <c r="H3420" s="2"/>
      <c r="I3420" s="2"/>
      <c r="K3420" s="1"/>
    </row>
    <row r="3421" spans="5:11" x14ac:dyDescent="0.35">
      <c r="E3421" s="1"/>
      <c r="F3421" s="1"/>
      <c r="H3421" s="2"/>
      <c r="I3421" s="2"/>
      <c r="K3421" s="1"/>
    </row>
    <row r="3422" spans="5:11" x14ac:dyDescent="0.35">
      <c r="E3422" s="1"/>
      <c r="F3422" s="1"/>
      <c r="H3422" s="2"/>
      <c r="I3422" s="2"/>
      <c r="K3422" s="1"/>
    </row>
    <row r="3423" spans="5:11" x14ac:dyDescent="0.35">
      <c r="E3423" s="1"/>
      <c r="F3423" s="1"/>
      <c r="H3423" s="2"/>
      <c r="I3423" s="2"/>
      <c r="K3423" s="1"/>
    </row>
    <row r="3424" spans="5:11" x14ac:dyDescent="0.35">
      <c r="E3424" s="1"/>
      <c r="F3424" s="1"/>
      <c r="H3424" s="2"/>
      <c r="I3424" s="2"/>
      <c r="K3424" s="1"/>
    </row>
    <row r="3425" spans="5:11" x14ac:dyDescent="0.35">
      <c r="E3425" s="1"/>
      <c r="F3425" s="1"/>
      <c r="H3425" s="2"/>
      <c r="I3425" s="2"/>
      <c r="K3425" s="1"/>
    </row>
    <row r="3426" spans="5:11" x14ac:dyDescent="0.35">
      <c r="E3426" s="1"/>
      <c r="F3426" s="1"/>
      <c r="H3426" s="2"/>
      <c r="I3426" s="2"/>
      <c r="K3426" s="1"/>
    </row>
    <row r="3427" spans="5:11" x14ac:dyDescent="0.35">
      <c r="E3427" s="1"/>
      <c r="F3427" s="1"/>
      <c r="H3427" s="2"/>
      <c r="I3427" s="2"/>
      <c r="K3427" s="1"/>
    </row>
    <row r="3428" spans="5:11" x14ac:dyDescent="0.35">
      <c r="E3428" s="1"/>
      <c r="F3428" s="1"/>
      <c r="H3428" s="2"/>
      <c r="I3428" s="2"/>
      <c r="K3428" s="1"/>
    </row>
    <row r="3429" spans="5:11" x14ac:dyDescent="0.35">
      <c r="E3429" s="1"/>
      <c r="F3429" s="1"/>
      <c r="H3429" s="2"/>
      <c r="I3429" s="2"/>
      <c r="K3429" s="1"/>
    </row>
    <row r="3430" spans="5:11" x14ac:dyDescent="0.35">
      <c r="E3430" s="1"/>
      <c r="F3430" s="1"/>
      <c r="H3430" s="2"/>
      <c r="I3430" s="2"/>
      <c r="K3430" s="1"/>
    </row>
    <row r="3431" spans="5:11" x14ac:dyDescent="0.35">
      <c r="E3431" s="1"/>
      <c r="F3431" s="1"/>
      <c r="H3431" s="2"/>
      <c r="I3431" s="2"/>
      <c r="K3431" s="1"/>
    </row>
    <row r="3432" spans="5:11" x14ac:dyDescent="0.35">
      <c r="E3432" s="1"/>
      <c r="F3432" s="1"/>
      <c r="H3432" s="2"/>
      <c r="I3432" s="2"/>
      <c r="K3432" s="1"/>
    </row>
    <row r="3433" spans="5:11" x14ac:dyDescent="0.35">
      <c r="E3433" s="1"/>
      <c r="F3433" s="1"/>
      <c r="H3433" s="2"/>
      <c r="I3433" s="2"/>
      <c r="K3433" s="1"/>
    </row>
    <row r="3434" spans="5:11" x14ac:dyDescent="0.35">
      <c r="E3434" s="1"/>
      <c r="F3434" s="1"/>
      <c r="H3434" s="2"/>
      <c r="I3434" s="2"/>
      <c r="K3434" s="1"/>
    </row>
    <row r="3435" spans="5:11" x14ac:dyDescent="0.35">
      <c r="E3435" s="1"/>
      <c r="F3435" s="1"/>
      <c r="H3435" s="2"/>
      <c r="I3435" s="2"/>
      <c r="K3435" s="1"/>
    </row>
    <row r="3436" spans="5:11" x14ac:dyDescent="0.35">
      <c r="E3436" s="1"/>
      <c r="F3436" s="1"/>
      <c r="H3436" s="2"/>
      <c r="I3436" s="2"/>
      <c r="K3436" s="1"/>
    </row>
    <row r="3437" spans="5:11" x14ac:dyDescent="0.35">
      <c r="E3437" s="1"/>
      <c r="F3437" s="1"/>
      <c r="H3437" s="2"/>
      <c r="I3437" s="2"/>
      <c r="K3437" s="1"/>
    </row>
    <row r="3438" spans="5:11" x14ac:dyDescent="0.35">
      <c r="E3438" s="1"/>
      <c r="F3438" s="1"/>
      <c r="H3438" s="2"/>
      <c r="I3438" s="2"/>
      <c r="K3438" s="1"/>
    </row>
    <row r="3439" spans="5:11" x14ac:dyDescent="0.35">
      <c r="E3439" s="1"/>
      <c r="F3439" s="1"/>
      <c r="H3439" s="2"/>
      <c r="I3439" s="2"/>
      <c r="K3439" s="1"/>
    </row>
    <row r="3440" spans="5:11" x14ac:dyDescent="0.35">
      <c r="E3440" s="1"/>
      <c r="F3440" s="1"/>
      <c r="H3440" s="2"/>
      <c r="I3440" s="2"/>
      <c r="K3440" s="1"/>
    </row>
    <row r="3441" spans="5:11" x14ac:dyDescent="0.35">
      <c r="E3441" s="1"/>
      <c r="F3441" s="1"/>
      <c r="H3441" s="2"/>
      <c r="I3441" s="2"/>
      <c r="K3441" s="1"/>
    </row>
    <row r="3442" spans="5:11" x14ac:dyDescent="0.35">
      <c r="E3442" s="1"/>
      <c r="F3442" s="1"/>
      <c r="H3442" s="2"/>
      <c r="I3442" s="2"/>
      <c r="K3442" s="1"/>
    </row>
    <row r="3443" spans="5:11" x14ac:dyDescent="0.35">
      <c r="E3443" s="1"/>
      <c r="F3443" s="1"/>
      <c r="H3443" s="2"/>
      <c r="I3443" s="2"/>
      <c r="K3443" s="1"/>
    </row>
    <row r="3444" spans="5:11" x14ac:dyDescent="0.35">
      <c r="E3444" s="1"/>
      <c r="F3444" s="1"/>
      <c r="H3444" s="2"/>
      <c r="I3444" s="2"/>
      <c r="K3444" s="1"/>
    </row>
    <row r="3445" spans="5:11" x14ac:dyDescent="0.35">
      <c r="E3445" s="1"/>
      <c r="F3445" s="1"/>
      <c r="H3445" s="2"/>
      <c r="I3445" s="2"/>
      <c r="K3445" s="1"/>
    </row>
    <row r="3446" spans="5:11" x14ac:dyDescent="0.35">
      <c r="E3446" s="1"/>
      <c r="F3446" s="1"/>
      <c r="H3446" s="2"/>
      <c r="I3446" s="2"/>
      <c r="K3446" s="1"/>
    </row>
    <row r="3447" spans="5:11" x14ac:dyDescent="0.35">
      <c r="E3447" s="1"/>
      <c r="F3447" s="1"/>
      <c r="H3447" s="2"/>
      <c r="I3447" s="2"/>
      <c r="K3447" s="1"/>
    </row>
    <row r="3448" spans="5:11" x14ac:dyDescent="0.35">
      <c r="E3448" s="1"/>
      <c r="F3448" s="1"/>
      <c r="H3448" s="2"/>
      <c r="I3448" s="2"/>
      <c r="K3448" s="1"/>
    </row>
    <row r="3449" spans="5:11" x14ac:dyDescent="0.35">
      <c r="E3449" s="1"/>
      <c r="F3449" s="1"/>
      <c r="H3449" s="2"/>
      <c r="I3449" s="2"/>
      <c r="K3449" s="1"/>
    </row>
    <row r="3450" spans="5:11" x14ac:dyDescent="0.35">
      <c r="E3450" s="1"/>
      <c r="F3450" s="1"/>
      <c r="H3450" s="2"/>
      <c r="I3450" s="2"/>
      <c r="K3450" s="1"/>
    </row>
    <row r="3451" spans="5:11" x14ac:dyDescent="0.35">
      <c r="E3451" s="1"/>
      <c r="F3451" s="1"/>
      <c r="H3451" s="2"/>
      <c r="I3451" s="2"/>
      <c r="K3451" s="1"/>
    </row>
    <row r="3452" spans="5:11" x14ac:dyDescent="0.35">
      <c r="E3452" s="1"/>
      <c r="F3452" s="1"/>
      <c r="H3452" s="2"/>
      <c r="I3452" s="2"/>
      <c r="K3452" s="1"/>
    </row>
    <row r="3453" spans="5:11" x14ac:dyDescent="0.35">
      <c r="E3453" s="1"/>
      <c r="F3453" s="1"/>
      <c r="H3453" s="2"/>
      <c r="I3453" s="2"/>
      <c r="K3453" s="1"/>
    </row>
    <row r="3454" spans="5:11" x14ac:dyDescent="0.35">
      <c r="E3454" s="1"/>
      <c r="F3454" s="1"/>
      <c r="H3454" s="2"/>
      <c r="I3454" s="2"/>
      <c r="K3454" s="1"/>
    </row>
    <row r="3455" spans="5:11" x14ac:dyDescent="0.35">
      <c r="E3455" s="1"/>
      <c r="F3455" s="1"/>
      <c r="H3455" s="2"/>
      <c r="I3455" s="2"/>
      <c r="K3455" s="1"/>
    </row>
    <row r="3456" spans="5:11" x14ac:dyDescent="0.35">
      <c r="E3456" s="1"/>
      <c r="F3456" s="1"/>
      <c r="H3456" s="2"/>
      <c r="I3456" s="2"/>
      <c r="K3456" s="1"/>
    </row>
    <row r="3457" spans="5:11" x14ac:dyDescent="0.35">
      <c r="E3457" s="1"/>
      <c r="F3457" s="1"/>
      <c r="H3457" s="2"/>
      <c r="I3457" s="2"/>
      <c r="K3457" s="1"/>
    </row>
    <row r="3458" spans="5:11" x14ac:dyDescent="0.35">
      <c r="E3458" s="1"/>
      <c r="F3458" s="1"/>
      <c r="H3458" s="2"/>
      <c r="I3458" s="2"/>
      <c r="K3458" s="1"/>
    </row>
    <row r="3459" spans="5:11" x14ac:dyDescent="0.35">
      <c r="E3459" s="1"/>
      <c r="F3459" s="1"/>
      <c r="H3459" s="2"/>
      <c r="I3459" s="2"/>
      <c r="K3459" s="1"/>
    </row>
    <row r="3460" spans="5:11" x14ac:dyDescent="0.35">
      <c r="E3460" s="1"/>
      <c r="F3460" s="1"/>
      <c r="H3460" s="2"/>
      <c r="I3460" s="2"/>
      <c r="K3460" s="1"/>
    </row>
    <row r="3461" spans="5:11" x14ac:dyDescent="0.35">
      <c r="E3461" s="1"/>
      <c r="F3461" s="1"/>
      <c r="H3461" s="2"/>
      <c r="I3461" s="2"/>
      <c r="K3461" s="1"/>
    </row>
    <row r="3462" spans="5:11" x14ac:dyDescent="0.35">
      <c r="E3462" s="1"/>
      <c r="F3462" s="1"/>
      <c r="H3462" s="2"/>
      <c r="I3462" s="2"/>
      <c r="K3462" s="1"/>
    </row>
    <row r="3463" spans="5:11" x14ac:dyDescent="0.35">
      <c r="E3463" s="1"/>
      <c r="F3463" s="1"/>
      <c r="H3463" s="2"/>
      <c r="I3463" s="2"/>
      <c r="K3463" s="1"/>
    </row>
    <row r="3464" spans="5:11" x14ac:dyDescent="0.35">
      <c r="E3464" s="1"/>
      <c r="F3464" s="1"/>
      <c r="H3464" s="2"/>
      <c r="I3464" s="2"/>
      <c r="K3464" s="1"/>
    </row>
    <row r="3465" spans="5:11" x14ac:dyDescent="0.35">
      <c r="E3465" s="1"/>
      <c r="F3465" s="1"/>
      <c r="H3465" s="2"/>
      <c r="I3465" s="2"/>
      <c r="K3465" s="1"/>
    </row>
    <row r="3466" spans="5:11" x14ac:dyDescent="0.35">
      <c r="E3466" s="1"/>
      <c r="F3466" s="1"/>
      <c r="H3466" s="2"/>
      <c r="I3466" s="2"/>
      <c r="K3466" s="1"/>
    </row>
    <row r="3467" spans="5:11" x14ac:dyDescent="0.35">
      <c r="E3467" s="1"/>
      <c r="F3467" s="1"/>
      <c r="H3467" s="2"/>
      <c r="I3467" s="2"/>
      <c r="K3467" s="1"/>
    </row>
    <row r="3468" spans="5:11" x14ac:dyDescent="0.35">
      <c r="E3468" s="1"/>
      <c r="F3468" s="1"/>
      <c r="H3468" s="2"/>
      <c r="I3468" s="2"/>
      <c r="K3468" s="1"/>
    </row>
    <row r="3469" spans="5:11" x14ac:dyDescent="0.35">
      <c r="E3469" s="1"/>
      <c r="F3469" s="1"/>
      <c r="H3469" s="2"/>
      <c r="I3469" s="2"/>
      <c r="K3469" s="1"/>
    </row>
    <row r="3470" spans="5:11" x14ac:dyDescent="0.35">
      <c r="E3470" s="1"/>
      <c r="F3470" s="1"/>
      <c r="H3470" s="2"/>
      <c r="I3470" s="2"/>
      <c r="K3470" s="1"/>
    </row>
    <row r="3471" spans="5:11" x14ac:dyDescent="0.35">
      <c r="E3471" s="1"/>
      <c r="F3471" s="1"/>
      <c r="H3471" s="2"/>
      <c r="I3471" s="2"/>
      <c r="K3471" s="1"/>
    </row>
    <row r="3472" spans="5:11" x14ac:dyDescent="0.35">
      <c r="E3472" s="1"/>
      <c r="F3472" s="1"/>
      <c r="H3472" s="2"/>
      <c r="I3472" s="2"/>
      <c r="K3472" s="1"/>
    </row>
    <row r="3473" spans="5:11" x14ac:dyDescent="0.35">
      <c r="E3473" s="1"/>
      <c r="F3473" s="1"/>
      <c r="H3473" s="2"/>
      <c r="I3473" s="2"/>
      <c r="K3473" s="1"/>
    </row>
    <row r="3474" spans="5:11" x14ac:dyDescent="0.35">
      <c r="E3474" s="1"/>
      <c r="F3474" s="1"/>
      <c r="H3474" s="2"/>
      <c r="I3474" s="2"/>
      <c r="K3474" s="1"/>
    </row>
    <row r="3475" spans="5:11" x14ac:dyDescent="0.35">
      <c r="E3475" s="1"/>
      <c r="F3475" s="1"/>
      <c r="H3475" s="2"/>
      <c r="I3475" s="2"/>
      <c r="K3475" s="1"/>
    </row>
    <row r="3476" spans="5:11" x14ac:dyDescent="0.35">
      <c r="E3476" s="1"/>
      <c r="F3476" s="1"/>
      <c r="H3476" s="2"/>
      <c r="I3476" s="2"/>
      <c r="K3476" s="1"/>
    </row>
    <row r="3477" spans="5:11" x14ac:dyDescent="0.35">
      <c r="E3477" s="1"/>
      <c r="F3477" s="1"/>
      <c r="H3477" s="2"/>
      <c r="I3477" s="2"/>
      <c r="K3477" s="1"/>
    </row>
    <row r="3478" spans="5:11" x14ac:dyDescent="0.35">
      <c r="E3478" s="1"/>
      <c r="F3478" s="1"/>
      <c r="H3478" s="2"/>
      <c r="I3478" s="2"/>
      <c r="K3478" s="1"/>
    </row>
    <row r="3479" spans="5:11" x14ac:dyDescent="0.35">
      <c r="E3479" s="1"/>
      <c r="F3479" s="1"/>
      <c r="H3479" s="2"/>
      <c r="I3479" s="2"/>
      <c r="K3479" s="1"/>
    </row>
    <row r="3480" spans="5:11" x14ac:dyDescent="0.35">
      <c r="E3480" s="1"/>
      <c r="F3480" s="1"/>
      <c r="H3480" s="2"/>
      <c r="I3480" s="2"/>
      <c r="K3480" s="1"/>
    </row>
    <row r="3481" spans="5:11" x14ac:dyDescent="0.35">
      <c r="E3481" s="1"/>
      <c r="F3481" s="1"/>
      <c r="H3481" s="2"/>
      <c r="I3481" s="2"/>
      <c r="K3481" s="1"/>
    </row>
    <row r="3482" spans="5:11" x14ac:dyDescent="0.35">
      <c r="E3482" s="1"/>
      <c r="F3482" s="1"/>
      <c r="H3482" s="2"/>
      <c r="I3482" s="2"/>
      <c r="K3482" s="1"/>
    </row>
    <row r="3483" spans="5:11" x14ac:dyDescent="0.35">
      <c r="E3483" s="1"/>
      <c r="F3483" s="1"/>
      <c r="H3483" s="2"/>
      <c r="I3483" s="2"/>
      <c r="K3483" s="1"/>
    </row>
    <row r="3484" spans="5:11" x14ac:dyDescent="0.35">
      <c r="E3484" s="1"/>
      <c r="F3484" s="1"/>
      <c r="H3484" s="2"/>
      <c r="I3484" s="2"/>
      <c r="K3484" s="1"/>
    </row>
    <row r="3485" spans="5:11" x14ac:dyDescent="0.35">
      <c r="E3485" s="1"/>
      <c r="F3485" s="1"/>
      <c r="H3485" s="2"/>
      <c r="I3485" s="2"/>
      <c r="K3485" s="1"/>
    </row>
    <row r="3486" spans="5:11" x14ac:dyDescent="0.35">
      <c r="E3486" s="1"/>
      <c r="F3486" s="1"/>
      <c r="H3486" s="2"/>
      <c r="I3486" s="2"/>
      <c r="K3486" s="1"/>
    </row>
    <row r="3487" spans="5:11" x14ac:dyDescent="0.35">
      <c r="E3487" s="1"/>
      <c r="F3487" s="1"/>
      <c r="H3487" s="2"/>
      <c r="I3487" s="2"/>
      <c r="K3487" s="1"/>
    </row>
    <row r="3488" spans="5:11" x14ac:dyDescent="0.35">
      <c r="E3488" s="1"/>
      <c r="F3488" s="1"/>
      <c r="H3488" s="2"/>
      <c r="I3488" s="2"/>
      <c r="K3488" s="1"/>
    </row>
    <row r="3489" spans="5:11" x14ac:dyDescent="0.35">
      <c r="E3489" s="1"/>
      <c r="F3489" s="1"/>
      <c r="H3489" s="2"/>
      <c r="I3489" s="2"/>
      <c r="K3489" s="1"/>
    </row>
    <row r="3490" spans="5:11" x14ac:dyDescent="0.35">
      <c r="E3490" s="1"/>
      <c r="F3490" s="1"/>
      <c r="H3490" s="2"/>
      <c r="I3490" s="2"/>
      <c r="K3490" s="1"/>
    </row>
    <row r="3491" spans="5:11" x14ac:dyDescent="0.35">
      <c r="E3491" s="1"/>
      <c r="F3491" s="1"/>
      <c r="H3491" s="2"/>
      <c r="I3491" s="2"/>
      <c r="K3491" s="1"/>
    </row>
    <row r="3492" spans="5:11" x14ac:dyDescent="0.35">
      <c r="E3492" s="1"/>
      <c r="F3492" s="1"/>
      <c r="H3492" s="2"/>
      <c r="I3492" s="2"/>
      <c r="K3492" s="1"/>
    </row>
    <row r="3493" spans="5:11" x14ac:dyDescent="0.35">
      <c r="E3493" s="1"/>
      <c r="F3493" s="1"/>
      <c r="H3493" s="2"/>
      <c r="I3493" s="2"/>
      <c r="K3493" s="1"/>
    </row>
    <row r="3494" spans="5:11" x14ac:dyDescent="0.35">
      <c r="E3494" s="1"/>
      <c r="F3494" s="1"/>
      <c r="H3494" s="2"/>
      <c r="I3494" s="2"/>
      <c r="K3494" s="1"/>
    </row>
    <row r="3495" spans="5:11" x14ac:dyDescent="0.35">
      <c r="E3495" s="1"/>
      <c r="F3495" s="1"/>
      <c r="H3495" s="2"/>
      <c r="I3495" s="2"/>
      <c r="K3495" s="1"/>
    </row>
    <row r="3496" spans="5:11" x14ac:dyDescent="0.35">
      <c r="E3496" s="1"/>
      <c r="F3496" s="1"/>
      <c r="H3496" s="2"/>
      <c r="I3496" s="2"/>
      <c r="K3496" s="1"/>
    </row>
    <row r="3497" spans="5:11" x14ac:dyDescent="0.35">
      <c r="E3497" s="1"/>
      <c r="F3497" s="1"/>
      <c r="H3497" s="2"/>
      <c r="I3497" s="2"/>
      <c r="K3497" s="1"/>
    </row>
    <row r="3498" spans="5:11" x14ac:dyDescent="0.35">
      <c r="E3498" s="1"/>
      <c r="F3498" s="1"/>
      <c r="H3498" s="2"/>
      <c r="I3498" s="2"/>
      <c r="K3498" s="1"/>
    </row>
    <row r="3499" spans="5:11" x14ac:dyDescent="0.35">
      <c r="E3499" s="1"/>
      <c r="F3499" s="1"/>
      <c r="H3499" s="2"/>
      <c r="I3499" s="2"/>
      <c r="K3499" s="1"/>
    </row>
    <row r="3500" spans="5:11" x14ac:dyDescent="0.35">
      <c r="E3500" s="1"/>
      <c r="F3500" s="1"/>
      <c r="H3500" s="2"/>
      <c r="I3500" s="2"/>
      <c r="K3500" s="1"/>
    </row>
    <row r="3501" spans="5:11" x14ac:dyDescent="0.35">
      <c r="E3501" s="1"/>
      <c r="F3501" s="1"/>
      <c r="H3501" s="2"/>
      <c r="I3501" s="2"/>
      <c r="K3501" s="1"/>
    </row>
    <row r="3502" spans="5:11" x14ac:dyDescent="0.35">
      <c r="E3502" s="1"/>
      <c r="F3502" s="1"/>
      <c r="H3502" s="2"/>
      <c r="I3502" s="2"/>
      <c r="K3502" s="1"/>
    </row>
    <row r="3503" spans="5:11" x14ac:dyDescent="0.35">
      <c r="E3503" s="1"/>
      <c r="F3503" s="1"/>
      <c r="H3503" s="2"/>
      <c r="I3503" s="2"/>
      <c r="K3503" s="1"/>
    </row>
    <row r="3504" spans="5:11" x14ac:dyDescent="0.35">
      <c r="E3504" s="1"/>
      <c r="F3504" s="1"/>
      <c r="H3504" s="2"/>
      <c r="I3504" s="2"/>
      <c r="K3504" s="1"/>
    </row>
    <row r="3505" spans="5:11" x14ac:dyDescent="0.35">
      <c r="E3505" s="1"/>
      <c r="F3505" s="1"/>
      <c r="H3505" s="2"/>
      <c r="I3505" s="2"/>
      <c r="K3505" s="1"/>
    </row>
    <row r="3506" spans="5:11" x14ac:dyDescent="0.35">
      <c r="E3506" s="1"/>
      <c r="F3506" s="1"/>
      <c r="H3506" s="2"/>
      <c r="I3506" s="2"/>
      <c r="K3506" s="1"/>
    </row>
    <row r="3507" spans="5:11" x14ac:dyDescent="0.35">
      <c r="E3507" s="1"/>
      <c r="F3507" s="1"/>
      <c r="H3507" s="2"/>
      <c r="I3507" s="2"/>
      <c r="K3507" s="1"/>
    </row>
    <row r="3508" spans="5:11" x14ac:dyDescent="0.35">
      <c r="E3508" s="1"/>
      <c r="F3508" s="1"/>
      <c r="H3508" s="2"/>
      <c r="I3508" s="2"/>
      <c r="K3508" s="1"/>
    </row>
    <row r="3509" spans="5:11" x14ac:dyDescent="0.35">
      <c r="E3509" s="1"/>
      <c r="F3509" s="1"/>
      <c r="H3509" s="2"/>
      <c r="I3509" s="2"/>
      <c r="K3509" s="1"/>
    </row>
    <row r="3510" spans="5:11" x14ac:dyDescent="0.35">
      <c r="E3510" s="1"/>
      <c r="F3510" s="1"/>
      <c r="H3510" s="2"/>
      <c r="I3510" s="2"/>
      <c r="K3510" s="1"/>
    </row>
    <row r="3511" spans="5:11" x14ac:dyDescent="0.35">
      <c r="E3511" s="1"/>
      <c r="F3511" s="1"/>
      <c r="H3511" s="2"/>
      <c r="I3511" s="2"/>
      <c r="K3511" s="1"/>
    </row>
    <row r="3512" spans="5:11" x14ac:dyDescent="0.35">
      <c r="E3512" s="1"/>
      <c r="F3512" s="1"/>
      <c r="H3512" s="2"/>
      <c r="I3512" s="2"/>
      <c r="K3512" s="1"/>
    </row>
    <row r="3513" spans="5:11" x14ac:dyDescent="0.35">
      <c r="E3513" s="1"/>
      <c r="F3513" s="1"/>
      <c r="H3513" s="2"/>
      <c r="I3513" s="2"/>
      <c r="K3513" s="1"/>
    </row>
    <row r="3514" spans="5:11" x14ac:dyDescent="0.35">
      <c r="E3514" s="1"/>
      <c r="F3514" s="1"/>
      <c r="H3514" s="2"/>
      <c r="I3514" s="2"/>
      <c r="K3514" s="1"/>
    </row>
    <row r="3515" spans="5:11" x14ac:dyDescent="0.35">
      <c r="E3515" s="1"/>
      <c r="F3515" s="1"/>
      <c r="H3515" s="2"/>
      <c r="I3515" s="2"/>
      <c r="K3515" s="1"/>
    </row>
    <row r="3516" spans="5:11" x14ac:dyDescent="0.35">
      <c r="E3516" s="1"/>
      <c r="F3516" s="1"/>
      <c r="H3516" s="2"/>
      <c r="I3516" s="2"/>
      <c r="K3516" s="1"/>
    </row>
    <row r="3517" spans="5:11" x14ac:dyDescent="0.35">
      <c r="E3517" s="1"/>
      <c r="F3517" s="1"/>
      <c r="H3517" s="2"/>
      <c r="I3517" s="2"/>
      <c r="K3517" s="1"/>
    </row>
    <row r="3518" spans="5:11" x14ac:dyDescent="0.35">
      <c r="E3518" s="1"/>
      <c r="F3518" s="1"/>
      <c r="H3518" s="2"/>
      <c r="I3518" s="2"/>
      <c r="K3518" s="1"/>
    </row>
    <row r="3519" spans="5:11" x14ac:dyDescent="0.35">
      <c r="E3519" s="1"/>
      <c r="F3519" s="1"/>
      <c r="H3519" s="2"/>
      <c r="I3519" s="2"/>
      <c r="K3519" s="1"/>
    </row>
    <row r="3520" spans="5:11" x14ac:dyDescent="0.35">
      <c r="E3520" s="1"/>
      <c r="F3520" s="1"/>
      <c r="H3520" s="2"/>
      <c r="I3520" s="2"/>
      <c r="K3520" s="1"/>
    </row>
    <row r="3521" spans="5:11" x14ac:dyDescent="0.35">
      <c r="E3521" s="1"/>
      <c r="F3521" s="1"/>
      <c r="H3521" s="2"/>
      <c r="I3521" s="2"/>
      <c r="K3521" s="1"/>
    </row>
    <row r="3522" spans="5:11" x14ac:dyDescent="0.35">
      <c r="E3522" s="1"/>
      <c r="F3522" s="1"/>
      <c r="H3522" s="2"/>
      <c r="I3522" s="2"/>
      <c r="K3522" s="1"/>
    </row>
    <row r="3523" spans="5:11" x14ac:dyDescent="0.35">
      <c r="E3523" s="1"/>
      <c r="F3523" s="1"/>
      <c r="H3523" s="2"/>
      <c r="I3523" s="2"/>
      <c r="K3523" s="1"/>
    </row>
    <row r="3524" spans="5:11" x14ac:dyDescent="0.35">
      <c r="E3524" s="1"/>
      <c r="F3524" s="1"/>
      <c r="H3524" s="2"/>
      <c r="I3524" s="2"/>
      <c r="K3524" s="1"/>
    </row>
    <row r="3525" spans="5:11" x14ac:dyDescent="0.35">
      <c r="E3525" s="1"/>
      <c r="F3525" s="1"/>
      <c r="H3525" s="2"/>
      <c r="I3525" s="2"/>
      <c r="K3525" s="1"/>
    </row>
    <row r="3526" spans="5:11" x14ac:dyDescent="0.35">
      <c r="E3526" s="1"/>
      <c r="F3526" s="1"/>
      <c r="H3526" s="2"/>
      <c r="I3526" s="2"/>
      <c r="K3526" s="1"/>
    </row>
    <row r="3527" spans="5:11" x14ac:dyDescent="0.35">
      <c r="E3527" s="1"/>
      <c r="F3527" s="1"/>
      <c r="H3527" s="2"/>
      <c r="I3527" s="2"/>
      <c r="K3527" s="1"/>
    </row>
    <row r="3528" spans="5:11" x14ac:dyDescent="0.35">
      <c r="E3528" s="1"/>
      <c r="F3528" s="1"/>
      <c r="H3528" s="2"/>
      <c r="I3528" s="2"/>
      <c r="K3528" s="1"/>
    </row>
    <row r="3529" spans="5:11" x14ac:dyDescent="0.35">
      <c r="E3529" s="1"/>
      <c r="F3529" s="1"/>
      <c r="H3529" s="2"/>
      <c r="I3529" s="2"/>
      <c r="K3529" s="1"/>
    </row>
    <row r="3530" spans="5:11" x14ac:dyDescent="0.35">
      <c r="E3530" s="1"/>
      <c r="F3530" s="1"/>
      <c r="H3530" s="2"/>
      <c r="I3530" s="2"/>
      <c r="K3530" s="1"/>
    </row>
    <row r="3531" spans="5:11" x14ac:dyDescent="0.35">
      <c r="E3531" s="1"/>
      <c r="F3531" s="1"/>
      <c r="H3531" s="2"/>
      <c r="I3531" s="2"/>
      <c r="K3531" s="1"/>
    </row>
    <row r="3532" spans="5:11" x14ac:dyDescent="0.35">
      <c r="E3532" s="1"/>
      <c r="F3532" s="1"/>
      <c r="H3532" s="2"/>
      <c r="I3532" s="2"/>
      <c r="K3532" s="1"/>
    </row>
    <row r="3533" spans="5:11" x14ac:dyDescent="0.35">
      <c r="E3533" s="1"/>
      <c r="F3533" s="1"/>
      <c r="H3533" s="2"/>
      <c r="I3533" s="2"/>
      <c r="K3533" s="1"/>
    </row>
    <row r="3534" spans="5:11" x14ac:dyDescent="0.35">
      <c r="E3534" s="1"/>
      <c r="F3534" s="1"/>
      <c r="H3534" s="2"/>
      <c r="I3534" s="2"/>
      <c r="K3534" s="1"/>
    </row>
    <row r="3535" spans="5:11" x14ac:dyDescent="0.35">
      <c r="E3535" s="1"/>
      <c r="F3535" s="1"/>
      <c r="H3535" s="2"/>
      <c r="I3535" s="2"/>
      <c r="K3535" s="1"/>
    </row>
    <row r="3536" spans="5:11" x14ac:dyDescent="0.35">
      <c r="E3536" s="1"/>
      <c r="F3536" s="1"/>
      <c r="H3536" s="2"/>
      <c r="I3536" s="2"/>
      <c r="K3536" s="1"/>
    </row>
    <row r="3537" spans="5:11" x14ac:dyDescent="0.35">
      <c r="E3537" s="1"/>
      <c r="F3537" s="1"/>
      <c r="H3537" s="2"/>
      <c r="I3537" s="2"/>
      <c r="K3537" s="1"/>
    </row>
    <row r="3538" spans="5:11" x14ac:dyDescent="0.35">
      <c r="E3538" s="1"/>
      <c r="F3538" s="1"/>
      <c r="H3538" s="2"/>
      <c r="I3538" s="2"/>
      <c r="K3538" s="1"/>
    </row>
    <row r="3539" spans="5:11" x14ac:dyDescent="0.35">
      <c r="E3539" s="1"/>
      <c r="F3539" s="1"/>
      <c r="H3539" s="2"/>
      <c r="I3539" s="2"/>
      <c r="K3539" s="1"/>
    </row>
    <row r="3540" spans="5:11" x14ac:dyDescent="0.35">
      <c r="E3540" s="1"/>
      <c r="F3540" s="1"/>
      <c r="H3540" s="2"/>
      <c r="I3540" s="2"/>
      <c r="K3540" s="1"/>
    </row>
    <row r="3541" spans="5:11" x14ac:dyDescent="0.35">
      <c r="E3541" s="1"/>
      <c r="F3541" s="1"/>
      <c r="H3541" s="2"/>
      <c r="I3541" s="2"/>
      <c r="K3541" s="1"/>
    </row>
    <row r="3542" spans="5:11" x14ac:dyDescent="0.35">
      <c r="E3542" s="1"/>
      <c r="F3542" s="1"/>
      <c r="H3542" s="2"/>
      <c r="I3542" s="2"/>
      <c r="K3542" s="1"/>
    </row>
    <row r="3543" spans="5:11" x14ac:dyDescent="0.35">
      <c r="E3543" s="1"/>
      <c r="F3543" s="1"/>
      <c r="H3543" s="2"/>
      <c r="I3543" s="2"/>
      <c r="K3543" s="1"/>
    </row>
    <row r="3544" spans="5:11" x14ac:dyDescent="0.35">
      <c r="E3544" s="1"/>
      <c r="F3544" s="1"/>
      <c r="H3544" s="2"/>
      <c r="I3544" s="2"/>
      <c r="K3544" s="1"/>
    </row>
    <row r="3545" spans="5:11" x14ac:dyDescent="0.35">
      <c r="E3545" s="1"/>
      <c r="F3545" s="1"/>
      <c r="H3545" s="2"/>
      <c r="I3545" s="2"/>
      <c r="K3545" s="1"/>
    </row>
    <row r="3546" spans="5:11" x14ac:dyDescent="0.35">
      <c r="E3546" s="1"/>
      <c r="F3546" s="1"/>
      <c r="H3546" s="2"/>
      <c r="I3546" s="2"/>
      <c r="K3546" s="1"/>
    </row>
    <row r="3547" spans="5:11" x14ac:dyDescent="0.35">
      <c r="E3547" s="1"/>
      <c r="F3547" s="1"/>
      <c r="H3547" s="2"/>
      <c r="I3547" s="2"/>
      <c r="K3547" s="1"/>
    </row>
    <row r="3548" spans="5:11" x14ac:dyDescent="0.35">
      <c r="E3548" s="1"/>
      <c r="F3548" s="1"/>
      <c r="H3548" s="2"/>
      <c r="I3548" s="2"/>
      <c r="K3548" s="1"/>
    </row>
    <row r="3549" spans="5:11" x14ac:dyDescent="0.35">
      <c r="E3549" s="1"/>
      <c r="F3549" s="1"/>
      <c r="H3549" s="2"/>
      <c r="I3549" s="2"/>
      <c r="K3549" s="1"/>
    </row>
    <row r="3550" spans="5:11" x14ac:dyDescent="0.35">
      <c r="E3550" s="1"/>
      <c r="F3550" s="1"/>
      <c r="H3550" s="2"/>
      <c r="I3550" s="2"/>
      <c r="K3550" s="1"/>
    </row>
    <row r="3551" spans="5:11" x14ac:dyDescent="0.35">
      <c r="E3551" s="1"/>
      <c r="F3551" s="1"/>
      <c r="H3551" s="2"/>
      <c r="I3551" s="2"/>
      <c r="K3551" s="1"/>
    </row>
    <row r="3552" spans="5:11" x14ac:dyDescent="0.35">
      <c r="E3552" s="1"/>
      <c r="F3552" s="1"/>
      <c r="H3552" s="2"/>
      <c r="I3552" s="2"/>
      <c r="K3552" s="1"/>
    </row>
    <row r="3553" spans="5:11" x14ac:dyDescent="0.35">
      <c r="E3553" s="1"/>
      <c r="F3553" s="1"/>
      <c r="H3553" s="2"/>
      <c r="I3553" s="2"/>
      <c r="K3553" s="1"/>
    </row>
    <row r="3554" spans="5:11" x14ac:dyDescent="0.35">
      <c r="E3554" s="1"/>
      <c r="F3554" s="1"/>
      <c r="H3554" s="2"/>
      <c r="I3554" s="2"/>
      <c r="K3554" s="1"/>
    </row>
    <row r="3555" spans="5:11" x14ac:dyDescent="0.35">
      <c r="E3555" s="1"/>
      <c r="F3555" s="1"/>
      <c r="H3555" s="2"/>
      <c r="I3555" s="2"/>
      <c r="K3555" s="1"/>
    </row>
    <row r="3556" spans="5:11" x14ac:dyDescent="0.35">
      <c r="E3556" s="1"/>
      <c r="F3556" s="1"/>
      <c r="H3556" s="2"/>
      <c r="I3556" s="2"/>
      <c r="K3556" s="1"/>
    </row>
    <row r="3557" spans="5:11" x14ac:dyDescent="0.35">
      <c r="E3557" s="1"/>
      <c r="F3557" s="1"/>
      <c r="H3557" s="2"/>
      <c r="I3557" s="2"/>
      <c r="K3557" s="1"/>
    </row>
    <row r="3558" spans="5:11" x14ac:dyDescent="0.35">
      <c r="E3558" s="1"/>
      <c r="F3558" s="1"/>
      <c r="H3558" s="2"/>
      <c r="I3558" s="2"/>
      <c r="K3558" s="1"/>
    </row>
    <row r="3559" spans="5:11" x14ac:dyDescent="0.35">
      <c r="E3559" s="1"/>
      <c r="F3559" s="1"/>
      <c r="H3559" s="2"/>
      <c r="I3559" s="2"/>
      <c r="K3559" s="1"/>
    </row>
    <row r="3560" spans="5:11" x14ac:dyDescent="0.35">
      <c r="E3560" s="1"/>
      <c r="F3560" s="1"/>
      <c r="H3560" s="2"/>
      <c r="I3560" s="2"/>
      <c r="K3560" s="1"/>
    </row>
    <row r="3561" spans="5:11" x14ac:dyDescent="0.35">
      <c r="E3561" s="1"/>
      <c r="F3561" s="1"/>
      <c r="H3561" s="2"/>
      <c r="I3561" s="2"/>
      <c r="K3561" s="1"/>
    </row>
    <row r="3562" spans="5:11" x14ac:dyDescent="0.35">
      <c r="E3562" s="1"/>
      <c r="F3562" s="1"/>
      <c r="H3562" s="2"/>
      <c r="I3562" s="2"/>
      <c r="K3562" s="1"/>
    </row>
    <row r="3563" spans="5:11" x14ac:dyDescent="0.35">
      <c r="E3563" s="1"/>
      <c r="F3563" s="1"/>
      <c r="H3563" s="2"/>
      <c r="I3563" s="2"/>
      <c r="K3563" s="1"/>
    </row>
    <row r="3564" spans="5:11" x14ac:dyDescent="0.35">
      <c r="E3564" s="1"/>
      <c r="F3564" s="1"/>
      <c r="H3564" s="2"/>
      <c r="I3564" s="2"/>
      <c r="K3564" s="1"/>
    </row>
    <row r="3565" spans="5:11" x14ac:dyDescent="0.35">
      <c r="E3565" s="1"/>
      <c r="F3565" s="1"/>
      <c r="H3565" s="2"/>
      <c r="I3565" s="2"/>
      <c r="K3565" s="1"/>
    </row>
    <row r="3566" spans="5:11" x14ac:dyDescent="0.35">
      <c r="E3566" s="1"/>
      <c r="F3566" s="1"/>
      <c r="H3566" s="2"/>
      <c r="I3566" s="2"/>
      <c r="K3566" s="1"/>
    </row>
    <row r="3567" spans="5:11" x14ac:dyDescent="0.35">
      <c r="E3567" s="1"/>
      <c r="F3567" s="1"/>
      <c r="H3567" s="2"/>
      <c r="I3567" s="2"/>
      <c r="K3567" s="1"/>
    </row>
    <row r="3568" spans="5:11" x14ac:dyDescent="0.35">
      <c r="E3568" s="1"/>
      <c r="F3568" s="1"/>
      <c r="H3568" s="2"/>
      <c r="I3568" s="2"/>
      <c r="K3568" s="1"/>
    </row>
    <row r="3569" spans="5:11" x14ac:dyDescent="0.35">
      <c r="E3569" s="1"/>
      <c r="F3569" s="1"/>
      <c r="H3569" s="2"/>
      <c r="I3569" s="2"/>
      <c r="K3569" s="1"/>
    </row>
    <row r="3570" spans="5:11" x14ac:dyDescent="0.35">
      <c r="E3570" s="1"/>
      <c r="F3570" s="1"/>
      <c r="H3570" s="2"/>
      <c r="I3570" s="2"/>
      <c r="K3570" s="1"/>
    </row>
    <row r="3571" spans="5:11" x14ac:dyDescent="0.35">
      <c r="E3571" s="1"/>
      <c r="F3571" s="1"/>
      <c r="H3571" s="2"/>
      <c r="I3571" s="2"/>
      <c r="K3571" s="1"/>
    </row>
    <row r="3572" spans="5:11" x14ac:dyDescent="0.35">
      <c r="E3572" s="1"/>
      <c r="F3572" s="1"/>
      <c r="H3572" s="2"/>
      <c r="I3572" s="2"/>
      <c r="K3572" s="1"/>
    </row>
    <row r="3573" spans="5:11" x14ac:dyDescent="0.35">
      <c r="E3573" s="1"/>
      <c r="F3573" s="1"/>
      <c r="H3573" s="2"/>
      <c r="I3573" s="2"/>
      <c r="K3573" s="1"/>
    </row>
    <row r="3574" spans="5:11" x14ac:dyDescent="0.35">
      <c r="E3574" s="1"/>
      <c r="F3574" s="1"/>
      <c r="H3574" s="2"/>
      <c r="I3574" s="2"/>
      <c r="K3574" s="1"/>
    </row>
    <row r="3575" spans="5:11" x14ac:dyDescent="0.35">
      <c r="E3575" s="1"/>
      <c r="F3575" s="1"/>
      <c r="H3575" s="2"/>
      <c r="I3575" s="2"/>
      <c r="K3575" s="1"/>
    </row>
    <row r="3576" spans="5:11" x14ac:dyDescent="0.35">
      <c r="E3576" s="1"/>
      <c r="F3576" s="1"/>
      <c r="H3576" s="2"/>
      <c r="I3576" s="2"/>
      <c r="K3576" s="1"/>
    </row>
    <row r="3577" spans="5:11" x14ac:dyDescent="0.35">
      <c r="E3577" s="1"/>
      <c r="F3577" s="1"/>
      <c r="H3577" s="2"/>
      <c r="I3577" s="2"/>
      <c r="K3577" s="1"/>
    </row>
    <row r="3578" spans="5:11" x14ac:dyDescent="0.35">
      <c r="E3578" s="1"/>
      <c r="F3578" s="1"/>
      <c r="H3578" s="2"/>
      <c r="I3578" s="2"/>
      <c r="K3578" s="1"/>
    </row>
    <row r="3579" spans="5:11" x14ac:dyDescent="0.35">
      <c r="E3579" s="1"/>
      <c r="F3579" s="1"/>
      <c r="H3579" s="2"/>
      <c r="I3579" s="2"/>
      <c r="K3579" s="1"/>
    </row>
    <row r="3580" spans="5:11" x14ac:dyDescent="0.35">
      <c r="E3580" s="1"/>
      <c r="F3580" s="1"/>
      <c r="H3580" s="2"/>
      <c r="I3580" s="2"/>
      <c r="K3580" s="1"/>
    </row>
    <row r="3581" spans="5:11" x14ac:dyDescent="0.35">
      <c r="E3581" s="1"/>
      <c r="F3581" s="1"/>
      <c r="H3581" s="2"/>
      <c r="I3581" s="2"/>
      <c r="K3581" s="1"/>
    </row>
    <row r="3582" spans="5:11" x14ac:dyDescent="0.35">
      <c r="E3582" s="1"/>
      <c r="F3582" s="1"/>
      <c r="H3582" s="2"/>
      <c r="I3582" s="2"/>
      <c r="K3582" s="1"/>
    </row>
    <row r="3583" spans="5:11" x14ac:dyDescent="0.35">
      <c r="E3583" s="1"/>
      <c r="F3583" s="1"/>
      <c r="H3583" s="2"/>
      <c r="I3583" s="2"/>
      <c r="K3583" s="1"/>
    </row>
    <row r="3584" spans="5:11" x14ac:dyDescent="0.35">
      <c r="E3584" s="1"/>
      <c r="F3584" s="1"/>
      <c r="H3584" s="2"/>
      <c r="I3584" s="2"/>
      <c r="K3584" s="1"/>
    </row>
    <row r="3585" spans="5:11" x14ac:dyDescent="0.35">
      <c r="E3585" s="1"/>
      <c r="F3585" s="1"/>
      <c r="H3585" s="2"/>
      <c r="I3585" s="2"/>
      <c r="K3585" s="1"/>
    </row>
    <row r="3586" spans="5:11" x14ac:dyDescent="0.35">
      <c r="E3586" s="1"/>
      <c r="F3586" s="1"/>
      <c r="H3586" s="2"/>
      <c r="I3586" s="2"/>
      <c r="K3586" s="1"/>
    </row>
    <row r="3587" spans="5:11" x14ac:dyDescent="0.35">
      <c r="E3587" s="1"/>
      <c r="F3587" s="1"/>
      <c r="H3587" s="2"/>
      <c r="I3587" s="2"/>
      <c r="K3587" s="1"/>
    </row>
    <row r="3588" spans="5:11" x14ac:dyDescent="0.35">
      <c r="E3588" s="1"/>
      <c r="F3588" s="1"/>
      <c r="H3588" s="2"/>
      <c r="I3588" s="2"/>
      <c r="K3588" s="1"/>
    </row>
    <row r="3589" spans="5:11" x14ac:dyDescent="0.35">
      <c r="E3589" s="1"/>
      <c r="F3589" s="1"/>
      <c r="H3589" s="2"/>
      <c r="I3589" s="2"/>
      <c r="K3589" s="1"/>
    </row>
    <row r="3590" spans="5:11" x14ac:dyDescent="0.35">
      <c r="E3590" s="1"/>
      <c r="F3590" s="1"/>
      <c r="H3590" s="2"/>
      <c r="I3590" s="2"/>
      <c r="K3590" s="1"/>
    </row>
    <row r="3591" spans="5:11" x14ac:dyDescent="0.35">
      <c r="E3591" s="1"/>
      <c r="F3591" s="1"/>
      <c r="H3591" s="2"/>
      <c r="I3591" s="2"/>
      <c r="K3591" s="1"/>
    </row>
    <row r="3592" spans="5:11" x14ac:dyDescent="0.35">
      <c r="E3592" s="1"/>
      <c r="F3592" s="1"/>
      <c r="H3592" s="2"/>
      <c r="I3592" s="2"/>
      <c r="K3592" s="1"/>
    </row>
    <row r="3593" spans="5:11" x14ac:dyDescent="0.35">
      <c r="E3593" s="1"/>
      <c r="F3593" s="1"/>
      <c r="H3593" s="2"/>
      <c r="I3593" s="2"/>
      <c r="K3593" s="1"/>
    </row>
    <row r="3594" spans="5:11" x14ac:dyDescent="0.35">
      <c r="E3594" s="1"/>
      <c r="F3594" s="1"/>
      <c r="H3594" s="2"/>
      <c r="I3594" s="2"/>
      <c r="K3594" s="1"/>
    </row>
    <row r="3595" spans="5:11" x14ac:dyDescent="0.35">
      <c r="E3595" s="1"/>
      <c r="F3595" s="1"/>
      <c r="H3595" s="2"/>
      <c r="I3595" s="2"/>
      <c r="K3595" s="1"/>
    </row>
    <row r="3596" spans="5:11" x14ac:dyDescent="0.35">
      <c r="E3596" s="1"/>
      <c r="F3596" s="1"/>
      <c r="H3596" s="2"/>
      <c r="I3596" s="2"/>
      <c r="K3596" s="1"/>
    </row>
    <row r="3597" spans="5:11" x14ac:dyDescent="0.35">
      <c r="E3597" s="1"/>
      <c r="F3597" s="1"/>
      <c r="H3597" s="2"/>
      <c r="I3597" s="2"/>
      <c r="K3597" s="1"/>
    </row>
    <row r="3598" spans="5:11" x14ac:dyDescent="0.35">
      <c r="E3598" s="1"/>
      <c r="F3598" s="1"/>
      <c r="H3598" s="2"/>
      <c r="I3598" s="2"/>
      <c r="K3598" s="1"/>
    </row>
    <row r="3599" spans="5:11" x14ac:dyDescent="0.35">
      <c r="E3599" s="1"/>
      <c r="F3599" s="1"/>
      <c r="H3599" s="2"/>
      <c r="I3599" s="2"/>
      <c r="K3599" s="1"/>
    </row>
    <row r="3600" spans="5:11" x14ac:dyDescent="0.35">
      <c r="E3600" s="1"/>
      <c r="F3600" s="1"/>
      <c r="H3600" s="2"/>
      <c r="I3600" s="2"/>
      <c r="K3600" s="1"/>
    </row>
    <row r="3601" spans="5:11" x14ac:dyDescent="0.35">
      <c r="E3601" s="1"/>
      <c r="F3601" s="1"/>
      <c r="H3601" s="2"/>
      <c r="I3601" s="2"/>
      <c r="K3601" s="1"/>
    </row>
    <row r="3602" spans="5:11" x14ac:dyDescent="0.35">
      <c r="E3602" s="1"/>
      <c r="F3602" s="1"/>
      <c r="H3602" s="2"/>
      <c r="I3602" s="2"/>
      <c r="K3602" s="1"/>
    </row>
    <row r="3603" spans="5:11" x14ac:dyDescent="0.35">
      <c r="E3603" s="1"/>
      <c r="F3603" s="1"/>
      <c r="H3603" s="2"/>
      <c r="I3603" s="2"/>
      <c r="K3603" s="1"/>
    </row>
    <row r="3604" spans="5:11" x14ac:dyDescent="0.35">
      <c r="E3604" s="1"/>
      <c r="F3604" s="1"/>
      <c r="H3604" s="2"/>
      <c r="I3604" s="2"/>
      <c r="K3604" s="1"/>
    </row>
    <row r="3605" spans="5:11" x14ac:dyDescent="0.35">
      <c r="E3605" s="1"/>
      <c r="F3605" s="1"/>
      <c r="H3605" s="2"/>
      <c r="I3605" s="2"/>
      <c r="K3605" s="1"/>
    </row>
    <row r="3606" spans="5:11" x14ac:dyDescent="0.35">
      <c r="E3606" s="1"/>
      <c r="F3606" s="1"/>
      <c r="H3606" s="2"/>
      <c r="I3606" s="2"/>
      <c r="K3606" s="1"/>
    </row>
    <row r="3607" spans="5:11" x14ac:dyDescent="0.35">
      <c r="E3607" s="1"/>
      <c r="F3607" s="1"/>
      <c r="H3607" s="2"/>
      <c r="I3607" s="2"/>
      <c r="K3607" s="1"/>
    </row>
    <row r="3608" spans="5:11" x14ac:dyDescent="0.35">
      <c r="E3608" s="1"/>
      <c r="F3608" s="1"/>
      <c r="H3608" s="2"/>
      <c r="I3608" s="2"/>
      <c r="K3608" s="1"/>
    </row>
    <row r="3609" spans="5:11" x14ac:dyDescent="0.35">
      <c r="E3609" s="1"/>
      <c r="F3609" s="1"/>
      <c r="H3609" s="2"/>
      <c r="I3609" s="2"/>
      <c r="K3609" s="1"/>
    </row>
    <row r="3610" spans="5:11" x14ac:dyDescent="0.35">
      <c r="E3610" s="1"/>
      <c r="F3610" s="1"/>
      <c r="H3610" s="2"/>
      <c r="I3610" s="2"/>
      <c r="K3610" s="1"/>
    </row>
    <row r="3611" spans="5:11" x14ac:dyDescent="0.35">
      <c r="E3611" s="1"/>
      <c r="F3611" s="1"/>
      <c r="H3611" s="2"/>
      <c r="I3611" s="2"/>
      <c r="K3611" s="1"/>
    </row>
    <row r="3612" spans="5:11" x14ac:dyDescent="0.35">
      <c r="E3612" s="1"/>
      <c r="F3612" s="1"/>
      <c r="H3612" s="2"/>
      <c r="I3612" s="2"/>
      <c r="K3612" s="1"/>
    </row>
    <row r="3613" spans="5:11" x14ac:dyDescent="0.35">
      <c r="E3613" s="1"/>
      <c r="F3613" s="1"/>
      <c r="H3613" s="2"/>
      <c r="I3613" s="2"/>
      <c r="K3613" s="1"/>
    </row>
    <row r="3614" spans="5:11" x14ac:dyDescent="0.35">
      <c r="E3614" s="1"/>
      <c r="F3614" s="1"/>
      <c r="H3614" s="2"/>
      <c r="I3614" s="2"/>
      <c r="K3614" s="1"/>
    </row>
    <row r="3615" spans="5:11" x14ac:dyDescent="0.35">
      <c r="E3615" s="1"/>
      <c r="F3615" s="1"/>
      <c r="H3615" s="2"/>
      <c r="I3615" s="2"/>
      <c r="K3615" s="1"/>
    </row>
    <row r="3616" spans="5:11" x14ac:dyDescent="0.35">
      <c r="E3616" s="1"/>
      <c r="F3616" s="1"/>
      <c r="H3616" s="2"/>
      <c r="I3616" s="2"/>
      <c r="K3616" s="1"/>
    </row>
    <row r="3617" spans="5:11" x14ac:dyDescent="0.35">
      <c r="E3617" s="1"/>
      <c r="F3617" s="1"/>
      <c r="H3617" s="2"/>
      <c r="I3617" s="2"/>
      <c r="K3617" s="1"/>
    </row>
    <row r="3618" spans="5:11" x14ac:dyDescent="0.35">
      <c r="E3618" s="1"/>
      <c r="F3618" s="1"/>
      <c r="H3618" s="2"/>
      <c r="I3618" s="2"/>
      <c r="K3618" s="1"/>
    </row>
    <row r="3619" spans="5:11" x14ac:dyDescent="0.35">
      <c r="E3619" s="1"/>
      <c r="F3619" s="1"/>
      <c r="H3619" s="2"/>
      <c r="I3619" s="2"/>
      <c r="K3619" s="1"/>
    </row>
    <row r="3620" spans="5:11" x14ac:dyDescent="0.35">
      <c r="E3620" s="1"/>
      <c r="F3620" s="1"/>
      <c r="H3620" s="2"/>
      <c r="I3620" s="2"/>
      <c r="K3620" s="1"/>
    </row>
    <row r="3621" spans="5:11" x14ac:dyDescent="0.35">
      <c r="E3621" s="1"/>
      <c r="F3621" s="1"/>
      <c r="H3621" s="2"/>
      <c r="I3621" s="2"/>
      <c r="K3621" s="1"/>
    </row>
    <row r="3622" spans="5:11" x14ac:dyDescent="0.35">
      <c r="E3622" s="1"/>
      <c r="F3622" s="1"/>
      <c r="H3622" s="2"/>
      <c r="I3622" s="2"/>
      <c r="K3622" s="1"/>
    </row>
    <row r="3623" spans="5:11" x14ac:dyDescent="0.35">
      <c r="E3623" s="1"/>
      <c r="F3623" s="1"/>
      <c r="H3623" s="2"/>
      <c r="I3623" s="2"/>
      <c r="K3623" s="1"/>
    </row>
    <row r="3624" spans="5:11" x14ac:dyDescent="0.35">
      <c r="E3624" s="1"/>
      <c r="F3624" s="1"/>
      <c r="H3624" s="2"/>
      <c r="I3624" s="2"/>
      <c r="K3624" s="1"/>
    </row>
    <row r="3625" spans="5:11" x14ac:dyDescent="0.35">
      <c r="E3625" s="1"/>
      <c r="F3625" s="1"/>
      <c r="H3625" s="2"/>
      <c r="I3625" s="2"/>
      <c r="K3625" s="1"/>
    </row>
    <row r="3626" spans="5:11" x14ac:dyDescent="0.35">
      <c r="E3626" s="1"/>
      <c r="F3626" s="1"/>
      <c r="H3626" s="2"/>
      <c r="I3626" s="2"/>
      <c r="K3626" s="1"/>
    </row>
    <row r="3627" spans="5:11" x14ac:dyDescent="0.35">
      <c r="E3627" s="1"/>
      <c r="F3627" s="1"/>
      <c r="H3627" s="2"/>
      <c r="I3627" s="2"/>
      <c r="K3627" s="1"/>
    </row>
    <row r="3628" spans="5:11" x14ac:dyDescent="0.35">
      <c r="E3628" s="1"/>
      <c r="F3628" s="1"/>
      <c r="H3628" s="2"/>
      <c r="I3628" s="2"/>
      <c r="K3628" s="1"/>
    </row>
    <row r="3629" spans="5:11" x14ac:dyDescent="0.35">
      <c r="E3629" s="1"/>
      <c r="F3629" s="1"/>
      <c r="H3629" s="2"/>
      <c r="I3629" s="2"/>
      <c r="K3629" s="1"/>
    </row>
    <row r="3630" spans="5:11" x14ac:dyDescent="0.35">
      <c r="E3630" s="1"/>
      <c r="F3630" s="1"/>
      <c r="H3630" s="2"/>
      <c r="I3630" s="2"/>
      <c r="K3630" s="1"/>
    </row>
    <row r="3631" spans="5:11" x14ac:dyDescent="0.35">
      <c r="E3631" s="1"/>
      <c r="F3631" s="1"/>
      <c r="H3631" s="2"/>
      <c r="I3631" s="2"/>
      <c r="K3631" s="1"/>
    </row>
    <row r="3632" spans="5:11" x14ac:dyDescent="0.35">
      <c r="E3632" s="1"/>
      <c r="F3632" s="1"/>
      <c r="H3632" s="2"/>
      <c r="I3632" s="2"/>
      <c r="K3632" s="1"/>
    </row>
    <row r="3633" spans="5:11" x14ac:dyDescent="0.35">
      <c r="E3633" s="1"/>
      <c r="F3633" s="1"/>
      <c r="H3633" s="2"/>
      <c r="I3633" s="2"/>
      <c r="K3633" s="1"/>
    </row>
    <row r="3634" spans="5:11" x14ac:dyDescent="0.35">
      <c r="E3634" s="1"/>
      <c r="F3634" s="1"/>
      <c r="H3634" s="2"/>
      <c r="I3634" s="2"/>
      <c r="K3634" s="1"/>
    </row>
    <row r="3635" spans="5:11" x14ac:dyDescent="0.35">
      <c r="E3635" s="1"/>
      <c r="F3635" s="1"/>
      <c r="H3635" s="2"/>
      <c r="I3635" s="2"/>
      <c r="K3635" s="1"/>
    </row>
    <row r="3636" spans="5:11" x14ac:dyDescent="0.35">
      <c r="E3636" s="1"/>
      <c r="F3636" s="1"/>
      <c r="H3636" s="2"/>
      <c r="I3636" s="2"/>
      <c r="K3636" s="1"/>
    </row>
    <row r="3637" spans="5:11" x14ac:dyDescent="0.35">
      <c r="E3637" s="1"/>
      <c r="F3637" s="1"/>
      <c r="H3637" s="2"/>
      <c r="I3637" s="2"/>
      <c r="K3637" s="1"/>
    </row>
    <row r="3638" spans="5:11" x14ac:dyDescent="0.35">
      <c r="E3638" s="1"/>
      <c r="F3638" s="1"/>
      <c r="H3638" s="2"/>
      <c r="I3638" s="2"/>
      <c r="K3638" s="1"/>
    </row>
    <row r="3639" spans="5:11" x14ac:dyDescent="0.35">
      <c r="E3639" s="1"/>
      <c r="F3639" s="1"/>
      <c r="H3639" s="2"/>
      <c r="I3639" s="2"/>
      <c r="K3639" s="1"/>
    </row>
    <row r="3640" spans="5:11" x14ac:dyDescent="0.35">
      <c r="E3640" s="1"/>
      <c r="F3640" s="1"/>
      <c r="H3640" s="2"/>
      <c r="I3640" s="2"/>
      <c r="K3640" s="1"/>
    </row>
    <row r="3641" spans="5:11" x14ac:dyDescent="0.35">
      <c r="E3641" s="1"/>
      <c r="F3641" s="1"/>
      <c r="H3641" s="2"/>
      <c r="I3641" s="2"/>
      <c r="K3641" s="1"/>
    </row>
    <row r="3642" spans="5:11" x14ac:dyDescent="0.35">
      <c r="E3642" s="1"/>
      <c r="F3642" s="1"/>
      <c r="H3642" s="2"/>
      <c r="I3642" s="2"/>
      <c r="K3642" s="1"/>
    </row>
    <row r="3643" spans="5:11" x14ac:dyDescent="0.35">
      <c r="E3643" s="1"/>
      <c r="F3643" s="1"/>
      <c r="H3643" s="2"/>
      <c r="I3643" s="2"/>
      <c r="K3643" s="1"/>
    </row>
    <row r="3644" spans="5:11" x14ac:dyDescent="0.35">
      <c r="E3644" s="1"/>
      <c r="F3644" s="1"/>
      <c r="H3644" s="2"/>
      <c r="I3644" s="2"/>
      <c r="K3644" s="1"/>
    </row>
    <row r="3645" spans="5:11" x14ac:dyDescent="0.35">
      <c r="E3645" s="1"/>
      <c r="F3645" s="1"/>
      <c r="H3645" s="2"/>
      <c r="I3645" s="2"/>
      <c r="K3645" s="1"/>
    </row>
    <row r="3646" spans="5:11" x14ac:dyDescent="0.35">
      <c r="E3646" s="1"/>
      <c r="F3646" s="1"/>
      <c r="H3646" s="2"/>
      <c r="I3646" s="2"/>
      <c r="K3646" s="1"/>
    </row>
    <row r="3647" spans="5:11" x14ac:dyDescent="0.35">
      <c r="E3647" s="1"/>
      <c r="F3647" s="1"/>
      <c r="H3647" s="2"/>
      <c r="I3647" s="2"/>
      <c r="K3647" s="1"/>
    </row>
    <row r="3648" spans="5:11" x14ac:dyDescent="0.35">
      <c r="E3648" s="1"/>
      <c r="F3648" s="1"/>
      <c r="H3648" s="2"/>
      <c r="I3648" s="2"/>
      <c r="K3648" s="1"/>
    </row>
    <row r="3649" spans="5:11" x14ac:dyDescent="0.35">
      <c r="E3649" s="1"/>
      <c r="F3649" s="1"/>
      <c r="H3649" s="2"/>
      <c r="I3649" s="2"/>
      <c r="K3649" s="1"/>
    </row>
    <row r="3650" spans="5:11" x14ac:dyDescent="0.35">
      <c r="E3650" s="1"/>
      <c r="F3650" s="1"/>
      <c r="H3650" s="2"/>
      <c r="I3650" s="2"/>
      <c r="K3650" s="1"/>
    </row>
    <row r="3651" spans="5:11" x14ac:dyDescent="0.35">
      <c r="E3651" s="1"/>
      <c r="F3651" s="1"/>
      <c r="H3651" s="2"/>
      <c r="I3651" s="2"/>
      <c r="K3651" s="1"/>
    </row>
    <row r="3652" spans="5:11" x14ac:dyDescent="0.35">
      <c r="E3652" s="1"/>
      <c r="F3652" s="1"/>
      <c r="H3652" s="2"/>
      <c r="I3652" s="2"/>
      <c r="K3652" s="1"/>
    </row>
    <row r="3653" spans="5:11" x14ac:dyDescent="0.35">
      <c r="E3653" s="1"/>
      <c r="F3653" s="1"/>
      <c r="H3653" s="2"/>
      <c r="I3653" s="2"/>
      <c r="K3653" s="1"/>
    </row>
    <row r="3654" spans="5:11" x14ac:dyDescent="0.35">
      <c r="E3654" s="1"/>
      <c r="F3654" s="1"/>
      <c r="H3654" s="2"/>
      <c r="I3654" s="2"/>
      <c r="K3654" s="1"/>
    </row>
    <row r="3655" spans="5:11" x14ac:dyDescent="0.35">
      <c r="E3655" s="1"/>
      <c r="F3655" s="1"/>
      <c r="H3655" s="2"/>
      <c r="I3655" s="2"/>
      <c r="K3655" s="1"/>
    </row>
    <row r="3656" spans="5:11" x14ac:dyDescent="0.35">
      <c r="E3656" s="1"/>
      <c r="F3656" s="1"/>
      <c r="H3656" s="2"/>
      <c r="I3656" s="2"/>
      <c r="K3656" s="1"/>
    </row>
    <row r="3657" spans="5:11" x14ac:dyDescent="0.35">
      <c r="E3657" s="1"/>
      <c r="F3657" s="1"/>
      <c r="H3657" s="2"/>
      <c r="I3657" s="2"/>
      <c r="K3657" s="1"/>
    </row>
    <row r="3658" spans="5:11" x14ac:dyDescent="0.35">
      <c r="E3658" s="1"/>
      <c r="F3658" s="1"/>
      <c r="H3658" s="2"/>
      <c r="I3658" s="2"/>
      <c r="K3658" s="1"/>
    </row>
    <row r="3659" spans="5:11" x14ac:dyDescent="0.35">
      <c r="E3659" s="1"/>
      <c r="F3659" s="1"/>
      <c r="H3659" s="2"/>
      <c r="I3659" s="2"/>
      <c r="K3659" s="1"/>
    </row>
    <row r="3660" spans="5:11" x14ac:dyDescent="0.35">
      <c r="E3660" s="1"/>
      <c r="F3660" s="1"/>
      <c r="H3660" s="2"/>
      <c r="I3660" s="2"/>
      <c r="K3660" s="1"/>
    </row>
    <row r="3661" spans="5:11" x14ac:dyDescent="0.35">
      <c r="E3661" s="1"/>
      <c r="F3661" s="1"/>
      <c r="H3661" s="2"/>
      <c r="I3661" s="2"/>
      <c r="K3661" s="1"/>
    </row>
    <row r="3662" spans="5:11" x14ac:dyDescent="0.35">
      <c r="E3662" s="1"/>
      <c r="F3662" s="1"/>
      <c r="H3662" s="2"/>
      <c r="I3662" s="2"/>
      <c r="K3662" s="1"/>
    </row>
    <row r="3663" spans="5:11" x14ac:dyDescent="0.35">
      <c r="E3663" s="1"/>
      <c r="F3663" s="1"/>
      <c r="H3663" s="2"/>
      <c r="I3663" s="2"/>
      <c r="K3663" s="1"/>
    </row>
    <row r="3664" spans="5:11" x14ac:dyDescent="0.35">
      <c r="E3664" s="1"/>
      <c r="F3664" s="1"/>
      <c r="H3664" s="2"/>
      <c r="I3664" s="2"/>
      <c r="K3664" s="1"/>
    </row>
    <row r="3665" spans="5:11" x14ac:dyDescent="0.35">
      <c r="E3665" s="1"/>
      <c r="F3665" s="1"/>
      <c r="H3665" s="2"/>
      <c r="I3665" s="2"/>
      <c r="K3665" s="1"/>
    </row>
    <row r="3666" spans="5:11" x14ac:dyDescent="0.35">
      <c r="E3666" s="1"/>
      <c r="F3666" s="1"/>
      <c r="H3666" s="2"/>
      <c r="I3666" s="2"/>
      <c r="K3666" s="1"/>
    </row>
    <row r="3667" spans="5:11" x14ac:dyDescent="0.35">
      <c r="E3667" s="1"/>
      <c r="F3667" s="1"/>
      <c r="H3667" s="2"/>
      <c r="I3667" s="2"/>
      <c r="K3667" s="1"/>
    </row>
    <row r="3668" spans="5:11" x14ac:dyDescent="0.35">
      <c r="E3668" s="1"/>
      <c r="F3668" s="1"/>
      <c r="H3668" s="2"/>
      <c r="I3668" s="2"/>
      <c r="K3668" s="1"/>
    </row>
    <row r="3669" spans="5:11" x14ac:dyDescent="0.35">
      <c r="E3669" s="1"/>
      <c r="F3669" s="1"/>
      <c r="H3669" s="2"/>
      <c r="I3669" s="2"/>
      <c r="K3669" s="1"/>
    </row>
    <row r="3670" spans="5:11" x14ac:dyDescent="0.35">
      <c r="E3670" s="1"/>
      <c r="F3670" s="1"/>
      <c r="H3670" s="2"/>
      <c r="I3670" s="2"/>
      <c r="K3670" s="1"/>
    </row>
    <row r="3671" spans="5:11" x14ac:dyDescent="0.35">
      <c r="E3671" s="1"/>
      <c r="F3671" s="1"/>
      <c r="H3671" s="2"/>
      <c r="I3671" s="2"/>
      <c r="K3671" s="1"/>
    </row>
    <row r="3672" spans="5:11" x14ac:dyDescent="0.35">
      <c r="E3672" s="1"/>
      <c r="F3672" s="1"/>
      <c r="H3672" s="2"/>
      <c r="I3672" s="2"/>
      <c r="K3672" s="1"/>
    </row>
    <row r="3673" spans="5:11" x14ac:dyDescent="0.35">
      <c r="E3673" s="1"/>
      <c r="F3673" s="1"/>
      <c r="H3673" s="2"/>
      <c r="I3673" s="2"/>
      <c r="K3673" s="1"/>
    </row>
    <row r="3674" spans="5:11" x14ac:dyDescent="0.35">
      <c r="E3674" s="1"/>
      <c r="F3674" s="1"/>
      <c r="H3674" s="2"/>
      <c r="I3674" s="2"/>
      <c r="K3674" s="1"/>
    </row>
    <row r="3675" spans="5:11" x14ac:dyDescent="0.35">
      <c r="E3675" s="1"/>
      <c r="F3675" s="1"/>
      <c r="H3675" s="2"/>
      <c r="I3675" s="2"/>
      <c r="K3675" s="1"/>
    </row>
    <row r="3676" spans="5:11" x14ac:dyDescent="0.35">
      <c r="E3676" s="1"/>
      <c r="F3676" s="1"/>
      <c r="H3676" s="2"/>
      <c r="I3676" s="2"/>
      <c r="K3676" s="1"/>
    </row>
    <row r="3677" spans="5:11" x14ac:dyDescent="0.35">
      <c r="E3677" s="1"/>
      <c r="F3677" s="1"/>
      <c r="H3677" s="2"/>
      <c r="I3677" s="2"/>
      <c r="K3677" s="1"/>
    </row>
    <row r="3678" spans="5:11" x14ac:dyDescent="0.35">
      <c r="E3678" s="1"/>
      <c r="F3678" s="1"/>
      <c r="H3678" s="2"/>
      <c r="I3678" s="2"/>
      <c r="K3678" s="1"/>
    </row>
    <row r="3679" spans="5:11" x14ac:dyDescent="0.35">
      <c r="E3679" s="1"/>
      <c r="F3679" s="1"/>
      <c r="H3679" s="2"/>
      <c r="I3679" s="2"/>
      <c r="K3679" s="1"/>
    </row>
    <row r="3680" spans="5:11" x14ac:dyDescent="0.35">
      <c r="E3680" s="1"/>
      <c r="F3680" s="1"/>
      <c r="H3680" s="2"/>
      <c r="I3680" s="2"/>
      <c r="K3680" s="1"/>
    </row>
    <row r="3681" spans="5:11" x14ac:dyDescent="0.35">
      <c r="E3681" s="1"/>
      <c r="F3681" s="1"/>
      <c r="H3681" s="2"/>
      <c r="I3681" s="2"/>
      <c r="K3681" s="1"/>
    </row>
    <row r="3682" spans="5:11" x14ac:dyDescent="0.35">
      <c r="E3682" s="1"/>
      <c r="F3682" s="1"/>
      <c r="H3682" s="2"/>
      <c r="I3682" s="2"/>
      <c r="K3682" s="1"/>
    </row>
    <row r="3683" spans="5:11" x14ac:dyDescent="0.35">
      <c r="E3683" s="1"/>
      <c r="F3683" s="1"/>
      <c r="H3683" s="2"/>
      <c r="I3683" s="2"/>
      <c r="K3683" s="1"/>
    </row>
    <row r="3684" spans="5:11" x14ac:dyDescent="0.35">
      <c r="E3684" s="1"/>
      <c r="F3684" s="1"/>
      <c r="H3684" s="2"/>
      <c r="I3684" s="2"/>
      <c r="K3684" s="1"/>
    </row>
    <row r="3685" spans="5:11" x14ac:dyDescent="0.35">
      <c r="E3685" s="1"/>
      <c r="F3685" s="1"/>
      <c r="H3685" s="2"/>
      <c r="I3685" s="2"/>
      <c r="K3685" s="1"/>
    </row>
    <row r="3686" spans="5:11" x14ac:dyDescent="0.35">
      <c r="E3686" s="1"/>
      <c r="F3686" s="1"/>
      <c r="H3686" s="2"/>
      <c r="I3686" s="2"/>
      <c r="K3686" s="1"/>
    </row>
    <row r="3687" spans="5:11" x14ac:dyDescent="0.35">
      <c r="E3687" s="1"/>
      <c r="F3687" s="1"/>
      <c r="H3687" s="2"/>
      <c r="I3687" s="2"/>
      <c r="K3687" s="1"/>
    </row>
    <row r="3688" spans="5:11" x14ac:dyDescent="0.35">
      <c r="E3688" s="1"/>
      <c r="F3688" s="1"/>
      <c r="H3688" s="2"/>
      <c r="I3688" s="2"/>
      <c r="K3688" s="1"/>
    </row>
    <row r="3689" spans="5:11" x14ac:dyDescent="0.35">
      <c r="E3689" s="1"/>
      <c r="F3689" s="1"/>
      <c r="H3689" s="2"/>
      <c r="I3689" s="2"/>
      <c r="K3689" s="1"/>
    </row>
    <row r="3690" spans="5:11" x14ac:dyDescent="0.35">
      <c r="E3690" s="1"/>
      <c r="F3690" s="1"/>
      <c r="H3690" s="2"/>
      <c r="I3690" s="2"/>
      <c r="K3690" s="1"/>
    </row>
    <row r="3691" spans="5:11" x14ac:dyDescent="0.35">
      <c r="E3691" s="1"/>
      <c r="F3691" s="1"/>
      <c r="H3691" s="2"/>
      <c r="I3691" s="2"/>
      <c r="K3691" s="1"/>
    </row>
    <row r="3692" spans="5:11" x14ac:dyDescent="0.35">
      <c r="E3692" s="1"/>
      <c r="F3692" s="1"/>
      <c r="H3692" s="2"/>
      <c r="I3692" s="2"/>
      <c r="K3692" s="1"/>
    </row>
    <row r="3693" spans="5:11" x14ac:dyDescent="0.35">
      <c r="E3693" s="1"/>
      <c r="F3693" s="1"/>
      <c r="H3693" s="2"/>
      <c r="I3693" s="2"/>
      <c r="K3693" s="1"/>
    </row>
    <row r="3694" spans="5:11" x14ac:dyDescent="0.35">
      <c r="E3694" s="1"/>
      <c r="F3694" s="1"/>
      <c r="H3694" s="2"/>
      <c r="I3694" s="2"/>
      <c r="K3694" s="1"/>
    </row>
    <row r="3695" spans="5:11" x14ac:dyDescent="0.35">
      <c r="E3695" s="1"/>
      <c r="F3695" s="1"/>
      <c r="H3695" s="2"/>
      <c r="I3695" s="2"/>
      <c r="K3695" s="1"/>
    </row>
    <row r="3696" spans="5:11" x14ac:dyDescent="0.35">
      <c r="E3696" s="1"/>
      <c r="F3696" s="1"/>
      <c r="H3696" s="2"/>
      <c r="I3696" s="2"/>
      <c r="K3696" s="1"/>
    </row>
    <row r="3697" spans="5:11" x14ac:dyDescent="0.35">
      <c r="E3697" s="1"/>
      <c r="F3697" s="1"/>
      <c r="H3697" s="2"/>
      <c r="I3697" s="2"/>
      <c r="K3697" s="1"/>
    </row>
    <row r="3698" spans="5:11" x14ac:dyDescent="0.35">
      <c r="E3698" s="1"/>
      <c r="F3698" s="1"/>
      <c r="H3698" s="2"/>
      <c r="I3698" s="2"/>
      <c r="K3698" s="1"/>
    </row>
    <row r="3699" spans="5:11" x14ac:dyDescent="0.35">
      <c r="E3699" s="1"/>
      <c r="F3699" s="1"/>
      <c r="H3699" s="2"/>
      <c r="I3699" s="2"/>
      <c r="K3699" s="1"/>
    </row>
    <row r="3700" spans="5:11" x14ac:dyDescent="0.35">
      <c r="E3700" s="1"/>
      <c r="F3700" s="1"/>
      <c r="H3700" s="2"/>
      <c r="I3700" s="2"/>
      <c r="K3700" s="1"/>
    </row>
    <row r="3701" spans="5:11" x14ac:dyDescent="0.35">
      <c r="E3701" s="1"/>
      <c r="F3701" s="1"/>
      <c r="H3701" s="2"/>
      <c r="I3701" s="2"/>
      <c r="K3701" s="1"/>
    </row>
    <row r="3702" spans="5:11" x14ac:dyDescent="0.35">
      <c r="E3702" s="1"/>
      <c r="F3702" s="1"/>
      <c r="H3702" s="2"/>
      <c r="I3702" s="2"/>
      <c r="K3702" s="1"/>
    </row>
    <row r="3703" spans="5:11" x14ac:dyDescent="0.35">
      <c r="E3703" s="1"/>
      <c r="F3703" s="1"/>
      <c r="H3703" s="2"/>
      <c r="I3703" s="2"/>
      <c r="K3703" s="1"/>
    </row>
    <row r="3704" spans="5:11" x14ac:dyDescent="0.35">
      <c r="E3704" s="1"/>
      <c r="F3704" s="1"/>
      <c r="H3704" s="2"/>
      <c r="I3704" s="2"/>
      <c r="K3704" s="1"/>
    </row>
    <row r="3705" spans="5:11" x14ac:dyDescent="0.35">
      <c r="E3705" s="1"/>
      <c r="F3705" s="1"/>
      <c r="H3705" s="2"/>
      <c r="I3705" s="2"/>
      <c r="K3705" s="1"/>
    </row>
    <row r="3706" spans="5:11" x14ac:dyDescent="0.35">
      <c r="E3706" s="1"/>
      <c r="F3706" s="1"/>
      <c r="H3706" s="2"/>
      <c r="I3706" s="2"/>
      <c r="K3706" s="1"/>
    </row>
    <row r="3707" spans="5:11" x14ac:dyDescent="0.35">
      <c r="E3707" s="1"/>
      <c r="F3707" s="1"/>
      <c r="H3707" s="2"/>
      <c r="I3707" s="2"/>
      <c r="K3707" s="1"/>
    </row>
    <row r="3708" spans="5:11" x14ac:dyDescent="0.35">
      <c r="E3708" s="1"/>
      <c r="F3708" s="1"/>
      <c r="H3708" s="2"/>
      <c r="I3708" s="2"/>
      <c r="K3708" s="1"/>
    </row>
    <row r="3709" spans="5:11" x14ac:dyDescent="0.35">
      <c r="E3709" s="1"/>
      <c r="F3709" s="1"/>
      <c r="H3709" s="2"/>
      <c r="I3709" s="2"/>
      <c r="K3709" s="1"/>
    </row>
    <row r="3710" spans="5:11" x14ac:dyDescent="0.35">
      <c r="E3710" s="1"/>
      <c r="F3710" s="1"/>
      <c r="H3710" s="2"/>
      <c r="I3710" s="2"/>
      <c r="K3710" s="1"/>
    </row>
    <row r="3711" spans="5:11" x14ac:dyDescent="0.35">
      <c r="E3711" s="1"/>
      <c r="F3711" s="1"/>
      <c r="H3711" s="2"/>
      <c r="I3711" s="2"/>
      <c r="K3711" s="1"/>
    </row>
    <row r="3712" spans="5:11" x14ac:dyDescent="0.35">
      <c r="E3712" s="1"/>
      <c r="F3712" s="1"/>
      <c r="H3712" s="2"/>
      <c r="I3712" s="2"/>
      <c r="K3712" s="1"/>
    </row>
    <row r="3713" spans="5:11" x14ac:dyDescent="0.35">
      <c r="E3713" s="1"/>
      <c r="F3713" s="1"/>
      <c r="H3713" s="2"/>
      <c r="I3713" s="2"/>
      <c r="K3713" s="1"/>
    </row>
    <row r="3714" spans="5:11" x14ac:dyDescent="0.35">
      <c r="E3714" s="1"/>
      <c r="F3714" s="1"/>
      <c r="H3714" s="2"/>
      <c r="I3714" s="2"/>
      <c r="K3714" s="1"/>
    </row>
    <row r="3715" spans="5:11" x14ac:dyDescent="0.35">
      <c r="E3715" s="1"/>
      <c r="F3715" s="1"/>
      <c r="H3715" s="2"/>
      <c r="I3715" s="2"/>
      <c r="K3715" s="1"/>
    </row>
    <row r="3716" spans="5:11" x14ac:dyDescent="0.35">
      <c r="E3716" s="1"/>
      <c r="F3716" s="1"/>
      <c r="H3716" s="2"/>
      <c r="I3716" s="2"/>
      <c r="K3716" s="1"/>
    </row>
    <row r="3717" spans="5:11" x14ac:dyDescent="0.35">
      <c r="E3717" s="1"/>
      <c r="F3717" s="1"/>
      <c r="H3717" s="2"/>
      <c r="I3717" s="2"/>
      <c r="K3717" s="1"/>
    </row>
    <row r="3718" spans="5:11" x14ac:dyDescent="0.35">
      <c r="E3718" s="1"/>
      <c r="F3718" s="1"/>
      <c r="H3718" s="2"/>
      <c r="I3718" s="2"/>
      <c r="K3718" s="1"/>
    </row>
    <row r="3719" spans="5:11" x14ac:dyDescent="0.35">
      <c r="E3719" s="1"/>
      <c r="F3719" s="1"/>
      <c r="H3719" s="2"/>
      <c r="I3719" s="2"/>
      <c r="K3719" s="1"/>
    </row>
    <row r="3720" spans="5:11" x14ac:dyDescent="0.35">
      <c r="E3720" s="1"/>
      <c r="F3720" s="1"/>
      <c r="H3720" s="2"/>
      <c r="I3720" s="2"/>
      <c r="K3720" s="1"/>
    </row>
    <row r="3721" spans="5:11" x14ac:dyDescent="0.35">
      <c r="E3721" s="1"/>
      <c r="F3721" s="1"/>
      <c r="H3721" s="2"/>
      <c r="I3721" s="2"/>
      <c r="K3721" s="1"/>
    </row>
    <row r="3722" spans="5:11" x14ac:dyDescent="0.35">
      <c r="E3722" s="1"/>
      <c r="F3722" s="1"/>
      <c r="H3722" s="2"/>
      <c r="I3722" s="2"/>
      <c r="K3722" s="1"/>
    </row>
    <row r="3723" spans="5:11" x14ac:dyDescent="0.35">
      <c r="E3723" s="1"/>
      <c r="F3723" s="1"/>
      <c r="H3723" s="2"/>
      <c r="I3723" s="2"/>
      <c r="K3723" s="1"/>
    </row>
    <row r="3724" spans="5:11" x14ac:dyDescent="0.35">
      <c r="E3724" s="1"/>
      <c r="F3724" s="1"/>
      <c r="H3724" s="2"/>
      <c r="I3724" s="2"/>
      <c r="K3724" s="1"/>
    </row>
    <row r="3725" spans="5:11" x14ac:dyDescent="0.35">
      <c r="E3725" s="1"/>
      <c r="F3725" s="1"/>
      <c r="H3725" s="2"/>
      <c r="I3725" s="2"/>
      <c r="K3725" s="1"/>
    </row>
    <row r="3726" spans="5:11" x14ac:dyDescent="0.35">
      <c r="E3726" s="1"/>
      <c r="F3726" s="1"/>
      <c r="H3726" s="2"/>
      <c r="I3726" s="2"/>
      <c r="K3726" s="1"/>
    </row>
    <row r="3727" spans="5:11" x14ac:dyDescent="0.35">
      <c r="E3727" s="1"/>
      <c r="F3727" s="1"/>
      <c r="H3727" s="2"/>
      <c r="I3727" s="2"/>
      <c r="K3727" s="1"/>
    </row>
    <row r="3728" spans="5:11" x14ac:dyDescent="0.35">
      <c r="E3728" s="1"/>
      <c r="F3728" s="1"/>
      <c r="H3728" s="2"/>
      <c r="I3728" s="2"/>
      <c r="K3728" s="1"/>
    </row>
    <row r="3729" spans="5:11" x14ac:dyDescent="0.35">
      <c r="E3729" s="1"/>
      <c r="F3729" s="1"/>
      <c r="H3729" s="2"/>
      <c r="I3729" s="2"/>
      <c r="K3729" s="1"/>
    </row>
    <row r="3730" spans="5:11" x14ac:dyDescent="0.35">
      <c r="E3730" s="1"/>
      <c r="F3730" s="1"/>
      <c r="H3730" s="2"/>
      <c r="I3730" s="2"/>
      <c r="K3730" s="1"/>
    </row>
    <row r="3731" spans="5:11" x14ac:dyDescent="0.35">
      <c r="E3731" s="1"/>
      <c r="F3731" s="1"/>
      <c r="H3731" s="2"/>
      <c r="I3731" s="2"/>
      <c r="K3731" s="1"/>
    </row>
    <row r="3732" spans="5:11" x14ac:dyDescent="0.35">
      <c r="E3732" s="1"/>
      <c r="F3732" s="1"/>
      <c r="H3732" s="2"/>
      <c r="I3732" s="2"/>
      <c r="K3732" s="1"/>
    </row>
    <row r="3733" spans="5:11" x14ac:dyDescent="0.35">
      <c r="E3733" s="1"/>
      <c r="F3733" s="1"/>
      <c r="H3733" s="2"/>
      <c r="I3733" s="2"/>
      <c r="K3733" s="1"/>
    </row>
    <row r="3734" spans="5:11" x14ac:dyDescent="0.35">
      <c r="E3734" s="1"/>
      <c r="F3734" s="1"/>
      <c r="H3734" s="2"/>
      <c r="I3734" s="2"/>
      <c r="K3734" s="1"/>
    </row>
    <row r="3735" spans="5:11" x14ac:dyDescent="0.35">
      <c r="E3735" s="1"/>
      <c r="F3735" s="1"/>
      <c r="H3735" s="2"/>
      <c r="I3735" s="2"/>
      <c r="K3735" s="1"/>
    </row>
    <row r="3736" spans="5:11" x14ac:dyDescent="0.35">
      <c r="E3736" s="1"/>
      <c r="F3736" s="1"/>
      <c r="H3736" s="2"/>
      <c r="I3736" s="2"/>
      <c r="K3736" s="1"/>
    </row>
    <row r="3737" spans="5:11" x14ac:dyDescent="0.35">
      <c r="E3737" s="1"/>
      <c r="F3737" s="1"/>
      <c r="H3737" s="2"/>
      <c r="I3737" s="2"/>
      <c r="K3737" s="1"/>
    </row>
    <row r="3738" spans="5:11" x14ac:dyDescent="0.35">
      <c r="E3738" s="1"/>
      <c r="F3738" s="1"/>
      <c r="H3738" s="2"/>
      <c r="I3738" s="2"/>
      <c r="K3738" s="1"/>
    </row>
    <row r="3739" spans="5:11" x14ac:dyDescent="0.35">
      <c r="E3739" s="1"/>
      <c r="F3739" s="1"/>
      <c r="H3739" s="2"/>
      <c r="I3739" s="2"/>
      <c r="K3739" s="1"/>
    </row>
    <row r="3740" spans="5:11" x14ac:dyDescent="0.35">
      <c r="E3740" s="1"/>
      <c r="F3740" s="1"/>
      <c r="H3740" s="2"/>
      <c r="I3740" s="2"/>
      <c r="K3740" s="1"/>
    </row>
    <row r="3741" spans="5:11" x14ac:dyDescent="0.35">
      <c r="E3741" s="1"/>
      <c r="F3741" s="1"/>
      <c r="H3741" s="2"/>
      <c r="I3741" s="2"/>
      <c r="K3741" s="1"/>
    </row>
    <row r="3742" spans="5:11" x14ac:dyDescent="0.35">
      <c r="E3742" s="1"/>
      <c r="F3742" s="1"/>
      <c r="H3742" s="2"/>
      <c r="I3742" s="2"/>
      <c r="K3742" s="1"/>
    </row>
    <row r="3743" spans="5:11" x14ac:dyDescent="0.35">
      <c r="E3743" s="1"/>
      <c r="F3743" s="1"/>
      <c r="H3743" s="2"/>
      <c r="I3743" s="2"/>
      <c r="K3743" s="1"/>
    </row>
    <row r="3744" spans="5:11" x14ac:dyDescent="0.35">
      <c r="E3744" s="1"/>
      <c r="F3744" s="1"/>
      <c r="H3744" s="2"/>
      <c r="I3744" s="2"/>
      <c r="K3744" s="1"/>
    </row>
    <row r="3745" spans="5:11" x14ac:dyDescent="0.35">
      <c r="E3745" s="1"/>
      <c r="F3745" s="1"/>
      <c r="H3745" s="2"/>
      <c r="I3745" s="2"/>
      <c r="K3745" s="1"/>
    </row>
    <row r="3746" spans="5:11" x14ac:dyDescent="0.35">
      <c r="E3746" s="1"/>
      <c r="F3746" s="1"/>
      <c r="H3746" s="2"/>
      <c r="I3746" s="2"/>
      <c r="K3746" s="1"/>
    </row>
    <row r="3747" spans="5:11" x14ac:dyDescent="0.35">
      <c r="E3747" s="1"/>
      <c r="F3747" s="1"/>
      <c r="H3747" s="2"/>
      <c r="I3747" s="2"/>
      <c r="K3747" s="1"/>
    </row>
    <row r="3748" spans="5:11" x14ac:dyDescent="0.35">
      <c r="E3748" s="1"/>
      <c r="F3748" s="1"/>
      <c r="H3748" s="2"/>
      <c r="I3748" s="2"/>
      <c r="K3748" s="1"/>
    </row>
    <row r="3749" spans="5:11" x14ac:dyDescent="0.35">
      <c r="E3749" s="1"/>
      <c r="F3749" s="1"/>
      <c r="H3749" s="2"/>
      <c r="I3749" s="2"/>
      <c r="K3749" s="1"/>
    </row>
    <row r="3750" spans="5:11" x14ac:dyDescent="0.35">
      <c r="E3750" s="1"/>
      <c r="F3750" s="1"/>
      <c r="H3750" s="2"/>
      <c r="I3750" s="2"/>
      <c r="K3750" s="1"/>
    </row>
    <row r="3751" spans="5:11" x14ac:dyDescent="0.35">
      <c r="E3751" s="1"/>
      <c r="F3751" s="1"/>
      <c r="H3751" s="2"/>
      <c r="I3751" s="2"/>
      <c r="K3751" s="1"/>
    </row>
    <row r="3752" spans="5:11" x14ac:dyDescent="0.35">
      <c r="E3752" s="1"/>
      <c r="F3752" s="1"/>
      <c r="H3752" s="2"/>
      <c r="I3752" s="2"/>
      <c r="K3752" s="1"/>
    </row>
    <row r="3753" spans="5:11" x14ac:dyDescent="0.35">
      <c r="E3753" s="1"/>
      <c r="F3753" s="1"/>
      <c r="H3753" s="2"/>
      <c r="I3753" s="2"/>
      <c r="K3753" s="1"/>
    </row>
    <row r="3754" spans="5:11" x14ac:dyDescent="0.35">
      <c r="E3754" s="1"/>
      <c r="F3754" s="1"/>
      <c r="H3754" s="2"/>
      <c r="I3754" s="2"/>
      <c r="K3754" s="1"/>
    </row>
    <row r="3755" spans="5:11" x14ac:dyDescent="0.35">
      <c r="E3755" s="1"/>
      <c r="F3755" s="1"/>
      <c r="H3755" s="2"/>
      <c r="I3755" s="2"/>
      <c r="K3755" s="1"/>
    </row>
    <row r="3756" spans="5:11" x14ac:dyDescent="0.35">
      <c r="E3756" s="1"/>
      <c r="F3756" s="1"/>
      <c r="H3756" s="2"/>
      <c r="I3756" s="2"/>
      <c r="K3756" s="1"/>
    </row>
    <row r="3757" spans="5:11" x14ac:dyDescent="0.35">
      <c r="E3757" s="1"/>
      <c r="F3757" s="1"/>
      <c r="H3757" s="2"/>
      <c r="I3757" s="2"/>
      <c r="K3757" s="1"/>
    </row>
    <row r="3758" spans="5:11" x14ac:dyDescent="0.35">
      <c r="E3758" s="1"/>
      <c r="F3758" s="1"/>
      <c r="H3758" s="2"/>
      <c r="I3758" s="2"/>
      <c r="K3758" s="1"/>
    </row>
    <row r="3759" spans="5:11" x14ac:dyDescent="0.35">
      <c r="E3759" s="1"/>
      <c r="F3759" s="1"/>
      <c r="H3759" s="2"/>
      <c r="I3759" s="2"/>
      <c r="K3759" s="1"/>
    </row>
    <row r="3760" spans="5:11" x14ac:dyDescent="0.35">
      <c r="E3760" s="1"/>
      <c r="F3760" s="1"/>
      <c r="H3760" s="2"/>
      <c r="I3760" s="2"/>
      <c r="K3760" s="1"/>
    </row>
    <row r="3761" spans="5:11" x14ac:dyDescent="0.35">
      <c r="E3761" s="1"/>
      <c r="F3761" s="1"/>
      <c r="H3761" s="2"/>
      <c r="I3761" s="2"/>
      <c r="K3761" s="1"/>
    </row>
    <row r="3762" spans="5:11" x14ac:dyDescent="0.35">
      <c r="E3762" s="1"/>
      <c r="F3762" s="1"/>
      <c r="H3762" s="2"/>
      <c r="I3762" s="2"/>
      <c r="K3762" s="1"/>
    </row>
    <row r="3763" spans="5:11" x14ac:dyDescent="0.35">
      <c r="E3763" s="1"/>
      <c r="F3763" s="1"/>
      <c r="H3763" s="2"/>
      <c r="I3763" s="2"/>
      <c r="K3763" s="1"/>
    </row>
    <row r="3764" spans="5:11" x14ac:dyDescent="0.35">
      <c r="E3764" s="1"/>
      <c r="F3764" s="1"/>
      <c r="H3764" s="2"/>
      <c r="I3764" s="2"/>
      <c r="K3764" s="1"/>
    </row>
    <row r="3765" spans="5:11" x14ac:dyDescent="0.35">
      <c r="E3765" s="1"/>
      <c r="F3765" s="1"/>
      <c r="H3765" s="2"/>
      <c r="I3765" s="2"/>
      <c r="K3765" s="1"/>
    </row>
    <row r="3766" spans="5:11" x14ac:dyDescent="0.35">
      <c r="E3766" s="1"/>
      <c r="F3766" s="1"/>
      <c r="H3766" s="2"/>
      <c r="I3766" s="2"/>
      <c r="K3766" s="1"/>
    </row>
    <row r="3767" spans="5:11" x14ac:dyDescent="0.35">
      <c r="E3767" s="1"/>
      <c r="F3767" s="1"/>
      <c r="H3767" s="2"/>
      <c r="I3767" s="2"/>
      <c r="K3767" s="1"/>
    </row>
    <row r="3768" spans="5:11" x14ac:dyDescent="0.35">
      <c r="E3768" s="1"/>
      <c r="F3768" s="1"/>
      <c r="H3768" s="2"/>
      <c r="I3768" s="2"/>
      <c r="K3768" s="1"/>
    </row>
    <row r="3769" spans="5:11" x14ac:dyDescent="0.35">
      <c r="E3769" s="1"/>
      <c r="F3769" s="1"/>
      <c r="H3769" s="2"/>
      <c r="I3769" s="2"/>
      <c r="K3769" s="1"/>
    </row>
    <row r="3770" spans="5:11" x14ac:dyDescent="0.35">
      <c r="E3770" s="1"/>
      <c r="F3770" s="1"/>
      <c r="H3770" s="2"/>
      <c r="I3770" s="2"/>
      <c r="K3770" s="1"/>
    </row>
    <row r="3771" spans="5:11" x14ac:dyDescent="0.35">
      <c r="E3771" s="1"/>
      <c r="F3771" s="1"/>
      <c r="H3771" s="2"/>
      <c r="I3771" s="2"/>
      <c r="K3771" s="1"/>
    </row>
    <row r="3772" spans="5:11" x14ac:dyDescent="0.35">
      <c r="E3772" s="1"/>
      <c r="F3772" s="1"/>
      <c r="H3772" s="2"/>
      <c r="I3772" s="2"/>
      <c r="K3772" s="1"/>
    </row>
    <row r="3773" spans="5:11" x14ac:dyDescent="0.35">
      <c r="E3773" s="1"/>
      <c r="F3773" s="1"/>
      <c r="H3773" s="2"/>
      <c r="I3773" s="2"/>
      <c r="K3773" s="1"/>
    </row>
    <row r="3774" spans="5:11" x14ac:dyDescent="0.35">
      <c r="E3774" s="1"/>
      <c r="F3774" s="1"/>
      <c r="H3774" s="2"/>
      <c r="I3774" s="2"/>
      <c r="K3774" s="1"/>
    </row>
    <row r="3775" spans="5:11" x14ac:dyDescent="0.35">
      <c r="E3775" s="1"/>
      <c r="F3775" s="1"/>
      <c r="H3775" s="2"/>
      <c r="I3775" s="2"/>
      <c r="K3775" s="1"/>
    </row>
    <row r="3776" spans="5:11" x14ac:dyDescent="0.35">
      <c r="E3776" s="1"/>
      <c r="F3776" s="1"/>
      <c r="H3776" s="2"/>
      <c r="I3776" s="2"/>
      <c r="K3776" s="1"/>
    </row>
    <row r="3777" spans="5:11" x14ac:dyDescent="0.35">
      <c r="E3777" s="1"/>
      <c r="F3777" s="1"/>
      <c r="H3777" s="2"/>
      <c r="I3777" s="2"/>
      <c r="K3777" s="1"/>
    </row>
    <row r="3778" spans="5:11" x14ac:dyDescent="0.35">
      <c r="E3778" s="1"/>
      <c r="F3778" s="1"/>
      <c r="H3778" s="2"/>
      <c r="I3778" s="2"/>
      <c r="K3778" s="1"/>
    </row>
    <row r="3779" spans="5:11" x14ac:dyDescent="0.35">
      <c r="E3779" s="1"/>
      <c r="F3779" s="1"/>
      <c r="H3779" s="2"/>
      <c r="I3779" s="2"/>
      <c r="K3779" s="1"/>
    </row>
    <row r="3780" spans="5:11" x14ac:dyDescent="0.35">
      <c r="E3780" s="1"/>
      <c r="F3780" s="1"/>
      <c r="H3780" s="2"/>
      <c r="I3780" s="2"/>
      <c r="K3780" s="1"/>
    </row>
    <row r="3781" spans="5:11" x14ac:dyDescent="0.35">
      <c r="E3781" s="1"/>
      <c r="F3781" s="1"/>
      <c r="H3781" s="2"/>
      <c r="I3781" s="2"/>
      <c r="K3781" s="1"/>
    </row>
    <row r="3782" spans="5:11" x14ac:dyDescent="0.35">
      <c r="E3782" s="1"/>
      <c r="F3782" s="1"/>
      <c r="H3782" s="2"/>
      <c r="I3782" s="2"/>
      <c r="K3782" s="1"/>
    </row>
    <row r="3783" spans="5:11" x14ac:dyDescent="0.35">
      <c r="E3783" s="1"/>
      <c r="F3783" s="1"/>
      <c r="H3783" s="2"/>
      <c r="I3783" s="2"/>
      <c r="K3783" s="1"/>
    </row>
    <row r="3784" spans="5:11" x14ac:dyDescent="0.35">
      <c r="E3784" s="1"/>
      <c r="F3784" s="1"/>
      <c r="H3784" s="2"/>
      <c r="I3784" s="2"/>
      <c r="K3784" s="1"/>
    </row>
    <row r="3785" spans="5:11" x14ac:dyDescent="0.35">
      <c r="E3785" s="1"/>
      <c r="F3785" s="1"/>
      <c r="H3785" s="2"/>
      <c r="I3785" s="2"/>
      <c r="K3785" s="1"/>
    </row>
    <row r="3786" spans="5:11" x14ac:dyDescent="0.35">
      <c r="E3786" s="1"/>
      <c r="F3786" s="1"/>
      <c r="H3786" s="2"/>
      <c r="I3786" s="2"/>
      <c r="K3786" s="1"/>
    </row>
    <row r="3787" spans="5:11" x14ac:dyDescent="0.35">
      <c r="E3787" s="1"/>
      <c r="F3787" s="1"/>
      <c r="H3787" s="2"/>
      <c r="I3787" s="2"/>
      <c r="K3787" s="1"/>
    </row>
    <row r="3788" spans="5:11" x14ac:dyDescent="0.35">
      <c r="E3788" s="1"/>
      <c r="F3788" s="1"/>
      <c r="H3788" s="2"/>
      <c r="I3788" s="2"/>
      <c r="K3788" s="1"/>
    </row>
    <row r="3789" spans="5:11" x14ac:dyDescent="0.35">
      <c r="E3789" s="1"/>
      <c r="F3789" s="1"/>
      <c r="H3789" s="2"/>
      <c r="I3789" s="2"/>
      <c r="K3789" s="1"/>
    </row>
    <row r="3790" spans="5:11" x14ac:dyDescent="0.35">
      <c r="E3790" s="1"/>
      <c r="F3790" s="1"/>
      <c r="H3790" s="2"/>
      <c r="I3790" s="2"/>
      <c r="K3790" s="1"/>
    </row>
    <row r="3791" spans="5:11" x14ac:dyDescent="0.35">
      <c r="E3791" s="1"/>
      <c r="F3791" s="1"/>
      <c r="H3791" s="2"/>
      <c r="I3791" s="2"/>
      <c r="K3791" s="1"/>
    </row>
    <row r="3792" spans="5:11" x14ac:dyDescent="0.35">
      <c r="E3792" s="1"/>
      <c r="F3792" s="1"/>
      <c r="H3792" s="2"/>
      <c r="I3792" s="2"/>
      <c r="K3792" s="1"/>
    </row>
    <row r="3793" spans="5:11" x14ac:dyDescent="0.35">
      <c r="E3793" s="1"/>
      <c r="F3793" s="1"/>
      <c r="H3793" s="2"/>
      <c r="I3793" s="2"/>
      <c r="K3793" s="1"/>
    </row>
    <row r="3794" spans="5:11" x14ac:dyDescent="0.35">
      <c r="E3794" s="1"/>
      <c r="F3794" s="1"/>
      <c r="H3794" s="2"/>
      <c r="I3794" s="2"/>
      <c r="K3794" s="1"/>
    </row>
    <row r="3795" spans="5:11" x14ac:dyDescent="0.35">
      <c r="E3795" s="1"/>
      <c r="F3795" s="1"/>
      <c r="H3795" s="2"/>
      <c r="I3795" s="2"/>
      <c r="K3795" s="1"/>
    </row>
    <row r="3796" spans="5:11" x14ac:dyDescent="0.35">
      <c r="E3796" s="1"/>
      <c r="F3796" s="1"/>
      <c r="H3796" s="2"/>
      <c r="I3796" s="2"/>
      <c r="K3796" s="1"/>
    </row>
    <row r="3797" spans="5:11" x14ac:dyDescent="0.35">
      <c r="E3797" s="1"/>
      <c r="F3797" s="1"/>
      <c r="H3797" s="2"/>
      <c r="I3797" s="2"/>
      <c r="K3797" s="1"/>
    </row>
    <row r="3798" spans="5:11" x14ac:dyDescent="0.35">
      <c r="E3798" s="1"/>
      <c r="F3798" s="1"/>
      <c r="H3798" s="2"/>
      <c r="I3798" s="2"/>
      <c r="K3798" s="1"/>
    </row>
    <row r="3799" spans="5:11" x14ac:dyDescent="0.35">
      <c r="E3799" s="1"/>
      <c r="F3799" s="1"/>
      <c r="H3799" s="2"/>
      <c r="I3799" s="2"/>
      <c r="K3799" s="1"/>
    </row>
    <row r="3800" spans="5:11" x14ac:dyDescent="0.35">
      <c r="E3800" s="1"/>
      <c r="F3800" s="1"/>
      <c r="H3800" s="2"/>
      <c r="I3800" s="2"/>
      <c r="K3800" s="1"/>
    </row>
    <row r="3801" spans="5:11" x14ac:dyDescent="0.35">
      <c r="E3801" s="1"/>
      <c r="F3801" s="1"/>
      <c r="H3801" s="2"/>
      <c r="I3801" s="2"/>
      <c r="K3801" s="1"/>
    </row>
    <row r="3802" spans="5:11" x14ac:dyDescent="0.35">
      <c r="E3802" s="1"/>
      <c r="F3802" s="1"/>
      <c r="H3802" s="2"/>
      <c r="I3802" s="2"/>
      <c r="K3802" s="1"/>
    </row>
    <row r="3803" spans="5:11" x14ac:dyDescent="0.35">
      <c r="E3803" s="1"/>
      <c r="F3803" s="1"/>
      <c r="H3803" s="2"/>
      <c r="I3803" s="2"/>
      <c r="K3803" s="1"/>
    </row>
    <row r="3804" spans="5:11" x14ac:dyDescent="0.35">
      <c r="E3804" s="1"/>
      <c r="F3804" s="1"/>
      <c r="H3804" s="2"/>
      <c r="I3804" s="2"/>
      <c r="K3804" s="1"/>
    </row>
    <row r="3805" spans="5:11" x14ac:dyDescent="0.35">
      <c r="E3805" s="1"/>
      <c r="F3805" s="1"/>
      <c r="H3805" s="2"/>
      <c r="I3805" s="2"/>
      <c r="K3805" s="1"/>
    </row>
    <row r="3806" spans="5:11" x14ac:dyDescent="0.35">
      <c r="E3806" s="1"/>
      <c r="F3806" s="1"/>
      <c r="H3806" s="2"/>
      <c r="I3806" s="2"/>
      <c r="K3806" s="1"/>
    </row>
    <row r="3807" spans="5:11" x14ac:dyDescent="0.35">
      <c r="E3807" s="1"/>
      <c r="F3807" s="1"/>
      <c r="H3807" s="2"/>
      <c r="I3807" s="2"/>
      <c r="K3807" s="1"/>
    </row>
    <row r="3808" spans="5:11" x14ac:dyDescent="0.35">
      <c r="E3808" s="1"/>
      <c r="F3808" s="1"/>
      <c r="H3808" s="2"/>
      <c r="I3808" s="2"/>
      <c r="K3808" s="1"/>
    </row>
    <row r="3809" spans="5:11" x14ac:dyDescent="0.35">
      <c r="E3809" s="1"/>
      <c r="F3809" s="1"/>
      <c r="H3809" s="2"/>
      <c r="I3809" s="2"/>
      <c r="K3809" s="1"/>
    </row>
    <row r="3810" spans="5:11" x14ac:dyDescent="0.35">
      <c r="E3810" s="1"/>
      <c r="F3810" s="1"/>
      <c r="H3810" s="2"/>
      <c r="I3810" s="2"/>
      <c r="K3810" s="1"/>
    </row>
    <row r="3811" spans="5:11" x14ac:dyDescent="0.35">
      <c r="E3811" s="1"/>
      <c r="F3811" s="1"/>
      <c r="H3811" s="2"/>
      <c r="I3811" s="2"/>
      <c r="K3811" s="1"/>
    </row>
    <row r="3812" spans="5:11" x14ac:dyDescent="0.35">
      <c r="E3812" s="1"/>
      <c r="F3812" s="1"/>
      <c r="H3812" s="2"/>
      <c r="I3812" s="2"/>
      <c r="K3812" s="1"/>
    </row>
    <row r="3813" spans="5:11" x14ac:dyDescent="0.35">
      <c r="E3813" s="1"/>
      <c r="F3813" s="1"/>
      <c r="H3813" s="2"/>
      <c r="I3813" s="2"/>
      <c r="K3813" s="1"/>
    </row>
    <row r="3814" spans="5:11" x14ac:dyDescent="0.35">
      <c r="E3814" s="1"/>
      <c r="F3814" s="1"/>
      <c r="H3814" s="2"/>
      <c r="I3814" s="2"/>
      <c r="K3814" s="1"/>
    </row>
    <row r="3815" spans="5:11" x14ac:dyDescent="0.35">
      <c r="E3815" s="1"/>
      <c r="F3815" s="1"/>
      <c r="H3815" s="2"/>
      <c r="I3815" s="2"/>
      <c r="K3815" s="1"/>
    </row>
    <row r="3816" spans="5:11" x14ac:dyDescent="0.35">
      <c r="E3816" s="1"/>
      <c r="F3816" s="1"/>
      <c r="H3816" s="2"/>
      <c r="I3816" s="2"/>
      <c r="K3816" s="1"/>
    </row>
    <row r="3817" spans="5:11" x14ac:dyDescent="0.35">
      <c r="E3817" s="1"/>
      <c r="F3817" s="1"/>
      <c r="H3817" s="2"/>
      <c r="I3817" s="2"/>
      <c r="K3817" s="1"/>
    </row>
    <row r="3818" spans="5:11" x14ac:dyDescent="0.35">
      <c r="E3818" s="1"/>
      <c r="F3818" s="1"/>
      <c r="H3818" s="2"/>
      <c r="I3818" s="2"/>
      <c r="K3818" s="1"/>
    </row>
    <row r="3819" spans="5:11" x14ac:dyDescent="0.35">
      <c r="E3819" s="1"/>
      <c r="F3819" s="1"/>
      <c r="H3819" s="2"/>
      <c r="I3819" s="2"/>
      <c r="K3819" s="1"/>
    </row>
    <row r="3820" spans="5:11" x14ac:dyDescent="0.35">
      <c r="E3820" s="1"/>
      <c r="F3820" s="1"/>
      <c r="H3820" s="2"/>
      <c r="I3820" s="2"/>
      <c r="K3820" s="1"/>
    </row>
    <row r="3821" spans="5:11" x14ac:dyDescent="0.35">
      <c r="E3821" s="1"/>
      <c r="F3821" s="1"/>
      <c r="H3821" s="2"/>
      <c r="I3821" s="2"/>
      <c r="K3821" s="1"/>
    </row>
    <row r="3822" spans="5:11" x14ac:dyDescent="0.35">
      <c r="E3822" s="1"/>
      <c r="F3822" s="1"/>
      <c r="H3822" s="2"/>
      <c r="I3822" s="2"/>
      <c r="K3822" s="1"/>
    </row>
    <row r="3823" spans="5:11" x14ac:dyDescent="0.35">
      <c r="E3823" s="1"/>
      <c r="F3823" s="1"/>
      <c r="H3823" s="2"/>
      <c r="I3823" s="2"/>
      <c r="K3823" s="1"/>
    </row>
    <row r="3824" spans="5:11" x14ac:dyDescent="0.35">
      <c r="E3824" s="1"/>
      <c r="F3824" s="1"/>
      <c r="H3824" s="2"/>
      <c r="I3824" s="2"/>
      <c r="K3824" s="1"/>
    </row>
    <row r="3825" spans="5:11" x14ac:dyDescent="0.35">
      <c r="E3825" s="1"/>
      <c r="F3825" s="1"/>
      <c r="H3825" s="2"/>
      <c r="I3825" s="2"/>
      <c r="K3825" s="1"/>
    </row>
    <row r="3826" spans="5:11" x14ac:dyDescent="0.35">
      <c r="E3826" s="1"/>
      <c r="F3826" s="1"/>
      <c r="H3826" s="2"/>
      <c r="I3826" s="2"/>
      <c r="K3826" s="1"/>
    </row>
    <row r="3827" spans="5:11" x14ac:dyDescent="0.35">
      <c r="E3827" s="1"/>
      <c r="F3827" s="1"/>
      <c r="H3827" s="2"/>
      <c r="I3827" s="2"/>
      <c r="K3827" s="1"/>
    </row>
    <row r="3828" spans="5:11" x14ac:dyDescent="0.35">
      <c r="E3828" s="1"/>
      <c r="F3828" s="1"/>
      <c r="H3828" s="2"/>
      <c r="I3828" s="2"/>
      <c r="K3828" s="1"/>
    </row>
    <row r="3829" spans="5:11" x14ac:dyDescent="0.35">
      <c r="E3829" s="1"/>
      <c r="F3829" s="1"/>
      <c r="H3829" s="2"/>
      <c r="I3829" s="2"/>
      <c r="K3829" s="1"/>
    </row>
    <row r="3830" spans="5:11" x14ac:dyDescent="0.35">
      <c r="E3830" s="1"/>
      <c r="F3830" s="1"/>
      <c r="H3830" s="2"/>
      <c r="I3830" s="2"/>
      <c r="K3830" s="1"/>
    </row>
    <row r="3831" spans="5:11" x14ac:dyDescent="0.35">
      <c r="E3831" s="1"/>
      <c r="F3831" s="1"/>
      <c r="H3831" s="2"/>
      <c r="I3831" s="2"/>
      <c r="K3831" s="1"/>
    </row>
    <row r="3832" spans="5:11" x14ac:dyDescent="0.35">
      <c r="E3832" s="1"/>
      <c r="F3832" s="1"/>
      <c r="H3832" s="2"/>
      <c r="I3832" s="2"/>
      <c r="K3832" s="1"/>
    </row>
    <row r="3833" spans="5:11" x14ac:dyDescent="0.35">
      <c r="E3833" s="1"/>
      <c r="F3833" s="1"/>
      <c r="H3833" s="2"/>
      <c r="I3833" s="2"/>
      <c r="K3833" s="1"/>
    </row>
    <row r="3834" spans="5:11" x14ac:dyDescent="0.35">
      <c r="E3834" s="1"/>
      <c r="F3834" s="1"/>
      <c r="H3834" s="2"/>
      <c r="I3834" s="2"/>
      <c r="K3834" s="1"/>
    </row>
    <row r="3835" spans="5:11" x14ac:dyDescent="0.35">
      <c r="E3835" s="1"/>
      <c r="F3835" s="1"/>
      <c r="H3835" s="2"/>
      <c r="I3835" s="2"/>
      <c r="K3835" s="1"/>
    </row>
    <row r="3836" spans="5:11" x14ac:dyDescent="0.35">
      <c r="E3836" s="1"/>
      <c r="F3836" s="1"/>
      <c r="H3836" s="2"/>
      <c r="I3836" s="2"/>
      <c r="K3836" s="1"/>
    </row>
    <row r="3837" spans="5:11" x14ac:dyDescent="0.35">
      <c r="E3837" s="1"/>
      <c r="F3837" s="1"/>
      <c r="H3837" s="2"/>
      <c r="I3837" s="2"/>
      <c r="K3837" s="1"/>
    </row>
    <row r="3838" spans="5:11" x14ac:dyDescent="0.35">
      <c r="E3838" s="1"/>
      <c r="F3838" s="1"/>
      <c r="H3838" s="2"/>
      <c r="I3838" s="2"/>
      <c r="K3838" s="1"/>
    </row>
    <row r="3839" spans="5:11" x14ac:dyDescent="0.35">
      <c r="E3839" s="1"/>
      <c r="F3839" s="1"/>
      <c r="H3839" s="2"/>
      <c r="I3839" s="2"/>
      <c r="K3839" s="1"/>
    </row>
    <row r="3840" spans="5:11" x14ac:dyDescent="0.35">
      <c r="E3840" s="1"/>
      <c r="F3840" s="1"/>
      <c r="H3840" s="2"/>
      <c r="I3840" s="2"/>
      <c r="K3840" s="1"/>
    </row>
    <row r="3841" spans="5:11" x14ac:dyDescent="0.35">
      <c r="E3841" s="1"/>
      <c r="F3841" s="1"/>
      <c r="H3841" s="2"/>
      <c r="I3841" s="2"/>
      <c r="K3841" s="1"/>
    </row>
    <row r="3842" spans="5:11" x14ac:dyDescent="0.35">
      <c r="E3842" s="1"/>
      <c r="F3842" s="1"/>
      <c r="H3842" s="2"/>
      <c r="I3842" s="2"/>
      <c r="K3842" s="1"/>
    </row>
    <row r="3843" spans="5:11" x14ac:dyDescent="0.35">
      <c r="E3843" s="1"/>
      <c r="F3843" s="1"/>
      <c r="H3843" s="2"/>
      <c r="I3843" s="2"/>
      <c r="K3843" s="1"/>
    </row>
    <row r="3844" spans="5:11" x14ac:dyDescent="0.35">
      <c r="E3844" s="1"/>
      <c r="F3844" s="1"/>
      <c r="H3844" s="2"/>
      <c r="I3844" s="2"/>
      <c r="K3844" s="1"/>
    </row>
    <row r="3845" spans="5:11" x14ac:dyDescent="0.35">
      <c r="E3845" s="1"/>
      <c r="F3845" s="1"/>
      <c r="H3845" s="2"/>
      <c r="I3845" s="2"/>
      <c r="K3845" s="1"/>
    </row>
    <row r="3846" spans="5:11" x14ac:dyDescent="0.35">
      <c r="E3846" s="1"/>
      <c r="F3846" s="1"/>
      <c r="H3846" s="2"/>
      <c r="I3846" s="2"/>
      <c r="K3846" s="1"/>
    </row>
    <row r="3847" spans="5:11" x14ac:dyDescent="0.35">
      <c r="E3847" s="1"/>
      <c r="F3847" s="1"/>
      <c r="H3847" s="2"/>
      <c r="I3847" s="2"/>
      <c r="K3847" s="1"/>
    </row>
    <row r="3848" spans="5:11" x14ac:dyDescent="0.35">
      <c r="E3848" s="1"/>
      <c r="F3848" s="1"/>
      <c r="H3848" s="2"/>
      <c r="I3848" s="2"/>
      <c r="K3848" s="1"/>
    </row>
    <row r="3849" spans="5:11" x14ac:dyDescent="0.35">
      <c r="E3849" s="1"/>
      <c r="F3849" s="1"/>
      <c r="H3849" s="2"/>
      <c r="I3849" s="2"/>
      <c r="K3849" s="1"/>
    </row>
    <row r="3850" spans="5:11" x14ac:dyDescent="0.35">
      <c r="E3850" s="1"/>
      <c r="F3850" s="1"/>
      <c r="H3850" s="2"/>
      <c r="I3850" s="2"/>
      <c r="K3850" s="1"/>
    </row>
    <row r="3851" spans="5:11" x14ac:dyDescent="0.35">
      <c r="E3851" s="1"/>
      <c r="F3851" s="1"/>
      <c r="H3851" s="2"/>
      <c r="I3851" s="2"/>
      <c r="K3851" s="1"/>
    </row>
    <row r="3852" spans="5:11" x14ac:dyDescent="0.35">
      <c r="E3852" s="1"/>
      <c r="F3852" s="1"/>
      <c r="H3852" s="2"/>
      <c r="I3852" s="2"/>
      <c r="K3852" s="1"/>
    </row>
    <row r="3853" spans="5:11" x14ac:dyDescent="0.35">
      <c r="E3853" s="1"/>
      <c r="F3853" s="1"/>
      <c r="H3853" s="2"/>
      <c r="I3853" s="2"/>
      <c r="K3853" s="1"/>
    </row>
    <row r="3854" spans="5:11" x14ac:dyDescent="0.35">
      <c r="E3854" s="1"/>
      <c r="F3854" s="1"/>
      <c r="H3854" s="2"/>
      <c r="I3854" s="2"/>
      <c r="K3854" s="1"/>
    </row>
    <row r="3855" spans="5:11" x14ac:dyDescent="0.35">
      <c r="E3855" s="1"/>
      <c r="F3855" s="1"/>
      <c r="H3855" s="2"/>
      <c r="I3855" s="2"/>
      <c r="K3855" s="1"/>
    </row>
    <row r="3856" spans="5:11" x14ac:dyDescent="0.35">
      <c r="E3856" s="1"/>
      <c r="F3856" s="1"/>
      <c r="H3856" s="2"/>
      <c r="I3856" s="2"/>
      <c r="K3856" s="1"/>
    </row>
    <row r="3857" spans="5:11" x14ac:dyDescent="0.35">
      <c r="E3857" s="1"/>
      <c r="F3857" s="1"/>
      <c r="H3857" s="2"/>
      <c r="I3857" s="2"/>
      <c r="K3857" s="1"/>
    </row>
    <row r="3858" spans="5:11" x14ac:dyDescent="0.35">
      <c r="E3858" s="1"/>
      <c r="F3858" s="1"/>
      <c r="H3858" s="2"/>
      <c r="I3858" s="2"/>
      <c r="K3858" s="1"/>
    </row>
    <row r="3859" spans="5:11" x14ac:dyDescent="0.35">
      <c r="E3859" s="1"/>
      <c r="F3859" s="1"/>
      <c r="H3859" s="2"/>
      <c r="I3859" s="2"/>
      <c r="K3859" s="1"/>
    </row>
    <row r="3860" spans="5:11" x14ac:dyDescent="0.35">
      <c r="E3860" s="1"/>
      <c r="F3860" s="1"/>
      <c r="H3860" s="2"/>
      <c r="I3860" s="2"/>
      <c r="K3860" s="1"/>
    </row>
    <row r="3861" spans="5:11" x14ac:dyDescent="0.35">
      <c r="E3861" s="1"/>
      <c r="F3861" s="1"/>
      <c r="H3861" s="2"/>
      <c r="I3861" s="2"/>
      <c r="K3861" s="1"/>
    </row>
    <row r="3862" spans="5:11" x14ac:dyDescent="0.35">
      <c r="E3862" s="1"/>
      <c r="F3862" s="1"/>
      <c r="H3862" s="2"/>
      <c r="I3862" s="2"/>
      <c r="K3862" s="1"/>
    </row>
    <row r="3863" spans="5:11" x14ac:dyDescent="0.35">
      <c r="E3863" s="1"/>
      <c r="F3863" s="1"/>
      <c r="H3863" s="2"/>
      <c r="I3863" s="2"/>
      <c r="K3863" s="1"/>
    </row>
    <row r="3864" spans="5:11" x14ac:dyDescent="0.35">
      <c r="E3864" s="1"/>
      <c r="F3864" s="1"/>
      <c r="H3864" s="2"/>
      <c r="I3864" s="2"/>
      <c r="K3864" s="1"/>
    </row>
    <row r="3865" spans="5:11" x14ac:dyDescent="0.35">
      <c r="E3865" s="1"/>
      <c r="F3865" s="1"/>
      <c r="H3865" s="2"/>
      <c r="I3865" s="2"/>
      <c r="K3865" s="1"/>
    </row>
    <row r="3866" spans="5:11" x14ac:dyDescent="0.35">
      <c r="E3866" s="1"/>
      <c r="F3866" s="1"/>
      <c r="H3866" s="2"/>
      <c r="I3866" s="2"/>
      <c r="K3866" s="1"/>
    </row>
    <row r="3867" spans="5:11" x14ac:dyDescent="0.35">
      <c r="E3867" s="1"/>
      <c r="F3867" s="1"/>
      <c r="H3867" s="2"/>
      <c r="I3867" s="2"/>
      <c r="K3867" s="1"/>
    </row>
    <row r="3868" spans="5:11" x14ac:dyDescent="0.35">
      <c r="E3868" s="1"/>
      <c r="F3868" s="1"/>
      <c r="H3868" s="2"/>
      <c r="I3868" s="2"/>
      <c r="K3868" s="1"/>
    </row>
    <row r="3869" spans="5:11" x14ac:dyDescent="0.35">
      <c r="E3869" s="1"/>
      <c r="F3869" s="1"/>
      <c r="H3869" s="2"/>
      <c r="I3869" s="2"/>
      <c r="K3869" s="1"/>
    </row>
    <row r="3870" spans="5:11" x14ac:dyDescent="0.35">
      <c r="E3870" s="1"/>
      <c r="F3870" s="1"/>
      <c r="H3870" s="2"/>
      <c r="I3870" s="2"/>
      <c r="K3870" s="1"/>
    </row>
    <row r="3871" spans="5:11" x14ac:dyDescent="0.35">
      <c r="E3871" s="1"/>
      <c r="F3871" s="1"/>
      <c r="H3871" s="2"/>
      <c r="I3871" s="2"/>
      <c r="K3871" s="1"/>
    </row>
    <row r="3872" spans="5:11" x14ac:dyDescent="0.35">
      <c r="E3872" s="1"/>
      <c r="F3872" s="1"/>
      <c r="H3872" s="2"/>
      <c r="I3872" s="2"/>
      <c r="K3872" s="1"/>
    </row>
    <row r="3873" spans="5:11" x14ac:dyDescent="0.35">
      <c r="E3873" s="1"/>
      <c r="F3873" s="1"/>
      <c r="H3873" s="2"/>
      <c r="I3873" s="2"/>
      <c r="K3873" s="1"/>
    </row>
    <row r="3874" spans="5:11" x14ac:dyDescent="0.35">
      <c r="E3874" s="1"/>
      <c r="F3874" s="1"/>
      <c r="H3874" s="2"/>
      <c r="I3874" s="2"/>
      <c r="K3874" s="1"/>
    </row>
    <row r="3875" spans="5:11" x14ac:dyDescent="0.35">
      <c r="E3875" s="1"/>
      <c r="F3875" s="1"/>
      <c r="H3875" s="2"/>
      <c r="I3875" s="2"/>
      <c r="K3875" s="1"/>
    </row>
    <row r="3876" spans="5:11" x14ac:dyDescent="0.35">
      <c r="E3876" s="1"/>
      <c r="F3876" s="1"/>
      <c r="H3876" s="2"/>
      <c r="I3876" s="2"/>
      <c r="K3876" s="1"/>
    </row>
    <row r="3877" spans="5:11" x14ac:dyDescent="0.35">
      <c r="E3877" s="1"/>
      <c r="F3877" s="1"/>
      <c r="H3877" s="2"/>
      <c r="I3877" s="2"/>
      <c r="K3877" s="1"/>
    </row>
    <row r="3878" spans="5:11" x14ac:dyDescent="0.35">
      <c r="E3878" s="1"/>
      <c r="F3878" s="1"/>
      <c r="H3878" s="2"/>
      <c r="I3878" s="2"/>
      <c r="K3878" s="1"/>
    </row>
    <row r="3879" spans="5:11" x14ac:dyDescent="0.35">
      <c r="E3879" s="1"/>
      <c r="F3879" s="1"/>
      <c r="H3879" s="2"/>
      <c r="I3879" s="2"/>
      <c r="K3879" s="1"/>
    </row>
    <row r="3880" spans="5:11" x14ac:dyDescent="0.35">
      <c r="E3880" s="1"/>
      <c r="F3880" s="1"/>
      <c r="H3880" s="2"/>
      <c r="I3880" s="2"/>
      <c r="K3880" s="1"/>
    </row>
    <row r="3881" spans="5:11" x14ac:dyDescent="0.35">
      <c r="E3881" s="1"/>
      <c r="F3881" s="1"/>
      <c r="H3881" s="2"/>
      <c r="I3881" s="2"/>
      <c r="K3881" s="1"/>
    </row>
    <row r="3882" spans="5:11" x14ac:dyDescent="0.35">
      <c r="E3882" s="1"/>
      <c r="F3882" s="1"/>
      <c r="H3882" s="2"/>
      <c r="I3882" s="2"/>
      <c r="K3882" s="1"/>
    </row>
    <row r="3883" spans="5:11" x14ac:dyDescent="0.35">
      <c r="E3883" s="1"/>
      <c r="F3883" s="1"/>
      <c r="H3883" s="2"/>
      <c r="I3883" s="2"/>
      <c r="K3883" s="1"/>
    </row>
    <row r="3884" spans="5:11" x14ac:dyDescent="0.35">
      <c r="E3884" s="1"/>
      <c r="F3884" s="1"/>
      <c r="H3884" s="2"/>
      <c r="I3884" s="2"/>
      <c r="K3884" s="1"/>
    </row>
    <row r="3885" spans="5:11" x14ac:dyDescent="0.35">
      <c r="E3885" s="1"/>
      <c r="F3885" s="1"/>
      <c r="H3885" s="2"/>
      <c r="I3885" s="2"/>
      <c r="K3885" s="1"/>
    </row>
    <row r="3886" spans="5:11" x14ac:dyDescent="0.35">
      <c r="E3886" s="1"/>
      <c r="F3886" s="1"/>
      <c r="H3886" s="2"/>
      <c r="I3886" s="2"/>
      <c r="K3886" s="1"/>
    </row>
    <row r="3887" spans="5:11" x14ac:dyDescent="0.35">
      <c r="E3887" s="1"/>
      <c r="F3887" s="1"/>
      <c r="H3887" s="2"/>
      <c r="I3887" s="2"/>
      <c r="K3887" s="1"/>
    </row>
    <row r="3888" spans="5:11" x14ac:dyDescent="0.35">
      <c r="E3888" s="1"/>
      <c r="F3888" s="1"/>
      <c r="H3888" s="2"/>
      <c r="I3888" s="2"/>
      <c r="K3888" s="1"/>
    </row>
    <row r="3889" spans="5:11" x14ac:dyDescent="0.35">
      <c r="E3889" s="1"/>
      <c r="F3889" s="1"/>
      <c r="H3889" s="2"/>
      <c r="I3889" s="2"/>
      <c r="K3889" s="1"/>
    </row>
    <row r="3890" spans="5:11" x14ac:dyDescent="0.35">
      <c r="E3890" s="1"/>
      <c r="F3890" s="1"/>
      <c r="H3890" s="2"/>
      <c r="I3890" s="2"/>
      <c r="K3890" s="1"/>
    </row>
    <row r="3891" spans="5:11" x14ac:dyDescent="0.35">
      <c r="E3891" s="1"/>
      <c r="F3891" s="1"/>
      <c r="H3891" s="2"/>
      <c r="I3891" s="2"/>
      <c r="K3891" s="1"/>
    </row>
    <row r="3892" spans="5:11" x14ac:dyDescent="0.35">
      <c r="E3892" s="1"/>
      <c r="F3892" s="1"/>
      <c r="H3892" s="2"/>
      <c r="I3892" s="2"/>
      <c r="K3892" s="1"/>
    </row>
    <row r="3893" spans="5:11" x14ac:dyDescent="0.35">
      <c r="E3893" s="1"/>
      <c r="F3893" s="1"/>
      <c r="H3893" s="2"/>
      <c r="I3893" s="2"/>
      <c r="K3893" s="1"/>
    </row>
    <row r="3894" spans="5:11" x14ac:dyDescent="0.35">
      <c r="E3894" s="1"/>
      <c r="F3894" s="1"/>
      <c r="H3894" s="2"/>
      <c r="I3894" s="2"/>
      <c r="K3894" s="1"/>
    </row>
    <row r="3895" spans="5:11" x14ac:dyDescent="0.35">
      <c r="E3895" s="1"/>
      <c r="F3895" s="1"/>
      <c r="H3895" s="2"/>
      <c r="I3895" s="2"/>
      <c r="K3895" s="1"/>
    </row>
    <row r="3896" spans="5:11" x14ac:dyDescent="0.35">
      <c r="E3896" s="1"/>
      <c r="F3896" s="1"/>
      <c r="H3896" s="2"/>
      <c r="I3896" s="2"/>
      <c r="K3896" s="1"/>
    </row>
    <row r="3897" spans="5:11" x14ac:dyDescent="0.35">
      <c r="E3897" s="1"/>
      <c r="F3897" s="1"/>
      <c r="H3897" s="2"/>
      <c r="I3897" s="2"/>
      <c r="K3897" s="1"/>
    </row>
    <row r="3898" spans="5:11" x14ac:dyDescent="0.35">
      <c r="E3898" s="1"/>
      <c r="F3898" s="1"/>
      <c r="H3898" s="2"/>
      <c r="I3898" s="2"/>
      <c r="K3898" s="1"/>
    </row>
    <row r="3899" spans="5:11" x14ac:dyDescent="0.35">
      <c r="E3899" s="1"/>
      <c r="F3899" s="1"/>
      <c r="H3899" s="2"/>
      <c r="I3899" s="2"/>
      <c r="K3899" s="1"/>
    </row>
    <row r="3900" spans="5:11" x14ac:dyDescent="0.35">
      <c r="E3900" s="1"/>
      <c r="F3900" s="1"/>
      <c r="H3900" s="2"/>
      <c r="I3900" s="2"/>
      <c r="K3900" s="1"/>
    </row>
    <row r="3901" spans="5:11" x14ac:dyDescent="0.35">
      <c r="E3901" s="1"/>
      <c r="F3901" s="1"/>
      <c r="H3901" s="2"/>
      <c r="I3901" s="2"/>
      <c r="K3901" s="1"/>
    </row>
    <row r="3902" spans="5:11" x14ac:dyDescent="0.35">
      <c r="E3902" s="1"/>
      <c r="F3902" s="1"/>
      <c r="H3902" s="2"/>
      <c r="I3902" s="2"/>
      <c r="K3902" s="1"/>
    </row>
    <row r="3903" spans="5:11" x14ac:dyDescent="0.35">
      <c r="E3903" s="1"/>
      <c r="F3903" s="1"/>
      <c r="H3903" s="2"/>
      <c r="I3903" s="2"/>
      <c r="K3903" s="1"/>
    </row>
    <row r="3904" spans="5:11" x14ac:dyDescent="0.35">
      <c r="E3904" s="1"/>
      <c r="F3904" s="1"/>
      <c r="H3904" s="2"/>
      <c r="I3904" s="2"/>
      <c r="K3904" s="1"/>
    </row>
    <row r="3905" spans="5:11" x14ac:dyDescent="0.35">
      <c r="E3905" s="1"/>
      <c r="F3905" s="1"/>
      <c r="H3905" s="2"/>
      <c r="I3905" s="2"/>
      <c r="K3905" s="1"/>
    </row>
    <row r="3906" spans="5:11" x14ac:dyDescent="0.35">
      <c r="E3906" s="1"/>
      <c r="F3906" s="1"/>
      <c r="H3906" s="2"/>
      <c r="I3906" s="2"/>
      <c r="K3906" s="1"/>
    </row>
    <row r="3907" spans="5:11" x14ac:dyDescent="0.35">
      <c r="E3907" s="1"/>
      <c r="F3907" s="1"/>
      <c r="H3907" s="2"/>
      <c r="I3907" s="2"/>
      <c r="K3907" s="1"/>
    </row>
    <row r="3908" spans="5:11" x14ac:dyDescent="0.35">
      <c r="E3908" s="1"/>
      <c r="F3908" s="1"/>
      <c r="H3908" s="2"/>
      <c r="I3908" s="2"/>
      <c r="K3908" s="1"/>
    </row>
    <row r="3909" spans="5:11" x14ac:dyDescent="0.35">
      <c r="E3909" s="1"/>
      <c r="F3909" s="1"/>
      <c r="H3909" s="2"/>
      <c r="I3909" s="2"/>
      <c r="K3909" s="1"/>
    </row>
    <row r="3910" spans="5:11" x14ac:dyDescent="0.35">
      <c r="E3910" s="1"/>
      <c r="F3910" s="1"/>
      <c r="H3910" s="2"/>
      <c r="I3910" s="2"/>
      <c r="K3910" s="1"/>
    </row>
    <row r="3911" spans="5:11" x14ac:dyDescent="0.35">
      <c r="E3911" s="1"/>
      <c r="F3911" s="1"/>
      <c r="H3911" s="2"/>
      <c r="I3911" s="2"/>
      <c r="K3911" s="1"/>
    </row>
    <row r="3912" spans="5:11" x14ac:dyDescent="0.35">
      <c r="E3912" s="1"/>
      <c r="F3912" s="1"/>
      <c r="H3912" s="2"/>
      <c r="I3912" s="2"/>
      <c r="K3912" s="1"/>
    </row>
    <row r="3913" spans="5:11" x14ac:dyDescent="0.35">
      <c r="E3913" s="1"/>
      <c r="F3913" s="1"/>
      <c r="H3913" s="2"/>
      <c r="I3913" s="2"/>
      <c r="K3913" s="1"/>
    </row>
    <row r="3914" spans="5:11" x14ac:dyDescent="0.35">
      <c r="E3914" s="1"/>
      <c r="F3914" s="1"/>
      <c r="H3914" s="2"/>
      <c r="I3914" s="2"/>
      <c r="K3914" s="1"/>
    </row>
    <row r="3915" spans="5:11" x14ac:dyDescent="0.35">
      <c r="E3915" s="1"/>
      <c r="F3915" s="1"/>
      <c r="H3915" s="2"/>
      <c r="I3915" s="2"/>
      <c r="K3915" s="1"/>
    </row>
    <row r="3916" spans="5:11" x14ac:dyDescent="0.35">
      <c r="E3916" s="1"/>
      <c r="F3916" s="1"/>
      <c r="H3916" s="2"/>
      <c r="I3916" s="2"/>
      <c r="K3916" s="1"/>
    </row>
    <row r="3917" spans="5:11" x14ac:dyDescent="0.35">
      <c r="E3917" s="1"/>
      <c r="F3917" s="1"/>
      <c r="H3917" s="2"/>
      <c r="I3917" s="2"/>
      <c r="K3917" s="1"/>
    </row>
    <row r="3918" spans="5:11" x14ac:dyDescent="0.35">
      <c r="E3918" s="1"/>
      <c r="F3918" s="1"/>
      <c r="H3918" s="2"/>
      <c r="I3918" s="2"/>
      <c r="K3918" s="1"/>
    </row>
    <row r="3919" spans="5:11" x14ac:dyDescent="0.35">
      <c r="E3919" s="1"/>
      <c r="F3919" s="1"/>
      <c r="H3919" s="2"/>
      <c r="I3919" s="2"/>
      <c r="K3919" s="1"/>
    </row>
    <row r="3920" spans="5:11" x14ac:dyDescent="0.35">
      <c r="E3920" s="1"/>
      <c r="F3920" s="1"/>
      <c r="H3920" s="2"/>
      <c r="I3920" s="2"/>
      <c r="K3920" s="1"/>
    </row>
    <row r="3921" spans="5:11" x14ac:dyDescent="0.35">
      <c r="E3921" s="1"/>
      <c r="F3921" s="1"/>
      <c r="H3921" s="2"/>
      <c r="I3921" s="2"/>
      <c r="K3921" s="1"/>
    </row>
    <row r="3922" spans="5:11" x14ac:dyDescent="0.35">
      <c r="E3922" s="1"/>
      <c r="F3922" s="1"/>
      <c r="H3922" s="2"/>
      <c r="I3922" s="2"/>
      <c r="K3922" s="1"/>
    </row>
    <row r="3923" spans="5:11" x14ac:dyDescent="0.35">
      <c r="E3923" s="1"/>
      <c r="F3923" s="1"/>
      <c r="H3923" s="2"/>
      <c r="I3923" s="2"/>
      <c r="K3923" s="1"/>
    </row>
    <row r="3924" spans="5:11" x14ac:dyDescent="0.35">
      <c r="E3924" s="1"/>
      <c r="F3924" s="1"/>
      <c r="H3924" s="2"/>
      <c r="I3924" s="2"/>
      <c r="K3924" s="1"/>
    </row>
    <row r="3925" spans="5:11" x14ac:dyDescent="0.35">
      <c r="E3925" s="1"/>
      <c r="F3925" s="1"/>
      <c r="H3925" s="2"/>
      <c r="I3925" s="2"/>
      <c r="K3925" s="1"/>
    </row>
    <row r="3926" spans="5:11" x14ac:dyDescent="0.35">
      <c r="E3926" s="1"/>
      <c r="F3926" s="1"/>
      <c r="H3926" s="2"/>
      <c r="I3926" s="2"/>
      <c r="K3926" s="1"/>
    </row>
    <row r="3927" spans="5:11" x14ac:dyDescent="0.35">
      <c r="E3927" s="1"/>
      <c r="F3927" s="1"/>
      <c r="H3927" s="2"/>
      <c r="I3927" s="2"/>
      <c r="K3927" s="1"/>
    </row>
    <row r="3928" spans="5:11" x14ac:dyDescent="0.35">
      <c r="E3928" s="1"/>
      <c r="F3928" s="1"/>
      <c r="H3928" s="2"/>
      <c r="I3928" s="2"/>
      <c r="K3928" s="1"/>
    </row>
    <row r="3929" spans="5:11" x14ac:dyDescent="0.35">
      <c r="E3929" s="1"/>
      <c r="F3929" s="1"/>
      <c r="H3929" s="2"/>
      <c r="I3929" s="2"/>
      <c r="K3929" s="1"/>
    </row>
    <row r="3930" spans="5:11" x14ac:dyDescent="0.35">
      <c r="E3930" s="1"/>
      <c r="F3930" s="1"/>
      <c r="H3930" s="2"/>
      <c r="I3930" s="2"/>
      <c r="K3930" s="1"/>
    </row>
    <row r="3931" spans="5:11" x14ac:dyDescent="0.35">
      <c r="E3931" s="1"/>
      <c r="F3931" s="1"/>
      <c r="H3931" s="2"/>
      <c r="I3931" s="2"/>
      <c r="K3931" s="1"/>
    </row>
    <row r="3932" spans="5:11" x14ac:dyDescent="0.35">
      <c r="E3932" s="1"/>
      <c r="F3932" s="1"/>
      <c r="H3932" s="2"/>
      <c r="I3932" s="2"/>
      <c r="K3932" s="1"/>
    </row>
    <row r="3933" spans="5:11" x14ac:dyDescent="0.35">
      <c r="E3933" s="1"/>
      <c r="F3933" s="1"/>
      <c r="H3933" s="2"/>
      <c r="I3933" s="2"/>
      <c r="K3933" s="1"/>
    </row>
    <row r="3934" spans="5:11" x14ac:dyDescent="0.35">
      <c r="E3934" s="1"/>
      <c r="F3934" s="1"/>
      <c r="H3934" s="2"/>
      <c r="I3934" s="2"/>
      <c r="K3934" s="1"/>
    </row>
    <row r="3935" spans="5:11" x14ac:dyDescent="0.35">
      <c r="E3935" s="1"/>
      <c r="F3935" s="1"/>
      <c r="H3935" s="2"/>
      <c r="I3935" s="2"/>
      <c r="K3935" s="1"/>
    </row>
    <row r="3936" spans="5:11" x14ac:dyDescent="0.35">
      <c r="E3936" s="1"/>
      <c r="F3936" s="1"/>
      <c r="H3936" s="2"/>
      <c r="I3936" s="2"/>
      <c r="K3936" s="1"/>
    </row>
    <row r="3937" spans="5:11" x14ac:dyDescent="0.35">
      <c r="E3937" s="1"/>
      <c r="F3937" s="1"/>
      <c r="H3937" s="2"/>
      <c r="I3937" s="2"/>
      <c r="K3937" s="1"/>
    </row>
    <row r="3938" spans="5:11" x14ac:dyDescent="0.35">
      <c r="E3938" s="1"/>
      <c r="F3938" s="1"/>
      <c r="H3938" s="2"/>
      <c r="I3938" s="2"/>
      <c r="K3938" s="1"/>
    </row>
    <row r="3939" spans="5:11" x14ac:dyDescent="0.35">
      <c r="E3939" s="1"/>
      <c r="F3939" s="1"/>
      <c r="H3939" s="2"/>
      <c r="I3939" s="2"/>
      <c r="K3939" s="1"/>
    </row>
    <row r="3940" spans="5:11" x14ac:dyDescent="0.35">
      <c r="E3940" s="1"/>
      <c r="F3940" s="1"/>
      <c r="H3940" s="2"/>
      <c r="I3940" s="2"/>
      <c r="K3940" s="1"/>
    </row>
    <row r="3941" spans="5:11" x14ac:dyDescent="0.35">
      <c r="E3941" s="1"/>
      <c r="F3941" s="1"/>
      <c r="H3941" s="2"/>
      <c r="I3941" s="2"/>
      <c r="K3941" s="1"/>
    </row>
    <row r="3942" spans="5:11" x14ac:dyDescent="0.35">
      <c r="E3942" s="1"/>
      <c r="F3942" s="1"/>
      <c r="H3942" s="2"/>
      <c r="I3942" s="2"/>
      <c r="K3942" s="1"/>
    </row>
    <row r="3943" spans="5:11" x14ac:dyDescent="0.35">
      <c r="E3943" s="1"/>
      <c r="F3943" s="1"/>
      <c r="H3943" s="2"/>
      <c r="I3943" s="2"/>
      <c r="K3943" s="1"/>
    </row>
    <row r="3944" spans="5:11" x14ac:dyDescent="0.35">
      <c r="E3944" s="1"/>
      <c r="F3944" s="1"/>
      <c r="H3944" s="2"/>
      <c r="I3944" s="2"/>
      <c r="K3944" s="1"/>
    </row>
    <row r="3945" spans="5:11" x14ac:dyDescent="0.35">
      <c r="E3945" s="1"/>
      <c r="F3945" s="1"/>
      <c r="H3945" s="2"/>
      <c r="I3945" s="2"/>
      <c r="K3945" s="1"/>
    </row>
    <row r="3946" spans="5:11" x14ac:dyDescent="0.35">
      <c r="E3946" s="1"/>
      <c r="F3946" s="1"/>
      <c r="H3946" s="2"/>
      <c r="I3946" s="2"/>
      <c r="K3946" s="1"/>
    </row>
    <row r="3947" spans="5:11" x14ac:dyDescent="0.35">
      <c r="E3947" s="1"/>
      <c r="F3947" s="1"/>
      <c r="H3947" s="2"/>
      <c r="I3947" s="2"/>
      <c r="K3947" s="1"/>
    </row>
    <row r="3948" spans="5:11" x14ac:dyDescent="0.35">
      <c r="E3948" s="1"/>
      <c r="F3948" s="1"/>
      <c r="H3948" s="2"/>
      <c r="I3948" s="2"/>
      <c r="K3948" s="1"/>
    </row>
    <row r="3949" spans="5:11" x14ac:dyDescent="0.35">
      <c r="E3949" s="1"/>
      <c r="F3949" s="1"/>
      <c r="H3949" s="2"/>
      <c r="I3949" s="2"/>
      <c r="K3949" s="1"/>
    </row>
    <row r="3950" spans="5:11" x14ac:dyDescent="0.35">
      <c r="E3950" s="1"/>
      <c r="F3950" s="1"/>
      <c r="H3950" s="2"/>
      <c r="I3950" s="2"/>
      <c r="K3950" s="1"/>
    </row>
    <row r="3951" spans="5:11" x14ac:dyDescent="0.35">
      <c r="E3951" s="1"/>
      <c r="F3951" s="1"/>
      <c r="H3951" s="2"/>
      <c r="I3951" s="2"/>
      <c r="K3951" s="1"/>
    </row>
    <row r="3952" spans="5:11" x14ac:dyDescent="0.35">
      <c r="E3952" s="1"/>
      <c r="F3952" s="1"/>
      <c r="H3952" s="2"/>
      <c r="I3952" s="2"/>
      <c r="K3952" s="1"/>
    </row>
    <row r="3953" spans="5:11" x14ac:dyDescent="0.35">
      <c r="E3953" s="1"/>
      <c r="F3953" s="1"/>
      <c r="H3953" s="2"/>
      <c r="I3953" s="2"/>
      <c r="K3953" s="1"/>
    </row>
    <row r="3954" spans="5:11" x14ac:dyDescent="0.35">
      <c r="E3954" s="1"/>
      <c r="F3954" s="1"/>
      <c r="H3954" s="2"/>
      <c r="I3954" s="2"/>
      <c r="K3954" s="1"/>
    </row>
    <row r="3955" spans="5:11" x14ac:dyDescent="0.35">
      <c r="E3955" s="1"/>
      <c r="F3955" s="1"/>
      <c r="H3955" s="2"/>
      <c r="I3955" s="2"/>
      <c r="K3955" s="1"/>
    </row>
    <row r="3956" spans="5:11" x14ac:dyDescent="0.35">
      <c r="E3956" s="1"/>
      <c r="F3956" s="1"/>
      <c r="H3956" s="2"/>
      <c r="I3956" s="2"/>
      <c r="K3956" s="1"/>
    </row>
    <row r="3957" spans="5:11" x14ac:dyDescent="0.35">
      <c r="E3957" s="1"/>
      <c r="F3957" s="1"/>
      <c r="H3957" s="2"/>
      <c r="I3957" s="2"/>
      <c r="K3957" s="1"/>
    </row>
    <row r="3958" spans="5:11" x14ac:dyDescent="0.35">
      <c r="E3958" s="1"/>
      <c r="F3958" s="1"/>
      <c r="H3958" s="2"/>
      <c r="I3958" s="2"/>
      <c r="K3958" s="1"/>
    </row>
    <row r="3959" spans="5:11" x14ac:dyDescent="0.35">
      <c r="E3959" s="1"/>
      <c r="F3959" s="1"/>
      <c r="H3959" s="2"/>
      <c r="I3959" s="2"/>
      <c r="K3959" s="1"/>
    </row>
    <row r="3960" spans="5:11" x14ac:dyDescent="0.35">
      <c r="E3960" s="1"/>
      <c r="F3960" s="1"/>
      <c r="H3960" s="2"/>
      <c r="I3960" s="2"/>
      <c r="K3960" s="1"/>
    </row>
    <row r="3961" spans="5:11" x14ac:dyDescent="0.35">
      <c r="E3961" s="1"/>
      <c r="F3961" s="1"/>
      <c r="H3961" s="2"/>
      <c r="I3961" s="2"/>
      <c r="K3961" s="1"/>
    </row>
    <row r="3962" spans="5:11" x14ac:dyDescent="0.35">
      <c r="E3962" s="1"/>
      <c r="F3962" s="1"/>
      <c r="H3962" s="2"/>
      <c r="I3962" s="2"/>
      <c r="K3962" s="1"/>
    </row>
    <row r="3963" spans="5:11" x14ac:dyDescent="0.35">
      <c r="E3963" s="1"/>
      <c r="F3963" s="1"/>
      <c r="H3963" s="2"/>
      <c r="I3963" s="2"/>
      <c r="K3963" s="1"/>
    </row>
    <row r="3964" spans="5:11" x14ac:dyDescent="0.35">
      <c r="E3964" s="1"/>
      <c r="F3964" s="1"/>
      <c r="H3964" s="2"/>
      <c r="I3964" s="2"/>
      <c r="K3964" s="1"/>
    </row>
    <row r="3965" spans="5:11" x14ac:dyDescent="0.35">
      <c r="E3965" s="1"/>
      <c r="F3965" s="1"/>
      <c r="H3965" s="2"/>
      <c r="I3965" s="2"/>
      <c r="K3965" s="1"/>
    </row>
    <row r="3966" spans="5:11" x14ac:dyDescent="0.35">
      <c r="E3966" s="1"/>
      <c r="F3966" s="1"/>
      <c r="H3966" s="2"/>
      <c r="I3966" s="2"/>
      <c r="K3966" s="1"/>
    </row>
    <row r="3967" spans="5:11" x14ac:dyDescent="0.35">
      <c r="E3967" s="1"/>
      <c r="F3967" s="1"/>
      <c r="H3967" s="2"/>
      <c r="I3967" s="2"/>
      <c r="K3967" s="1"/>
    </row>
    <row r="3968" spans="5:11" x14ac:dyDescent="0.35">
      <c r="E3968" s="1"/>
      <c r="F3968" s="1"/>
      <c r="H3968" s="2"/>
      <c r="I3968" s="2"/>
      <c r="K3968" s="1"/>
    </row>
    <row r="3969" spans="5:11" x14ac:dyDescent="0.35">
      <c r="E3969" s="1"/>
      <c r="F3969" s="1"/>
      <c r="H3969" s="2"/>
      <c r="I3969" s="2"/>
      <c r="K3969" s="1"/>
    </row>
    <row r="3970" spans="5:11" x14ac:dyDescent="0.35">
      <c r="E3970" s="1"/>
      <c r="F3970" s="1"/>
      <c r="H3970" s="2"/>
      <c r="I3970" s="2"/>
      <c r="K3970" s="1"/>
    </row>
    <row r="3971" spans="5:11" x14ac:dyDescent="0.35">
      <c r="E3971" s="1"/>
      <c r="F3971" s="1"/>
      <c r="H3971" s="2"/>
      <c r="I3971" s="2"/>
      <c r="K3971" s="1"/>
    </row>
    <row r="3972" spans="5:11" x14ac:dyDescent="0.35">
      <c r="E3972" s="1"/>
      <c r="F3972" s="1"/>
      <c r="H3972" s="2"/>
      <c r="I3972" s="2"/>
      <c r="K3972" s="1"/>
    </row>
    <row r="3973" spans="5:11" x14ac:dyDescent="0.35">
      <c r="E3973" s="1"/>
      <c r="F3973" s="1"/>
      <c r="H3973" s="2"/>
      <c r="I3973" s="2"/>
      <c r="K3973" s="1"/>
    </row>
    <row r="3974" spans="5:11" x14ac:dyDescent="0.35">
      <c r="E3974" s="1"/>
      <c r="F3974" s="1"/>
      <c r="H3974" s="2"/>
      <c r="I3974" s="2"/>
      <c r="K3974" s="1"/>
    </row>
    <row r="3975" spans="5:11" x14ac:dyDescent="0.35">
      <c r="E3975" s="1"/>
      <c r="F3975" s="1"/>
      <c r="H3975" s="2"/>
      <c r="I3975" s="2"/>
      <c r="K3975" s="1"/>
    </row>
    <row r="3976" spans="5:11" x14ac:dyDescent="0.35">
      <c r="E3976" s="1"/>
      <c r="F3976" s="1"/>
      <c r="H3976" s="2"/>
      <c r="I3976" s="2"/>
      <c r="K3976" s="1"/>
    </row>
    <row r="3977" spans="5:11" x14ac:dyDescent="0.35">
      <c r="E3977" s="1"/>
      <c r="F3977" s="1"/>
      <c r="H3977" s="2"/>
      <c r="I3977" s="2"/>
      <c r="K3977" s="1"/>
    </row>
    <row r="3978" spans="5:11" x14ac:dyDescent="0.35">
      <c r="E3978" s="1"/>
      <c r="F3978" s="1"/>
      <c r="H3978" s="2"/>
      <c r="I3978" s="2"/>
      <c r="K3978" s="1"/>
    </row>
    <row r="3979" spans="5:11" x14ac:dyDescent="0.35">
      <c r="E3979" s="1"/>
      <c r="F3979" s="1"/>
      <c r="H3979" s="2"/>
      <c r="I3979" s="2"/>
      <c r="K3979" s="1"/>
    </row>
    <row r="3980" spans="5:11" x14ac:dyDescent="0.35">
      <c r="E3980" s="1"/>
      <c r="F3980" s="1"/>
      <c r="H3980" s="2"/>
      <c r="I3980" s="2"/>
      <c r="K3980" s="1"/>
    </row>
    <row r="3981" spans="5:11" x14ac:dyDescent="0.35">
      <c r="E3981" s="1"/>
      <c r="F3981" s="1"/>
      <c r="H3981" s="2"/>
      <c r="I3981" s="2"/>
      <c r="K3981" s="1"/>
    </row>
    <row r="3982" spans="5:11" x14ac:dyDescent="0.35">
      <c r="E3982" s="1"/>
      <c r="F3982" s="1"/>
      <c r="H3982" s="2"/>
      <c r="I3982" s="2"/>
      <c r="K3982" s="1"/>
    </row>
    <row r="3983" spans="5:11" x14ac:dyDescent="0.35">
      <c r="E3983" s="1"/>
      <c r="F3983" s="1"/>
      <c r="H3983" s="2"/>
      <c r="I3983" s="2"/>
      <c r="K3983" s="1"/>
    </row>
    <row r="3984" spans="5:11" x14ac:dyDescent="0.35">
      <c r="E3984" s="1"/>
      <c r="F3984" s="1"/>
      <c r="H3984" s="2"/>
      <c r="I3984" s="2"/>
      <c r="K3984" s="1"/>
    </row>
    <row r="3985" spans="5:11" x14ac:dyDescent="0.35">
      <c r="E3985" s="1"/>
      <c r="F3985" s="1"/>
      <c r="H3985" s="2"/>
      <c r="I3985" s="2"/>
      <c r="K3985" s="1"/>
    </row>
    <row r="3986" spans="5:11" x14ac:dyDescent="0.35">
      <c r="E3986" s="1"/>
      <c r="F3986" s="1"/>
      <c r="H3986" s="2"/>
      <c r="I3986" s="2"/>
      <c r="K3986" s="1"/>
    </row>
    <row r="3987" spans="5:11" x14ac:dyDescent="0.35">
      <c r="E3987" s="1"/>
      <c r="F3987" s="1"/>
      <c r="H3987" s="2"/>
      <c r="I3987" s="2"/>
      <c r="K3987" s="1"/>
    </row>
    <row r="3988" spans="5:11" x14ac:dyDescent="0.35">
      <c r="E3988" s="1"/>
      <c r="F3988" s="1"/>
      <c r="H3988" s="2"/>
      <c r="I3988" s="2"/>
      <c r="K3988" s="1"/>
    </row>
    <row r="3989" spans="5:11" x14ac:dyDescent="0.35">
      <c r="E3989" s="1"/>
      <c r="F3989" s="1"/>
      <c r="H3989" s="2"/>
      <c r="I3989" s="2"/>
      <c r="K3989" s="1"/>
    </row>
    <row r="3990" spans="5:11" x14ac:dyDescent="0.35">
      <c r="E3990" s="1"/>
      <c r="F3990" s="1"/>
      <c r="H3990" s="2"/>
      <c r="I3990" s="2"/>
      <c r="K3990" s="1"/>
    </row>
    <row r="3991" spans="5:11" x14ac:dyDescent="0.35">
      <c r="E3991" s="1"/>
      <c r="F3991" s="1"/>
      <c r="H3991" s="2"/>
      <c r="I3991" s="2"/>
      <c r="K3991" s="1"/>
    </row>
    <row r="3992" spans="5:11" x14ac:dyDescent="0.35">
      <c r="E3992" s="1"/>
      <c r="F3992" s="1"/>
      <c r="H3992" s="2"/>
      <c r="I3992" s="2"/>
      <c r="K3992" s="1"/>
    </row>
    <row r="3993" spans="5:11" x14ac:dyDescent="0.35">
      <c r="E3993" s="1"/>
      <c r="F3993" s="1"/>
      <c r="H3993" s="2"/>
      <c r="I3993" s="2"/>
      <c r="K3993" s="1"/>
    </row>
    <row r="3994" spans="5:11" x14ac:dyDescent="0.35">
      <c r="E3994" s="1"/>
      <c r="F3994" s="1"/>
      <c r="H3994" s="2"/>
      <c r="I3994" s="2"/>
      <c r="K3994" s="1"/>
    </row>
    <row r="3995" spans="5:11" x14ac:dyDescent="0.35">
      <c r="E3995" s="1"/>
      <c r="F3995" s="1"/>
      <c r="H3995" s="2"/>
      <c r="I3995" s="2"/>
      <c r="K3995" s="1"/>
    </row>
    <row r="3996" spans="5:11" x14ac:dyDescent="0.35">
      <c r="E3996" s="1"/>
      <c r="F3996" s="1"/>
      <c r="H3996" s="2"/>
      <c r="I3996" s="2"/>
      <c r="K3996" s="1"/>
    </row>
    <row r="3997" spans="5:11" x14ac:dyDescent="0.35">
      <c r="E3997" s="1"/>
      <c r="F3997" s="1"/>
      <c r="H3997" s="2"/>
      <c r="I3997" s="2"/>
      <c r="K3997" s="1"/>
    </row>
    <row r="3998" spans="5:11" x14ac:dyDescent="0.35">
      <c r="E3998" s="1"/>
      <c r="F3998" s="1"/>
      <c r="H3998" s="2"/>
      <c r="I3998" s="2"/>
      <c r="K3998" s="1"/>
    </row>
    <row r="3999" spans="5:11" x14ac:dyDescent="0.35">
      <c r="E3999" s="1"/>
      <c r="F3999" s="1"/>
      <c r="H3999" s="2"/>
      <c r="I3999" s="2"/>
      <c r="K3999" s="1"/>
    </row>
    <row r="4000" spans="5:11" x14ac:dyDescent="0.35">
      <c r="E4000" s="1"/>
      <c r="F4000" s="1"/>
      <c r="H4000" s="2"/>
      <c r="I4000" s="2"/>
      <c r="K4000" s="1"/>
    </row>
    <row r="4001" spans="5:11" x14ac:dyDescent="0.35">
      <c r="E4001" s="1"/>
      <c r="F4001" s="1"/>
      <c r="H4001" s="2"/>
      <c r="I4001" s="2"/>
      <c r="K4001" s="1"/>
    </row>
    <row r="4002" spans="5:11" x14ac:dyDescent="0.35">
      <c r="E4002" s="1"/>
      <c r="F4002" s="1"/>
      <c r="H4002" s="2"/>
      <c r="I4002" s="2"/>
      <c r="K4002" s="1"/>
    </row>
    <row r="4003" spans="5:11" x14ac:dyDescent="0.35">
      <c r="E4003" s="1"/>
      <c r="F4003" s="1"/>
      <c r="H4003" s="2"/>
      <c r="I4003" s="2"/>
      <c r="K4003" s="1"/>
    </row>
    <row r="4004" spans="5:11" x14ac:dyDescent="0.35">
      <c r="E4004" s="1"/>
      <c r="F4004" s="1"/>
      <c r="H4004" s="2"/>
      <c r="I4004" s="2"/>
      <c r="K4004" s="1"/>
    </row>
    <row r="4005" spans="5:11" x14ac:dyDescent="0.35">
      <c r="E4005" s="1"/>
      <c r="F4005" s="1"/>
      <c r="H4005" s="2"/>
      <c r="I4005" s="2"/>
      <c r="K4005" s="1"/>
    </row>
    <row r="4006" spans="5:11" x14ac:dyDescent="0.35">
      <c r="E4006" s="1"/>
      <c r="F4006" s="1"/>
      <c r="H4006" s="2"/>
      <c r="I4006" s="2"/>
      <c r="K4006" s="1"/>
    </row>
    <row r="4007" spans="5:11" x14ac:dyDescent="0.35">
      <c r="E4007" s="1"/>
      <c r="F4007" s="1"/>
      <c r="H4007" s="2"/>
      <c r="I4007" s="2"/>
      <c r="K4007" s="1"/>
    </row>
    <row r="4008" spans="5:11" x14ac:dyDescent="0.35">
      <c r="E4008" s="1"/>
      <c r="F4008" s="1"/>
      <c r="H4008" s="2"/>
      <c r="I4008" s="2"/>
      <c r="K4008" s="1"/>
    </row>
    <row r="4009" spans="5:11" x14ac:dyDescent="0.35">
      <c r="E4009" s="1"/>
      <c r="F4009" s="1"/>
      <c r="H4009" s="2"/>
      <c r="I4009" s="2"/>
      <c r="K4009" s="1"/>
    </row>
    <row r="4010" spans="5:11" x14ac:dyDescent="0.35">
      <c r="E4010" s="1"/>
      <c r="F4010" s="1"/>
      <c r="H4010" s="2"/>
      <c r="I4010" s="2"/>
      <c r="K4010" s="1"/>
    </row>
    <row r="4011" spans="5:11" x14ac:dyDescent="0.35">
      <c r="E4011" s="1"/>
      <c r="F4011" s="1"/>
      <c r="H4011" s="2"/>
      <c r="I4011" s="2"/>
      <c r="K4011" s="1"/>
    </row>
    <row r="4012" spans="5:11" x14ac:dyDescent="0.35">
      <c r="E4012" s="1"/>
      <c r="F4012" s="1"/>
      <c r="H4012" s="2"/>
      <c r="I4012" s="2"/>
      <c r="K4012" s="1"/>
    </row>
    <row r="4013" spans="5:11" x14ac:dyDescent="0.35">
      <c r="E4013" s="1"/>
      <c r="F4013" s="1"/>
      <c r="H4013" s="2"/>
      <c r="I4013" s="2"/>
      <c r="K4013" s="1"/>
    </row>
    <row r="4014" spans="5:11" x14ac:dyDescent="0.35">
      <c r="E4014" s="1"/>
      <c r="F4014" s="1"/>
      <c r="H4014" s="2"/>
      <c r="I4014" s="2"/>
      <c r="K4014" s="1"/>
    </row>
    <row r="4015" spans="5:11" x14ac:dyDescent="0.35">
      <c r="E4015" s="1"/>
      <c r="F4015" s="1"/>
      <c r="H4015" s="2"/>
      <c r="I4015" s="2"/>
      <c r="K4015" s="1"/>
    </row>
    <row r="4016" spans="5:11" x14ac:dyDescent="0.35">
      <c r="E4016" s="1"/>
      <c r="F4016" s="1"/>
      <c r="H4016" s="2"/>
      <c r="I4016" s="2"/>
      <c r="K4016" s="1"/>
    </row>
    <row r="4017" spans="5:11" x14ac:dyDescent="0.35">
      <c r="E4017" s="1"/>
      <c r="F4017" s="1"/>
      <c r="H4017" s="2"/>
      <c r="I4017" s="2"/>
      <c r="K4017" s="1"/>
    </row>
    <row r="4018" spans="5:11" x14ac:dyDescent="0.35">
      <c r="E4018" s="1"/>
      <c r="F4018" s="1"/>
      <c r="H4018" s="2"/>
      <c r="I4018" s="2"/>
      <c r="K4018" s="1"/>
    </row>
    <row r="4019" spans="5:11" x14ac:dyDescent="0.35">
      <c r="E4019" s="1"/>
      <c r="F4019" s="1"/>
      <c r="H4019" s="2"/>
      <c r="I4019" s="2"/>
      <c r="K4019" s="1"/>
    </row>
    <row r="4020" spans="5:11" x14ac:dyDescent="0.35">
      <c r="E4020" s="1"/>
      <c r="F4020" s="1"/>
      <c r="H4020" s="2"/>
      <c r="I4020" s="2"/>
      <c r="K4020" s="1"/>
    </row>
    <row r="4021" spans="5:11" x14ac:dyDescent="0.35">
      <c r="E4021" s="1"/>
      <c r="F4021" s="1"/>
      <c r="H4021" s="2"/>
      <c r="I4021" s="2"/>
      <c r="K4021" s="1"/>
    </row>
    <row r="4022" spans="5:11" x14ac:dyDescent="0.35">
      <c r="E4022" s="1"/>
      <c r="F4022" s="1"/>
      <c r="H4022" s="2"/>
      <c r="I4022" s="2"/>
      <c r="K4022" s="1"/>
    </row>
    <row r="4023" spans="5:11" x14ac:dyDescent="0.35">
      <c r="E4023" s="1"/>
      <c r="F4023" s="1"/>
      <c r="H4023" s="2"/>
      <c r="I4023" s="2"/>
      <c r="K4023" s="1"/>
    </row>
    <row r="4024" spans="5:11" x14ac:dyDescent="0.35">
      <c r="E4024" s="1"/>
      <c r="F4024" s="1"/>
      <c r="H4024" s="2"/>
      <c r="I4024" s="2"/>
      <c r="K4024" s="1"/>
    </row>
    <row r="4025" spans="5:11" x14ac:dyDescent="0.35">
      <c r="E4025" s="1"/>
      <c r="F4025" s="1"/>
      <c r="H4025" s="2"/>
      <c r="I4025" s="2"/>
      <c r="K4025" s="1"/>
    </row>
    <row r="4026" spans="5:11" x14ac:dyDescent="0.35">
      <c r="E4026" s="1"/>
      <c r="F4026" s="1"/>
      <c r="H4026" s="2"/>
      <c r="I4026" s="2"/>
      <c r="K4026" s="1"/>
    </row>
    <row r="4027" spans="5:11" x14ac:dyDescent="0.35">
      <c r="E4027" s="1"/>
      <c r="F4027" s="1"/>
      <c r="H4027" s="2"/>
      <c r="I4027" s="2"/>
      <c r="K4027" s="1"/>
    </row>
    <row r="4028" spans="5:11" x14ac:dyDescent="0.35">
      <c r="E4028" s="1"/>
      <c r="F4028" s="1"/>
      <c r="H4028" s="2"/>
      <c r="I4028" s="2"/>
      <c r="K4028" s="1"/>
    </row>
    <row r="4029" spans="5:11" x14ac:dyDescent="0.35">
      <c r="E4029" s="1"/>
      <c r="F4029" s="1"/>
      <c r="H4029" s="2"/>
      <c r="I4029" s="2"/>
      <c r="K4029" s="1"/>
    </row>
    <row r="4030" spans="5:11" x14ac:dyDescent="0.35">
      <c r="E4030" s="1"/>
      <c r="F4030" s="1"/>
      <c r="H4030" s="2"/>
      <c r="I4030" s="2"/>
      <c r="K4030" s="1"/>
    </row>
    <row r="4031" spans="5:11" x14ac:dyDescent="0.35">
      <c r="E4031" s="1"/>
      <c r="F4031" s="1"/>
      <c r="H4031" s="2"/>
      <c r="I4031" s="2"/>
      <c r="K4031" s="1"/>
    </row>
    <row r="4032" spans="5:11" x14ac:dyDescent="0.35">
      <c r="E4032" s="1"/>
      <c r="F4032" s="1"/>
      <c r="H4032" s="2"/>
      <c r="I4032" s="2"/>
      <c r="K4032" s="1"/>
    </row>
    <row r="4033" spans="5:11" x14ac:dyDescent="0.35">
      <c r="E4033" s="1"/>
      <c r="F4033" s="1"/>
      <c r="H4033" s="2"/>
      <c r="I4033" s="2"/>
      <c r="K4033" s="1"/>
    </row>
    <row r="4034" spans="5:11" x14ac:dyDescent="0.35">
      <c r="E4034" s="1"/>
      <c r="F4034" s="1"/>
      <c r="H4034" s="2"/>
      <c r="I4034" s="2"/>
      <c r="K4034" s="1"/>
    </row>
    <row r="4035" spans="5:11" x14ac:dyDescent="0.35">
      <c r="E4035" s="1"/>
      <c r="F4035" s="1"/>
      <c r="H4035" s="2"/>
      <c r="I4035" s="2"/>
      <c r="K4035" s="1"/>
    </row>
    <row r="4036" spans="5:11" x14ac:dyDescent="0.35">
      <c r="E4036" s="1"/>
      <c r="F4036" s="1"/>
      <c r="H4036" s="2"/>
      <c r="I4036" s="2"/>
      <c r="K4036" s="1"/>
    </row>
    <row r="4037" spans="5:11" x14ac:dyDescent="0.35">
      <c r="E4037" s="1"/>
      <c r="F4037" s="1"/>
      <c r="H4037" s="2"/>
      <c r="I4037" s="2"/>
      <c r="K4037" s="1"/>
    </row>
    <row r="4038" spans="5:11" x14ac:dyDescent="0.35">
      <c r="E4038" s="1"/>
      <c r="F4038" s="1"/>
      <c r="H4038" s="2"/>
      <c r="I4038" s="2"/>
      <c r="K4038" s="1"/>
    </row>
    <row r="4039" spans="5:11" x14ac:dyDescent="0.35">
      <c r="E4039" s="1"/>
      <c r="F4039" s="1"/>
      <c r="H4039" s="2"/>
      <c r="I4039" s="2"/>
      <c r="K4039" s="1"/>
    </row>
    <row r="4040" spans="5:11" x14ac:dyDescent="0.35">
      <c r="E4040" s="1"/>
      <c r="F4040" s="1"/>
      <c r="H4040" s="2"/>
      <c r="I4040" s="2"/>
      <c r="K4040" s="1"/>
    </row>
    <row r="4041" spans="5:11" x14ac:dyDescent="0.35">
      <c r="E4041" s="1"/>
      <c r="F4041" s="1"/>
      <c r="H4041" s="2"/>
      <c r="I4041" s="2"/>
      <c r="K4041" s="1"/>
    </row>
    <row r="4042" spans="5:11" x14ac:dyDescent="0.35">
      <c r="E4042" s="1"/>
      <c r="F4042" s="1"/>
      <c r="H4042" s="2"/>
      <c r="I4042" s="2"/>
      <c r="K4042" s="1"/>
    </row>
    <row r="4043" spans="5:11" x14ac:dyDescent="0.35">
      <c r="E4043" s="1"/>
      <c r="F4043" s="1"/>
      <c r="H4043" s="2"/>
      <c r="I4043" s="2"/>
      <c r="K4043" s="1"/>
    </row>
    <row r="4044" spans="5:11" x14ac:dyDescent="0.35">
      <c r="E4044" s="1"/>
      <c r="F4044" s="1"/>
      <c r="H4044" s="2"/>
      <c r="I4044" s="2"/>
      <c r="K4044" s="1"/>
    </row>
    <row r="4045" spans="5:11" x14ac:dyDescent="0.35">
      <c r="E4045" s="1"/>
      <c r="F4045" s="1"/>
      <c r="H4045" s="2"/>
      <c r="I4045" s="2"/>
      <c r="K4045" s="1"/>
    </row>
    <row r="4046" spans="5:11" x14ac:dyDescent="0.35">
      <c r="E4046" s="1"/>
      <c r="F4046" s="1"/>
      <c r="H4046" s="2"/>
      <c r="I4046" s="2"/>
      <c r="K4046" s="1"/>
    </row>
    <row r="4047" spans="5:11" x14ac:dyDescent="0.35">
      <c r="E4047" s="1"/>
      <c r="F4047" s="1"/>
      <c r="H4047" s="2"/>
      <c r="I4047" s="2"/>
      <c r="K4047" s="1"/>
    </row>
    <row r="4048" spans="5:11" x14ac:dyDescent="0.35">
      <c r="E4048" s="1"/>
      <c r="F4048" s="1"/>
      <c r="H4048" s="2"/>
      <c r="I4048" s="2"/>
      <c r="K4048" s="1"/>
    </row>
    <row r="4049" spans="5:11" x14ac:dyDescent="0.35">
      <c r="E4049" s="1"/>
      <c r="F4049" s="1"/>
      <c r="H4049" s="2"/>
      <c r="I4049" s="2"/>
      <c r="K4049" s="1"/>
    </row>
    <row r="4050" spans="5:11" x14ac:dyDescent="0.35">
      <c r="E4050" s="1"/>
      <c r="F4050" s="1"/>
      <c r="H4050" s="2"/>
      <c r="I4050" s="2"/>
      <c r="K4050" s="1"/>
    </row>
    <row r="4051" spans="5:11" x14ac:dyDescent="0.35">
      <c r="E4051" s="1"/>
      <c r="F4051" s="1"/>
      <c r="H4051" s="2"/>
      <c r="I4051" s="2"/>
      <c r="K4051" s="1"/>
    </row>
    <row r="4052" spans="5:11" x14ac:dyDescent="0.35">
      <c r="E4052" s="1"/>
      <c r="F4052" s="1"/>
      <c r="H4052" s="2"/>
      <c r="I4052" s="2"/>
      <c r="K4052" s="1"/>
    </row>
    <row r="4053" spans="5:11" x14ac:dyDescent="0.35">
      <c r="E4053" s="1"/>
      <c r="F4053" s="1"/>
      <c r="H4053" s="2"/>
      <c r="I4053" s="2"/>
      <c r="K4053" s="1"/>
    </row>
    <row r="4054" spans="5:11" x14ac:dyDescent="0.35">
      <c r="E4054" s="1"/>
      <c r="F4054" s="1"/>
      <c r="H4054" s="2"/>
      <c r="I4054" s="2"/>
      <c r="K4054" s="1"/>
    </row>
    <row r="4055" spans="5:11" x14ac:dyDescent="0.35">
      <c r="E4055" s="1"/>
      <c r="F4055" s="1"/>
      <c r="H4055" s="2"/>
      <c r="I4055" s="2"/>
      <c r="K4055" s="1"/>
    </row>
    <row r="4056" spans="5:11" x14ac:dyDescent="0.35">
      <c r="E4056" s="1"/>
      <c r="F4056" s="1"/>
      <c r="H4056" s="2"/>
      <c r="I4056" s="2"/>
      <c r="K4056" s="1"/>
    </row>
    <row r="4057" spans="5:11" x14ac:dyDescent="0.35">
      <c r="E4057" s="1"/>
      <c r="F4057" s="1"/>
      <c r="H4057" s="2"/>
      <c r="I4057" s="2"/>
      <c r="K4057" s="1"/>
    </row>
    <row r="4058" spans="5:11" x14ac:dyDescent="0.35">
      <c r="E4058" s="1"/>
      <c r="F4058" s="1"/>
      <c r="H4058" s="2"/>
      <c r="I4058" s="2"/>
      <c r="K4058" s="1"/>
    </row>
    <row r="4059" spans="5:11" x14ac:dyDescent="0.35">
      <c r="E4059" s="1"/>
      <c r="F4059" s="1"/>
      <c r="H4059" s="2"/>
      <c r="I4059" s="2"/>
      <c r="K4059" s="1"/>
    </row>
    <row r="4060" spans="5:11" x14ac:dyDescent="0.35">
      <c r="E4060" s="1"/>
      <c r="F4060" s="1"/>
      <c r="H4060" s="2"/>
      <c r="I4060" s="2"/>
      <c r="K4060" s="1"/>
    </row>
    <row r="4061" spans="5:11" x14ac:dyDescent="0.35">
      <c r="E4061" s="1"/>
      <c r="F4061" s="1"/>
      <c r="H4061" s="2"/>
      <c r="I4061" s="2"/>
      <c r="K4061" s="1"/>
    </row>
    <row r="4062" spans="5:11" x14ac:dyDescent="0.35">
      <c r="E4062" s="1"/>
      <c r="F4062" s="1"/>
      <c r="H4062" s="2"/>
      <c r="I4062" s="2"/>
      <c r="K4062" s="1"/>
    </row>
    <row r="4063" spans="5:11" x14ac:dyDescent="0.35">
      <c r="E4063" s="1"/>
      <c r="F4063" s="1"/>
      <c r="H4063" s="2"/>
      <c r="I4063" s="2"/>
      <c r="K4063" s="1"/>
    </row>
    <row r="4064" spans="5:11" x14ac:dyDescent="0.35">
      <c r="E4064" s="1"/>
      <c r="F4064" s="1"/>
      <c r="H4064" s="2"/>
      <c r="I4064" s="2"/>
      <c r="K4064" s="1"/>
    </row>
    <row r="4065" spans="5:11" x14ac:dyDescent="0.35">
      <c r="E4065" s="1"/>
      <c r="F4065" s="1"/>
      <c r="H4065" s="2"/>
      <c r="I4065" s="2"/>
      <c r="K4065" s="1"/>
    </row>
    <row r="4066" spans="5:11" x14ac:dyDescent="0.35">
      <c r="E4066" s="1"/>
      <c r="F4066" s="1"/>
      <c r="H4066" s="2"/>
      <c r="I4066" s="2"/>
      <c r="K4066" s="1"/>
    </row>
    <row r="4067" spans="5:11" x14ac:dyDescent="0.35">
      <c r="E4067" s="1"/>
      <c r="F4067" s="1"/>
      <c r="H4067" s="2"/>
      <c r="I4067" s="2"/>
      <c r="K4067" s="1"/>
    </row>
    <row r="4068" spans="5:11" x14ac:dyDescent="0.35">
      <c r="E4068" s="1"/>
      <c r="F4068" s="1"/>
      <c r="H4068" s="2"/>
      <c r="I4068" s="2"/>
      <c r="K4068" s="1"/>
    </row>
    <row r="4069" spans="5:11" x14ac:dyDescent="0.35">
      <c r="E4069" s="1"/>
      <c r="F4069" s="1"/>
      <c r="H4069" s="2"/>
      <c r="I4069" s="2"/>
      <c r="K4069" s="1"/>
    </row>
    <row r="4070" spans="5:11" x14ac:dyDescent="0.35">
      <c r="E4070" s="1"/>
      <c r="F4070" s="1"/>
      <c r="H4070" s="2"/>
      <c r="I4070" s="2"/>
      <c r="K4070" s="1"/>
    </row>
    <row r="4071" spans="5:11" x14ac:dyDescent="0.35">
      <c r="E4071" s="1"/>
      <c r="F4071" s="1"/>
      <c r="H4071" s="2"/>
      <c r="I4071" s="2"/>
      <c r="K4071" s="1"/>
    </row>
    <row r="4072" spans="5:11" x14ac:dyDescent="0.35">
      <c r="E4072" s="1"/>
      <c r="F4072" s="1"/>
      <c r="H4072" s="2"/>
      <c r="I4072" s="2"/>
      <c r="K4072" s="1"/>
    </row>
    <row r="4073" spans="5:11" x14ac:dyDescent="0.35">
      <c r="E4073" s="1"/>
      <c r="F4073" s="1"/>
      <c r="H4073" s="2"/>
      <c r="I4073" s="2"/>
      <c r="K4073" s="1"/>
    </row>
    <row r="4074" spans="5:11" x14ac:dyDescent="0.35">
      <c r="E4074" s="1"/>
      <c r="F4074" s="1"/>
      <c r="H4074" s="2"/>
      <c r="I4074" s="2"/>
      <c r="K4074" s="1"/>
    </row>
    <row r="4075" spans="5:11" x14ac:dyDescent="0.35">
      <c r="E4075" s="1"/>
      <c r="F4075" s="1"/>
      <c r="H4075" s="2"/>
      <c r="I4075" s="2"/>
      <c r="K4075" s="1"/>
    </row>
    <row r="4076" spans="5:11" x14ac:dyDescent="0.35">
      <c r="E4076" s="1"/>
      <c r="F4076" s="1"/>
      <c r="H4076" s="2"/>
      <c r="I4076" s="2"/>
      <c r="K4076" s="1"/>
    </row>
    <row r="4077" spans="5:11" x14ac:dyDescent="0.35">
      <c r="E4077" s="1"/>
      <c r="F4077" s="1"/>
      <c r="H4077" s="2"/>
      <c r="I4077" s="2"/>
      <c r="K4077" s="1"/>
    </row>
    <row r="4078" spans="5:11" x14ac:dyDescent="0.35">
      <c r="E4078" s="1"/>
      <c r="F4078" s="1"/>
      <c r="H4078" s="2"/>
      <c r="I4078" s="2"/>
      <c r="K4078" s="1"/>
    </row>
    <row r="4079" spans="5:11" x14ac:dyDescent="0.35">
      <c r="E4079" s="1"/>
      <c r="F4079" s="1"/>
      <c r="H4079" s="2"/>
      <c r="I4079" s="2"/>
      <c r="K4079" s="1"/>
    </row>
    <row r="4080" spans="5:11" x14ac:dyDescent="0.35">
      <c r="E4080" s="1"/>
      <c r="F4080" s="1"/>
      <c r="H4080" s="2"/>
      <c r="I4080" s="2"/>
      <c r="K4080" s="1"/>
    </row>
    <row r="4081" spans="5:11" x14ac:dyDescent="0.35">
      <c r="E4081" s="1"/>
      <c r="F4081" s="1"/>
      <c r="H4081" s="2"/>
      <c r="I4081" s="2"/>
      <c r="K4081" s="1"/>
    </row>
    <row r="4082" spans="5:11" x14ac:dyDescent="0.35">
      <c r="E4082" s="1"/>
      <c r="F4082" s="1"/>
      <c r="H4082" s="2"/>
      <c r="I4082" s="2"/>
      <c r="K4082" s="1"/>
    </row>
    <row r="4083" spans="5:11" x14ac:dyDescent="0.35">
      <c r="E4083" s="1"/>
      <c r="F4083" s="1"/>
      <c r="H4083" s="2"/>
      <c r="I4083" s="2"/>
      <c r="K4083" s="1"/>
    </row>
    <row r="4084" spans="5:11" x14ac:dyDescent="0.35">
      <c r="E4084" s="1"/>
      <c r="F4084" s="1"/>
      <c r="H4084" s="2"/>
      <c r="I4084" s="2"/>
      <c r="K4084" s="1"/>
    </row>
    <row r="4085" spans="5:11" x14ac:dyDescent="0.35">
      <c r="E4085" s="1"/>
      <c r="F4085" s="1"/>
      <c r="H4085" s="2"/>
      <c r="I4085" s="2"/>
      <c r="K4085" s="1"/>
    </row>
    <row r="4086" spans="5:11" x14ac:dyDescent="0.35">
      <c r="E4086" s="1"/>
      <c r="F4086" s="1"/>
      <c r="H4086" s="2"/>
      <c r="I4086" s="2"/>
      <c r="K4086" s="1"/>
    </row>
    <row r="4087" spans="5:11" x14ac:dyDescent="0.35">
      <c r="E4087" s="1"/>
      <c r="F4087" s="1"/>
      <c r="H4087" s="2"/>
      <c r="I4087" s="2"/>
      <c r="K4087" s="1"/>
    </row>
    <row r="4088" spans="5:11" x14ac:dyDescent="0.35">
      <c r="E4088" s="1"/>
      <c r="F4088" s="1"/>
      <c r="H4088" s="2"/>
      <c r="I4088" s="2"/>
      <c r="K4088" s="1"/>
    </row>
    <row r="4089" spans="5:11" x14ac:dyDescent="0.35">
      <c r="E4089" s="1"/>
      <c r="F4089" s="1"/>
      <c r="H4089" s="2"/>
      <c r="I4089" s="2"/>
      <c r="K4089" s="1"/>
    </row>
    <row r="4090" spans="5:11" x14ac:dyDescent="0.35">
      <c r="E4090" s="1"/>
      <c r="F4090" s="1"/>
      <c r="H4090" s="2"/>
      <c r="I4090" s="2"/>
      <c r="K4090" s="1"/>
    </row>
    <row r="4091" spans="5:11" x14ac:dyDescent="0.35">
      <c r="E4091" s="1"/>
      <c r="F4091" s="1"/>
      <c r="H4091" s="2"/>
      <c r="I4091" s="2"/>
      <c r="K4091" s="1"/>
    </row>
    <row r="4092" spans="5:11" x14ac:dyDescent="0.35">
      <c r="E4092" s="1"/>
      <c r="F4092" s="1"/>
      <c r="H4092" s="2"/>
      <c r="I4092" s="2"/>
      <c r="K4092" s="1"/>
    </row>
    <row r="4093" spans="5:11" x14ac:dyDescent="0.35">
      <c r="E4093" s="1"/>
      <c r="F4093" s="1"/>
      <c r="H4093" s="2"/>
      <c r="I4093" s="2"/>
      <c r="K4093" s="1"/>
    </row>
    <row r="4094" spans="5:11" x14ac:dyDescent="0.35">
      <c r="E4094" s="1"/>
      <c r="F4094" s="1"/>
      <c r="H4094" s="2"/>
      <c r="I4094" s="2"/>
      <c r="K4094" s="1"/>
    </row>
    <row r="4095" spans="5:11" x14ac:dyDescent="0.35">
      <c r="E4095" s="1"/>
      <c r="F4095" s="1"/>
      <c r="H4095" s="2"/>
      <c r="I4095" s="2"/>
      <c r="K4095" s="1"/>
    </row>
    <row r="4096" spans="5:11" x14ac:dyDescent="0.35">
      <c r="E4096" s="1"/>
      <c r="F4096" s="1"/>
      <c r="H4096" s="2"/>
      <c r="I4096" s="2"/>
      <c r="K4096" s="1"/>
    </row>
    <row r="4097" spans="5:11" x14ac:dyDescent="0.35">
      <c r="E4097" s="1"/>
      <c r="F4097" s="1"/>
      <c r="H4097" s="2"/>
      <c r="I4097" s="2"/>
      <c r="K4097" s="1"/>
    </row>
    <row r="4098" spans="5:11" x14ac:dyDescent="0.35">
      <c r="E4098" s="1"/>
      <c r="F4098" s="1"/>
      <c r="H4098" s="2"/>
      <c r="I4098" s="2"/>
      <c r="K4098" s="1"/>
    </row>
    <row r="4099" spans="5:11" x14ac:dyDescent="0.35">
      <c r="E4099" s="1"/>
      <c r="F4099" s="1"/>
      <c r="H4099" s="2"/>
      <c r="I4099" s="2"/>
      <c r="K4099" s="1"/>
    </row>
    <row r="4100" spans="5:11" x14ac:dyDescent="0.35">
      <c r="E4100" s="1"/>
      <c r="F4100" s="1"/>
      <c r="H4100" s="2"/>
      <c r="I4100" s="2"/>
      <c r="K4100" s="1"/>
    </row>
    <row r="4101" spans="5:11" x14ac:dyDescent="0.35">
      <c r="E4101" s="1"/>
      <c r="F4101" s="1"/>
      <c r="H4101" s="2"/>
      <c r="I4101" s="2"/>
      <c r="K4101" s="1"/>
    </row>
    <row r="4102" spans="5:11" x14ac:dyDescent="0.35">
      <c r="E4102" s="1"/>
      <c r="F4102" s="1"/>
      <c r="H4102" s="2"/>
      <c r="I4102" s="2"/>
      <c r="K4102" s="1"/>
    </row>
    <row r="4103" spans="5:11" x14ac:dyDescent="0.35">
      <c r="E4103" s="1"/>
      <c r="F4103" s="1"/>
      <c r="H4103" s="2"/>
      <c r="I4103" s="2"/>
      <c r="K4103" s="1"/>
    </row>
    <row r="4104" spans="5:11" x14ac:dyDescent="0.35">
      <c r="E4104" s="1"/>
      <c r="F4104" s="1"/>
      <c r="H4104" s="2"/>
      <c r="I4104" s="2"/>
      <c r="K4104" s="1"/>
    </row>
    <row r="4105" spans="5:11" x14ac:dyDescent="0.35">
      <c r="E4105" s="1"/>
      <c r="F4105" s="1"/>
      <c r="H4105" s="2"/>
      <c r="I4105" s="2"/>
      <c r="K4105" s="1"/>
    </row>
    <row r="4106" spans="5:11" x14ac:dyDescent="0.35">
      <c r="E4106" s="1"/>
      <c r="F4106" s="1"/>
      <c r="H4106" s="2"/>
      <c r="I4106" s="2"/>
      <c r="K4106" s="1"/>
    </row>
    <row r="4107" spans="5:11" x14ac:dyDescent="0.35">
      <c r="E4107" s="1"/>
      <c r="F4107" s="1"/>
      <c r="H4107" s="2"/>
      <c r="I4107" s="2"/>
      <c r="K4107" s="1"/>
    </row>
    <row r="4108" spans="5:11" x14ac:dyDescent="0.35">
      <c r="E4108" s="1"/>
      <c r="F4108" s="1"/>
      <c r="H4108" s="2"/>
      <c r="I4108" s="2"/>
      <c r="K4108" s="1"/>
    </row>
    <row r="4109" spans="5:11" x14ac:dyDescent="0.35">
      <c r="E4109" s="1"/>
      <c r="F4109" s="1"/>
      <c r="H4109" s="2"/>
      <c r="I4109" s="2"/>
      <c r="K4109" s="1"/>
    </row>
    <row r="4110" spans="5:11" x14ac:dyDescent="0.35">
      <c r="E4110" s="1"/>
      <c r="F4110" s="1"/>
      <c r="H4110" s="2"/>
      <c r="I4110" s="2"/>
      <c r="K4110" s="1"/>
    </row>
    <row r="4111" spans="5:11" x14ac:dyDescent="0.35">
      <c r="E4111" s="1"/>
      <c r="F4111" s="1"/>
      <c r="H4111" s="2"/>
      <c r="I4111" s="2"/>
      <c r="K4111" s="1"/>
    </row>
    <row r="4112" spans="5:11" x14ac:dyDescent="0.35">
      <c r="E4112" s="1"/>
      <c r="F4112" s="1"/>
      <c r="H4112" s="2"/>
      <c r="I4112" s="2"/>
      <c r="K4112" s="1"/>
    </row>
    <row r="4113" spans="5:11" x14ac:dyDescent="0.35">
      <c r="E4113" s="1"/>
      <c r="F4113" s="1"/>
      <c r="H4113" s="2"/>
      <c r="I4113" s="2"/>
      <c r="K4113" s="1"/>
    </row>
    <row r="4114" spans="5:11" x14ac:dyDescent="0.35">
      <c r="E4114" s="1"/>
      <c r="F4114" s="1"/>
      <c r="H4114" s="2"/>
      <c r="I4114" s="2"/>
      <c r="K4114" s="1"/>
    </row>
    <row r="4115" spans="5:11" x14ac:dyDescent="0.35">
      <c r="E4115" s="1"/>
      <c r="F4115" s="1"/>
      <c r="H4115" s="2"/>
      <c r="I4115" s="2"/>
      <c r="K4115" s="1"/>
    </row>
    <row r="4116" spans="5:11" x14ac:dyDescent="0.35">
      <c r="E4116" s="1"/>
      <c r="F4116" s="1"/>
      <c r="H4116" s="2"/>
      <c r="I4116" s="2"/>
      <c r="K4116" s="1"/>
    </row>
    <row r="4117" spans="5:11" x14ac:dyDescent="0.35">
      <c r="E4117" s="1"/>
      <c r="F4117" s="1"/>
      <c r="H4117" s="2"/>
      <c r="I4117" s="2"/>
      <c r="K4117" s="1"/>
    </row>
    <row r="4118" spans="5:11" x14ac:dyDescent="0.35">
      <c r="E4118" s="1"/>
      <c r="F4118" s="1"/>
      <c r="H4118" s="2"/>
      <c r="I4118" s="2"/>
      <c r="K4118" s="1"/>
    </row>
    <row r="4119" spans="5:11" x14ac:dyDescent="0.35">
      <c r="E4119" s="1"/>
      <c r="F4119" s="1"/>
      <c r="H4119" s="2"/>
      <c r="I4119" s="2"/>
      <c r="K4119" s="1"/>
    </row>
    <row r="4120" spans="5:11" x14ac:dyDescent="0.35">
      <c r="E4120" s="1"/>
      <c r="F4120" s="1"/>
      <c r="H4120" s="2"/>
      <c r="I4120" s="2"/>
      <c r="K4120" s="1"/>
    </row>
    <row r="4121" spans="5:11" x14ac:dyDescent="0.35">
      <c r="E4121" s="1"/>
      <c r="F4121" s="1"/>
      <c r="H4121" s="2"/>
      <c r="I4121" s="2"/>
      <c r="K4121" s="1"/>
    </row>
    <row r="4122" spans="5:11" x14ac:dyDescent="0.35">
      <c r="E4122" s="1"/>
      <c r="F4122" s="1"/>
      <c r="H4122" s="2"/>
      <c r="I4122" s="2"/>
      <c r="K4122" s="1"/>
    </row>
    <row r="4123" spans="5:11" x14ac:dyDescent="0.35">
      <c r="E4123" s="1"/>
      <c r="F4123" s="1"/>
      <c r="H4123" s="2"/>
      <c r="I4123" s="2"/>
      <c r="K4123" s="1"/>
    </row>
    <row r="4124" spans="5:11" x14ac:dyDescent="0.35">
      <c r="E4124" s="1"/>
      <c r="F4124" s="1"/>
      <c r="H4124" s="2"/>
      <c r="I4124" s="2"/>
      <c r="K4124" s="1"/>
    </row>
    <row r="4125" spans="5:11" x14ac:dyDescent="0.35">
      <c r="E4125" s="1"/>
      <c r="F4125" s="1"/>
      <c r="H4125" s="2"/>
      <c r="I4125" s="2"/>
      <c r="K4125" s="1"/>
    </row>
    <row r="4126" spans="5:11" x14ac:dyDescent="0.35">
      <c r="E4126" s="1"/>
      <c r="F4126" s="1"/>
      <c r="H4126" s="2"/>
      <c r="I4126" s="2"/>
      <c r="K4126" s="1"/>
    </row>
    <row r="4127" spans="5:11" x14ac:dyDescent="0.35">
      <c r="E4127" s="1"/>
      <c r="F4127" s="1"/>
      <c r="H4127" s="2"/>
      <c r="I4127" s="2"/>
      <c r="K4127" s="1"/>
    </row>
    <row r="4128" spans="5:11" x14ac:dyDescent="0.35">
      <c r="E4128" s="1"/>
      <c r="F4128" s="1"/>
      <c r="H4128" s="2"/>
      <c r="I4128" s="2"/>
      <c r="K4128" s="1"/>
    </row>
    <row r="4129" spans="5:11" x14ac:dyDescent="0.35">
      <c r="E4129" s="1"/>
      <c r="F4129" s="1"/>
      <c r="H4129" s="2"/>
      <c r="I4129" s="2"/>
      <c r="K4129" s="1"/>
    </row>
    <row r="4130" spans="5:11" x14ac:dyDescent="0.35">
      <c r="E4130" s="1"/>
      <c r="F4130" s="1"/>
      <c r="H4130" s="2"/>
      <c r="I4130" s="2"/>
      <c r="K4130" s="1"/>
    </row>
    <row r="4131" spans="5:11" x14ac:dyDescent="0.35">
      <c r="E4131" s="1"/>
      <c r="F4131" s="1"/>
      <c r="H4131" s="2"/>
      <c r="I4131" s="2"/>
      <c r="K4131" s="1"/>
    </row>
    <row r="4132" spans="5:11" x14ac:dyDescent="0.35">
      <c r="E4132" s="1"/>
      <c r="F4132" s="1"/>
      <c r="H4132" s="2"/>
      <c r="I4132" s="2"/>
      <c r="K4132" s="1"/>
    </row>
    <row r="4133" spans="5:11" x14ac:dyDescent="0.35">
      <c r="E4133" s="1"/>
      <c r="F4133" s="1"/>
      <c r="H4133" s="2"/>
      <c r="I4133" s="2"/>
      <c r="K4133" s="1"/>
    </row>
    <row r="4134" spans="5:11" x14ac:dyDescent="0.35">
      <c r="E4134" s="1"/>
      <c r="F4134" s="1"/>
      <c r="H4134" s="2"/>
      <c r="I4134" s="2"/>
      <c r="K4134" s="1"/>
    </row>
    <row r="4135" spans="5:11" x14ac:dyDescent="0.35">
      <c r="E4135" s="1"/>
      <c r="F4135" s="1"/>
      <c r="H4135" s="2"/>
      <c r="I4135" s="2"/>
      <c r="K4135" s="1"/>
    </row>
    <row r="4136" spans="5:11" x14ac:dyDescent="0.35">
      <c r="E4136" s="1"/>
      <c r="F4136" s="1"/>
      <c r="H4136" s="2"/>
      <c r="I4136" s="2"/>
      <c r="K4136" s="1"/>
    </row>
    <row r="4137" spans="5:11" x14ac:dyDescent="0.35">
      <c r="E4137" s="1"/>
      <c r="F4137" s="1"/>
      <c r="H4137" s="2"/>
      <c r="I4137" s="2"/>
      <c r="K4137" s="1"/>
    </row>
    <row r="4138" spans="5:11" x14ac:dyDescent="0.35">
      <c r="E4138" s="1"/>
      <c r="F4138" s="1"/>
      <c r="H4138" s="2"/>
      <c r="I4138" s="2"/>
      <c r="K4138" s="1"/>
    </row>
    <row r="4139" spans="5:11" x14ac:dyDescent="0.35">
      <c r="E4139" s="1"/>
      <c r="F4139" s="1"/>
      <c r="H4139" s="2"/>
      <c r="I4139" s="2"/>
      <c r="K4139" s="1"/>
    </row>
    <row r="4140" spans="5:11" x14ac:dyDescent="0.35">
      <c r="E4140" s="1"/>
      <c r="F4140" s="1"/>
      <c r="H4140" s="2"/>
      <c r="I4140" s="2"/>
      <c r="K4140" s="1"/>
    </row>
    <row r="4141" spans="5:11" x14ac:dyDescent="0.35">
      <c r="E4141" s="1"/>
      <c r="F4141" s="1"/>
      <c r="H4141" s="2"/>
      <c r="I4141" s="2"/>
      <c r="K4141" s="1"/>
    </row>
    <row r="4142" spans="5:11" x14ac:dyDescent="0.35">
      <c r="E4142" s="1"/>
      <c r="F4142" s="1"/>
      <c r="H4142" s="2"/>
      <c r="I4142" s="2"/>
      <c r="K4142" s="1"/>
    </row>
    <row r="4143" spans="5:11" x14ac:dyDescent="0.35">
      <c r="E4143" s="1"/>
      <c r="F4143" s="1"/>
      <c r="H4143" s="2"/>
      <c r="I4143" s="2"/>
      <c r="K4143" s="1"/>
    </row>
    <row r="4144" spans="5:11" x14ac:dyDescent="0.35">
      <c r="E4144" s="1"/>
      <c r="F4144" s="1"/>
      <c r="H4144" s="2"/>
      <c r="I4144" s="2"/>
      <c r="K4144" s="1"/>
    </row>
    <row r="4145" spans="5:11" x14ac:dyDescent="0.35">
      <c r="E4145" s="1"/>
      <c r="F4145" s="1"/>
      <c r="H4145" s="2"/>
      <c r="I4145" s="2"/>
      <c r="K4145" s="1"/>
    </row>
    <row r="4146" spans="5:11" x14ac:dyDescent="0.35">
      <c r="E4146" s="1"/>
      <c r="F4146" s="1"/>
      <c r="H4146" s="2"/>
      <c r="I4146" s="2"/>
      <c r="K4146" s="1"/>
    </row>
    <row r="4147" spans="5:11" x14ac:dyDescent="0.35">
      <c r="E4147" s="1"/>
      <c r="F4147" s="1"/>
      <c r="H4147" s="2"/>
      <c r="I4147" s="2"/>
      <c r="K4147" s="1"/>
    </row>
    <row r="4148" spans="5:11" x14ac:dyDescent="0.35">
      <c r="E4148" s="1"/>
      <c r="F4148" s="1"/>
      <c r="H4148" s="2"/>
      <c r="I4148" s="2"/>
      <c r="K4148" s="1"/>
    </row>
    <row r="4149" spans="5:11" x14ac:dyDescent="0.35">
      <c r="E4149" s="1"/>
      <c r="F4149" s="1"/>
      <c r="H4149" s="2"/>
      <c r="I4149" s="2"/>
      <c r="K4149" s="1"/>
    </row>
    <row r="4150" spans="5:11" x14ac:dyDescent="0.35">
      <c r="E4150" s="1"/>
      <c r="F4150" s="1"/>
      <c r="H4150" s="2"/>
      <c r="I4150" s="2"/>
      <c r="K4150" s="1"/>
    </row>
    <row r="4151" spans="5:11" x14ac:dyDescent="0.35">
      <c r="E4151" s="1"/>
      <c r="F4151" s="1"/>
      <c r="H4151" s="2"/>
      <c r="I4151" s="2"/>
      <c r="K4151" s="1"/>
    </row>
    <row r="4152" spans="5:11" x14ac:dyDescent="0.35">
      <c r="E4152" s="1"/>
      <c r="F4152" s="1"/>
      <c r="H4152" s="2"/>
      <c r="I4152" s="2"/>
      <c r="K4152" s="1"/>
    </row>
    <row r="4153" spans="5:11" x14ac:dyDescent="0.35">
      <c r="E4153" s="1"/>
      <c r="F4153" s="1"/>
      <c r="H4153" s="2"/>
      <c r="I4153" s="2"/>
      <c r="K4153" s="1"/>
    </row>
    <row r="4154" spans="5:11" x14ac:dyDescent="0.35">
      <c r="E4154" s="1"/>
      <c r="F4154" s="1"/>
      <c r="H4154" s="2"/>
      <c r="I4154" s="2"/>
      <c r="K4154" s="1"/>
    </row>
    <row r="4155" spans="5:11" x14ac:dyDescent="0.35">
      <c r="E4155" s="1"/>
      <c r="F4155" s="1"/>
      <c r="H4155" s="2"/>
      <c r="I4155" s="2"/>
      <c r="K4155" s="1"/>
    </row>
    <row r="4156" spans="5:11" x14ac:dyDescent="0.35">
      <c r="E4156" s="1"/>
      <c r="F4156" s="1"/>
      <c r="H4156" s="2"/>
      <c r="I4156" s="2"/>
      <c r="K4156" s="1"/>
    </row>
    <row r="4157" spans="5:11" x14ac:dyDescent="0.35">
      <c r="E4157" s="1"/>
      <c r="F4157" s="1"/>
      <c r="H4157" s="2"/>
      <c r="I4157" s="2"/>
      <c r="K4157" s="1"/>
    </row>
    <row r="4158" spans="5:11" x14ac:dyDescent="0.35">
      <c r="E4158" s="1"/>
      <c r="F4158" s="1"/>
      <c r="H4158" s="2"/>
      <c r="I4158" s="2"/>
      <c r="K4158" s="1"/>
    </row>
    <row r="4159" spans="5:11" x14ac:dyDescent="0.35">
      <c r="E4159" s="1"/>
      <c r="F4159" s="1"/>
      <c r="H4159" s="2"/>
      <c r="I4159" s="2"/>
      <c r="K4159" s="1"/>
    </row>
    <row r="4160" spans="5:11" x14ac:dyDescent="0.35">
      <c r="E4160" s="1"/>
      <c r="F4160" s="1"/>
      <c r="H4160" s="2"/>
      <c r="I4160" s="2"/>
      <c r="K4160" s="1"/>
    </row>
    <row r="4161" spans="5:11" x14ac:dyDescent="0.35">
      <c r="E4161" s="1"/>
      <c r="F4161" s="1"/>
      <c r="H4161" s="2"/>
      <c r="I4161" s="2"/>
      <c r="K4161" s="1"/>
    </row>
    <row r="4162" spans="5:11" x14ac:dyDescent="0.35">
      <c r="E4162" s="1"/>
      <c r="F4162" s="1"/>
      <c r="H4162" s="2"/>
      <c r="I4162" s="2"/>
      <c r="K4162" s="1"/>
    </row>
    <row r="4163" spans="5:11" x14ac:dyDescent="0.35">
      <c r="E4163" s="1"/>
      <c r="F4163" s="1"/>
      <c r="H4163" s="2"/>
      <c r="I4163" s="2"/>
      <c r="K4163" s="1"/>
    </row>
    <row r="4164" spans="5:11" x14ac:dyDescent="0.35">
      <c r="E4164" s="1"/>
      <c r="F4164" s="1"/>
      <c r="H4164" s="2"/>
      <c r="I4164" s="2"/>
      <c r="K4164" s="1"/>
    </row>
    <row r="4165" spans="5:11" x14ac:dyDescent="0.35">
      <c r="E4165" s="1"/>
      <c r="F4165" s="1"/>
      <c r="H4165" s="2"/>
      <c r="I4165" s="2"/>
      <c r="K4165" s="1"/>
    </row>
    <row r="4166" spans="5:11" x14ac:dyDescent="0.35">
      <c r="E4166" s="1"/>
      <c r="F4166" s="1"/>
      <c r="H4166" s="2"/>
      <c r="I4166" s="2"/>
      <c r="K4166" s="1"/>
    </row>
    <row r="4167" spans="5:11" x14ac:dyDescent="0.35">
      <c r="E4167" s="1"/>
      <c r="F4167" s="1"/>
      <c r="H4167" s="2"/>
      <c r="I4167" s="2"/>
      <c r="K4167" s="1"/>
    </row>
    <row r="4168" spans="5:11" x14ac:dyDescent="0.35">
      <c r="E4168" s="1"/>
      <c r="F4168" s="1"/>
      <c r="H4168" s="2"/>
      <c r="I4168" s="2"/>
      <c r="K4168" s="1"/>
    </row>
    <row r="4169" spans="5:11" x14ac:dyDescent="0.35">
      <c r="E4169" s="1"/>
      <c r="F4169" s="1"/>
      <c r="H4169" s="2"/>
      <c r="I4169" s="2"/>
      <c r="K4169" s="1"/>
    </row>
    <row r="4170" spans="5:11" x14ac:dyDescent="0.35">
      <c r="E4170" s="1"/>
      <c r="F4170" s="1"/>
      <c r="H4170" s="2"/>
      <c r="I4170" s="2"/>
      <c r="K4170" s="1"/>
    </row>
    <row r="4171" spans="5:11" x14ac:dyDescent="0.35">
      <c r="E4171" s="1"/>
      <c r="F4171" s="1"/>
      <c r="H4171" s="2"/>
      <c r="I4171" s="2"/>
      <c r="K4171" s="1"/>
    </row>
    <row r="4172" spans="5:11" x14ac:dyDescent="0.35">
      <c r="E4172" s="1"/>
      <c r="F4172" s="1"/>
      <c r="H4172" s="2"/>
      <c r="I4172" s="2"/>
      <c r="K4172" s="1"/>
    </row>
    <row r="4173" spans="5:11" x14ac:dyDescent="0.35">
      <c r="E4173" s="1"/>
      <c r="F4173" s="1"/>
      <c r="H4173" s="2"/>
      <c r="I4173" s="2"/>
      <c r="K4173" s="1"/>
    </row>
    <row r="4174" spans="5:11" x14ac:dyDescent="0.35">
      <c r="E4174" s="1"/>
      <c r="F4174" s="1"/>
      <c r="H4174" s="2"/>
      <c r="I4174" s="2"/>
      <c r="K4174" s="1"/>
    </row>
    <row r="4175" spans="5:11" x14ac:dyDescent="0.35">
      <c r="E4175" s="1"/>
      <c r="F4175" s="1"/>
      <c r="H4175" s="2"/>
      <c r="I4175" s="2"/>
      <c r="K4175" s="1"/>
    </row>
    <row r="4176" spans="5:11" x14ac:dyDescent="0.35">
      <c r="E4176" s="1"/>
      <c r="F4176" s="1"/>
      <c r="H4176" s="2"/>
      <c r="I4176" s="2"/>
      <c r="K4176" s="1"/>
    </row>
    <row r="4177" spans="5:11" x14ac:dyDescent="0.35">
      <c r="E4177" s="1"/>
      <c r="F4177" s="1"/>
      <c r="H4177" s="2"/>
      <c r="I4177" s="2"/>
      <c r="K4177" s="1"/>
    </row>
    <row r="4178" spans="5:11" x14ac:dyDescent="0.35">
      <c r="E4178" s="1"/>
      <c r="F4178" s="1"/>
      <c r="H4178" s="2"/>
      <c r="I4178" s="2"/>
      <c r="K4178" s="1"/>
    </row>
    <row r="4179" spans="5:11" x14ac:dyDescent="0.35">
      <c r="E4179" s="1"/>
      <c r="F4179" s="1"/>
      <c r="H4179" s="2"/>
      <c r="I4179" s="2"/>
      <c r="K4179" s="1"/>
    </row>
    <row r="4180" spans="5:11" x14ac:dyDescent="0.35">
      <c r="E4180" s="1"/>
      <c r="F4180" s="1"/>
      <c r="H4180" s="2"/>
      <c r="I4180" s="2"/>
      <c r="K4180" s="1"/>
    </row>
    <row r="4181" spans="5:11" x14ac:dyDescent="0.35">
      <c r="E4181" s="1"/>
      <c r="F4181" s="1"/>
      <c r="H4181" s="2"/>
      <c r="I4181" s="2"/>
      <c r="K4181" s="1"/>
    </row>
    <row r="4182" spans="5:11" x14ac:dyDescent="0.35">
      <c r="E4182" s="1"/>
      <c r="F4182" s="1"/>
      <c r="H4182" s="2"/>
      <c r="I4182" s="2"/>
      <c r="K4182" s="1"/>
    </row>
    <row r="4183" spans="5:11" x14ac:dyDescent="0.35">
      <c r="E4183" s="1"/>
      <c r="F4183" s="1"/>
      <c r="H4183" s="2"/>
      <c r="I4183" s="2"/>
      <c r="K4183" s="1"/>
    </row>
    <row r="4184" spans="5:11" x14ac:dyDescent="0.35">
      <c r="E4184" s="1"/>
      <c r="F4184" s="1"/>
      <c r="H4184" s="2"/>
      <c r="I4184" s="2"/>
      <c r="K4184" s="1"/>
    </row>
    <row r="4185" spans="5:11" x14ac:dyDescent="0.35">
      <c r="E4185" s="1"/>
      <c r="F4185" s="1"/>
      <c r="H4185" s="2"/>
      <c r="I4185" s="2"/>
      <c r="K4185" s="1"/>
    </row>
    <row r="4186" spans="5:11" x14ac:dyDescent="0.35">
      <c r="E4186" s="1"/>
      <c r="F4186" s="1"/>
      <c r="H4186" s="2"/>
      <c r="I4186" s="2"/>
      <c r="K4186" s="1"/>
    </row>
    <row r="4187" spans="5:11" x14ac:dyDescent="0.35">
      <c r="E4187" s="1"/>
      <c r="F4187" s="1"/>
      <c r="H4187" s="2"/>
      <c r="I4187" s="2"/>
      <c r="K4187" s="1"/>
    </row>
    <row r="4188" spans="5:11" x14ac:dyDescent="0.35">
      <c r="E4188" s="1"/>
      <c r="F4188" s="1"/>
      <c r="H4188" s="2"/>
      <c r="I4188" s="2"/>
      <c r="K4188" s="1"/>
    </row>
    <row r="4189" spans="5:11" x14ac:dyDescent="0.35">
      <c r="E4189" s="1"/>
      <c r="F4189" s="1"/>
      <c r="H4189" s="2"/>
      <c r="I4189" s="2"/>
      <c r="K4189" s="1"/>
    </row>
    <row r="4190" spans="5:11" x14ac:dyDescent="0.35">
      <c r="E4190" s="1"/>
      <c r="F4190" s="1"/>
      <c r="H4190" s="2"/>
      <c r="I4190" s="2"/>
      <c r="K4190" s="1"/>
    </row>
    <row r="4191" spans="5:11" x14ac:dyDescent="0.35">
      <c r="E4191" s="1"/>
      <c r="F4191" s="1"/>
      <c r="H4191" s="2"/>
      <c r="I4191" s="2"/>
      <c r="K4191" s="1"/>
    </row>
    <row r="4192" spans="5:11" x14ac:dyDescent="0.35">
      <c r="E4192" s="1"/>
      <c r="F4192" s="1"/>
      <c r="H4192" s="2"/>
      <c r="I4192" s="2"/>
      <c r="K4192" s="1"/>
    </row>
    <row r="4193" spans="5:11" x14ac:dyDescent="0.35">
      <c r="E4193" s="1"/>
      <c r="F4193" s="1"/>
      <c r="H4193" s="2"/>
      <c r="I4193" s="2"/>
      <c r="K4193" s="1"/>
    </row>
    <row r="4194" spans="5:11" x14ac:dyDescent="0.35">
      <c r="E4194" s="1"/>
      <c r="F4194" s="1"/>
      <c r="H4194" s="2"/>
      <c r="I4194" s="2"/>
      <c r="K4194" s="1"/>
    </row>
    <row r="4195" spans="5:11" x14ac:dyDescent="0.35">
      <c r="E4195" s="1"/>
      <c r="F4195" s="1"/>
      <c r="H4195" s="2"/>
      <c r="I4195" s="2"/>
      <c r="K4195" s="1"/>
    </row>
    <row r="4196" spans="5:11" x14ac:dyDescent="0.35">
      <c r="E4196" s="1"/>
      <c r="F4196" s="1"/>
      <c r="H4196" s="2"/>
      <c r="I4196" s="2"/>
      <c r="K4196" s="1"/>
    </row>
    <row r="4197" spans="5:11" x14ac:dyDescent="0.35">
      <c r="E4197" s="1"/>
      <c r="F4197" s="1"/>
      <c r="H4197" s="2"/>
      <c r="I4197" s="2"/>
      <c r="K4197" s="1"/>
    </row>
    <row r="4198" spans="5:11" x14ac:dyDescent="0.35">
      <c r="E4198" s="1"/>
      <c r="F4198" s="1"/>
      <c r="H4198" s="2"/>
      <c r="I4198" s="2"/>
      <c r="K4198" s="1"/>
    </row>
    <row r="4199" spans="5:11" x14ac:dyDescent="0.35">
      <c r="E4199" s="1"/>
      <c r="F4199" s="1"/>
      <c r="H4199" s="2"/>
      <c r="I4199" s="2"/>
      <c r="K4199" s="1"/>
    </row>
    <row r="4200" spans="5:11" x14ac:dyDescent="0.35">
      <c r="E4200" s="1"/>
      <c r="F4200" s="1"/>
      <c r="H4200" s="2"/>
      <c r="I4200" s="2"/>
      <c r="K4200" s="1"/>
    </row>
    <row r="4201" spans="5:11" x14ac:dyDescent="0.35">
      <c r="E4201" s="1"/>
      <c r="F4201" s="1"/>
      <c r="H4201" s="2"/>
      <c r="I4201" s="2"/>
      <c r="K4201" s="1"/>
    </row>
    <row r="4202" spans="5:11" x14ac:dyDescent="0.35">
      <c r="E4202" s="1"/>
      <c r="F4202" s="1"/>
      <c r="H4202" s="2"/>
      <c r="I4202" s="2"/>
      <c r="K4202" s="1"/>
    </row>
    <row r="4203" spans="5:11" x14ac:dyDescent="0.35">
      <c r="E4203" s="1"/>
      <c r="F4203" s="1"/>
      <c r="H4203" s="2"/>
      <c r="I4203" s="2"/>
      <c r="K4203" s="1"/>
    </row>
    <row r="4204" spans="5:11" x14ac:dyDescent="0.35">
      <c r="E4204" s="1"/>
      <c r="F4204" s="1"/>
      <c r="H4204" s="2"/>
      <c r="I4204" s="2"/>
      <c r="K4204" s="1"/>
    </row>
    <row r="4205" spans="5:11" x14ac:dyDescent="0.35">
      <c r="E4205" s="1"/>
      <c r="F4205" s="1"/>
      <c r="H4205" s="2"/>
      <c r="I4205" s="2"/>
      <c r="K4205" s="1"/>
    </row>
    <row r="4206" spans="5:11" x14ac:dyDescent="0.35">
      <c r="E4206" s="1"/>
      <c r="F4206" s="1"/>
      <c r="H4206" s="2"/>
      <c r="I4206" s="2"/>
      <c r="K4206" s="1"/>
    </row>
    <row r="4207" spans="5:11" x14ac:dyDescent="0.35">
      <c r="E4207" s="1"/>
      <c r="F4207" s="1"/>
      <c r="H4207" s="2"/>
      <c r="I4207" s="2"/>
      <c r="K4207" s="1"/>
    </row>
    <row r="4208" spans="5:11" x14ac:dyDescent="0.35">
      <c r="E4208" s="1"/>
      <c r="F4208" s="1"/>
      <c r="H4208" s="2"/>
      <c r="I4208" s="2"/>
      <c r="K4208" s="1"/>
    </row>
    <row r="4209" spans="5:11" x14ac:dyDescent="0.35">
      <c r="E4209" s="1"/>
      <c r="F4209" s="1"/>
      <c r="H4209" s="2"/>
      <c r="I4209" s="2"/>
      <c r="K4209" s="1"/>
    </row>
    <row r="4210" spans="5:11" x14ac:dyDescent="0.35">
      <c r="E4210" s="1"/>
      <c r="F4210" s="1"/>
      <c r="H4210" s="2"/>
      <c r="I4210" s="2"/>
      <c r="K4210" s="1"/>
    </row>
    <row r="4211" spans="5:11" x14ac:dyDescent="0.35">
      <c r="E4211" s="1"/>
      <c r="F4211" s="1"/>
      <c r="H4211" s="2"/>
      <c r="I4211" s="2"/>
      <c r="K4211" s="1"/>
    </row>
    <row r="4212" spans="5:11" x14ac:dyDescent="0.35">
      <c r="E4212" s="1"/>
      <c r="F4212" s="1"/>
      <c r="H4212" s="2"/>
      <c r="I4212" s="2"/>
      <c r="K4212" s="1"/>
    </row>
    <row r="4213" spans="5:11" x14ac:dyDescent="0.35">
      <c r="E4213" s="1"/>
      <c r="F4213" s="1"/>
      <c r="H4213" s="2"/>
      <c r="I4213" s="2"/>
      <c r="K4213" s="1"/>
    </row>
    <row r="4214" spans="5:11" x14ac:dyDescent="0.35">
      <c r="E4214" s="1"/>
      <c r="F4214" s="1"/>
      <c r="H4214" s="2"/>
      <c r="I4214" s="2"/>
      <c r="K4214" s="1"/>
    </row>
    <row r="4215" spans="5:11" x14ac:dyDescent="0.35">
      <c r="E4215" s="1"/>
      <c r="F4215" s="1"/>
      <c r="H4215" s="2"/>
      <c r="I4215" s="2"/>
      <c r="K4215" s="1"/>
    </row>
    <row r="4216" spans="5:11" x14ac:dyDescent="0.35">
      <c r="E4216" s="1"/>
      <c r="F4216" s="1"/>
      <c r="H4216" s="2"/>
      <c r="I4216" s="2"/>
      <c r="K4216" s="1"/>
    </row>
    <row r="4217" spans="5:11" x14ac:dyDescent="0.35">
      <c r="E4217" s="1"/>
      <c r="F4217" s="1"/>
      <c r="H4217" s="2"/>
      <c r="I4217" s="2"/>
      <c r="K4217" s="1"/>
    </row>
    <row r="4218" spans="5:11" x14ac:dyDescent="0.35">
      <c r="E4218" s="1"/>
      <c r="F4218" s="1"/>
      <c r="H4218" s="2"/>
      <c r="I4218" s="2"/>
      <c r="K4218" s="1"/>
    </row>
    <row r="4219" spans="5:11" x14ac:dyDescent="0.35">
      <c r="E4219" s="1"/>
      <c r="F4219" s="1"/>
      <c r="H4219" s="2"/>
      <c r="I4219" s="2"/>
      <c r="K4219" s="1"/>
    </row>
    <row r="4220" spans="5:11" x14ac:dyDescent="0.35">
      <c r="E4220" s="1"/>
      <c r="F4220" s="1"/>
      <c r="H4220" s="2"/>
      <c r="I4220" s="2"/>
      <c r="K4220" s="1"/>
    </row>
    <row r="4221" spans="5:11" x14ac:dyDescent="0.35">
      <c r="E4221" s="1"/>
      <c r="F4221" s="1"/>
      <c r="H4221" s="2"/>
      <c r="I4221" s="2"/>
      <c r="K4221" s="1"/>
    </row>
    <row r="4222" spans="5:11" x14ac:dyDescent="0.35">
      <c r="E4222" s="1"/>
      <c r="F4222" s="1"/>
      <c r="H4222" s="2"/>
      <c r="I4222" s="2"/>
      <c r="K4222" s="1"/>
    </row>
    <row r="4223" spans="5:11" x14ac:dyDescent="0.35">
      <c r="E4223" s="1"/>
      <c r="F4223" s="1"/>
      <c r="H4223" s="2"/>
      <c r="I4223" s="2"/>
      <c r="K4223" s="1"/>
    </row>
    <row r="4224" spans="5:11" x14ac:dyDescent="0.35">
      <c r="E4224" s="1"/>
      <c r="F4224" s="1"/>
      <c r="H4224" s="2"/>
      <c r="I4224" s="2"/>
      <c r="K4224" s="1"/>
    </row>
    <row r="4225" spans="5:11" x14ac:dyDescent="0.35">
      <c r="E4225" s="1"/>
      <c r="F4225" s="1"/>
      <c r="H4225" s="2"/>
      <c r="I4225" s="2"/>
      <c r="K4225" s="1"/>
    </row>
    <row r="4226" spans="5:11" x14ac:dyDescent="0.35">
      <c r="E4226" s="1"/>
      <c r="F4226" s="1"/>
      <c r="H4226" s="2"/>
      <c r="I4226" s="2"/>
      <c r="K4226" s="1"/>
    </row>
    <row r="4227" spans="5:11" x14ac:dyDescent="0.35">
      <c r="E4227" s="1"/>
      <c r="F4227" s="1"/>
      <c r="H4227" s="2"/>
      <c r="I4227" s="2"/>
      <c r="K4227" s="1"/>
    </row>
    <row r="4228" spans="5:11" x14ac:dyDescent="0.35">
      <c r="E4228" s="1"/>
      <c r="F4228" s="1"/>
      <c r="H4228" s="2"/>
      <c r="I4228" s="2"/>
      <c r="K4228" s="1"/>
    </row>
    <row r="4229" spans="5:11" x14ac:dyDescent="0.35">
      <c r="E4229" s="1"/>
      <c r="F4229" s="1"/>
      <c r="H4229" s="2"/>
      <c r="I4229" s="2"/>
      <c r="K4229" s="1"/>
    </row>
    <row r="4230" spans="5:11" x14ac:dyDescent="0.35">
      <c r="E4230" s="1"/>
      <c r="F4230" s="1"/>
      <c r="H4230" s="2"/>
      <c r="I4230" s="2"/>
      <c r="K4230" s="1"/>
    </row>
    <row r="4231" spans="5:11" x14ac:dyDescent="0.35">
      <c r="E4231" s="1"/>
      <c r="F4231" s="1"/>
      <c r="H4231" s="2"/>
      <c r="I4231" s="2"/>
      <c r="K4231" s="1"/>
    </row>
    <row r="4232" spans="5:11" x14ac:dyDescent="0.35">
      <c r="E4232" s="1"/>
      <c r="F4232" s="1"/>
      <c r="H4232" s="2"/>
      <c r="I4232" s="2"/>
      <c r="K4232" s="1"/>
    </row>
    <row r="4233" spans="5:11" x14ac:dyDescent="0.35">
      <c r="E4233" s="1"/>
      <c r="F4233" s="1"/>
      <c r="H4233" s="2"/>
      <c r="I4233" s="2"/>
      <c r="K4233" s="1"/>
    </row>
    <row r="4234" spans="5:11" x14ac:dyDescent="0.35">
      <c r="E4234" s="1"/>
      <c r="F4234" s="1"/>
      <c r="H4234" s="2"/>
      <c r="I4234" s="2"/>
      <c r="K4234" s="1"/>
    </row>
    <row r="4235" spans="5:11" x14ac:dyDescent="0.35">
      <c r="E4235" s="1"/>
      <c r="F4235" s="1"/>
      <c r="H4235" s="2"/>
      <c r="I4235" s="2"/>
      <c r="K4235" s="1"/>
    </row>
    <row r="4236" spans="5:11" x14ac:dyDescent="0.35">
      <c r="E4236" s="1"/>
      <c r="F4236" s="1"/>
      <c r="H4236" s="2"/>
      <c r="I4236" s="2"/>
      <c r="K4236" s="1"/>
    </row>
    <row r="4237" spans="5:11" x14ac:dyDescent="0.35">
      <c r="E4237" s="1"/>
      <c r="F4237" s="1"/>
      <c r="H4237" s="2"/>
      <c r="I4237" s="2"/>
      <c r="K4237" s="1"/>
    </row>
    <row r="4238" spans="5:11" x14ac:dyDescent="0.35">
      <c r="E4238" s="1"/>
      <c r="F4238" s="1"/>
      <c r="H4238" s="2"/>
      <c r="I4238" s="2"/>
      <c r="K4238" s="1"/>
    </row>
    <row r="4239" spans="5:11" x14ac:dyDescent="0.35">
      <c r="E4239" s="1"/>
      <c r="F4239" s="1"/>
      <c r="H4239" s="2"/>
      <c r="I4239" s="2"/>
      <c r="K4239" s="1"/>
    </row>
    <row r="4240" spans="5:11" x14ac:dyDescent="0.35">
      <c r="E4240" s="1"/>
      <c r="F4240" s="1"/>
      <c r="H4240" s="2"/>
      <c r="I4240" s="2"/>
      <c r="K4240" s="1"/>
    </row>
    <row r="4241" spans="5:11" x14ac:dyDescent="0.35">
      <c r="E4241" s="1"/>
      <c r="F4241" s="1"/>
      <c r="H4241" s="2"/>
      <c r="I4241" s="2"/>
      <c r="K4241" s="1"/>
    </row>
    <row r="4242" spans="5:11" x14ac:dyDescent="0.35">
      <c r="E4242" s="1"/>
      <c r="F4242" s="1"/>
      <c r="H4242" s="2"/>
      <c r="I4242" s="2"/>
      <c r="K4242" s="1"/>
    </row>
    <row r="4243" spans="5:11" x14ac:dyDescent="0.35">
      <c r="E4243" s="1"/>
      <c r="F4243" s="1"/>
      <c r="H4243" s="2"/>
      <c r="I4243" s="2"/>
      <c r="K4243" s="1"/>
    </row>
    <row r="4244" spans="5:11" x14ac:dyDescent="0.35">
      <c r="E4244" s="1"/>
      <c r="F4244" s="1"/>
      <c r="H4244" s="2"/>
      <c r="I4244" s="2"/>
      <c r="K4244" s="1"/>
    </row>
    <row r="4245" spans="5:11" x14ac:dyDescent="0.35">
      <c r="E4245" s="1"/>
      <c r="F4245" s="1"/>
      <c r="H4245" s="2"/>
      <c r="I4245" s="2"/>
      <c r="K4245" s="1"/>
    </row>
    <row r="4246" spans="5:11" x14ac:dyDescent="0.35">
      <c r="E4246" s="1"/>
      <c r="F4246" s="1"/>
      <c r="H4246" s="2"/>
      <c r="I4246" s="2"/>
      <c r="K4246" s="1"/>
    </row>
    <row r="4247" spans="5:11" x14ac:dyDescent="0.35">
      <c r="E4247" s="1"/>
      <c r="F4247" s="1"/>
      <c r="H4247" s="2"/>
      <c r="I4247" s="2"/>
      <c r="K4247" s="1"/>
    </row>
    <row r="4248" spans="5:11" x14ac:dyDescent="0.35">
      <c r="E4248" s="1"/>
      <c r="F4248" s="1"/>
      <c r="H4248" s="2"/>
      <c r="I4248" s="2"/>
      <c r="K4248" s="1"/>
    </row>
    <row r="4249" spans="5:11" x14ac:dyDescent="0.35">
      <c r="E4249" s="1"/>
      <c r="F4249" s="1"/>
      <c r="H4249" s="2"/>
      <c r="I4249" s="2"/>
      <c r="K4249" s="1"/>
    </row>
    <row r="4250" spans="5:11" x14ac:dyDescent="0.35">
      <c r="E4250" s="1"/>
      <c r="F4250" s="1"/>
      <c r="H4250" s="2"/>
      <c r="I4250" s="2"/>
      <c r="K4250" s="1"/>
    </row>
    <row r="4251" spans="5:11" x14ac:dyDescent="0.35">
      <c r="E4251" s="1"/>
      <c r="F4251" s="1"/>
      <c r="H4251" s="2"/>
      <c r="I4251" s="2"/>
      <c r="K4251" s="1"/>
    </row>
    <row r="4252" spans="5:11" x14ac:dyDescent="0.35">
      <c r="E4252" s="1"/>
      <c r="F4252" s="1"/>
      <c r="H4252" s="2"/>
      <c r="I4252" s="2"/>
      <c r="K4252" s="1"/>
    </row>
    <row r="4253" spans="5:11" x14ac:dyDescent="0.35">
      <c r="E4253" s="1"/>
      <c r="F4253" s="1"/>
      <c r="H4253" s="2"/>
      <c r="I4253" s="2"/>
      <c r="K4253" s="1"/>
    </row>
    <row r="4254" spans="5:11" x14ac:dyDescent="0.35">
      <c r="E4254" s="1"/>
      <c r="F4254" s="1"/>
      <c r="H4254" s="2"/>
      <c r="I4254" s="2"/>
      <c r="K4254" s="1"/>
    </row>
    <row r="4255" spans="5:11" x14ac:dyDescent="0.35">
      <c r="E4255" s="1"/>
      <c r="F4255" s="1"/>
      <c r="H4255" s="2"/>
      <c r="I4255" s="2"/>
      <c r="K4255" s="1"/>
    </row>
    <row r="4256" spans="5:11" x14ac:dyDescent="0.35">
      <c r="E4256" s="1"/>
      <c r="F4256" s="1"/>
      <c r="H4256" s="2"/>
      <c r="I4256" s="2"/>
      <c r="K4256" s="1"/>
    </row>
    <row r="4257" spans="5:11" x14ac:dyDescent="0.35">
      <c r="E4257" s="1"/>
      <c r="F4257" s="1"/>
      <c r="H4257" s="2"/>
      <c r="I4257" s="2"/>
      <c r="K4257" s="1"/>
    </row>
    <row r="4258" spans="5:11" x14ac:dyDescent="0.35">
      <c r="E4258" s="1"/>
      <c r="F4258" s="1"/>
      <c r="H4258" s="2"/>
      <c r="I4258" s="2"/>
      <c r="K4258" s="1"/>
    </row>
    <row r="4259" spans="5:11" x14ac:dyDescent="0.35">
      <c r="E4259" s="1"/>
      <c r="F4259" s="1"/>
      <c r="H4259" s="2"/>
      <c r="I4259" s="2"/>
      <c r="K4259" s="1"/>
    </row>
    <row r="4260" spans="5:11" x14ac:dyDescent="0.35">
      <c r="E4260" s="1"/>
      <c r="F4260" s="1"/>
      <c r="H4260" s="2"/>
      <c r="I4260" s="2"/>
      <c r="K4260" s="1"/>
    </row>
    <row r="4261" spans="5:11" x14ac:dyDescent="0.35">
      <c r="E4261" s="1"/>
      <c r="F4261" s="1"/>
      <c r="H4261" s="2"/>
      <c r="I4261" s="2"/>
      <c r="K4261" s="1"/>
    </row>
    <row r="4262" spans="5:11" x14ac:dyDescent="0.35">
      <c r="E4262" s="1"/>
      <c r="F4262" s="1"/>
      <c r="H4262" s="2"/>
      <c r="I4262" s="2"/>
      <c r="K4262" s="1"/>
    </row>
    <row r="4263" spans="5:11" x14ac:dyDescent="0.35">
      <c r="E4263" s="1"/>
      <c r="F4263" s="1"/>
      <c r="H4263" s="2"/>
      <c r="I4263" s="2"/>
      <c r="K4263" s="1"/>
    </row>
    <row r="4264" spans="5:11" x14ac:dyDescent="0.35">
      <c r="E4264" s="1"/>
      <c r="F4264" s="1"/>
      <c r="H4264" s="2"/>
      <c r="I4264" s="2"/>
      <c r="K4264" s="1"/>
    </row>
    <row r="4265" spans="5:11" x14ac:dyDescent="0.35">
      <c r="E4265" s="1"/>
      <c r="F4265" s="1"/>
      <c r="H4265" s="2"/>
      <c r="I4265" s="2"/>
      <c r="K4265" s="1"/>
    </row>
    <row r="4266" spans="5:11" x14ac:dyDescent="0.35">
      <c r="E4266" s="1"/>
      <c r="F4266" s="1"/>
      <c r="H4266" s="2"/>
      <c r="I4266" s="2"/>
      <c r="K4266" s="1"/>
    </row>
    <row r="4267" spans="5:11" x14ac:dyDescent="0.35">
      <c r="E4267" s="1"/>
      <c r="F4267" s="1"/>
      <c r="H4267" s="2"/>
      <c r="I4267" s="2"/>
      <c r="K4267" s="1"/>
    </row>
    <row r="4268" spans="5:11" x14ac:dyDescent="0.35">
      <c r="E4268" s="1"/>
      <c r="F4268" s="1"/>
      <c r="H4268" s="2"/>
      <c r="I4268" s="2"/>
      <c r="K4268" s="1"/>
    </row>
    <row r="4269" spans="5:11" x14ac:dyDescent="0.35">
      <c r="E4269" s="1"/>
      <c r="F4269" s="1"/>
      <c r="H4269" s="2"/>
      <c r="I4269" s="2"/>
      <c r="K4269" s="1"/>
    </row>
    <row r="4270" spans="5:11" x14ac:dyDescent="0.35">
      <c r="E4270" s="1"/>
      <c r="F4270" s="1"/>
      <c r="H4270" s="2"/>
      <c r="I4270" s="2"/>
      <c r="K4270" s="1"/>
    </row>
    <row r="4271" spans="5:11" x14ac:dyDescent="0.35">
      <c r="E4271" s="1"/>
      <c r="F4271" s="1"/>
      <c r="H4271" s="2"/>
      <c r="I4271" s="2"/>
      <c r="K4271" s="1"/>
    </row>
    <row r="4272" spans="5:11" x14ac:dyDescent="0.35">
      <c r="E4272" s="1"/>
      <c r="F4272" s="1"/>
      <c r="H4272" s="2"/>
      <c r="I4272" s="2"/>
      <c r="K4272" s="1"/>
    </row>
    <row r="4273" spans="5:11" x14ac:dyDescent="0.35">
      <c r="E4273" s="1"/>
      <c r="F4273" s="1"/>
      <c r="H4273" s="2"/>
      <c r="I4273" s="2"/>
      <c r="K4273" s="1"/>
    </row>
    <row r="4274" spans="5:11" x14ac:dyDescent="0.35">
      <c r="E4274" s="1"/>
      <c r="F4274" s="1"/>
      <c r="H4274" s="2"/>
      <c r="I4274" s="2"/>
      <c r="K4274" s="1"/>
    </row>
    <row r="4275" spans="5:11" x14ac:dyDescent="0.35">
      <c r="E4275" s="1"/>
      <c r="F4275" s="1"/>
      <c r="H4275" s="2"/>
      <c r="I4275" s="2"/>
      <c r="K4275" s="1"/>
    </row>
    <row r="4276" spans="5:11" x14ac:dyDescent="0.35">
      <c r="E4276" s="1"/>
      <c r="F4276" s="1"/>
      <c r="H4276" s="2"/>
      <c r="I4276" s="2"/>
      <c r="K4276" s="1"/>
    </row>
    <row r="4277" spans="5:11" x14ac:dyDescent="0.35">
      <c r="E4277" s="1"/>
      <c r="F4277" s="1"/>
      <c r="H4277" s="2"/>
      <c r="I4277" s="2"/>
      <c r="K4277" s="1"/>
    </row>
    <row r="4278" spans="5:11" x14ac:dyDescent="0.35">
      <c r="E4278" s="1"/>
      <c r="F4278" s="1"/>
      <c r="H4278" s="2"/>
      <c r="I4278" s="2"/>
      <c r="K4278" s="1"/>
    </row>
    <row r="4279" spans="5:11" x14ac:dyDescent="0.35">
      <c r="E4279" s="1"/>
      <c r="F4279" s="1"/>
      <c r="H4279" s="2"/>
      <c r="I4279" s="2"/>
      <c r="K4279" s="1"/>
    </row>
    <row r="4280" spans="5:11" x14ac:dyDescent="0.35">
      <c r="E4280" s="1"/>
      <c r="F4280" s="1"/>
      <c r="H4280" s="2"/>
      <c r="I4280" s="2"/>
      <c r="K4280" s="1"/>
    </row>
    <row r="4281" spans="5:11" x14ac:dyDescent="0.35">
      <c r="E4281" s="1"/>
      <c r="F4281" s="1"/>
      <c r="H4281" s="2"/>
      <c r="I4281" s="2"/>
      <c r="K4281" s="1"/>
    </row>
    <row r="4282" spans="5:11" x14ac:dyDescent="0.35">
      <c r="E4282" s="1"/>
      <c r="F4282" s="1"/>
      <c r="H4282" s="2"/>
      <c r="I4282" s="2"/>
      <c r="K4282" s="1"/>
    </row>
    <row r="4283" spans="5:11" x14ac:dyDescent="0.35">
      <c r="E4283" s="1"/>
      <c r="F4283" s="1"/>
      <c r="H4283" s="2"/>
      <c r="I4283" s="2"/>
      <c r="K4283" s="1"/>
    </row>
    <row r="4284" spans="5:11" x14ac:dyDescent="0.35">
      <c r="E4284" s="1"/>
      <c r="F4284" s="1"/>
      <c r="H4284" s="2"/>
      <c r="I4284" s="2"/>
      <c r="K4284" s="1"/>
    </row>
    <row r="4285" spans="5:11" x14ac:dyDescent="0.35">
      <c r="E4285" s="1"/>
      <c r="F4285" s="1"/>
      <c r="H4285" s="2"/>
      <c r="I4285" s="2"/>
      <c r="K4285" s="1"/>
    </row>
    <row r="4286" spans="5:11" x14ac:dyDescent="0.35">
      <c r="E4286" s="1"/>
      <c r="F4286" s="1"/>
      <c r="H4286" s="2"/>
      <c r="I4286" s="2"/>
      <c r="K4286" s="1"/>
    </row>
    <row r="4287" spans="5:11" x14ac:dyDescent="0.35">
      <c r="E4287" s="1"/>
      <c r="F4287" s="1"/>
      <c r="H4287" s="2"/>
      <c r="I4287" s="2"/>
      <c r="K4287" s="1"/>
    </row>
    <row r="4288" spans="5:11" x14ac:dyDescent="0.35">
      <c r="E4288" s="1"/>
      <c r="F4288" s="1"/>
      <c r="H4288" s="2"/>
      <c r="I4288" s="2"/>
      <c r="K4288" s="1"/>
    </row>
    <row r="4289" spans="5:11" x14ac:dyDescent="0.35">
      <c r="E4289" s="1"/>
      <c r="F4289" s="1"/>
      <c r="H4289" s="2"/>
      <c r="I4289" s="2"/>
      <c r="K4289" s="1"/>
    </row>
    <row r="4290" spans="5:11" x14ac:dyDescent="0.35">
      <c r="E4290" s="1"/>
      <c r="F4290" s="1"/>
      <c r="H4290" s="2"/>
      <c r="I4290" s="2"/>
      <c r="K4290" s="1"/>
    </row>
    <row r="4291" spans="5:11" x14ac:dyDescent="0.35">
      <c r="E4291" s="1"/>
      <c r="F4291" s="1"/>
      <c r="H4291" s="2"/>
      <c r="I4291" s="2"/>
      <c r="K4291" s="1"/>
    </row>
    <row r="4292" spans="5:11" x14ac:dyDescent="0.35">
      <c r="E4292" s="1"/>
      <c r="F4292" s="1"/>
      <c r="H4292" s="2"/>
      <c r="I4292" s="2"/>
      <c r="K4292" s="1"/>
    </row>
    <row r="4293" spans="5:11" x14ac:dyDescent="0.35">
      <c r="E4293" s="1"/>
      <c r="F4293" s="1"/>
      <c r="H4293" s="2"/>
      <c r="I4293" s="2"/>
      <c r="K4293" s="1"/>
    </row>
    <row r="4294" spans="5:11" x14ac:dyDescent="0.35">
      <c r="E4294" s="1"/>
      <c r="F4294" s="1"/>
      <c r="H4294" s="2"/>
      <c r="I4294" s="2"/>
      <c r="K4294" s="1"/>
    </row>
    <row r="4295" spans="5:11" x14ac:dyDescent="0.35">
      <c r="E4295" s="1"/>
      <c r="F4295" s="1"/>
      <c r="H4295" s="2"/>
      <c r="I4295" s="2"/>
      <c r="K4295" s="1"/>
    </row>
    <row r="4296" spans="5:11" x14ac:dyDescent="0.35">
      <c r="E4296" s="1"/>
      <c r="F4296" s="1"/>
      <c r="H4296" s="2"/>
      <c r="I4296" s="2"/>
      <c r="K4296" s="1"/>
    </row>
    <row r="4297" spans="5:11" x14ac:dyDescent="0.35">
      <c r="E4297" s="1"/>
      <c r="F4297" s="1"/>
      <c r="H4297" s="2"/>
      <c r="I4297" s="2"/>
      <c r="K4297" s="1"/>
    </row>
    <row r="4298" spans="5:11" x14ac:dyDescent="0.35">
      <c r="E4298" s="1"/>
      <c r="F4298" s="1"/>
      <c r="H4298" s="2"/>
      <c r="I4298" s="2"/>
      <c r="K4298" s="1"/>
    </row>
    <row r="4299" spans="5:11" x14ac:dyDescent="0.35">
      <c r="E4299" s="1"/>
      <c r="F4299" s="1"/>
      <c r="H4299" s="2"/>
      <c r="I4299" s="2"/>
      <c r="K4299" s="1"/>
    </row>
    <row r="4300" spans="5:11" x14ac:dyDescent="0.35">
      <c r="E4300" s="1"/>
      <c r="F4300" s="1"/>
      <c r="H4300" s="2"/>
      <c r="I4300" s="2"/>
      <c r="K4300" s="1"/>
    </row>
    <row r="4301" spans="5:11" x14ac:dyDescent="0.35">
      <c r="E4301" s="1"/>
      <c r="F4301" s="1"/>
      <c r="H4301" s="2"/>
      <c r="I4301" s="2"/>
      <c r="K4301" s="1"/>
    </row>
    <row r="4302" spans="5:11" x14ac:dyDescent="0.35">
      <c r="E4302" s="1"/>
      <c r="F4302" s="1"/>
      <c r="H4302" s="2"/>
      <c r="I4302" s="2"/>
      <c r="K4302" s="1"/>
    </row>
    <row r="4303" spans="5:11" x14ac:dyDescent="0.35">
      <c r="E4303" s="1"/>
      <c r="F4303" s="1"/>
      <c r="H4303" s="2"/>
      <c r="I4303" s="2"/>
      <c r="K4303" s="1"/>
    </row>
    <row r="4304" spans="5:11" x14ac:dyDescent="0.35">
      <c r="E4304" s="1"/>
      <c r="F4304" s="1"/>
      <c r="H4304" s="2"/>
      <c r="I4304" s="2"/>
      <c r="K4304" s="1"/>
    </row>
    <row r="4305" spans="5:11" x14ac:dyDescent="0.35">
      <c r="E4305" s="1"/>
      <c r="F4305" s="1"/>
      <c r="H4305" s="2"/>
      <c r="I4305" s="2"/>
      <c r="K4305" s="1"/>
    </row>
    <row r="4306" spans="5:11" x14ac:dyDescent="0.35">
      <c r="E4306" s="1"/>
      <c r="F4306" s="1"/>
      <c r="H4306" s="2"/>
      <c r="I4306" s="2"/>
      <c r="K4306" s="1"/>
    </row>
    <row r="4307" spans="5:11" x14ac:dyDescent="0.35">
      <c r="E4307" s="1"/>
      <c r="F4307" s="1"/>
      <c r="H4307" s="2"/>
      <c r="I4307" s="2"/>
      <c r="K4307" s="1"/>
    </row>
    <row r="4308" spans="5:11" x14ac:dyDescent="0.35">
      <c r="E4308" s="1"/>
      <c r="F4308" s="1"/>
      <c r="H4308" s="2"/>
      <c r="I4308" s="2"/>
      <c r="K4308" s="1"/>
    </row>
    <row r="4309" spans="5:11" x14ac:dyDescent="0.35">
      <c r="E4309" s="1"/>
      <c r="F4309" s="1"/>
      <c r="H4309" s="2"/>
      <c r="I4309" s="2"/>
      <c r="K4309" s="1"/>
    </row>
    <row r="4310" spans="5:11" x14ac:dyDescent="0.35">
      <c r="E4310" s="1"/>
      <c r="F4310" s="1"/>
      <c r="H4310" s="2"/>
      <c r="I4310" s="2"/>
      <c r="K4310" s="1"/>
    </row>
    <row r="4311" spans="5:11" x14ac:dyDescent="0.35">
      <c r="E4311" s="1"/>
      <c r="F4311" s="1"/>
      <c r="H4311" s="2"/>
      <c r="I4311" s="2"/>
      <c r="K4311" s="1"/>
    </row>
    <row r="4312" spans="5:11" x14ac:dyDescent="0.35">
      <c r="E4312" s="1"/>
      <c r="F4312" s="1"/>
      <c r="H4312" s="2"/>
      <c r="I4312" s="2"/>
      <c r="K4312" s="1"/>
    </row>
    <row r="4313" spans="5:11" x14ac:dyDescent="0.35">
      <c r="E4313" s="1"/>
      <c r="F4313" s="1"/>
      <c r="H4313" s="2"/>
      <c r="I4313" s="2"/>
      <c r="K4313" s="1"/>
    </row>
    <row r="4314" spans="5:11" x14ac:dyDescent="0.35">
      <c r="E4314" s="1"/>
      <c r="F4314" s="1"/>
      <c r="H4314" s="2"/>
      <c r="I4314" s="2"/>
      <c r="K4314" s="1"/>
    </row>
    <row r="4315" spans="5:11" x14ac:dyDescent="0.35">
      <c r="E4315" s="1"/>
      <c r="F4315" s="1"/>
      <c r="H4315" s="2"/>
      <c r="I4315" s="2"/>
      <c r="K4315" s="1"/>
    </row>
    <row r="4316" spans="5:11" x14ac:dyDescent="0.35">
      <c r="E4316" s="1"/>
      <c r="F4316" s="1"/>
      <c r="H4316" s="2"/>
      <c r="I4316" s="2"/>
      <c r="K4316" s="1"/>
    </row>
    <row r="4317" spans="5:11" x14ac:dyDescent="0.35">
      <c r="E4317" s="1"/>
      <c r="F4317" s="1"/>
      <c r="H4317" s="2"/>
      <c r="I4317" s="2"/>
      <c r="K4317" s="1"/>
    </row>
    <row r="4318" spans="5:11" x14ac:dyDescent="0.35">
      <c r="E4318" s="1"/>
      <c r="F4318" s="1"/>
      <c r="H4318" s="2"/>
      <c r="I4318" s="2"/>
      <c r="K4318" s="1"/>
    </row>
    <row r="4319" spans="5:11" x14ac:dyDescent="0.35">
      <c r="E4319" s="1"/>
      <c r="F4319" s="1"/>
      <c r="H4319" s="2"/>
      <c r="I4319" s="2"/>
      <c r="K4319" s="1"/>
    </row>
    <row r="4320" spans="5:11" x14ac:dyDescent="0.35">
      <c r="E4320" s="1"/>
      <c r="F4320" s="1"/>
      <c r="H4320" s="2"/>
      <c r="I4320" s="2"/>
      <c r="K4320" s="1"/>
    </row>
    <row r="4321" spans="5:11" x14ac:dyDescent="0.35">
      <c r="E4321" s="1"/>
      <c r="F4321" s="1"/>
      <c r="H4321" s="2"/>
      <c r="I4321" s="2"/>
      <c r="K4321" s="1"/>
    </row>
    <row r="4322" spans="5:11" x14ac:dyDescent="0.35">
      <c r="E4322" s="1"/>
      <c r="F4322" s="1"/>
      <c r="H4322" s="2"/>
      <c r="I4322" s="2"/>
      <c r="K4322" s="1"/>
    </row>
    <row r="4323" spans="5:11" x14ac:dyDescent="0.35">
      <c r="E4323" s="1"/>
      <c r="F4323" s="1"/>
      <c r="H4323" s="2"/>
      <c r="I4323" s="2"/>
      <c r="K4323" s="1"/>
    </row>
    <row r="4324" spans="5:11" x14ac:dyDescent="0.35">
      <c r="E4324" s="1"/>
      <c r="F4324" s="1"/>
      <c r="H4324" s="2"/>
      <c r="I4324" s="2"/>
      <c r="K4324" s="1"/>
    </row>
    <row r="4325" spans="5:11" x14ac:dyDescent="0.35">
      <c r="E4325" s="1"/>
      <c r="F4325" s="1"/>
      <c r="H4325" s="2"/>
      <c r="I4325" s="2"/>
      <c r="K4325" s="1"/>
    </row>
    <row r="4326" spans="5:11" x14ac:dyDescent="0.35">
      <c r="E4326" s="1"/>
      <c r="F4326" s="1"/>
      <c r="H4326" s="2"/>
      <c r="I4326" s="2"/>
      <c r="K4326" s="1"/>
    </row>
    <row r="4327" spans="5:11" x14ac:dyDescent="0.35">
      <c r="E4327" s="1"/>
      <c r="F4327" s="1"/>
      <c r="H4327" s="2"/>
      <c r="I4327" s="2"/>
      <c r="K4327" s="1"/>
    </row>
    <row r="4328" spans="5:11" x14ac:dyDescent="0.35">
      <c r="E4328" s="1"/>
      <c r="F4328" s="1"/>
      <c r="H4328" s="2"/>
      <c r="I4328" s="2"/>
      <c r="K4328" s="1"/>
    </row>
    <row r="4329" spans="5:11" x14ac:dyDescent="0.35">
      <c r="E4329" s="1"/>
      <c r="F4329" s="1"/>
      <c r="H4329" s="2"/>
      <c r="I4329" s="2"/>
      <c r="K4329" s="1"/>
    </row>
    <row r="4330" spans="5:11" x14ac:dyDescent="0.35">
      <c r="E4330" s="1"/>
      <c r="F4330" s="1"/>
      <c r="H4330" s="2"/>
      <c r="I4330" s="2"/>
      <c r="K4330" s="1"/>
    </row>
    <row r="4331" spans="5:11" x14ac:dyDescent="0.35">
      <c r="E4331" s="1"/>
      <c r="F4331" s="1"/>
      <c r="H4331" s="2"/>
      <c r="I4331" s="2"/>
      <c r="K4331" s="1"/>
    </row>
    <row r="4332" spans="5:11" x14ac:dyDescent="0.35">
      <c r="E4332" s="1"/>
      <c r="F4332" s="1"/>
      <c r="H4332" s="2"/>
      <c r="I4332" s="2"/>
      <c r="K4332" s="1"/>
    </row>
    <row r="4333" spans="5:11" x14ac:dyDescent="0.35">
      <c r="E4333" s="1"/>
      <c r="F4333" s="1"/>
      <c r="H4333" s="2"/>
      <c r="I4333" s="2"/>
      <c r="K4333" s="1"/>
    </row>
    <row r="4334" spans="5:11" x14ac:dyDescent="0.35">
      <c r="E4334" s="1"/>
      <c r="F4334" s="1"/>
      <c r="H4334" s="2"/>
      <c r="I4334" s="2"/>
      <c r="K4334" s="1"/>
    </row>
    <row r="4335" spans="5:11" x14ac:dyDescent="0.35">
      <c r="E4335" s="1"/>
      <c r="F4335" s="1"/>
      <c r="H4335" s="2"/>
      <c r="I4335" s="2"/>
      <c r="K4335" s="1"/>
    </row>
    <row r="4336" spans="5:11" x14ac:dyDescent="0.35">
      <c r="E4336" s="1"/>
      <c r="F4336" s="1"/>
      <c r="H4336" s="2"/>
      <c r="I4336" s="2"/>
      <c r="K4336" s="1"/>
    </row>
    <row r="4337" spans="5:11" x14ac:dyDescent="0.35">
      <c r="E4337" s="1"/>
      <c r="F4337" s="1"/>
      <c r="H4337" s="2"/>
      <c r="I4337" s="2"/>
      <c r="K4337" s="1"/>
    </row>
    <row r="4338" spans="5:11" x14ac:dyDescent="0.35">
      <c r="E4338" s="1"/>
      <c r="F4338" s="1"/>
      <c r="H4338" s="2"/>
      <c r="I4338" s="2"/>
      <c r="K4338" s="1"/>
    </row>
    <row r="4339" spans="5:11" x14ac:dyDescent="0.35">
      <c r="E4339" s="1"/>
      <c r="F4339" s="1"/>
      <c r="H4339" s="2"/>
      <c r="I4339" s="2"/>
      <c r="K4339" s="1"/>
    </row>
    <row r="4340" spans="5:11" x14ac:dyDescent="0.35">
      <c r="E4340" s="1"/>
      <c r="F4340" s="1"/>
      <c r="H4340" s="2"/>
      <c r="I4340" s="2"/>
      <c r="K4340" s="1"/>
    </row>
    <row r="4341" spans="5:11" x14ac:dyDescent="0.35">
      <c r="E4341" s="1"/>
      <c r="F4341" s="1"/>
      <c r="H4341" s="2"/>
      <c r="I4341" s="2"/>
      <c r="K4341" s="1"/>
    </row>
    <row r="4342" spans="5:11" x14ac:dyDescent="0.35">
      <c r="E4342" s="1"/>
      <c r="F4342" s="1"/>
      <c r="H4342" s="2"/>
      <c r="I4342" s="2"/>
      <c r="K4342" s="1"/>
    </row>
    <row r="4343" spans="5:11" x14ac:dyDescent="0.35">
      <c r="E4343" s="1"/>
      <c r="F4343" s="1"/>
      <c r="H4343" s="2"/>
      <c r="I4343" s="2"/>
      <c r="K4343" s="1"/>
    </row>
    <row r="4344" spans="5:11" x14ac:dyDescent="0.35">
      <c r="E4344" s="1"/>
      <c r="F4344" s="1"/>
      <c r="H4344" s="2"/>
      <c r="I4344" s="2"/>
      <c r="K4344" s="1"/>
    </row>
    <row r="4345" spans="5:11" x14ac:dyDescent="0.35">
      <c r="E4345" s="1"/>
      <c r="F4345" s="1"/>
      <c r="H4345" s="2"/>
      <c r="I4345" s="2"/>
      <c r="K4345" s="1"/>
    </row>
    <row r="4346" spans="5:11" x14ac:dyDescent="0.35">
      <c r="E4346" s="1"/>
      <c r="F4346" s="1"/>
      <c r="H4346" s="2"/>
      <c r="I4346" s="2"/>
      <c r="K4346" s="1"/>
    </row>
    <row r="4347" spans="5:11" x14ac:dyDescent="0.35">
      <c r="E4347" s="1"/>
      <c r="F4347" s="1"/>
      <c r="H4347" s="2"/>
      <c r="I4347" s="2"/>
      <c r="K4347" s="1"/>
    </row>
    <row r="4348" spans="5:11" x14ac:dyDescent="0.35">
      <c r="E4348" s="1"/>
      <c r="F4348" s="1"/>
      <c r="H4348" s="2"/>
      <c r="I4348" s="2"/>
      <c r="K4348" s="1"/>
    </row>
    <row r="4349" spans="5:11" x14ac:dyDescent="0.35">
      <c r="E4349" s="1"/>
      <c r="F4349" s="1"/>
      <c r="H4349" s="2"/>
      <c r="I4349" s="2"/>
      <c r="K4349" s="1"/>
    </row>
    <row r="4350" spans="5:11" x14ac:dyDescent="0.35">
      <c r="E4350" s="1"/>
      <c r="F4350" s="1"/>
      <c r="H4350" s="2"/>
      <c r="I4350" s="2"/>
      <c r="K4350" s="1"/>
    </row>
    <row r="4351" spans="5:11" x14ac:dyDescent="0.35">
      <c r="E4351" s="1"/>
      <c r="F4351" s="1"/>
      <c r="H4351" s="2"/>
      <c r="I4351" s="2"/>
      <c r="K4351" s="1"/>
    </row>
    <row r="4352" spans="5:11" x14ac:dyDescent="0.35">
      <c r="E4352" s="1"/>
      <c r="F4352" s="1"/>
      <c r="H4352" s="2"/>
      <c r="I4352" s="2"/>
      <c r="K4352" s="1"/>
    </row>
    <row r="4353" spans="5:11" x14ac:dyDescent="0.35">
      <c r="E4353" s="1"/>
      <c r="F4353" s="1"/>
      <c r="H4353" s="2"/>
      <c r="I4353" s="2"/>
      <c r="K4353" s="1"/>
    </row>
    <row r="4354" spans="5:11" x14ac:dyDescent="0.35">
      <c r="E4354" s="1"/>
      <c r="F4354" s="1"/>
      <c r="H4354" s="2"/>
      <c r="I4354" s="2"/>
      <c r="K4354" s="1"/>
    </row>
    <row r="4355" spans="5:11" x14ac:dyDescent="0.35">
      <c r="E4355" s="1"/>
      <c r="F4355" s="1"/>
      <c r="H4355" s="2"/>
      <c r="I4355" s="2"/>
      <c r="K4355" s="1"/>
    </row>
    <row r="4356" spans="5:11" x14ac:dyDescent="0.35">
      <c r="E4356" s="1"/>
      <c r="F4356" s="1"/>
      <c r="H4356" s="2"/>
      <c r="I4356" s="2"/>
      <c r="K4356" s="1"/>
    </row>
    <row r="4357" spans="5:11" x14ac:dyDescent="0.35">
      <c r="E4357" s="1"/>
      <c r="F4357" s="1"/>
      <c r="H4357" s="2"/>
      <c r="I4357" s="2"/>
      <c r="K4357" s="1"/>
    </row>
    <row r="4358" spans="5:11" x14ac:dyDescent="0.35">
      <c r="E4358" s="1"/>
      <c r="F4358" s="1"/>
      <c r="H4358" s="2"/>
      <c r="I4358" s="2"/>
      <c r="K4358" s="1"/>
    </row>
    <row r="4359" spans="5:11" x14ac:dyDescent="0.35">
      <c r="E4359" s="1"/>
      <c r="F4359" s="1"/>
      <c r="H4359" s="2"/>
      <c r="I4359" s="2"/>
      <c r="K4359" s="1"/>
    </row>
    <row r="4360" spans="5:11" x14ac:dyDescent="0.35">
      <c r="E4360" s="1"/>
      <c r="F4360" s="1"/>
      <c r="H4360" s="2"/>
      <c r="I4360" s="2"/>
      <c r="K4360" s="1"/>
    </row>
    <row r="4361" spans="5:11" x14ac:dyDescent="0.35">
      <c r="E4361" s="1"/>
      <c r="F4361" s="1"/>
      <c r="H4361" s="2"/>
      <c r="I4361" s="2"/>
      <c r="K4361" s="1"/>
    </row>
    <row r="4362" spans="5:11" x14ac:dyDescent="0.35">
      <c r="E4362" s="1"/>
      <c r="F4362" s="1"/>
      <c r="H4362" s="2"/>
      <c r="I4362" s="2"/>
      <c r="K4362" s="1"/>
    </row>
    <row r="4363" spans="5:11" x14ac:dyDescent="0.35">
      <c r="E4363" s="1"/>
      <c r="F4363" s="1"/>
      <c r="H4363" s="2"/>
      <c r="I4363" s="2"/>
      <c r="K4363" s="1"/>
    </row>
    <row r="4364" spans="5:11" x14ac:dyDescent="0.35">
      <c r="E4364" s="1"/>
      <c r="F4364" s="1"/>
      <c r="H4364" s="2"/>
      <c r="I4364" s="2"/>
      <c r="K4364" s="1"/>
    </row>
    <row r="4365" spans="5:11" x14ac:dyDescent="0.35">
      <c r="E4365" s="1"/>
      <c r="F4365" s="1"/>
      <c r="H4365" s="2"/>
      <c r="I4365" s="2"/>
      <c r="K4365" s="1"/>
    </row>
    <row r="4366" spans="5:11" x14ac:dyDescent="0.35">
      <c r="E4366" s="1"/>
      <c r="F4366" s="1"/>
      <c r="H4366" s="2"/>
      <c r="I4366" s="2"/>
      <c r="K4366" s="1"/>
    </row>
    <row r="4367" spans="5:11" x14ac:dyDescent="0.35">
      <c r="E4367" s="1"/>
      <c r="F4367" s="1"/>
      <c r="H4367" s="2"/>
      <c r="I4367" s="2"/>
      <c r="K4367" s="1"/>
    </row>
    <row r="4368" spans="5:11" x14ac:dyDescent="0.35">
      <c r="E4368" s="1"/>
      <c r="F4368" s="1"/>
      <c r="H4368" s="2"/>
      <c r="I4368" s="2"/>
      <c r="K4368" s="1"/>
    </row>
    <row r="4369" spans="5:11" x14ac:dyDescent="0.35">
      <c r="E4369" s="1"/>
      <c r="F4369" s="1"/>
      <c r="H4369" s="2"/>
      <c r="I4369" s="2"/>
      <c r="K4369" s="1"/>
    </row>
    <row r="4370" spans="5:11" x14ac:dyDescent="0.35">
      <c r="E4370" s="1"/>
      <c r="F4370" s="1"/>
      <c r="H4370" s="2"/>
      <c r="I4370" s="2"/>
      <c r="K4370" s="1"/>
    </row>
    <row r="4371" spans="5:11" x14ac:dyDescent="0.35">
      <c r="E4371" s="1"/>
      <c r="F4371" s="1"/>
      <c r="H4371" s="2"/>
      <c r="I4371" s="2"/>
      <c r="K4371" s="1"/>
    </row>
    <row r="4372" spans="5:11" x14ac:dyDescent="0.35">
      <c r="E4372" s="1"/>
      <c r="F4372" s="1"/>
      <c r="H4372" s="2"/>
      <c r="I4372" s="2"/>
      <c r="K4372" s="1"/>
    </row>
    <row r="4373" spans="5:11" x14ac:dyDescent="0.35">
      <c r="E4373" s="1"/>
      <c r="F4373" s="1"/>
      <c r="H4373" s="2"/>
      <c r="I4373" s="2"/>
      <c r="K4373" s="1"/>
    </row>
    <row r="4374" spans="5:11" x14ac:dyDescent="0.35">
      <c r="E4374" s="1"/>
      <c r="F4374" s="1"/>
      <c r="H4374" s="2"/>
      <c r="I4374" s="2"/>
      <c r="K4374" s="1"/>
    </row>
    <row r="4375" spans="5:11" x14ac:dyDescent="0.35">
      <c r="E4375" s="1"/>
      <c r="F4375" s="1"/>
      <c r="H4375" s="2"/>
      <c r="I4375" s="2"/>
      <c r="K4375" s="1"/>
    </row>
    <row r="4376" spans="5:11" x14ac:dyDescent="0.35">
      <c r="E4376" s="1"/>
      <c r="F4376" s="1"/>
      <c r="H4376" s="2"/>
      <c r="I4376" s="2"/>
      <c r="K4376" s="1"/>
    </row>
    <row r="4377" spans="5:11" x14ac:dyDescent="0.35">
      <c r="E4377" s="1"/>
      <c r="F4377" s="1"/>
      <c r="H4377" s="2"/>
      <c r="I4377" s="2"/>
      <c r="K4377" s="1"/>
    </row>
    <row r="4378" spans="5:11" x14ac:dyDescent="0.35">
      <c r="E4378" s="1"/>
      <c r="F4378" s="1"/>
      <c r="H4378" s="2"/>
      <c r="I4378" s="2"/>
      <c r="K4378" s="1"/>
    </row>
    <row r="4379" spans="5:11" x14ac:dyDescent="0.35">
      <c r="E4379" s="1"/>
      <c r="F4379" s="1"/>
      <c r="H4379" s="2"/>
      <c r="I4379" s="2"/>
      <c r="K4379" s="1"/>
    </row>
    <row r="4380" spans="5:11" x14ac:dyDescent="0.35">
      <c r="E4380" s="1"/>
      <c r="F4380" s="1"/>
      <c r="H4380" s="2"/>
      <c r="I4380" s="2"/>
      <c r="K4380" s="1"/>
    </row>
    <row r="4381" spans="5:11" x14ac:dyDescent="0.35">
      <c r="E4381" s="1"/>
      <c r="F4381" s="1"/>
      <c r="H4381" s="2"/>
      <c r="I4381" s="2"/>
      <c r="K4381" s="1"/>
    </row>
    <row r="4382" spans="5:11" x14ac:dyDescent="0.35">
      <c r="E4382" s="1"/>
      <c r="F4382" s="1"/>
      <c r="H4382" s="2"/>
      <c r="I4382" s="2"/>
      <c r="K4382" s="1"/>
    </row>
    <row r="4383" spans="5:11" x14ac:dyDescent="0.35">
      <c r="E4383" s="1"/>
      <c r="F4383" s="1"/>
      <c r="H4383" s="2"/>
      <c r="I4383" s="2"/>
      <c r="K4383" s="1"/>
    </row>
    <row r="4384" spans="5:11" x14ac:dyDescent="0.35">
      <c r="E4384" s="1"/>
      <c r="F4384" s="1"/>
      <c r="H4384" s="2"/>
      <c r="I4384" s="2"/>
      <c r="K4384" s="1"/>
    </row>
    <row r="4385" spans="5:11" x14ac:dyDescent="0.35">
      <c r="E4385" s="1"/>
      <c r="F4385" s="1"/>
      <c r="H4385" s="2"/>
      <c r="I4385" s="2"/>
      <c r="K4385" s="1"/>
    </row>
    <row r="4386" spans="5:11" x14ac:dyDescent="0.35">
      <c r="E4386" s="1"/>
      <c r="F4386" s="1"/>
      <c r="H4386" s="2"/>
      <c r="I4386" s="2"/>
      <c r="K4386" s="1"/>
    </row>
    <row r="4387" spans="5:11" x14ac:dyDescent="0.35">
      <c r="E4387" s="1"/>
      <c r="F4387" s="1"/>
      <c r="H4387" s="2"/>
      <c r="I4387" s="2"/>
      <c r="K4387" s="1"/>
    </row>
    <row r="4388" spans="5:11" x14ac:dyDescent="0.35">
      <c r="E4388" s="1"/>
      <c r="F4388" s="1"/>
      <c r="H4388" s="2"/>
      <c r="I4388" s="2"/>
      <c r="K4388" s="1"/>
    </row>
    <row r="4389" spans="5:11" x14ac:dyDescent="0.35">
      <c r="E4389" s="1"/>
      <c r="F4389" s="1"/>
      <c r="H4389" s="2"/>
      <c r="I4389" s="2"/>
      <c r="K4389" s="1"/>
    </row>
    <row r="4390" spans="5:11" x14ac:dyDescent="0.35">
      <c r="E4390" s="1"/>
      <c r="F4390" s="1"/>
      <c r="H4390" s="2"/>
      <c r="I4390" s="2"/>
      <c r="K4390" s="1"/>
    </row>
    <row r="4391" spans="5:11" x14ac:dyDescent="0.35">
      <c r="E4391" s="1"/>
      <c r="F4391" s="1"/>
      <c r="H4391" s="2"/>
      <c r="I4391" s="2"/>
      <c r="K4391" s="1"/>
    </row>
    <row r="4392" spans="5:11" x14ac:dyDescent="0.35">
      <c r="E4392" s="1"/>
      <c r="F4392" s="1"/>
      <c r="H4392" s="2"/>
      <c r="I4392" s="2"/>
      <c r="K4392" s="1"/>
    </row>
    <row r="4393" spans="5:11" x14ac:dyDescent="0.35">
      <c r="E4393" s="1"/>
      <c r="F4393" s="1"/>
      <c r="H4393" s="2"/>
      <c r="I4393" s="2"/>
      <c r="K4393" s="1"/>
    </row>
    <row r="4394" spans="5:11" x14ac:dyDescent="0.35">
      <c r="E4394" s="1"/>
      <c r="F4394" s="1"/>
      <c r="H4394" s="2"/>
      <c r="I4394" s="2"/>
      <c r="K4394" s="1"/>
    </row>
    <row r="4395" spans="5:11" x14ac:dyDescent="0.35">
      <c r="E4395" s="1"/>
      <c r="F4395" s="1"/>
      <c r="H4395" s="2"/>
      <c r="I4395" s="2"/>
      <c r="K4395" s="1"/>
    </row>
    <row r="4396" spans="5:11" x14ac:dyDescent="0.35">
      <c r="E4396" s="1"/>
      <c r="F4396" s="1"/>
      <c r="H4396" s="2"/>
      <c r="I4396" s="2"/>
      <c r="K4396" s="1"/>
    </row>
    <row r="4397" spans="5:11" x14ac:dyDescent="0.35">
      <c r="E4397" s="1"/>
      <c r="F4397" s="1"/>
      <c r="H4397" s="2"/>
      <c r="I4397" s="2"/>
      <c r="K4397" s="1"/>
    </row>
    <row r="4398" spans="5:11" x14ac:dyDescent="0.35">
      <c r="E4398" s="1"/>
      <c r="F4398" s="1"/>
      <c r="H4398" s="2"/>
      <c r="I4398" s="2"/>
      <c r="K4398" s="1"/>
    </row>
    <row r="4399" spans="5:11" x14ac:dyDescent="0.35">
      <c r="E4399" s="1"/>
      <c r="F4399" s="1"/>
      <c r="H4399" s="2"/>
      <c r="I4399" s="2"/>
      <c r="K4399" s="1"/>
    </row>
    <row r="4400" spans="5:11" x14ac:dyDescent="0.35">
      <c r="E4400" s="1"/>
      <c r="F4400" s="1"/>
      <c r="H4400" s="2"/>
      <c r="I4400" s="2"/>
      <c r="K4400" s="1"/>
    </row>
    <row r="4401" spans="5:11" x14ac:dyDescent="0.35">
      <c r="E4401" s="1"/>
      <c r="F4401" s="1"/>
      <c r="H4401" s="2"/>
      <c r="I4401" s="2"/>
      <c r="K4401" s="1"/>
    </row>
    <row r="4402" spans="5:11" x14ac:dyDescent="0.35">
      <c r="E4402" s="1"/>
      <c r="F4402" s="1"/>
      <c r="H4402" s="2"/>
      <c r="I4402" s="2"/>
      <c r="K4402" s="1"/>
    </row>
    <row r="4403" spans="5:11" x14ac:dyDescent="0.35">
      <c r="E4403" s="1"/>
      <c r="F4403" s="1"/>
      <c r="H4403" s="2"/>
      <c r="I4403" s="2"/>
      <c r="K4403" s="1"/>
    </row>
    <row r="4404" spans="5:11" x14ac:dyDescent="0.35">
      <c r="E4404" s="1"/>
      <c r="F4404" s="1"/>
      <c r="H4404" s="2"/>
      <c r="I4404" s="2"/>
      <c r="K4404" s="1"/>
    </row>
    <row r="4405" spans="5:11" x14ac:dyDescent="0.35">
      <c r="E4405" s="1"/>
      <c r="F4405" s="1"/>
      <c r="H4405" s="2"/>
      <c r="I4405" s="2"/>
      <c r="K4405" s="1"/>
    </row>
    <row r="4406" spans="5:11" x14ac:dyDescent="0.35">
      <c r="E4406" s="1"/>
      <c r="F4406" s="1"/>
      <c r="H4406" s="2"/>
      <c r="I4406" s="2"/>
      <c r="K4406" s="1"/>
    </row>
    <row r="4407" spans="5:11" x14ac:dyDescent="0.35">
      <c r="E4407" s="1"/>
      <c r="F4407" s="1"/>
      <c r="H4407" s="2"/>
      <c r="I4407" s="2"/>
      <c r="K4407" s="1"/>
    </row>
    <row r="4408" spans="5:11" x14ac:dyDescent="0.35">
      <c r="E4408" s="1"/>
      <c r="F4408" s="1"/>
      <c r="H4408" s="2"/>
      <c r="I4408" s="2"/>
      <c r="K4408" s="1"/>
    </row>
    <row r="4409" spans="5:11" x14ac:dyDescent="0.35">
      <c r="E4409" s="1"/>
      <c r="F4409" s="1"/>
      <c r="H4409" s="2"/>
      <c r="I4409" s="2"/>
      <c r="K4409" s="1"/>
    </row>
    <row r="4410" spans="5:11" x14ac:dyDescent="0.35">
      <c r="E4410" s="1"/>
      <c r="F4410" s="1"/>
      <c r="H4410" s="2"/>
      <c r="I4410" s="2"/>
      <c r="K4410" s="1"/>
    </row>
    <row r="4411" spans="5:11" x14ac:dyDescent="0.35">
      <c r="E4411" s="1"/>
      <c r="F4411" s="1"/>
      <c r="H4411" s="2"/>
      <c r="I4411" s="2"/>
      <c r="K4411" s="1"/>
    </row>
    <row r="4412" spans="5:11" x14ac:dyDescent="0.35">
      <c r="E4412" s="1"/>
      <c r="F4412" s="1"/>
      <c r="H4412" s="2"/>
      <c r="I4412" s="2"/>
      <c r="K4412" s="1"/>
    </row>
    <row r="4413" spans="5:11" x14ac:dyDescent="0.35">
      <c r="E4413" s="1"/>
      <c r="F4413" s="1"/>
      <c r="H4413" s="2"/>
      <c r="I4413" s="2"/>
      <c r="K4413" s="1"/>
    </row>
    <row r="4414" spans="5:11" x14ac:dyDescent="0.35">
      <c r="E4414" s="1"/>
      <c r="F4414" s="1"/>
      <c r="H4414" s="2"/>
      <c r="I4414" s="2"/>
      <c r="K4414" s="1"/>
    </row>
    <row r="4415" spans="5:11" x14ac:dyDescent="0.35">
      <c r="E4415" s="1"/>
      <c r="F4415" s="1"/>
      <c r="H4415" s="2"/>
      <c r="I4415" s="2"/>
      <c r="K4415" s="1"/>
    </row>
    <row r="4416" spans="5:11" x14ac:dyDescent="0.35">
      <c r="E4416" s="1"/>
      <c r="F4416" s="1"/>
      <c r="H4416" s="2"/>
      <c r="I4416" s="2"/>
      <c r="K4416" s="1"/>
    </row>
    <row r="4417" spans="5:11" x14ac:dyDescent="0.35">
      <c r="E4417" s="1"/>
      <c r="F4417" s="1"/>
      <c r="H4417" s="2"/>
      <c r="I4417" s="2"/>
      <c r="K4417" s="1"/>
    </row>
    <row r="4418" spans="5:11" x14ac:dyDescent="0.35">
      <c r="E4418" s="1"/>
      <c r="F4418" s="1"/>
      <c r="H4418" s="2"/>
      <c r="I4418" s="2"/>
      <c r="K4418" s="1"/>
    </row>
    <row r="4419" spans="5:11" x14ac:dyDescent="0.35">
      <c r="E4419" s="1"/>
      <c r="F4419" s="1"/>
      <c r="H4419" s="2"/>
      <c r="I4419" s="2"/>
      <c r="K4419" s="1"/>
    </row>
    <row r="4420" spans="5:11" x14ac:dyDescent="0.35">
      <c r="E4420" s="1"/>
      <c r="F4420" s="1"/>
      <c r="H4420" s="2"/>
      <c r="I4420" s="2"/>
      <c r="K4420" s="1"/>
    </row>
    <row r="4421" spans="5:11" x14ac:dyDescent="0.35">
      <c r="E4421" s="1"/>
      <c r="F4421" s="1"/>
      <c r="H4421" s="2"/>
      <c r="I4421" s="2"/>
      <c r="K4421" s="1"/>
    </row>
    <row r="4422" spans="5:11" x14ac:dyDescent="0.35">
      <c r="E4422" s="1"/>
      <c r="F4422" s="1"/>
      <c r="H4422" s="2"/>
      <c r="I4422" s="2"/>
      <c r="K4422" s="1"/>
    </row>
    <row r="4423" spans="5:11" x14ac:dyDescent="0.35">
      <c r="E4423" s="1"/>
      <c r="F4423" s="1"/>
      <c r="H4423" s="2"/>
      <c r="I4423" s="2"/>
      <c r="K4423" s="1"/>
    </row>
    <row r="4424" spans="5:11" x14ac:dyDescent="0.35">
      <c r="E4424" s="1"/>
      <c r="F4424" s="1"/>
      <c r="H4424" s="2"/>
      <c r="I4424" s="2"/>
      <c r="K4424" s="1"/>
    </row>
    <row r="4425" spans="5:11" x14ac:dyDescent="0.35">
      <c r="E4425" s="1"/>
      <c r="F4425" s="1"/>
      <c r="H4425" s="2"/>
      <c r="I4425" s="2"/>
      <c r="K4425" s="1"/>
    </row>
    <row r="4426" spans="5:11" x14ac:dyDescent="0.35">
      <c r="E4426" s="1"/>
      <c r="F4426" s="1"/>
      <c r="H4426" s="2"/>
      <c r="I4426" s="2"/>
      <c r="K4426" s="1"/>
    </row>
    <row r="4427" spans="5:11" x14ac:dyDescent="0.35">
      <c r="E4427" s="1"/>
      <c r="F4427" s="1"/>
      <c r="H4427" s="2"/>
      <c r="I4427" s="2"/>
      <c r="K4427" s="1"/>
    </row>
    <row r="4428" spans="5:11" x14ac:dyDescent="0.35">
      <c r="E4428" s="1"/>
      <c r="F4428" s="1"/>
      <c r="H4428" s="2"/>
      <c r="I4428" s="2"/>
      <c r="K4428" s="1"/>
    </row>
    <row r="4429" spans="5:11" x14ac:dyDescent="0.35">
      <c r="E4429" s="1"/>
      <c r="F4429" s="1"/>
      <c r="H4429" s="2"/>
      <c r="I4429" s="2"/>
      <c r="K4429" s="1"/>
    </row>
    <row r="4430" spans="5:11" x14ac:dyDescent="0.35">
      <c r="E4430" s="1"/>
      <c r="F4430" s="1"/>
      <c r="H4430" s="2"/>
      <c r="I4430" s="2"/>
      <c r="K4430" s="1"/>
    </row>
    <row r="4431" spans="5:11" x14ac:dyDescent="0.35">
      <c r="E4431" s="1"/>
      <c r="F4431" s="1"/>
      <c r="H4431" s="2"/>
      <c r="I4431" s="2"/>
      <c r="K4431" s="1"/>
    </row>
    <row r="4432" spans="5:11" x14ac:dyDescent="0.35">
      <c r="E4432" s="1"/>
      <c r="F4432" s="1"/>
      <c r="H4432" s="2"/>
      <c r="I4432" s="2"/>
      <c r="K4432" s="1"/>
    </row>
    <row r="4433" spans="5:11" x14ac:dyDescent="0.35">
      <c r="E4433" s="1"/>
      <c r="F4433" s="1"/>
      <c r="H4433" s="2"/>
      <c r="I4433" s="2"/>
      <c r="K4433" s="1"/>
    </row>
    <row r="4434" spans="5:11" x14ac:dyDescent="0.35">
      <c r="E4434" s="1"/>
      <c r="F4434" s="1"/>
      <c r="H4434" s="2"/>
      <c r="I4434" s="2"/>
      <c r="K4434" s="1"/>
    </row>
    <row r="4435" spans="5:11" x14ac:dyDescent="0.35">
      <c r="E4435" s="1"/>
      <c r="F4435" s="1"/>
      <c r="H4435" s="2"/>
      <c r="I4435" s="2"/>
      <c r="K4435" s="1"/>
    </row>
    <row r="4436" spans="5:11" x14ac:dyDescent="0.35">
      <c r="E4436" s="1"/>
      <c r="F4436" s="1"/>
      <c r="H4436" s="2"/>
      <c r="I4436" s="2"/>
      <c r="K4436" s="1"/>
    </row>
    <row r="4437" spans="5:11" x14ac:dyDescent="0.35">
      <c r="E4437" s="1"/>
      <c r="F4437" s="1"/>
      <c r="H4437" s="2"/>
      <c r="I4437" s="2"/>
      <c r="K4437" s="1"/>
    </row>
    <row r="4438" spans="5:11" x14ac:dyDescent="0.35">
      <c r="E4438" s="1"/>
      <c r="F4438" s="1"/>
      <c r="H4438" s="2"/>
      <c r="I4438" s="2"/>
      <c r="K4438" s="1"/>
    </row>
    <row r="4439" spans="5:11" x14ac:dyDescent="0.35">
      <c r="E4439" s="1"/>
      <c r="F4439" s="1"/>
      <c r="H4439" s="2"/>
      <c r="I4439" s="2"/>
      <c r="K4439" s="1"/>
    </row>
    <row r="4440" spans="5:11" x14ac:dyDescent="0.35">
      <c r="E4440" s="1"/>
      <c r="F4440" s="1"/>
      <c r="H4440" s="2"/>
      <c r="I4440" s="2"/>
      <c r="K4440" s="1"/>
    </row>
    <row r="4441" spans="5:11" x14ac:dyDescent="0.35">
      <c r="E4441" s="1"/>
      <c r="F4441" s="1"/>
      <c r="H4441" s="2"/>
      <c r="I4441" s="2"/>
      <c r="K4441" s="1"/>
    </row>
    <row r="4442" spans="5:11" x14ac:dyDescent="0.35">
      <c r="E4442" s="1"/>
      <c r="F4442" s="1"/>
      <c r="H4442" s="2"/>
      <c r="I4442" s="2"/>
      <c r="K4442" s="1"/>
    </row>
    <row r="4443" spans="5:11" x14ac:dyDescent="0.35">
      <c r="E4443" s="1"/>
      <c r="F4443" s="1"/>
      <c r="H4443" s="2"/>
      <c r="I4443" s="2"/>
      <c r="K4443" s="1"/>
    </row>
    <row r="4444" spans="5:11" x14ac:dyDescent="0.35">
      <c r="E4444" s="1"/>
      <c r="F4444" s="1"/>
      <c r="H4444" s="2"/>
      <c r="I4444" s="2"/>
      <c r="K4444" s="1"/>
    </row>
    <row r="4445" spans="5:11" x14ac:dyDescent="0.35">
      <c r="E4445" s="1"/>
      <c r="F4445" s="1"/>
      <c r="H4445" s="2"/>
      <c r="I4445" s="2"/>
      <c r="K4445" s="1"/>
    </row>
    <row r="4446" spans="5:11" x14ac:dyDescent="0.35">
      <c r="E4446" s="1"/>
      <c r="F4446" s="1"/>
      <c r="H4446" s="2"/>
      <c r="I4446" s="2"/>
      <c r="K4446" s="1"/>
    </row>
    <row r="4447" spans="5:11" x14ac:dyDescent="0.35">
      <c r="E4447" s="1"/>
      <c r="F4447" s="1"/>
      <c r="H4447" s="2"/>
      <c r="I4447" s="2"/>
      <c r="K4447" s="1"/>
    </row>
    <row r="4448" spans="5:11" x14ac:dyDescent="0.35">
      <c r="E4448" s="1"/>
      <c r="F4448" s="1"/>
      <c r="H4448" s="2"/>
      <c r="I4448" s="2"/>
      <c r="K4448" s="1"/>
    </row>
    <row r="4449" spans="5:11" x14ac:dyDescent="0.35">
      <c r="E4449" s="1"/>
      <c r="F4449" s="1"/>
      <c r="H4449" s="2"/>
      <c r="I4449" s="2"/>
      <c r="K4449" s="1"/>
    </row>
    <row r="4450" spans="5:11" x14ac:dyDescent="0.35">
      <c r="E4450" s="1"/>
      <c r="F4450" s="1"/>
      <c r="H4450" s="2"/>
      <c r="I4450" s="2"/>
      <c r="K4450" s="1"/>
    </row>
    <row r="4451" spans="5:11" x14ac:dyDescent="0.35">
      <c r="E4451" s="1"/>
      <c r="F4451" s="1"/>
      <c r="H4451" s="2"/>
      <c r="I4451" s="2"/>
      <c r="K4451" s="1"/>
    </row>
    <row r="4452" spans="5:11" x14ac:dyDescent="0.35">
      <c r="E4452" s="1"/>
      <c r="F4452" s="1"/>
      <c r="H4452" s="2"/>
      <c r="I4452" s="2"/>
      <c r="K4452" s="1"/>
    </row>
    <row r="4453" spans="5:11" x14ac:dyDescent="0.35">
      <c r="E4453" s="1"/>
      <c r="F4453" s="1"/>
      <c r="H4453" s="2"/>
      <c r="I4453" s="2"/>
      <c r="K4453" s="1"/>
    </row>
    <row r="4454" spans="5:11" x14ac:dyDescent="0.35">
      <c r="E4454" s="1"/>
      <c r="F4454" s="1"/>
      <c r="H4454" s="2"/>
      <c r="I4454" s="2"/>
      <c r="K4454" s="1"/>
    </row>
    <row r="4455" spans="5:11" x14ac:dyDescent="0.35">
      <c r="E4455" s="1"/>
      <c r="F4455" s="1"/>
      <c r="H4455" s="2"/>
      <c r="I4455" s="2"/>
      <c r="K4455" s="1"/>
    </row>
    <row r="4456" spans="5:11" x14ac:dyDescent="0.35">
      <c r="E4456" s="1"/>
      <c r="F4456" s="1"/>
      <c r="H4456" s="2"/>
      <c r="I4456" s="2"/>
      <c r="K4456" s="1"/>
    </row>
    <row r="4457" spans="5:11" x14ac:dyDescent="0.35">
      <c r="E4457" s="1"/>
      <c r="F4457" s="1"/>
      <c r="H4457" s="2"/>
      <c r="I4457" s="2"/>
      <c r="K4457" s="1"/>
    </row>
    <row r="4458" spans="5:11" x14ac:dyDescent="0.35">
      <c r="E4458" s="1"/>
      <c r="F4458" s="1"/>
      <c r="H4458" s="2"/>
      <c r="I4458" s="2"/>
      <c r="K4458" s="1"/>
    </row>
    <row r="4459" spans="5:11" x14ac:dyDescent="0.35">
      <c r="E4459" s="1"/>
      <c r="F4459" s="1"/>
      <c r="H4459" s="2"/>
      <c r="I4459" s="2"/>
      <c r="K4459" s="1"/>
    </row>
    <row r="4460" spans="5:11" x14ac:dyDescent="0.35">
      <c r="E4460" s="1"/>
      <c r="F4460" s="1"/>
      <c r="H4460" s="2"/>
      <c r="I4460" s="2"/>
      <c r="K4460" s="1"/>
    </row>
    <row r="4461" spans="5:11" x14ac:dyDescent="0.35">
      <c r="E4461" s="1"/>
      <c r="F4461" s="1"/>
      <c r="H4461" s="2"/>
      <c r="I4461" s="2"/>
      <c r="K4461" s="1"/>
    </row>
    <row r="4462" spans="5:11" x14ac:dyDescent="0.35">
      <c r="E4462" s="1"/>
      <c r="F4462" s="1"/>
      <c r="H4462" s="2"/>
      <c r="I4462" s="2"/>
      <c r="K4462" s="1"/>
    </row>
    <row r="4463" spans="5:11" x14ac:dyDescent="0.35">
      <c r="E4463" s="1"/>
      <c r="F4463" s="1"/>
      <c r="H4463" s="2"/>
      <c r="I4463" s="2"/>
      <c r="K4463" s="1"/>
    </row>
    <row r="4464" spans="5:11" x14ac:dyDescent="0.35">
      <c r="E4464" s="1"/>
      <c r="F4464" s="1"/>
      <c r="H4464" s="2"/>
      <c r="I4464" s="2"/>
      <c r="K4464" s="1"/>
    </row>
    <row r="4465" spans="5:11" x14ac:dyDescent="0.35">
      <c r="E4465" s="1"/>
      <c r="F4465" s="1"/>
      <c r="H4465" s="2"/>
      <c r="I4465" s="2"/>
      <c r="K4465" s="1"/>
    </row>
    <row r="4466" spans="5:11" x14ac:dyDescent="0.35">
      <c r="E4466" s="1"/>
      <c r="F4466" s="1"/>
      <c r="H4466" s="2"/>
      <c r="I4466" s="2"/>
      <c r="K4466" s="1"/>
    </row>
    <row r="4467" spans="5:11" x14ac:dyDescent="0.35">
      <c r="E4467" s="1"/>
      <c r="F4467" s="1"/>
      <c r="H4467" s="2"/>
      <c r="I4467" s="2"/>
      <c r="K4467" s="1"/>
    </row>
    <row r="4468" spans="5:11" x14ac:dyDescent="0.35">
      <c r="E4468" s="1"/>
      <c r="F4468" s="1"/>
      <c r="H4468" s="2"/>
      <c r="I4468" s="2"/>
      <c r="K4468" s="1"/>
    </row>
    <row r="4469" spans="5:11" x14ac:dyDescent="0.35">
      <c r="E4469" s="1"/>
      <c r="F4469" s="1"/>
      <c r="H4469" s="2"/>
      <c r="I4469" s="2"/>
      <c r="K4469" s="1"/>
    </row>
    <row r="4470" spans="5:11" x14ac:dyDescent="0.35">
      <c r="E4470" s="1"/>
      <c r="F4470" s="1"/>
      <c r="H4470" s="2"/>
      <c r="I4470" s="2"/>
      <c r="K4470" s="1"/>
    </row>
    <row r="4471" spans="5:11" x14ac:dyDescent="0.35">
      <c r="E4471" s="1"/>
      <c r="F4471" s="1"/>
      <c r="H4471" s="2"/>
      <c r="I4471" s="2"/>
      <c r="K4471" s="1"/>
    </row>
    <row r="4472" spans="5:11" x14ac:dyDescent="0.35">
      <c r="E4472" s="1"/>
      <c r="F4472" s="1"/>
      <c r="H4472" s="2"/>
      <c r="I4472" s="2"/>
      <c r="K4472" s="1"/>
    </row>
    <row r="4473" spans="5:11" x14ac:dyDescent="0.35">
      <c r="E4473" s="1"/>
      <c r="F4473" s="1"/>
      <c r="H4473" s="2"/>
      <c r="I4473" s="2"/>
      <c r="K4473" s="1"/>
    </row>
    <row r="4474" spans="5:11" x14ac:dyDescent="0.35">
      <c r="E4474" s="1"/>
      <c r="F4474" s="1"/>
      <c r="H4474" s="2"/>
      <c r="I4474" s="2"/>
      <c r="K4474" s="1"/>
    </row>
    <row r="4475" spans="5:11" x14ac:dyDescent="0.35">
      <c r="E4475" s="1"/>
      <c r="F4475" s="1"/>
      <c r="H4475" s="2"/>
      <c r="I4475" s="2"/>
      <c r="K4475" s="1"/>
    </row>
    <row r="4476" spans="5:11" x14ac:dyDescent="0.35">
      <c r="E4476" s="1"/>
      <c r="F4476" s="1"/>
      <c r="H4476" s="2"/>
      <c r="I4476" s="2"/>
      <c r="K4476" s="1"/>
    </row>
    <row r="4477" spans="5:11" x14ac:dyDescent="0.35">
      <c r="E4477" s="1"/>
      <c r="F4477" s="1"/>
      <c r="H4477" s="2"/>
      <c r="I4477" s="2"/>
      <c r="K4477" s="1"/>
    </row>
    <row r="4478" spans="5:11" x14ac:dyDescent="0.35">
      <c r="E4478" s="1"/>
      <c r="F4478" s="1"/>
      <c r="H4478" s="2"/>
      <c r="I4478" s="2"/>
      <c r="K4478" s="1"/>
    </row>
    <row r="4479" spans="5:11" x14ac:dyDescent="0.35">
      <c r="E4479" s="1"/>
      <c r="F4479" s="1"/>
      <c r="H4479" s="2"/>
      <c r="I4479" s="2"/>
      <c r="K4479" s="1"/>
    </row>
    <row r="4480" spans="5:11" x14ac:dyDescent="0.35">
      <c r="E4480" s="1"/>
      <c r="F4480" s="1"/>
      <c r="H4480" s="2"/>
      <c r="I4480" s="2"/>
      <c r="K4480" s="1"/>
    </row>
    <row r="4481" spans="5:11" x14ac:dyDescent="0.35">
      <c r="E4481" s="1"/>
      <c r="F4481" s="1"/>
      <c r="H4481" s="2"/>
      <c r="I4481" s="2"/>
      <c r="K4481" s="1"/>
    </row>
    <row r="4482" spans="5:11" x14ac:dyDescent="0.35">
      <c r="E4482" s="1"/>
      <c r="F4482" s="1"/>
      <c r="H4482" s="2"/>
      <c r="I4482" s="2"/>
      <c r="K4482" s="1"/>
    </row>
    <row r="4483" spans="5:11" x14ac:dyDescent="0.35">
      <c r="E4483" s="1"/>
      <c r="F4483" s="1"/>
      <c r="H4483" s="2"/>
      <c r="I4483" s="2"/>
      <c r="K4483" s="1"/>
    </row>
    <row r="4484" spans="5:11" x14ac:dyDescent="0.35">
      <c r="E4484" s="1"/>
      <c r="F4484" s="1"/>
      <c r="H4484" s="2"/>
      <c r="I4484" s="2"/>
      <c r="K4484" s="1"/>
    </row>
    <row r="4485" spans="5:11" x14ac:dyDescent="0.35">
      <c r="E4485" s="1"/>
      <c r="F4485" s="1"/>
      <c r="H4485" s="2"/>
      <c r="I4485" s="2"/>
      <c r="K4485" s="1"/>
    </row>
    <row r="4486" spans="5:11" x14ac:dyDescent="0.35">
      <c r="E4486" s="1"/>
      <c r="F4486" s="1"/>
      <c r="H4486" s="2"/>
      <c r="I4486" s="2"/>
      <c r="K4486" s="1"/>
    </row>
    <row r="4487" spans="5:11" x14ac:dyDescent="0.35">
      <c r="E4487" s="1"/>
      <c r="F4487" s="1"/>
      <c r="H4487" s="2"/>
      <c r="I4487" s="2"/>
      <c r="K4487" s="1"/>
    </row>
    <row r="4488" spans="5:11" x14ac:dyDescent="0.35">
      <c r="E4488" s="1"/>
      <c r="F4488" s="1"/>
      <c r="H4488" s="2"/>
      <c r="I4488" s="2"/>
      <c r="K4488" s="1"/>
    </row>
    <row r="4489" spans="5:11" x14ac:dyDescent="0.35">
      <c r="E4489" s="1"/>
      <c r="F4489" s="1"/>
      <c r="H4489" s="2"/>
      <c r="I4489" s="2"/>
      <c r="K4489" s="1"/>
    </row>
    <row r="4490" spans="5:11" x14ac:dyDescent="0.35">
      <c r="E4490" s="1"/>
      <c r="F4490" s="1"/>
      <c r="H4490" s="2"/>
      <c r="I4490" s="2"/>
      <c r="K4490" s="1"/>
    </row>
    <row r="4491" spans="5:11" x14ac:dyDescent="0.35">
      <c r="E4491" s="1"/>
      <c r="F4491" s="1"/>
      <c r="H4491" s="2"/>
      <c r="I4491" s="2"/>
      <c r="K4491" s="1"/>
    </row>
    <row r="4492" spans="5:11" x14ac:dyDescent="0.35">
      <c r="E4492" s="1"/>
      <c r="F4492" s="1"/>
      <c r="H4492" s="2"/>
      <c r="I4492" s="2"/>
      <c r="K4492" s="1"/>
    </row>
    <row r="4493" spans="5:11" x14ac:dyDescent="0.35">
      <c r="E4493" s="1"/>
      <c r="F4493" s="1"/>
      <c r="H4493" s="2"/>
      <c r="I4493" s="2"/>
      <c r="K4493" s="1"/>
    </row>
    <row r="4494" spans="5:11" x14ac:dyDescent="0.35">
      <c r="E4494" s="1"/>
      <c r="F4494" s="1"/>
      <c r="H4494" s="2"/>
      <c r="I4494" s="2"/>
      <c r="K4494" s="1"/>
    </row>
    <row r="4495" spans="5:11" x14ac:dyDescent="0.35">
      <c r="E4495" s="1"/>
      <c r="F4495" s="1"/>
      <c r="H4495" s="2"/>
      <c r="I4495" s="2"/>
      <c r="K4495" s="1"/>
    </row>
    <row r="4496" spans="5:11" x14ac:dyDescent="0.35">
      <c r="E4496" s="1"/>
      <c r="F4496" s="1"/>
      <c r="H4496" s="2"/>
      <c r="I4496" s="2"/>
      <c r="K4496" s="1"/>
    </row>
    <row r="4497" spans="5:11" x14ac:dyDescent="0.35">
      <c r="E4497" s="1"/>
      <c r="F4497" s="1"/>
      <c r="H4497" s="2"/>
      <c r="I4497" s="2"/>
      <c r="K4497" s="1"/>
    </row>
    <row r="4498" spans="5:11" x14ac:dyDescent="0.35">
      <c r="E4498" s="1"/>
      <c r="F4498" s="1"/>
      <c r="H4498" s="2"/>
      <c r="I4498" s="2"/>
      <c r="K4498" s="1"/>
    </row>
    <row r="4499" spans="5:11" x14ac:dyDescent="0.35">
      <c r="E4499" s="1"/>
      <c r="F4499" s="1"/>
      <c r="H4499" s="2"/>
      <c r="I4499" s="2"/>
      <c r="K4499" s="1"/>
    </row>
    <row r="4500" spans="5:11" x14ac:dyDescent="0.35">
      <c r="E4500" s="1"/>
      <c r="F4500" s="1"/>
      <c r="H4500" s="2"/>
      <c r="I4500" s="2"/>
      <c r="K4500" s="1"/>
    </row>
    <row r="4501" spans="5:11" x14ac:dyDescent="0.35">
      <c r="E4501" s="1"/>
      <c r="F4501" s="1"/>
      <c r="H4501" s="2"/>
      <c r="I4501" s="2"/>
      <c r="K4501" s="1"/>
    </row>
    <row r="4502" spans="5:11" x14ac:dyDescent="0.35">
      <c r="E4502" s="1"/>
      <c r="F4502" s="1"/>
      <c r="H4502" s="2"/>
      <c r="I4502" s="2"/>
      <c r="K4502" s="1"/>
    </row>
    <row r="4503" spans="5:11" x14ac:dyDescent="0.35">
      <c r="E4503" s="1"/>
      <c r="F4503" s="1"/>
      <c r="H4503" s="2"/>
      <c r="I4503" s="2"/>
      <c r="K4503" s="1"/>
    </row>
    <row r="4504" spans="5:11" x14ac:dyDescent="0.35">
      <c r="E4504" s="1"/>
      <c r="F4504" s="1"/>
      <c r="H4504" s="2"/>
      <c r="I4504" s="2"/>
      <c r="K4504" s="1"/>
    </row>
    <row r="4505" spans="5:11" x14ac:dyDescent="0.35">
      <c r="E4505" s="1"/>
      <c r="F4505" s="1"/>
      <c r="H4505" s="2"/>
      <c r="I4505" s="2"/>
      <c r="K4505" s="1"/>
    </row>
    <row r="4506" spans="5:11" x14ac:dyDescent="0.35">
      <c r="E4506" s="1"/>
      <c r="F4506" s="1"/>
      <c r="H4506" s="2"/>
      <c r="I4506" s="2"/>
      <c r="K4506" s="1"/>
    </row>
    <row r="4507" spans="5:11" x14ac:dyDescent="0.35">
      <c r="E4507" s="1"/>
      <c r="F4507" s="1"/>
      <c r="H4507" s="2"/>
      <c r="I4507" s="2"/>
      <c r="K4507" s="1"/>
    </row>
    <row r="4508" spans="5:11" x14ac:dyDescent="0.35">
      <c r="E4508" s="1"/>
      <c r="F4508" s="1"/>
      <c r="H4508" s="2"/>
      <c r="I4508" s="2"/>
      <c r="K4508" s="1"/>
    </row>
    <row r="4509" spans="5:11" x14ac:dyDescent="0.35">
      <c r="E4509" s="1"/>
      <c r="F4509" s="1"/>
      <c r="H4509" s="2"/>
      <c r="I4509" s="2"/>
      <c r="K4509" s="1"/>
    </row>
    <row r="4510" spans="5:11" x14ac:dyDescent="0.35">
      <c r="E4510" s="1"/>
      <c r="F4510" s="1"/>
      <c r="H4510" s="2"/>
      <c r="I4510" s="2"/>
      <c r="K4510" s="1"/>
    </row>
    <row r="4511" spans="5:11" x14ac:dyDescent="0.35">
      <c r="E4511" s="1"/>
      <c r="F4511" s="1"/>
      <c r="H4511" s="2"/>
      <c r="I4511" s="2"/>
      <c r="K4511" s="1"/>
    </row>
    <row r="4512" spans="5:11" x14ac:dyDescent="0.35">
      <c r="E4512" s="1"/>
      <c r="F4512" s="1"/>
      <c r="H4512" s="2"/>
      <c r="I4512" s="2"/>
      <c r="K4512" s="1"/>
    </row>
    <row r="4513" spans="5:11" x14ac:dyDescent="0.35">
      <c r="E4513" s="1"/>
      <c r="F4513" s="1"/>
      <c r="H4513" s="2"/>
      <c r="I4513" s="2"/>
      <c r="K4513" s="1"/>
    </row>
    <row r="4514" spans="5:11" x14ac:dyDescent="0.35">
      <c r="E4514" s="1"/>
      <c r="F4514" s="1"/>
      <c r="H4514" s="2"/>
      <c r="I4514" s="2"/>
      <c r="K4514" s="1"/>
    </row>
    <row r="4515" spans="5:11" x14ac:dyDescent="0.35">
      <c r="E4515" s="1"/>
      <c r="F4515" s="1"/>
      <c r="H4515" s="2"/>
      <c r="I4515" s="2"/>
      <c r="K4515" s="1"/>
    </row>
    <row r="4516" spans="5:11" x14ac:dyDescent="0.35">
      <c r="E4516" s="1"/>
      <c r="F4516" s="1"/>
      <c r="H4516" s="2"/>
      <c r="I4516" s="2"/>
      <c r="K4516" s="1"/>
    </row>
    <row r="4517" spans="5:11" x14ac:dyDescent="0.35">
      <c r="E4517" s="1"/>
      <c r="F4517" s="1"/>
      <c r="H4517" s="2"/>
      <c r="I4517" s="2"/>
      <c r="K4517" s="1"/>
    </row>
    <row r="4518" spans="5:11" x14ac:dyDescent="0.35">
      <c r="E4518" s="1"/>
      <c r="F4518" s="1"/>
      <c r="H4518" s="2"/>
      <c r="I4518" s="2"/>
      <c r="K4518" s="1"/>
    </row>
    <row r="4519" spans="5:11" x14ac:dyDescent="0.35">
      <c r="E4519" s="1"/>
      <c r="F4519" s="1"/>
      <c r="H4519" s="2"/>
      <c r="I4519" s="2"/>
      <c r="K4519" s="1"/>
    </row>
    <row r="4520" spans="5:11" x14ac:dyDescent="0.35">
      <c r="E4520" s="1"/>
      <c r="F4520" s="1"/>
      <c r="H4520" s="2"/>
      <c r="I4520" s="2"/>
      <c r="K4520" s="1"/>
    </row>
    <row r="4521" spans="5:11" x14ac:dyDescent="0.35">
      <c r="E4521" s="1"/>
      <c r="F4521" s="1"/>
      <c r="H4521" s="2"/>
      <c r="I4521" s="2"/>
      <c r="K4521" s="1"/>
    </row>
    <row r="4522" spans="5:11" x14ac:dyDescent="0.35">
      <c r="E4522" s="1"/>
      <c r="F4522" s="1"/>
      <c r="H4522" s="2"/>
      <c r="I4522" s="2"/>
      <c r="K4522" s="1"/>
    </row>
    <row r="4523" spans="5:11" x14ac:dyDescent="0.35">
      <c r="E4523" s="1"/>
      <c r="F4523" s="1"/>
      <c r="H4523" s="2"/>
      <c r="I4523" s="2"/>
      <c r="K4523" s="1"/>
    </row>
    <row r="4524" spans="5:11" x14ac:dyDescent="0.35">
      <c r="E4524" s="1"/>
      <c r="F4524" s="1"/>
      <c r="H4524" s="2"/>
      <c r="I4524" s="2"/>
      <c r="K4524" s="1"/>
    </row>
    <row r="4525" spans="5:11" x14ac:dyDescent="0.35">
      <c r="E4525" s="1"/>
      <c r="F4525" s="1"/>
      <c r="H4525" s="2"/>
      <c r="I4525" s="2"/>
      <c r="K4525" s="1"/>
    </row>
    <row r="4526" spans="5:11" x14ac:dyDescent="0.35">
      <c r="E4526" s="1"/>
      <c r="F4526" s="1"/>
      <c r="H4526" s="2"/>
      <c r="I4526" s="2"/>
      <c r="K4526" s="1"/>
    </row>
    <row r="4527" spans="5:11" x14ac:dyDescent="0.35">
      <c r="E4527" s="1"/>
      <c r="F4527" s="1"/>
      <c r="H4527" s="2"/>
      <c r="I4527" s="2"/>
      <c r="K4527" s="1"/>
    </row>
    <row r="4528" spans="5:11" x14ac:dyDescent="0.35">
      <c r="E4528" s="1"/>
      <c r="F4528" s="1"/>
      <c r="H4528" s="2"/>
      <c r="I4528" s="2"/>
      <c r="K4528" s="1"/>
    </row>
    <row r="4529" spans="5:11" x14ac:dyDescent="0.35">
      <c r="E4529" s="1"/>
      <c r="F4529" s="1"/>
      <c r="H4529" s="2"/>
      <c r="I4529" s="2"/>
      <c r="K4529" s="1"/>
    </row>
    <row r="4530" spans="5:11" x14ac:dyDescent="0.35">
      <c r="E4530" s="1"/>
      <c r="F4530" s="1"/>
      <c r="H4530" s="2"/>
      <c r="I4530" s="2"/>
      <c r="K4530" s="1"/>
    </row>
    <row r="4531" spans="5:11" x14ac:dyDescent="0.35">
      <c r="E4531" s="1"/>
      <c r="F4531" s="1"/>
      <c r="H4531" s="2"/>
      <c r="I4531" s="2"/>
      <c r="K4531" s="1"/>
    </row>
    <row r="4532" spans="5:11" x14ac:dyDescent="0.35">
      <c r="E4532" s="1"/>
      <c r="F4532" s="1"/>
      <c r="H4532" s="2"/>
      <c r="I4532" s="2"/>
      <c r="K4532" s="1"/>
    </row>
    <row r="4533" spans="5:11" x14ac:dyDescent="0.35">
      <c r="E4533" s="1"/>
      <c r="F4533" s="1"/>
      <c r="H4533" s="2"/>
      <c r="I4533" s="2"/>
      <c r="K4533" s="1"/>
    </row>
    <row r="4534" spans="5:11" x14ac:dyDescent="0.35">
      <c r="E4534" s="1"/>
      <c r="F4534" s="1"/>
      <c r="H4534" s="2"/>
      <c r="I4534" s="2"/>
      <c r="K4534" s="1"/>
    </row>
    <row r="4535" spans="5:11" x14ac:dyDescent="0.35">
      <c r="E4535" s="1"/>
      <c r="F4535" s="1"/>
      <c r="H4535" s="2"/>
      <c r="I4535" s="2"/>
      <c r="K4535" s="1"/>
    </row>
    <row r="4536" spans="5:11" x14ac:dyDescent="0.35">
      <c r="E4536" s="1"/>
      <c r="F4536" s="1"/>
      <c r="H4536" s="2"/>
      <c r="I4536" s="2"/>
      <c r="K4536" s="1"/>
    </row>
    <row r="4537" spans="5:11" x14ac:dyDescent="0.35">
      <c r="E4537" s="1"/>
      <c r="F4537" s="1"/>
      <c r="H4537" s="2"/>
      <c r="I4537" s="2"/>
      <c r="K4537" s="1"/>
    </row>
    <row r="4538" spans="5:11" x14ac:dyDescent="0.35">
      <c r="E4538" s="1"/>
      <c r="F4538" s="1"/>
      <c r="H4538" s="2"/>
      <c r="I4538" s="2"/>
      <c r="K4538" s="1"/>
    </row>
    <row r="4539" spans="5:11" x14ac:dyDescent="0.35">
      <c r="E4539" s="1"/>
      <c r="F4539" s="1"/>
      <c r="H4539" s="2"/>
      <c r="I4539" s="2"/>
      <c r="K4539" s="1"/>
    </row>
    <row r="4540" spans="5:11" x14ac:dyDescent="0.35">
      <c r="E4540" s="1"/>
      <c r="F4540" s="1"/>
      <c r="H4540" s="2"/>
      <c r="I4540" s="2"/>
      <c r="K4540" s="1"/>
    </row>
    <row r="4541" spans="5:11" x14ac:dyDescent="0.35">
      <c r="E4541" s="1"/>
      <c r="F4541" s="1"/>
      <c r="H4541" s="2"/>
      <c r="I4541" s="2"/>
      <c r="K4541" s="1"/>
    </row>
    <row r="4542" spans="5:11" x14ac:dyDescent="0.35">
      <c r="E4542" s="1"/>
      <c r="F4542" s="1"/>
      <c r="H4542" s="2"/>
      <c r="I4542" s="2"/>
      <c r="K4542" s="1"/>
    </row>
    <row r="4543" spans="5:11" x14ac:dyDescent="0.35">
      <c r="E4543" s="1"/>
      <c r="F4543" s="1"/>
      <c r="H4543" s="2"/>
      <c r="I4543" s="2"/>
      <c r="K4543" s="1"/>
    </row>
    <row r="4544" spans="5:11" x14ac:dyDescent="0.35">
      <c r="E4544" s="1"/>
      <c r="F4544" s="1"/>
      <c r="H4544" s="2"/>
      <c r="I4544" s="2"/>
      <c r="K4544" s="1"/>
    </row>
    <row r="4545" spans="5:11" x14ac:dyDescent="0.35">
      <c r="E4545" s="1"/>
      <c r="F4545" s="1"/>
      <c r="H4545" s="2"/>
      <c r="I4545" s="2"/>
      <c r="K4545" s="1"/>
    </row>
    <row r="4546" spans="5:11" x14ac:dyDescent="0.35">
      <c r="E4546" s="1"/>
      <c r="F4546" s="1"/>
      <c r="H4546" s="2"/>
      <c r="I4546" s="2"/>
      <c r="K4546" s="1"/>
    </row>
    <row r="4547" spans="5:11" x14ac:dyDescent="0.35">
      <c r="E4547" s="1"/>
      <c r="F4547" s="1"/>
      <c r="H4547" s="2"/>
      <c r="I4547" s="2"/>
      <c r="K4547" s="1"/>
    </row>
    <row r="4548" spans="5:11" x14ac:dyDescent="0.35">
      <c r="E4548" s="1"/>
      <c r="F4548" s="1"/>
      <c r="H4548" s="2"/>
      <c r="I4548" s="2"/>
      <c r="K4548" s="1"/>
    </row>
    <row r="4549" spans="5:11" x14ac:dyDescent="0.35">
      <c r="E4549" s="1"/>
      <c r="F4549" s="1"/>
      <c r="H4549" s="2"/>
      <c r="I4549" s="2"/>
      <c r="K4549" s="1"/>
    </row>
    <row r="4550" spans="5:11" x14ac:dyDescent="0.35">
      <c r="E4550" s="1"/>
      <c r="F4550" s="1"/>
      <c r="H4550" s="2"/>
      <c r="I4550" s="2"/>
      <c r="K4550" s="1"/>
    </row>
    <row r="4551" spans="5:11" x14ac:dyDescent="0.35">
      <c r="E4551" s="1"/>
      <c r="F4551" s="1"/>
      <c r="H4551" s="2"/>
      <c r="I4551" s="2"/>
      <c r="K4551" s="1"/>
    </row>
    <row r="4552" spans="5:11" x14ac:dyDescent="0.35">
      <c r="E4552" s="1"/>
      <c r="F4552" s="1"/>
      <c r="H4552" s="2"/>
      <c r="I4552" s="2"/>
      <c r="K4552" s="1"/>
    </row>
    <row r="4553" spans="5:11" x14ac:dyDescent="0.35">
      <c r="E4553" s="1"/>
      <c r="F4553" s="1"/>
      <c r="H4553" s="2"/>
      <c r="I4553" s="2"/>
      <c r="K4553" s="1"/>
    </row>
    <row r="4554" spans="5:11" x14ac:dyDescent="0.35">
      <c r="E4554" s="1"/>
      <c r="F4554" s="1"/>
      <c r="H4554" s="2"/>
      <c r="I4554" s="2"/>
      <c r="K4554" s="1"/>
    </row>
    <row r="4555" spans="5:11" x14ac:dyDescent="0.35">
      <c r="E4555" s="1"/>
      <c r="F4555" s="1"/>
      <c r="H4555" s="2"/>
      <c r="I4555" s="2"/>
      <c r="K4555" s="1"/>
    </row>
    <row r="4556" spans="5:11" x14ac:dyDescent="0.35">
      <c r="E4556" s="1"/>
      <c r="F4556" s="1"/>
      <c r="H4556" s="2"/>
      <c r="I4556" s="2"/>
      <c r="K4556" s="1"/>
    </row>
    <row r="4557" spans="5:11" x14ac:dyDescent="0.35">
      <c r="E4557" s="1"/>
      <c r="F4557" s="1"/>
      <c r="H4557" s="2"/>
      <c r="I4557" s="2"/>
      <c r="K4557" s="1"/>
    </row>
    <row r="4558" spans="5:11" x14ac:dyDescent="0.35">
      <c r="E4558" s="1"/>
      <c r="F4558" s="1"/>
      <c r="H4558" s="2"/>
      <c r="I4558" s="2"/>
      <c r="K4558" s="1"/>
    </row>
    <row r="4559" spans="5:11" x14ac:dyDescent="0.35">
      <c r="E4559" s="1"/>
      <c r="F4559" s="1"/>
      <c r="H4559" s="2"/>
      <c r="I4559" s="2"/>
      <c r="K4559" s="1"/>
    </row>
    <row r="4560" spans="5:11" x14ac:dyDescent="0.35">
      <c r="E4560" s="1"/>
      <c r="F4560" s="1"/>
      <c r="H4560" s="2"/>
      <c r="I4560" s="2"/>
      <c r="K4560" s="1"/>
    </row>
    <row r="4561" spans="5:11" x14ac:dyDescent="0.35">
      <c r="E4561" s="1"/>
      <c r="F4561" s="1"/>
      <c r="H4561" s="2"/>
      <c r="I4561" s="2"/>
      <c r="K4561" s="1"/>
    </row>
    <row r="4562" spans="5:11" x14ac:dyDescent="0.35">
      <c r="E4562" s="1"/>
      <c r="F4562" s="1"/>
      <c r="H4562" s="2"/>
      <c r="I4562" s="2"/>
      <c r="K4562" s="1"/>
    </row>
    <row r="4563" spans="5:11" x14ac:dyDescent="0.35">
      <c r="E4563" s="1"/>
      <c r="F4563" s="1"/>
      <c r="H4563" s="2"/>
      <c r="I4563" s="2"/>
      <c r="K4563" s="1"/>
    </row>
    <row r="4564" spans="5:11" x14ac:dyDescent="0.35">
      <c r="E4564" s="1"/>
      <c r="F4564" s="1"/>
      <c r="H4564" s="2"/>
      <c r="I4564" s="2"/>
      <c r="K4564" s="1"/>
    </row>
    <row r="4565" spans="5:11" x14ac:dyDescent="0.35">
      <c r="E4565" s="1"/>
      <c r="F4565" s="1"/>
      <c r="H4565" s="2"/>
      <c r="I4565" s="2"/>
      <c r="K4565" s="1"/>
    </row>
    <row r="4566" spans="5:11" x14ac:dyDescent="0.35">
      <c r="E4566" s="1"/>
      <c r="F4566" s="1"/>
      <c r="H4566" s="2"/>
      <c r="I4566" s="2"/>
      <c r="K4566" s="1"/>
    </row>
    <row r="4567" spans="5:11" x14ac:dyDescent="0.35">
      <c r="E4567" s="1"/>
      <c r="F4567" s="1"/>
      <c r="H4567" s="2"/>
      <c r="I4567" s="2"/>
      <c r="K4567" s="1"/>
    </row>
    <row r="4568" spans="5:11" x14ac:dyDescent="0.35">
      <c r="E4568" s="1"/>
      <c r="F4568" s="1"/>
      <c r="H4568" s="2"/>
      <c r="I4568" s="2"/>
      <c r="K4568" s="1"/>
    </row>
    <row r="4569" spans="5:11" x14ac:dyDescent="0.35">
      <c r="E4569" s="1"/>
      <c r="F4569" s="1"/>
      <c r="H4569" s="2"/>
      <c r="I4569" s="2"/>
      <c r="K4569" s="1"/>
    </row>
    <row r="4570" spans="5:11" x14ac:dyDescent="0.35">
      <c r="E4570" s="1"/>
      <c r="F4570" s="1"/>
      <c r="H4570" s="2"/>
      <c r="I4570" s="2"/>
      <c r="K4570" s="1"/>
    </row>
    <row r="4571" spans="5:11" x14ac:dyDescent="0.35">
      <c r="E4571" s="1"/>
      <c r="F4571" s="1"/>
      <c r="H4571" s="2"/>
      <c r="I4571" s="2"/>
      <c r="K4571" s="1"/>
    </row>
    <row r="4572" spans="5:11" x14ac:dyDescent="0.35">
      <c r="E4572" s="1"/>
      <c r="F4572" s="1"/>
      <c r="H4572" s="2"/>
      <c r="I4572" s="2"/>
      <c r="K4572" s="1"/>
    </row>
    <row r="4573" spans="5:11" x14ac:dyDescent="0.35">
      <c r="E4573" s="1"/>
      <c r="F4573" s="1"/>
      <c r="H4573" s="2"/>
      <c r="I4573" s="2"/>
      <c r="K4573" s="1"/>
    </row>
    <row r="4574" spans="5:11" x14ac:dyDescent="0.35">
      <c r="E4574" s="1"/>
      <c r="F4574" s="1"/>
      <c r="H4574" s="2"/>
      <c r="I4574" s="2"/>
      <c r="K4574" s="1"/>
    </row>
    <row r="4575" spans="5:11" x14ac:dyDescent="0.35">
      <c r="E4575" s="1"/>
      <c r="F4575" s="1"/>
      <c r="H4575" s="2"/>
      <c r="I4575" s="2"/>
      <c r="K4575" s="1"/>
    </row>
    <row r="4576" spans="5:11" x14ac:dyDescent="0.35">
      <c r="E4576" s="1"/>
      <c r="F4576" s="1"/>
      <c r="H4576" s="2"/>
      <c r="I4576" s="2"/>
      <c r="K4576" s="1"/>
    </row>
    <row r="4577" spans="5:11" x14ac:dyDescent="0.35">
      <c r="E4577" s="1"/>
      <c r="F4577" s="1"/>
      <c r="H4577" s="2"/>
      <c r="I4577" s="2"/>
      <c r="K4577" s="1"/>
    </row>
    <row r="4578" spans="5:11" x14ac:dyDescent="0.35">
      <c r="E4578" s="1"/>
      <c r="F4578" s="1"/>
      <c r="H4578" s="2"/>
      <c r="I4578" s="2"/>
      <c r="K4578" s="1"/>
    </row>
    <row r="4579" spans="5:11" x14ac:dyDescent="0.35">
      <c r="E4579" s="1"/>
      <c r="F4579" s="1"/>
      <c r="H4579" s="2"/>
      <c r="I4579" s="2"/>
      <c r="K4579" s="1"/>
    </row>
    <row r="4580" spans="5:11" x14ac:dyDescent="0.35">
      <c r="E4580" s="1"/>
      <c r="F4580" s="1"/>
      <c r="H4580" s="2"/>
      <c r="I4580" s="2"/>
      <c r="K4580" s="1"/>
    </row>
    <row r="4581" spans="5:11" x14ac:dyDescent="0.35">
      <c r="E4581" s="1"/>
      <c r="F4581" s="1"/>
      <c r="H4581" s="2"/>
      <c r="I4581" s="2"/>
      <c r="K4581" s="1"/>
    </row>
    <row r="4582" spans="5:11" x14ac:dyDescent="0.35">
      <c r="E4582" s="1"/>
      <c r="F4582" s="1"/>
      <c r="H4582" s="2"/>
      <c r="I4582" s="2"/>
      <c r="K4582" s="1"/>
    </row>
    <row r="4583" spans="5:11" x14ac:dyDescent="0.35">
      <c r="E4583" s="1"/>
      <c r="F4583" s="1"/>
      <c r="H4583" s="2"/>
      <c r="I4583" s="2"/>
      <c r="K4583" s="1"/>
    </row>
    <row r="4584" spans="5:11" x14ac:dyDescent="0.35">
      <c r="E4584" s="1"/>
      <c r="F4584" s="1"/>
      <c r="H4584" s="2"/>
      <c r="I4584" s="2"/>
      <c r="K4584" s="1"/>
    </row>
    <row r="4585" spans="5:11" x14ac:dyDescent="0.35">
      <c r="E4585" s="1"/>
      <c r="F4585" s="1"/>
      <c r="H4585" s="2"/>
      <c r="I4585" s="2"/>
      <c r="K4585" s="1"/>
    </row>
    <row r="4586" spans="5:11" x14ac:dyDescent="0.35">
      <c r="E4586" s="1"/>
      <c r="F4586" s="1"/>
      <c r="H4586" s="2"/>
      <c r="I4586" s="2"/>
      <c r="K4586" s="1"/>
    </row>
    <row r="4587" spans="5:11" x14ac:dyDescent="0.35">
      <c r="E4587" s="1"/>
      <c r="F4587" s="1"/>
      <c r="H4587" s="2"/>
      <c r="I4587" s="2"/>
      <c r="K4587" s="1"/>
    </row>
    <row r="4588" spans="5:11" x14ac:dyDescent="0.35">
      <c r="E4588" s="1"/>
      <c r="F4588" s="1"/>
      <c r="H4588" s="2"/>
      <c r="I4588" s="2"/>
      <c r="K4588" s="1"/>
    </row>
    <row r="4589" spans="5:11" x14ac:dyDescent="0.35">
      <c r="E4589" s="1"/>
      <c r="F4589" s="1"/>
      <c r="H4589" s="2"/>
      <c r="I4589" s="2"/>
      <c r="K4589" s="1"/>
    </row>
    <row r="4590" spans="5:11" x14ac:dyDescent="0.35">
      <c r="E4590" s="1"/>
      <c r="F4590" s="1"/>
      <c r="H4590" s="2"/>
      <c r="I4590" s="2"/>
      <c r="K4590" s="1"/>
    </row>
    <row r="4591" spans="5:11" x14ac:dyDescent="0.35">
      <c r="E4591" s="1"/>
      <c r="F4591" s="1"/>
      <c r="H4591" s="2"/>
      <c r="I4591" s="2"/>
      <c r="K4591" s="1"/>
    </row>
    <row r="4592" spans="5:11" x14ac:dyDescent="0.35">
      <c r="E4592" s="1"/>
      <c r="F4592" s="1"/>
      <c r="H4592" s="2"/>
      <c r="I4592" s="2"/>
      <c r="K4592" s="1"/>
    </row>
    <row r="4593" spans="5:11" x14ac:dyDescent="0.35">
      <c r="E4593" s="1"/>
      <c r="F4593" s="1"/>
      <c r="H4593" s="2"/>
      <c r="I4593" s="2"/>
      <c r="K4593" s="1"/>
    </row>
    <row r="4594" spans="5:11" x14ac:dyDescent="0.35">
      <c r="E4594" s="1"/>
      <c r="F4594" s="1"/>
      <c r="H4594" s="2"/>
      <c r="I4594" s="2"/>
      <c r="K4594" s="1"/>
    </row>
    <row r="4595" spans="5:11" x14ac:dyDescent="0.35">
      <c r="E4595" s="1"/>
      <c r="F4595" s="1"/>
      <c r="H4595" s="2"/>
      <c r="I4595" s="2"/>
      <c r="K4595" s="1"/>
    </row>
    <row r="4596" spans="5:11" x14ac:dyDescent="0.35">
      <c r="E4596" s="1"/>
      <c r="F4596" s="1"/>
      <c r="H4596" s="2"/>
      <c r="I4596" s="2"/>
      <c r="K4596" s="1"/>
    </row>
    <row r="4597" spans="5:11" x14ac:dyDescent="0.35">
      <c r="E4597" s="1"/>
      <c r="F4597" s="1"/>
      <c r="H4597" s="2"/>
      <c r="I4597" s="2"/>
      <c r="K4597" s="1"/>
    </row>
    <row r="4598" spans="5:11" x14ac:dyDescent="0.35">
      <c r="E4598" s="1"/>
      <c r="F4598" s="1"/>
      <c r="H4598" s="2"/>
      <c r="I4598" s="2"/>
      <c r="K4598" s="1"/>
    </row>
    <row r="4599" spans="5:11" x14ac:dyDescent="0.35">
      <c r="E4599" s="1"/>
      <c r="F4599" s="1"/>
      <c r="H4599" s="2"/>
      <c r="I4599" s="2"/>
      <c r="K4599" s="1"/>
    </row>
    <row r="4600" spans="5:11" x14ac:dyDescent="0.35">
      <c r="E4600" s="1"/>
      <c r="F4600" s="1"/>
      <c r="H4600" s="2"/>
      <c r="I4600" s="2"/>
      <c r="K4600" s="1"/>
    </row>
    <row r="4601" spans="5:11" x14ac:dyDescent="0.35">
      <c r="E4601" s="1"/>
      <c r="F4601" s="1"/>
      <c r="H4601" s="2"/>
      <c r="I4601" s="2"/>
      <c r="K4601" s="1"/>
    </row>
    <row r="4602" spans="5:11" x14ac:dyDescent="0.35">
      <c r="E4602" s="1"/>
      <c r="F4602" s="1"/>
      <c r="H4602" s="2"/>
      <c r="I4602" s="2"/>
      <c r="K4602" s="1"/>
    </row>
    <row r="4603" spans="5:11" x14ac:dyDescent="0.35">
      <c r="E4603" s="1"/>
      <c r="F4603" s="1"/>
      <c r="H4603" s="2"/>
      <c r="I4603" s="2"/>
      <c r="K4603" s="1"/>
    </row>
    <row r="4604" spans="5:11" x14ac:dyDescent="0.35">
      <c r="E4604" s="1"/>
      <c r="F4604" s="1"/>
      <c r="H4604" s="2"/>
      <c r="I4604" s="2"/>
      <c r="K4604" s="1"/>
    </row>
    <row r="4605" spans="5:11" x14ac:dyDescent="0.35">
      <c r="E4605" s="1"/>
      <c r="F4605" s="1"/>
      <c r="H4605" s="2"/>
      <c r="I4605" s="2"/>
      <c r="K4605" s="1"/>
    </row>
    <row r="4606" spans="5:11" x14ac:dyDescent="0.35">
      <c r="E4606" s="1"/>
      <c r="F4606" s="1"/>
      <c r="H4606" s="2"/>
      <c r="I4606" s="2"/>
      <c r="K4606" s="1"/>
    </row>
    <row r="4607" spans="5:11" x14ac:dyDescent="0.35">
      <c r="E4607" s="1"/>
      <c r="F4607" s="1"/>
      <c r="H4607" s="2"/>
      <c r="I4607" s="2"/>
      <c r="K4607" s="1"/>
    </row>
    <row r="4608" spans="5:11" x14ac:dyDescent="0.35">
      <c r="E4608" s="1"/>
      <c r="F4608" s="1"/>
      <c r="H4608" s="2"/>
      <c r="I4608" s="2"/>
      <c r="K4608" s="1"/>
    </row>
    <row r="4609" spans="5:11" x14ac:dyDescent="0.35">
      <c r="E4609" s="1"/>
      <c r="F4609" s="1"/>
      <c r="H4609" s="2"/>
      <c r="I4609" s="2"/>
      <c r="K4609" s="1"/>
    </row>
    <row r="4610" spans="5:11" x14ac:dyDescent="0.35">
      <c r="E4610" s="1"/>
      <c r="F4610" s="1"/>
      <c r="H4610" s="2"/>
      <c r="I4610" s="2"/>
      <c r="K4610" s="1"/>
    </row>
    <row r="4611" spans="5:11" x14ac:dyDescent="0.35">
      <c r="E4611" s="1"/>
      <c r="F4611" s="1"/>
      <c r="H4611" s="2"/>
      <c r="I4611" s="2"/>
      <c r="K4611" s="1"/>
    </row>
    <row r="4612" spans="5:11" x14ac:dyDescent="0.35">
      <c r="E4612" s="1"/>
      <c r="F4612" s="1"/>
      <c r="H4612" s="2"/>
      <c r="I4612" s="2"/>
      <c r="K4612" s="1"/>
    </row>
    <row r="4613" spans="5:11" x14ac:dyDescent="0.35">
      <c r="E4613" s="1"/>
      <c r="F4613" s="1"/>
      <c r="H4613" s="2"/>
      <c r="I4613" s="2"/>
      <c r="K4613" s="1"/>
    </row>
    <row r="4614" spans="5:11" x14ac:dyDescent="0.35">
      <c r="E4614" s="1"/>
      <c r="F4614" s="1"/>
      <c r="H4614" s="2"/>
      <c r="I4614" s="2"/>
      <c r="K4614" s="1"/>
    </row>
    <row r="4615" spans="5:11" x14ac:dyDescent="0.35">
      <c r="E4615" s="1"/>
      <c r="F4615" s="1"/>
      <c r="H4615" s="2"/>
      <c r="I4615" s="2"/>
      <c r="K4615" s="1"/>
    </row>
    <row r="4616" spans="5:11" x14ac:dyDescent="0.35">
      <c r="E4616" s="1"/>
      <c r="F4616" s="1"/>
      <c r="H4616" s="2"/>
      <c r="I4616" s="2"/>
      <c r="K4616" s="1"/>
    </row>
    <row r="4617" spans="5:11" x14ac:dyDescent="0.35">
      <c r="E4617" s="1"/>
      <c r="F4617" s="1"/>
      <c r="H4617" s="2"/>
      <c r="I4617" s="2"/>
      <c r="K4617" s="1"/>
    </row>
    <row r="4618" spans="5:11" x14ac:dyDescent="0.35">
      <c r="E4618" s="1"/>
      <c r="F4618" s="1"/>
      <c r="H4618" s="2"/>
      <c r="I4618" s="2"/>
      <c r="K4618" s="1"/>
    </row>
    <row r="4619" spans="5:11" x14ac:dyDescent="0.35">
      <c r="E4619" s="1"/>
      <c r="F4619" s="1"/>
      <c r="H4619" s="2"/>
      <c r="I4619" s="2"/>
      <c r="K4619" s="1"/>
    </row>
    <row r="4620" spans="5:11" x14ac:dyDescent="0.35">
      <c r="E4620" s="1"/>
      <c r="F4620" s="1"/>
      <c r="H4620" s="2"/>
      <c r="I4620" s="2"/>
      <c r="K4620" s="1"/>
    </row>
    <row r="4621" spans="5:11" x14ac:dyDescent="0.35">
      <c r="E4621" s="1"/>
      <c r="F4621" s="1"/>
      <c r="H4621" s="2"/>
      <c r="I4621" s="2"/>
      <c r="K4621" s="1"/>
    </row>
    <row r="4622" spans="5:11" x14ac:dyDescent="0.35">
      <c r="E4622" s="1"/>
      <c r="F4622" s="1"/>
      <c r="H4622" s="2"/>
      <c r="I4622" s="2"/>
      <c r="K4622" s="1"/>
    </row>
    <row r="4623" spans="5:11" x14ac:dyDescent="0.35">
      <c r="E4623" s="1"/>
      <c r="F4623" s="1"/>
      <c r="H4623" s="2"/>
      <c r="I4623" s="2"/>
      <c r="K4623" s="1"/>
    </row>
    <row r="4624" spans="5:11" x14ac:dyDescent="0.35">
      <c r="E4624" s="1"/>
      <c r="F4624" s="1"/>
      <c r="H4624" s="2"/>
      <c r="I4624" s="2"/>
      <c r="K4624" s="1"/>
    </row>
    <row r="4625" spans="5:11" x14ac:dyDescent="0.35">
      <c r="E4625" s="1"/>
      <c r="F4625" s="1"/>
      <c r="H4625" s="2"/>
      <c r="I4625" s="2"/>
      <c r="K4625" s="1"/>
    </row>
    <row r="4626" spans="5:11" x14ac:dyDescent="0.35">
      <c r="E4626" s="1"/>
      <c r="F4626" s="1"/>
      <c r="H4626" s="2"/>
      <c r="I4626" s="2"/>
      <c r="K4626" s="1"/>
    </row>
    <row r="4627" spans="5:11" x14ac:dyDescent="0.35">
      <c r="E4627" s="1"/>
      <c r="F4627" s="1"/>
      <c r="H4627" s="2"/>
      <c r="I4627" s="2"/>
      <c r="K4627" s="1"/>
    </row>
    <row r="4628" spans="5:11" x14ac:dyDescent="0.35">
      <c r="E4628" s="1"/>
      <c r="F4628" s="1"/>
      <c r="H4628" s="2"/>
      <c r="I4628" s="2"/>
      <c r="K4628" s="1"/>
    </row>
    <row r="4629" spans="5:11" x14ac:dyDescent="0.35">
      <c r="E4629" s="1"/>
      <c r="F4629" s="1"/>
      <c r="H4629" s="2"/>
      <c r="I4629" s="2"/>
      <c r="K4629" s="1"/>
    </row>
    <row r="4630" spans="5:11" x14ac:dyDescent="0.35">
      <c r="E4630" s="1"/>
      <c r="F4630" s="1"/>
      <c r="H4630" s="2"/>
      <c r="I4630" s="2"/>
      <c r="K4630" s="1"/>
    </row>
    <row r="4631" spans="5:11" x14ac:dyDescent="0.35">
      <c r="E4631" s="1"/>
      <c r="F4631" s="1"/>
      <c r="H4631" s="2"/>
      <c r="I4631" s="2"/>
      <c r="K4631" s="1"/>
    </row>
    <row r="4632" spans="5:11" x14ac:dyDescent="0.35">
      <c r="E4632" s="1"/>
      <c r="F4632" s="1"/>
      <c r="H4632" s="2"/>
      <c r="I4632" s="2"/>
      <c r="K4632" s="1"/>
    </row>
    <row r="4633" spans="5:11" x14ac:dyDescent="0.35">
      <c r="E4633" s="1"/>
      <c r="F4633" s="1"/>
      <c r="H4633" s="2"/>
      <c r="I4633" s="2"/>
      <c r="K4633" s="1"/>
    </row>
    <row r="4634" spans="5:11" x14ac:dyDescent="0.35">
      <c r="E4634" s="1"/>
      <c r="F4634" s="1"/>
      <c r="H4634" s="2"/>
      <c r="I4634" s="2"/>
      <c r="K4634" s="1"/>
    </row>
    <row r="4635" spans="5:11" x14ac:dyDescent="0.35">
      <c r="E4635" s="1"/>
      <c r="F4635" s="1"/>
      <c r="H4635" s="2"/>
      <c r="I4635" s="2"/>
      <c r="K4635" s="1"/>
    </row>
    <row r="4636" spans="5:11" x14ac:dyDescent="0.35">
      <c r="E4636" s="1"/>
      <c r="F4636" s="1"/>
      <c r="H4636" s="2"/>
      <c r="I4636" s="2"/>
      <c r="K4636" s="1"/>
    </row>
    <row r="4637" spans="5:11" x14ac:dyDescent="0.35">
      <c r="E4637" s="1"/>
      <c r="F4637" s="1"/>
      <c r="H4637" s="2"/>
      <c r="I4637" s="2"/>
      <c r="K4637" s="1"/>
    </row>
    <row r="4638" spans="5:11" x14ac:dyDescent="0.35">
      <c r="E4638" s="1"/>
      <c r="F4638" s="1"/>
      <c r="H4638" s="2"/>
      <c r="I4638" s="2"/>
      <c r="K4638" s="1"/>
    </row>
    <row r="4639" spans="5:11" x14ac:dyDescent="0.35">
      <c r="E4639" s="1"/>
      <c r="F4639" s="1"/>
      <c r="H4639" s="2"/>
      <c r="I4639" s="2"/>
      <c r="K4639" s="1"/>
    </row>
    <row r="4640" spans="5:11" x14ac:dyDescent="0.35">
      <c r="E4640" s="1"/>
      <c r="F4640" s="1"/>
      <c r="H4640" s="2"/>
      <c r="I4640" s="2"/>
      <c r="K4640" s="1"/>
    </row>
    <row r="4641" spans="5:11" x14ac:dyDescent="0.35">
      <c r="E4641" s="1"/>
      <c r="F4641" s="1"/>
      <c r="H4641" s="2"/>
      <c r="I4641" s="2"/>
      <c r="K4641" s="1"/>
    </row>
    <row r="4642" spans="5:11" x14ac:dyDescent="0.35">
      <c r="E4642" s="1"/>
      <c r="F4642" s="1"/>
      <c r="H4642" s="2"/>
      <c r="I4642" s="2"/>
      <c r="K4642" s="1"/>
    </row>
    <row r="4643" spans="5:11" x14ac:dyDescent="0.35">
      <c r="E4643" s="1"/>
      <c r="F4643" s="1"/>
      <c r="H4643" s="2"/>
      <c r="I4643" s="2"/>
      <c r="K4643" s="1"/>
    </row>
    <row r="4644" spans="5:11" x14ac:dyDescent="0.35">
      <c r="E4644" s="1"/>
      <c r="F4644" s="1"/>
      <c r="H4644" s="2"/>
      <c r="I4644" s="2"/>
      <c r="K4644" s="1"/>
    </row>
    <row r="4645" spans="5:11" x14ac:dyDescent="0.35">
      <c r="E4645" s="1"/>
      <c r="F4645" s="1"/>
      <c r="H4645" s="2"/>
      <c r="I4645" s="2"/>
      <c r="K4645" s="1"/>
    </row>
    <row r="4646" spans="5:11" x14ac:dyDescent="0.35">
      <c r="E4646" s="1"/>
      <c r="F4646" s="1"/>
      <c r="H4646" s="2"/>
      <c r="I4646" s="2"/>
      <c r="K4646" s="1"/>
    </row>
    <row r="4647" spans="5:11" x14ac:dyDescent="0.35">
      <c r="E4647" s="1"/>
      <c r="F4647" s="1"/>
      <c r="H4647" s="2"/>
      <c r="I4647" s="2"/>
      <c r="K4647" s="1"/>
    </row>
    <row r="4648" spans="5:11" x14ac:dyDescent="0.35">
      <c r="E4648" s="1"/>
      <c r="F4648" s="1"/>
      <c r="H4648" s="2"/>
      <c r="I4648" s="2"/>
      <c r="K4648" s="1"/>
    </row>
    <row r="4649" spans="5:11" x14ac:dyDescent="0.35">
      <c r="E4649" s="1"/>
      <c r="F4649" s="1"/>
      <c r="H4649" s="2"/>
      <c r="I4649" s="2"/>
      <c r="K4649" s="1"/>
    </row>
    <row r="4650" spans="5:11" x14ac:dyDescent="0.35">
      <c r="E4650" s="1"/>
      <c r="F4650" s="1"/>
      <c r="H4650" s="2"/>
      <c r="I4650" s="2"/>
      <c r="K4650" s="1"/>
    </row>
    <row r="4651" spans="5:11" x14ac:dyDescent="0.35">
      <c r="E4651" s="1"/>
      <c r="F4651" s="1"/>
      <c r="H4651" s="2"/>
      <c r="I4651" s="2"/>
      <c r="K4651" s="1"/>
    </row>
    <row r="4652" spans="5:11" x14ac:dyDescent="0.35">
      <c r="E4652" s="1"/>
      <c r="F4652" s="1"/>
      <c r="H4652" s="2"/>
      <c r="I4652" s="2"/>
      <c r="K4652" s="1"/>
    </row>
    <row r="4653" spans="5:11" x14ac:dyDescent="0.35">
      <c r="E4653" s="1"/>
      <c r="F4653" s="1"/>
      <c r="H4653" s="2"/>
      <c r="I4653" s="2"/>
      <c r="K4653" s="1"/>
    </row>
    <row r="4654" spans="5:11" x14ac:dyDescent="0.35">
      <c r="E4654" s="1"/>
      <c r="F4654" s="1"/>
      <c r="H4654" s="2"/>
      <c r="I4654" s="2"/>
      <c r="K4654" s="1"/>
    </row>
    <row r="4655" spans="5:11" x14ac:dyDescent="0.35">
      <c r="E4655" s="1"/>
      <c r="F4655" s="1"/>
      <c r="H4655" s="2"/>
      <c r="I4655" s="2"/>
      <c r="K4655" s="1"/>
    </row>
    <row r="4656" spans="5:11" x14ac:dyDescent="0.35">
      <c r="E4656" s="1"/>
      <c r="F4656" s="1"/>
      <c r="H4656" s="2"/>
      <c r="I4656" s="2"/>
      <c r="K4656" s="1"/>
    </row>
    <row r="4657" spans="5:11" x14ac:dyDescent="0.35">
      <c r="E4657" s="1"/>
      <c r="F4657" s="1"/>
      <c r="H4657" s="2"/>
      <c r="I4657" s="2"/>
      <c r="K4657" s="1"/>
    </row>
    <row r="4658" spans="5:11" x14ac:dyDescent="0.35">
      <c r="E4658" s="1"/>
      <c r="F4658" s="1"/>
      <c r="H4658" s="2"/>
      <c r="I4658" s="2"/>
      <c r="K4658" s="1"/>
    </row>
    <row r="4659" spans="5:11" x14ac:dyDescent="0.35">
      <c r="E4659" s="1"/>
      <c r="F4659" s="1"/>
      <c r="H4659" s="2"/>
      <c r="I4659" s="2"/>
      <c r="K4659" s="1"/>
    </row>
    <row r="4660" spans="5:11" x14ac:dyDescent="0.35">
      <c r="E4660" s="1"/>
      <c r="F4660" s="1"/>
      <c r="H4660" s="2"/>
      <c r="I4660" s="2"/>
      <c r="K4660" s="1"/>
    </row>
    <row r="4661" spans="5:11" x14ac:dyDescent="0.35">
      <c r="E4661" s="1"/>
      <c r="F4661" s="1"/>
      <c r="H4661" s="2"/>
      <c r="I4661" s="2"/>
      <c r="K4661" s="1"/>
    </row>
    <row r="4662" spans="5:11" x14ac:dyDescent="0.35">
      <c r="E4662" s="1"/>
      <c r="F4662" s="1"/>
      <c r="H4662" s="2"/>
      <c r="I4662" s="2"/>
      <c r="K4662" s="1"/>
    </row>
    <row r="4663" spans="5:11" x14ac:dyDescent="0.35">
      <c r="E4663" s="1"/>
      <c r="F4663" s="1"/>
      <c r="H4663" s="2"/>
      <c r="I4663" s="2"/>
      <c r="K4663" s="1"/>
    </row>
    <row r="4664" spans="5:11" x14ac:dyDescent="0.35">
      <c r="E4664" s="1"/>
      <c r="F4664" s="1"/>
      <c r="H4664" s="2"/>
      <c r="I4664" s="2"/>
      <c r="K4664" s="1"/>
    </row>
    <row r="4665" spans="5:11" x14ac:dyDescent="0.35">
      <c r="E4665" s="1"/>
      <c r="F4665" s="1"/>
      <c r="H4665" s="2"/>
      <c r="I4665" s="2"/>
      <c r="K4665" s="1"/>
    </row>
    <row r="4666" spans="5:11" x14ac:dyDescent="0.35">
      <c r="E4666" s="1"/>
      <c r="F4666" s="1"/>
      <c r="H4666" s="2"/>
      <c r="I4666" s="2"/>
      <c r="K4666" s="1"/>
    </row>
    <row r="4667" spans="5:11" x14ac:dyDescent="0.35">
      <c r="E4667" s="1"/>
      <c r="F4667" s="1"/>
      <c r="H4667" s="2"/>
      <c r="I4667" s="2"/>
      <c r="K4667" s="1"/>
    </row>
    <row r="4668" spans="5:11" x14ac:dyDescent="0.35">
      <c r="E4668" s="1"/>
      <c r="F4668" s="1"/>
      <c r="H4668" s="2"/>
      <c r="I4668" s="2"/>
      <c r="K4668" s="1"/>
    </row>
    <row r="4669" spans="5:11" x14ac:dyDescent="0.35">
      <c r="E4669" s="1"/>
      <c r="F4669" s="1"/>
      <c r="H4669" s="2"/>
      <c r="I4669" s="2"/>
      <c r="K4669" s="1"/>
    </row>
    <row r="4670" spans="5:11" x14ac:dyDescent="0.35">
      <c r="E4670" s="1"/>
      <c r="F4670" s="1"/>
      <c r="H4670" s="2"/>
      <c r="I4670" s="2"/>
      <c r="K4670" s="1"/>
    </row>
    <row r="4671" spans="5:11" x14ac:dyDescent="0.35">
      <c r="E4671" s="1"/>
      <c r="F4671" s="1"/>
      <c r="H4671" s="2"/>
      <c r="I4671" s="2"/>
      <c r="K4671" s="1"/>
    </row>
    <row r="4672" spans="5:11" x14ac:dyDescent="0.35">
      <c r="E4672" s="1"/>
      <c r="F4672" s="1"/>
      <c r="H4672" s="2"/>
      <c r="I4672" s="2"/>
      <c r="K4672" s="1"/>
    </row>
    <row r="4673" spans="5:11" x14ac:dyDescent="0.35">
      <c r="E4673" s="1"/>
      <c r="F4673" s="1"/>
      <c r="H4673" s="2"/>
      <c r="I4673" s="2"/>
      <c r="K4673" s="1"/>
    </row>
    <row r="4674" spans="5:11" x14ac:dyDescent="0.35">
      <c r="E4674" s="1"/>
      <c r="F4674" s="1"/>
      <c r="H4674" s="2"/>
      <c r="I4674" s="2"/>
      <c r="K4674" s="1"/>
    </row>
    <row r="4675" spans="5:11" x14ac:dyDescent="0.35">
      <c r="E4675" s="1"/>
      <c r="F4675" s="1"/>
      <c r="H4675" s="2"/>
      <c r="I4675" s="2"/>
      <c r="K4675" s="1"/>
    </row>
    <row r="4676" spans="5:11" x14ac:dyDescent="0.35">
      <c r="E4676" s="1"/>
      <c r="F4676" s="1"/>
      <c r="H4676" s="2"/>
      <c r="I4676" s="2"/>
      <c r="K4676" s="1"/>
    </row>
    <row r="4677" spans="5:11" x14ac:dyDescent="0.35">
      <c r="E4677" s="1"/>
      <c r="F4677" s="1"/>
      <c r="H4677" s="2"/>
      <c r="I4677" s="2"/>
      <c r="K4677" s="1"/>
    </row>
    <row r="4678" spans="5:11" x14ac:dyDescent="0.35">
      <c r="E4678" s="1"/>
      <c r="F4678" s="1"/>
      <c r="H4678" s="2"/>
      <c r="I4678" s="2"/>
      <c r="K4678" s="1"/>
    </row>
    <row r="4679" spans="5:11" x14ac:dyDescent="0.35">
      <c r="E4679" s="1"/>
      <c r="F4679" s="1"/>
      <c r="H4679" s="2"/>
      <c r="I4679" s="2"/>
      <c r="K4679" s="1"/>
    </row>
    <row r="4680" spans="5:11" x14ac:dyDescent="0.35">
      <c r="E4680" s="1"/>
      <c r="F4680" s="1"/>
      <c r="H4680" s="2"/>
      <c r="I4680" s="2"/>
      <c r="K4680" s="1"/>
    </row>
    <row r="4681" spans="5:11" x14ac:dyDescent="0.35">
      <c r="E4681" s="1"/>
      <c r="F4681" s="1"/>
      <c r="H4681" s="2"/>
      <c r="I4681" s="2"/>
      <c r="K4681" s="1"/>
    </row>
    <row r="4682" spans="5:11" x14ac:dyDescent="0.35">
      <c r="E4682" s="1"/>
      <c r="F4682" s="1"/>
      <c r="H4682" s="2"/>
      <c r="I4682" s="2"/>
      <c r="K4682" s="1"/>
    </row>
    <row r="4683" spans="5:11" x14ac:dyDescent="0.35">
      <c r="E4683" s="1"/>
      <c r="F4683" s="1"/>
      <c r="H4683" s="2"/>
      <c r="I4683" s="2"/>
      <c r="K4683" s="1"/>
    </row>
    <row r="4684" spans="5:11" x14ac:dyDescent="0.35">
      <c r="E4684" s="1"/>
      <c r="F4684" s="1"/>
      <c r="H4684" s="2"/>
      <c r="I4684" s="2"/>
      <c r="K4684" s="1"/>
    </row>
    <row r="4685" spans="5:11" x14ac:dyDescent="0.35">
      <c r="E4685" s="1"/>
      <c r="F4685" s="1"/>
      <c r="H4685" s="2"/>
      <c r="I4685" s="2"/>
      <c r="K4685" s="1"/>
    </row>
    <row r="4686" spans="5:11" x14ac:dyDescent="0.35">
      <c r="E4686" s="1"/>
      <c r="F4686" s="1"/>
      <c r="H4686" s="2"/>
      <c r="I4686" s="2"/>
      <c r="K4686" s="1"/>
    </row>
    <row r="4687" spans="5:11" x14ac:dyDescent="0.35">
      <c r="E4687" s="1"/>
      <c r="F4687" s="1"/>
      <c r="H4687" s="2"/>
      <c r="I4687" s="2"/>
      <c r="K4687" s="1"/>
    </row>
    <row r="4688" spans="5:11" x14ac:dyDescent="0.35">
      <c r="E4688" s="1"/>
      <c r="F4688" s="1"/>
      <c r="H4688" s="2"/>
      <c r="I4688" s="2"/>
      <c r="K4688" s="1"/>
    </row>
    <row r="4689" spans="5:11" x14ac:dyDescent="0.35">
      <c r="E4689" s="1"/>
      <c r="F4689" s="1"/>
      <c r="H4689" s="2"/>
      <c r="I4689" s="2"/>
      <c r="K4689" s="1"/>
    </row>
    <row r="4690" spans="5:11" x14ac:dyDescent="0.35">
      <c r="E4690" s="1"/>
      <c r="F4690" s="1"/>
      <c r="H4690" s="2"/>
      <c r="I4690" s="2"/>
      <c r="K4690" s="1"/>
    </row>
    <row r="4691" spans="5:11" x14ac:dyDescent="0.35">
      <c r="E4691" s="1"/>
      <c r="F4691" s="1"/>
      <c r="H4691" s="2"/>
      <c r="I4691" s="2"/>
      <c r="K4691" s="1"/>
    </row>
    <row r="4692" spans="5:11" x14ac:dyDescent="0.35">
      <c r="E4692" s="1"/>
      <c r="F4692" s="1"/>
      <c r="H4692" s="2"/>
      <c r="I4692" s="2"/>
      <c r="K4692" s="1"/>
    </row>
    <row r="4693" spans="5:11" x14ac:dyDescent="0.35">
      <c r="E4693" s="1"/>
      <c r="F4693" s="1"/>
      <c r="H4693" s="2"/>
      <c r="I4693" s="2"/>
      <c r="K4693" s="1"/>
    </row>
    <row r="4694" spans="5:11" x14ac:dyDescent="0.35">
      <c r="E4694" s="1"/>
      <c r="F4694" s="1"/>
      <c r="H4694" s="2"/>
      <c r="I4694" s="2"/>
      <c r="K4694" s="1"/>
    </row>
    <row r="4695" spans="5:11" x14ac:dyDescent="0.35">
      <c r="E4695" s="1"/>
      <c r="F4695" s="1"/>
      <c r="H4695" s="2"/>
      <c r="I4695" s="2"/>
      <c r="K4695" s="1"/>
    </row>
    <row r="4696" spans="5:11" x14ac:dyDescent="0.35">
      <c r="E4696" s="1"/>
      <c r="F4696" s="1"/>
      <c r="H4696" s="2"/>
      <c r="I4696" s="2"/>
      <c r="K4696" s="1"/>
    </row>
    <row r="4697" spans="5:11" x14ac:dyDescent="0.35">
      <c r="E4697" s="1"/>
      <c r="F4697" s="1"/>
      <c r="H4697" s="2"/>
      <c r="I4697" s="2"/>
      <c r="K4697" s="1"/>
    </row>
    <row r="4698" spans="5:11" x14ac:dyDescent="0.35">
      <c r="E4698" s="1"/>
      <c r="F4698" s="1"/>
      <c r="H4698" s="2"/>
      <c r="I4698" s="2"/>
      <c r="K4698" s="1"/>
    </row>
    <row r="4699" spans="5:11" x14ac:dyDescent="0.35">
      <c r="E4699" s="1"/>
      <c r="F4699" s="1"/>
      <c r="H4699" s="2"/>
      <c r="I4699" s="2"/>
      <c r="K4699" s="1"/>
    </row>
    <row r="4700" spans="5:11" x14ac:dyDescent="0.35">
      <c r="E4700" s="1"/>
      <c r="F4700" s="1"/>
      <c r="H4700" s="2"/>
      <c r="I4700" s="2"/>
      <c r="K4700" s="1"/>
    </row>
    <row r="4701" spans="5:11" x14ac:dyDescent="0.35">
      <c r="E4701" s="1"/>
      <c r="F4701" s="1"/>
      <c r="H4701" s="2"/>
      <c r="I4701" s="2"/>
      <c r="K4701" s="1"/>
    </row>
    <row r="4702" spans="5:11" x14ac:dyDescent="0.35">
      <c r="E4702" s="1"/>
      <c r="F4702" s="1"/>
      <c r="H4702" s="2"/>
      <c r="I4702" s="2"/>
      <c r="K4702" s="1"/>
    </row>
    <row r="4703" spans="5:11" x14ac:dyDescent="0.35">
      <c r="E4703" s="1"/>
      <c r="F4703" s="1"/>
      <c r="H4703" s="2"/>
      <c r="I4703" s="2"/>
      <c r="K4703" s="1"/>
    </row>
    <row r="4704" spans="5:11" x14ac:dyDescent="0.35">
      <c r="E4704" s="1"/>
      <c r="F4704" s="1"/>
      <c r="H4704" s="2"/>
      <c r="I4704" s="2"/>
      <c r="K4704" s="1"/>
    </row>
    <row r="4705" spans="5:11" x14ac:dyDescent="0.35">
      <c r="E4705" s="1"/>
      <c r="F4705" s="1"/>
      <c r="H4705" s="2"/>
      <c r="I4705" s="2"/>
      <c r="K4705" s="1"/>
    </row>
    <row r="4706" spans="5:11" x14ac:dyDescent="0.35">
      <c r="E4706" s="1"/>
      <c r="F4706" s="1"/>
      <c r="H4706" s="2"/>
      <c r="I4706" s="2"/>
      <c r="K4706" s="1"/>
    </row>
    <row r="4707" spans="5:11" x14ac:dyDescent="0.35">
      <c r="E4707" s="1"/>
      <c r="F4707" s="1"/>
      <c r="H4707" s="2"/>
      <c r="I4707" s="2"/>
      <c r="K4707" s="1"/>
    </row>
    <row r="4708" spans="5:11" x14ac:dyDescent="0.35">
      <c r="E4708" s="1"/>
      <c r="F4708" s="1"/>
      <c r="H4708" s="2"/>
      <c r="I4708" s="2"/>
      <c r="K4708" s="1"/>
    </row>
    <row r="4709" spans="5:11" x14ac:dyDescent="0.35">
      <c r="E4709" s="1"/>
      <c r="F4709" s="1"/>
      <c r="H4709" s="2"/>
      <c r="I4709" s="2"/>
      <c r="K4709" s="1"/>
    </row>
    <row r="4710" spans="5:11" x14ac:dyDescent="0.35">
      <c r="E4710" s="1"/>
      <c r="F4710" s="1"/>
      <c r="H4710" s="2"/>
      <c r="I4710" s="2"/>
      <c r="K4710" s="1"/>
    </row>
    <row r="4711" spans="5:11" x14ac:dyDescent="0.35">
      <c r="E4711" s="1"/>
      <c r="F4711" s="1"/>
      <c r="H4711" s="2"/>
      <c r="I4711" s="2"/>
      <c r="K4711" s="1"/>
    </row>
    <row r="4712" spans="5:11" x14ac:dyDescent="0.35">
      <c r="E4712" s="1"/>
      <c r="F4712" s="1"/>
      <c r="H4712" s="2"/>
      <c r="I4712" s="2"/>
      <c r="K4712" s="1"/>
    </row>
    <row r="4713" spans="5:11" x14ac:dyDescent="0.35">
      <c r="E4713" s="1"/>
      <c r="F4713" s="1"/>
      <c r="H4713" s="2"/>
      <c r="I4713" s="2"/>
      <c r="K4713" s="1"/>
    </row>
    <row r="4714" spans="5:11" x14ac:dyDescent="0.35">
      <c r="E4714" s="1"/>
      <c r="F4714" s="1"/>
      <c r="H4714" s="2"/>
      <c r="I4714" s="2"/>
      <c r="K4714" s="1"/>
    </row>
    <row r="4715" spans="5:11" x14ac:dyDescent="0.35">
      <c r="E4715" s="1"/>
      <c r="F4715" s="1"/>
      <c r="H4715" s="2"/>
      <c r="I4715" s="2"/>
      <c r="K4715" s="1"/>
    </row>
    <row r="4716" spans="5:11" x14ac:dyDescent="0.35">
      <c r="E4716" s="1"/>
      <c r="F4716" s="1"/>
      <c r="H4716" s="2"/>
      <c r="I4716" s="2"/>
      <c r="K4716" s="1"/>
    </row>
    <row r="4717" spans="5:11" x14ac:dyDescent="0.35">
      <c r="E4717" s="1"/>
      <c r="F4717" s="1"/>
      <c r="H4717" s="2"/>
      <c r="I4717" s="2"/>
      <c r="K4717" s="1"/>
    </row>
    <row r="4718" spans="5:11" x14ac:dyDescent="0.35">
      <c r="E4718" s="1"/>
      <c r="F4718" s="1"/>
      <c r="H4718" s="2"/>
      <c r="I4718" s="2"/>
      <c r="K4718" s="1"/>
    </row>
    <row r="4719" spans="5:11" x14ac:dyDescent="0.35">
      <c r="E4719" s="1"/>
      <c r="F4719" s="1"/>
      <c r="H4719" s="2"/>
      <c r="I4719" s="2"/>
      <c r="K4719" s="1"/>
    </row>
    <row r="4720" spans="5:11" x14ac:dyDescent="0.35">
      <c r="E4720" s="1"/>
      <c r="F4720" s="1"/>
      <c r="H4720" s="2"/>
      <c r="I4720" s="2"/>
      <c r="K4720" s="1"/>
    </row>
    <row r="4721" spans="5:11" x14ac:dyDescent="0.35">
      <c r="E4721" s="1"/>
      <c r="F4721" s="1"/>
      <c r="H4721" s="2"/>
      <c r="I4721" s="2"/>
      <c r="K4721" s="1"/>
    </row>
    <row r="4722" spans="5:11" x14ac:dyDescent="0.35">
      <c r="E4722" s="1"/>
      <c r="F4722" s="1"/>
      <c r="H4722" s="2"/>
      <c r="I4722" s="2"/>
      <c r="K4722" s="1"/>
    </row>
    <row r="4723" spans="5:11" x14ac:dyDescent="0.35">
      <c r="E4723" s="1"/>
      <c r="F4723" s="1"/>
      <c r="H4723" s="2"/>
      <c r="I4723" s="2"/>
      <c r="K4723" s="1"/>
    </row>
    <row r="4724" spans="5:11" x14ac:dyDescent="0.35">
      <c r="E4724" s="1"/>
      <c r="F4724" s="1"/>
      <c r="H4724" s="2"/>
      <c r="I4724" s="2"/>
      <c r="K4724" s="1"/>
    </row>
    <row r="4725" spans="5:11" x14ac:dyDescent="0.35">
      <c r="E4725" s="1"/>
      <c r="F4725" s="1"/>
      <c r="H4725" s="2"/>
      <c r="I4725" s="2"/>
      <c r="K4725" s="1"/>
    </row>
    <row r="4726" spans="5:11" x14ac:dyDescent="0.35">
      <c r="E4726" s="1"/>
      <c r="F4726" s="1"/>
      <c r="H4726" s="2"/>
      <c r="I4726" s="2"/>
      <c r="K4726" s="1"/>
    </row>
    <row r="4727" spans="5:11" x14ac:dyDescent="0.35">
      <c r="E4727" s="1"/>
      <c r="F4727" s="1"/>
      <c r="H4727" s="2"/>
      <c r="I4727" s="2"/>
      <c r="K4727" s="1"/>
    </row>
    <row r="4728" spans="5:11" x14ac:dyDescent="0.35">
      <c r="E4728" s="1"/>
      <c r="F4728" s="1"/>
      <c r="H4728" s="2"/>
      <c r="I4728" s="2"/>
      <c r="K4728" s="1"/>
    </row>
    <row r="4729" spans="5:11" x14ac:dyDescent="0.35">
      <c r="E4729" s="1"/>
      <c r="F4729" s="1"/>
      <c r="H4729" s="2"/>
      <c r="I4729" s="2"/>
      <c r="K4729" s="1"/>
    </row>
    <row r="4730" spans="5:11" x14ac:dyDescent="0.35">
      <c r="E4730" s="1"/>
      <c r="F4730" s="1"/>
      <c r="H4730" s="2"/>
      <c r="I4730" s="2"/>
      <c r="K4730" s="1"/>
    </row>
    <row r="4731" spans="5:11" x14ac:dyDescent="0.35">
      <c r="E4731" s="1"/>
      <c r="F4731" s="1"/>
      <c r="H4731" s="2"/>
      <c r="I4731" s="2"/>
      <c r="K4731" s="1"/>
    </row>
    <row r="4732" spans="5:11" x14ac:dyDescent="0.35">
      <c r="E4732" s="1"/>
      <c r="F4732" s="1"/>
      <c r="H4732" s="2"/>
      <c r="I4732" s="2"/>
      <c r="K4732" s="1"/>
    </row>
    <row r="4733" spans="5:11" x14ac:dyDescent="0.35">
      <c r="E4733" s="1"/>
      <c r="F4733" s="1"/>
      <c r="H4733" s="2"/>
      <c r="I4733" s="2"/>
      <c r="K4733" s="1"/>
    </row>
    <row r="4734" spans="5:11" x14ac:dyDescent="0.35">
      <c r="E4734" s="1"/>
      <c r="F4734" s="1"/>
      <c r="H4734" s="2"/>
      <c r="I4734" s="2"/>
      <c r="K4734" s="1"/>
    </row>
    <row r="4735" spans="5:11" x14ac:dyDescent="0.35">
      <c r="E4735" s="1"/>
      <c r="F4735" s="1"/>
      <c r="H4735" s="2"/>
      <c r="I4735" s="2"/>
      <c r="K4735" s="1"/>
    </row>
    <row r="4736" spans="5:11" x14ac:dyDescent="0.35">
      <c r="E4736" s="1"/>
      <c r="F4736" s="1"/>
      <c r="H4736" s="2"/>
      <c r="I4736" s="2"/>
      <c r="K4736" s="1"/>
    </row>
    <row r="4737" spans="5:11" x14ac:dyDescent="0.35">
      <c r="E4737" s="1"/>
      <c r="F4737" s="1"/>
      <c r="H4737" s="2"/>
      <c r="I4737" s="2"/>
      <c r="K4737" s="1"/>
    </row>
    <row r="4738" spans="5:11" x14ac:dyDescent="0.35">
      <c r="E4738" s="1"/>
      <c r="F4738" s="1"/>
      <c r="H4738" s="2"/>
      <c r="I4738" s="2"/>
      <c r="K4738" s="1"/>
    </row>
    <row r="4739" spans="5:11" x14ac:dyDescent="0.35">
      <c r="E4739" s="1"/>
      <c r="F4739" s="1"/>
      <c r="H4739" s="2"/>
      <c r="I4739" s="2"/>
      <c r="K4739" s="1"/>
    </row>
    <row r="4740" spans="5:11" x14ac:dyDescent="0.35">
      <c r="E4740" s="1"/>
      <c r="F4740" s="1"/>
      <c r="H4740" s="2"/>
      <c r="I4740" s="2"/>
      <c r="K4740" s="1"/>
    </row>
    <row r="4741" spans="5:11" x14ac:dyDescent="0.35">
      <c r="E4741" s="1"/>
      <c r="F4741" s="1"/>
      <c r="H4741" s="2"/>
      <c r="I4741" s="2"/>
      <c r="K4741" s="1"/>
    </row>
    <row r="4742" spans="5:11" x14ac:dyDescent="0.35">
      <c r="E4742" s="1"/>
      <c r="F4742" s="1"/>
      <c r="H4742" s="2"/>
      <c r="I4742" s="2"/>
      <c r="K4742" s="1"/>
    </row>
    <row r="4743" spans="5:11" x14ac:dyDescent="0.35">
      <c r="E4743" s="1"/>
      <c r="F4743" s="1"/>
      <c r="H4743" s="2"/>
      <c r="I4743" s="2"/>
      <c r="K4743" s="1"/>
    </row>
    <row r="4744" spans="5:11" x14ac:dyDescent="0.35">
      <c r="E4744" s="1"/>
      <c r="F4744" s="1"/>
      <c r="H4744" s="2"/>
      <c r="I4744" s="2"/>
      <c r="K4744" s="1"/>
    </row>
    <row r="4745" spans="5:11" x14ac:dyDescent="0.35">
      <c r="E4745" s="1"/>
      <c r="F4745" s="1"/>
      <c r="H4745" s="2"/>
      <c r="I4745" s="2"/>
      <c r="K4745" s="1"/>
    </row>
    <row r="4746" spans="5:11" x14ac:dyDescent="0.35">
      <c r="E4746" s="1"/>
      <c r="F4746" s="1"/>
      <c r="H4746" s="2"/>
      <c r="I4746" s="2"/>
      <c r="K4746" s="1"/>
    </row>
    <row r="4747" spans="5:11" x14ac:dyDescent="0.35">
      <c r="E4747" s="1"/>
      <c r="F4747" s="1"/>
      <c r="H4747" s="2"/>
      <c r="I4747" s="2"/>
      <c r="K4747" s="1"/>
    </row>
    <row r="4748" spans="5:11" x14ac:dyDescent="0.35">
      <c r="E4748" s="1"/>
      <c r="F4748" s="1"/>
      <c r="H4748" s="2"/>
      <c r="I4748" s="2"/>
      <c r="K4748" s="1"/>
    </row>
    <row r="4749" spans="5:11" x14ac:dyDescent="0.35">
      <c r="E4749" s="1"/>
      <c r="F4749" s="1"/>
      <c r="H4749" s="2"/>
      <c r="I4749" s="2"/>
      <c r="K4749" s="1"/>
    </row>
    <row r="4750" spans="5:11" x14ac:dyDescent="0.35">
      <c r="E4750" s="1"/>
      <c r="F4750" s="1"/>
      <c r="H4750" s="2"/>
      <c r="I4750" s="2"/>
      <c r="K4750" s="1"/>
    </row>
    <row r="4751" spans="5:11" x14ac:dyDescent="0.35">
      <c r="E4751" s="1"/>
      <c r="F4751" s="1"/>
      <c r="H4751" s="2"/>
      <c r="I4751" s="2"/>
      <c r="K4751" s="1"/>
    </row>
    <row r="4752" spans="5:11" x14ac:dyDescent="0.35">
      <c r="E4752" s="1"/>
      <c r="F4752" s="1"/>
      <c r="H4752" s="2"/>
      <c r="I4752" s="2"/>
      <c r="K4752" s="1"/>
    </row>
    <row r="4753" spans="5:11" x14ac:dyDescent="0.35">
      <c r="E4753" s="1"/>
      <c r="F4753" s="1"/>
      <c r="H4753" s="2"/>
      <c r="I4753" s="2"/>
      <c r="K4753" s="1"/>
    </row>
    <row r="4754" spans="5:11" x14ac:dyDescent="0.35">
      <c r="E4754" s="1"/>
      <c r="F4754" s="1"/>
      <c r="H4754" s="2"/>
      <c r="I4754" s="2"/>
      <c r="K4754" s="1"/>
    </row>
    <row r="4755" spans="5:11" x14ac:dyDescent="0.35">
      <c r="E4755" s="1"/>
      <c r="F4755" s="1"/>
      <c r="H4755" s="2"/>
      <c r="I4755" s="2"/>
      <c r="K4755" s="1"/>
    </row>
    <row r="4756" spans="5:11" x14ac:dyDescent="0.35">
      <c r="E4756" s="1"/>
      <c r="F4756" s="1"/>
      <c r="H4756" s="2"/>
      <c r="I4756" s="2"/>
      <c r="K4756" s="1"/>
    </row>
    <row r="4757" spans="5:11" x14ac:dyDescent="0.35">
      <c r="E4757" s="1"/>
      <c r="F4757" s="1"/>
      <c r="H4757" s="2"/>
      <c r="I4757" s="2"/>
      <c r="K4757" s="1"/>
    </row>
    <row r="4758" spans="5:11" x14ac:dyDescent="0.35">
      <c r="E4758" s="1"/>
      <c r="F4758" s="1"/>
      <c r="H4758" s="2"/>
      <c r="I4758" s="2"/>
      <c r="K4758" s="1"/>
    </row>
    <row r="4759" spans="5:11" x14ac:dyDescent="0.35">
      <c r="E4759" s="1"/>
      <c r="F4759" s="1"/>
      <c r="H4759" s="2"/>
      <c r="I4759" s="2"/>
      <c r="K4759" s="1"/>
    </row>
    <row r="4760" spans="5:11" x14ac:dyDescent="0.35">
      <c r="E4760" s="1"/>
      <c r="F4760" s="1"/>
      <c r="H4760" s="2"/>
      <c r="I4760" s="2"/>
      <c r="K4760" s="1"/>
    </row>
    <row r="4761" spans="5:11" x14ac:dyDescent="0.35">
      <c r="E4761" s="1"/>
      <c r="F4761" s="1"/>
      <c r="H4761" s="2"/>
      <c r="I4761" s="2"/>
      <c r="K4761" s="1"/>
    </row>
    <row r="4762" spans="5:11" x14ac:dyDescent="0.35">
      <c r="E4762" s="1"/>
      <c r="F4762" s="1"/>
      <c r="H4762" s="2"/>
      <c r="I4762" s="2"/>
      <c r="K4762" s="1"/>
    </row>
    <row r="4763" spans="5:11" x14ac:dyDescent="0.35">
      <c r="E4763" s="1"/>
      <c r="F4763" s="1"/>
      <c r="H4763" s="2"/>
      <c r="I4763" s="2"/>
      <c r="K4763" s="1"/>
    </row>
    <row r="4764" spans="5:11" x14ac:dyDescent="0.35">
      <c r="E4764" s="1"/>
      <c r="F4764" s="1"/>
      <c r="H4764" s="2"/>
      <c r="I4764" s="2"/>
      <c r="K4764" s="1"/>
    </row>
    <row r="4765" spans="5:11" x14ac:dyDescent="0.35">
      <c r="E4765" s="1"/>
      <c r="F4765" s="1"/>
      <c r="H4765" s="2"/>
      <c r="I4765" s="2"/>
      <c r="K4765" s="1"/>
    </row>
    <row r="4766" spans="5:11" x14ac:dyDescent="0.35">
      <c r="E4766" s="1"/>
      <c r="F4766" s="1"/>
      <c r="H4766" s="2"/>
      <c r="I4766" s="2"/>
      <c r="K4766" s="1"/>
    </row>
    <row r="4767" spans="5:11" x14ac:dyDescent="0.35">
      <c r="E4767" s="1"/>
      <c r="F4767" s="1"/>
      <c r="H4767" s="2"/>
      <c r="I4767" s="2"/>
      <c r="K4767" s="1"/>
    </row>
    <row r="4768" spans="5:11" x14ac:dyDescent="0.35">
      <c r="E4768" s="1"/>
      <c r="F4768" s="1"/>
      <c r="H4768" s="2"/>
      <c r="I4768" s="2"/>
      <c r="K4768" s="1"/>
    </row>
    <row r="4769" spans="5:11" x14ac:dyDescent="0.35">
      <c r="E4769" s="1"/>
      <c r="F4769" s="1"/>
      <c r="H4769" s="2"/>
      <c r="I4769" s="2"/>
      <c r="K4769" s="1"/>
    </row>
    <row r="4770" spans="5:11" x14ac:dyDescent="0.35">
      <c r="E4770" s="1"/>
      <c r="F4770" s="1"/>
      <c r="H4770" s="2"/>
      <c r="I4770" s="2"/>
      <c r="K4770" s="1"/>
    </row>
    <row r="4771" spans="5:11" x14ac:dyDescent="0.35">
      <c r="E4771" s="1"/>
      <c r="F4771" s="1"/>
      <c r="H4771" s="2"/>
      <c r="I4771" s="2"/>
      <c r="K4771" s="1"/>
    </row>
    <row r="4772" spans="5:11" x14ac:dyDescent="0.35">
      <c r="E4772" s="1"/>
      <c r="F4772" s="1"/>
      <c r="H4772" s="2"/>
      <c r="I4772" s="2"/>
      <c r="K4772" s="1"/>
    </row>
    <row r="4773" spans="5:11" x14ac:dyDescent="0.35">
      <c r="E4773" s="1"/>
      <c r="F4773" s="1"/>
      <c r="H4773" s="2"/>
      <c r="I4773" s="2"/>
      <c r="K4773" s="1"/>
    </row>
    <row r="4774" spans="5:11" x14ac:dyDescent="0.35">
      <c r="E4774" s="1"/>
      <c r="F4774" s="1"/>
      <c r="H4774" s="2"/>
      <c r="I4774" s="2"/>
      <c r="K4774" s="1"/>
    </row>
    <row r="4775" spans="5:11" x14ac:dyDescent="0.35">
      <c r="E4775" s="1"/>
      <c r="F4775" s="1"/>
      <c r="H4775" s="2"/>
      <c r="I4775" s="2"/>
      <c r="K4775" s="1"/>
    </row>
    <row r="4776" spans="5:11" x14ac:dyDescent="0.35">
      <c r="E4776" s="1"/>
      <c r="F4776" s="1"/>
      <c r="H4776" s="2"/>
      <c r="I4776" s="2"/>
      <c r="K4776" s="1"/>
    </row>
    <row r="4777" spans="5:11" x14ac:dyDescent="0.35">
      <c r="E4777" s="1"/>
      <c r="F4777" s="1"/>
      <c r="H4777" s="2"/>
      <c r="I4777" s="2"/>
      <c r="K4777" s="1"/>
    </row>
    <row r="4778" spans="5:11" x14ac:dyDescent="0.35">
      <c r="E4778" s="1"/>
      <c r="F4778" s="1"/>
      <c r="H4778" s="2"/>
      <c r="I4778" s="2"/>
      <c r="K4778" s="1"/>
    </row>
    <row r="4779" spans="5:11" x14ac:dyDescent="0.35">
      <c r="E4779" s="1"/>
      <c r="F4779" s="1"/>
      <c r="H4779" s="2"/>
      <c r="I4779" s="2"/>
      <c r="K4779" s="1"/>
    </row>
    <row r="4780" spans="5:11" x14ac:dyDescent="0.35">
      <c r="E4780" s="1"/>
      <c r="F4780" s="1"/>
      <c r="H4780" s="2"/>
      <c r="I4780" s="2"/>
      <c r="K4780" s="1"/>
    </row>
    <row r="4781" spans="5:11" x14ac:dyDescent="0.35">
      <c r="E4781" s="1"/>
      <c r="F4781" s="1"/>
      <c r="H4781" s="2"/>
      <c r="I4781" s="2"/>
      <c r="K4781" s="1"/>
    </row>
    <row r="4782" spans="5:11" x14ac:dyDescent="0.35">
      <c r="E4782" s="1"/>
      <c r="F4782" s="1"/>
      <c r="H4782" s="2"/>
      <c r="I4782" s="2"/>
      <c r="K4782" s="1"/>
    </row>
    <row r="4783" spans="5:11" x14ac:dyDescent="0.35">
      <c r="E4783" s="1"/>
      <c r="F4783" s="1"/>
      <c r="H4783" s="2"/>
      <c r="I4783" s="2"/>
      <c r="K4783" s="1"/>
    </row>
    <row r="4784" spans="5:11" x14ac:dyDescent="0.35">
      <c r="E4784" s="1"/>
      <c r="F4784" s="1"/>
      <c r="H4784" s="2"/>
      <c r="I4784" s="2"/>
      <c r="K4784" s="1"/>
    </row>
    <row r="4785" spans="5:11" x14ac:dyDescent="0.35">
      <c r="E4785" s="1"/>
      <c r="F4785" s="1"/>
      <c r="H4785" s="2"/>
      <c r="I4785" s="2"/>
      <c r="K4785" s="1"/>
    </row>
    <row r="4786" spans="5:11" x14ac:dyDescent="0.35">
      <c r="E4786" s="1"/>
      <c r="F4786" s="1"/>
      <c r="H4786" s="2"/>
      <c r="I4786" s="2"/>
      <c r="K4786" s="1"/>
    </row>
    <row r="4787" spans="5:11" x14ac:dyDescent="0.35">
      <c r="E4787" s="1"/>
      <c r="F4787" s="1"/>
      <c r="H4787" s="2"/>
      <c r="I4787" s="2"/>
      <c r="K4787" s="1"/>
    </row>
    <row r="4788" spans="5:11" x14ac:dyDescent="0.35">
      <c r="E4788" s="1"/>
      <c r="F4788" s="1"/>
      <c r="H4788" s="2"/>
      <c r="I4788" s="2"/>
      <c r="K4788" s="1"/>
    </row>
    <row r="4789" spans="5:11" x14ac:dyDescent="0.35">
      <c r="E4789" s="1"/>
      <c r="F4789" s="1"/>
      <c r="H4789" s="2"/>
      <c r="I4789" s="2"/>
      <c r="K4789" s="1"/>
    </row>
    <row r="4790" spans="5:11" x14ac:dyDescent="0.35">
      <c r="E4790" s="1"/>
      <c r="F4790" s="1"/>
      <c r="H4790" s="2"/>
      <c r="I4790" s="2"/>
      <c r="K4790" s="1"/>
    </row>
    <row r="4791" spans="5:11" x14ac:dyDescent="0.35">
      <c r="E4791" s="1"/>
      <c r="F4791" s="1"/>
      <c r="H4791" s="2"/>
      <c r="I4791" s="2"/>
      <c r="K4791" s="1"/>
    </row>
    <row r="4792" spans="5:11" x14ac:dyDescent="0.35">
      <c r="E4792" s="1"/>
      <c r="F4792" s="1"/>
      <c r="H4792" s="2"/>
      <c r="I4792" s="2"/>
      <c r="K4792" s="1"/>
    </row>
    <row r="4793" spans="5:11" x14ac:dyDescent="0.35">
      <c r="E4793" s="1"/>
      <c r="F4793" s="1"/>
      <c r="H4793" s="2"/>
      <c r="I4793" s="2"/>
      <c r="K4793" s="1"/>
    </row>
    <row r="4794" spans="5:11" x14ac:dyDescent="0.35">
      <c r="E4794" s="1"/>
      <c r="F4794" s="1"/>
      <c r="H4794" s="2"/>
      <c r="I4794" s="2"/>
      <c r="K4794" s="1"/>
    </row>
    <row r="4795" spans="5:11" x14ac:dyDescent="0.35">
      <c r="E4795" s="1"/>
      <c r="F4795" s="1"/>
      <c r="H4795" s="2"/>
      <c r="I4795" s="2"/>
      <c r="K4795" s="1"/>
    </row>
    <row r="4796" spans="5:11" x14ac:dyDescent="0.35">
      <c r="E4796" s="1"/>
      <c r="F4796" s="1"/>
      <c r="H4796" s="2"/>
      <c r="I4796" s="2"/>
      <c r="K4796" s="1"/>
    </row>
    <row r="4797" spans="5:11" x14ac:dyDescent="0.35">
      <c r="E4797" s="1"/>
      <c r="F4797" s="1"/>
      <c r="H4797" s="2"/>
      <c r="I4797" s="2"/>
      <c r="K4797" s="1"/>
    </row>
    <row r="4798" spans="5:11" x14ac:dyDescent="0.35">
      <c r="E4798" s="1"/>
      <c r="F4798" s="1"/>
      <c r="H4798" s="2"/>
      <c r="I4798" s="2"/>
      <c r="K4798" s="1"/>
    </row>
    <row r="4799" spans="5:11" x14ac:dyDescent="0.35">
      <c r="E4799" s="1"/>
      <c r="F4799" s="1"/>
      <c r="H4799" s="2"/>
      <c r="I4799" s="2"/>
      <c r="K4799" s="1"/>
    </row>
    <row r="4800" spans="5:11" x14ac:dyDescent="0.35">
      <c r="E4800" s="1"/>
      <c r="F4800" s="1"/>
      <c r="H4800" s="2"/>
      <c r="I4800" s="2"/>
      <c r="K4800" s="1"/>
    </row>
    <row r="4801" spans="5:11" x14ac:dyDescent="0.35">
      <c r="E4801" s="1"/>
      <c r="F4801" s="1"/>
      <c r="H4801" s="2"/>
      <c r="I4801" s="2"/>
      <c r="K4801" s="1"/>
    </row>
    <row r="4802" spans="5:11" x14ac:dyDescent="0.35">
      <c r="E4802" s="1"/>
      <c r="F4802" s="1"/>
      <c r="H4802" s="2"/>
      <c r="I4802" s="2"/>
      <c r="K4802" s="1"/>
    </row>
    <row r="4803" spans="5:11" x14ac:dyDescent="0.35">
      <c r="E4803" s="1"/>
      <c r="F4803" s="1"/>
      <c r="H4803" s="2"/>
      <c r="I4803" s="2"/>
      <c r="K4803" s="1"/>
    </row>
    <row r="4804" spans="5:11" x14ac:dyDescent="0.35">
      <c r="E4804" s="1"/>
      <c r="F4804" s="1"/>
      <c r="H4804" s="2"/>
      <c r="I4804" s="2"/>
      <c r="K4804" s="1"/>
    </row>
    <row r="4805" spans="5:11" x14ac:dyDescent="0.35">
      <c r="E4805" s="1"/>
      <c r="F4805" s="1"/>
      <c r="H4805" s="2"/>
      <c r="I4805" s="2"/>
      <c r="K4805" s="1"/>
    </row>
    <row r="4806" spans="5:11" x14ac:dyDescent="0.35">
      <c r="E4806" s="1"/>
      <c r="F4806" s="1"/>
      <c r="H4806" s="2"/>
      <c r="I4806" s="2"/>
      <c r="K4806" s="1"/>
    </row>
    <row r="4807" spans="5:11" x14ac:dyDescent="0.35">
      <c r="E4807" s="1"/>
      <c r="F4807" s="1"/>
      <c r="H4807" s="2"/>
      <c r="I4807" s="2"/>
      <c r="K4807" s="1"/>
    </row>
    <row r="4808" spans="5:11" x14ac:dyDescent="0.35">
      <c r="E4808" s="1"/>
      <c r="F4808" s="1"/>
      <c r="H4808" s="2"/>
      <c r="I4808" s="2"/>
      <c r="K4808" s="1"/>
    </row>
    <row r="4809" spans="5:11" x14ac:dyDescent="0.35">
      <c r="E4809" s="1"/>
      <c r="F4809" s="1"/>
      <c r="H4809" s="2"/>
      <c r="I4809" s="2"/>
      <c r="K4809" s="1"/>
    </row>
    <row r="4810" spans="5:11" x14ac:dyDescent="0.35">
      <c r="E4810" s="1"/>
      <c r="F4810" s="1"/>
      <c r="H4810" s="2"/>
      <c r="I4810" s="2"/>
      <c r="K4810" s="1"/>
    </row>
    <row r="4811" spans="5:11" x14ac:dyDescent="0.35">
      <c r="E4811" s="1"/>
      <c r="F4811" s="1"/>
      <c r="H4811" s="2"/>
      <c r="I4811" s="2"/>
      <c r="K4811" s="1"/>
    </row>
    <row r="4812" spans="5:11" x14ac:dyDescent="0.35">
      <c r="E4812" s="1"/>
      <c r="F4812" s="1"/>
      <c r="H4812" s="2"/>
      <c r="I4812" s="2"/>
      <c r="K4812" s="1"/>
    </row>
    <row r="4813" spans="5:11" x14ac:dyDescent="0.35">
      <c r="E4813" s="1"/>
      <c r="F4813" s="1"/>
      <c r="H4813" s="2"/>
      <c r="I4813" s="2"/>
      <c r="K4813" s="1"/>
    </row>
    <row r="4814" spans="5:11" x14ac:dyDescent="0.35">
      <c r="E4814" s="1"/>
      <c r="F4814" s="1"/>
      <c r="H4814" s="2"/>
      <c r="I4814" s="2"/>
      <c r="K4814" s="1"/>
    </row>
    <row r="4815" spans="5:11" x14ac:dyDescent="0.35">
      <c r="E4815" s="1"/>
      <c r="F4815" s="1"/>
      <c r="H4815" s="2"/>
      <c r="I4815" s="2"/>
      <c r="K4815" s="1"/>
    </row>
    <row r="4816" spans="5:11" x14ac:dyDescent="0.35">
      <c r="E4816" s="1"/>
      <c r="F4816" s="1"/>
      <c r="H4816" s="2"/>
      <c r="I4816" s="2"/>
      <c r="K4816" s="1"/>
    </row>
    <row r="4817" spans="5:11" x14ac:dyDescent="0.35">
      <c r="E4817" s="1"/>
      <c r="F4817" s="1"/>
      <c r="H4817" s="2"/>
      <c r="I4817" s="2"/>
      <c r="K4817" s="1"/>
    </row>
    <row r="4818" spans="5:11" x14ac:dyDescent="0.35">
      <c r="E4818" s="1"/>
      <c r="F4818" s="1"/>
      <c r="H4818" s="2"/>
      <c r="I4818" s="2"/>
      <c r="K4818" s="1"/>
    </row>
    <row r="4819" spans="5:11" x14ac:dyDescent="0.35">
      <c r="E4819" s="1"/>
      <c r="F4819" s="1"/>
      <c r="H4819" s="2"/>
      <c r="I4819" s="2"/>
      <c r="K4819" s="1"/>
    </row>
    <row r="4820" spans="5:11" x14ac:dyDescent="0.35">
      <c r="E4820" s="1"/>
      <c r="F4820" s="1"/>
      <c r="H4820" s="2"/>
      <c r="I4820" s="2"/>
      <c r="K4820" s="1"/>
    </row>
    <row r="4821" spans="5:11" x14ac:dyDescent="0.35">
      <c r="E4821" s="1"/>
      <c r="F4821" s="1"/>
      <c r="H4821" s="2"/>
      <c r="I4821" s="2"/>
      <c r="K4821" s="1"/>
    </row>
    <row r="4822" spans="5:11" x14ac:dyDescent="0.35">
      <c r="E4822" s="1"/>
      <c r="F4822" s="1"/>
      <c r="H4822" s="2"/>
      <c r="I4822" s="2"/>
      <c r="K4822" s="1"/>
    </row>
    <row r="4823" spans="5:11" x14ac:dyDescent="0.35">
      <c r="E4823" s="1"/>
      <c r="F4823" s="1"/>
      <c r="H4823" s="2"/>
      <c r="I4823" s="2"/>
      <c r="K4823" s="1"/>
    </row>
    <row r="4824" spans="5:11" x14ac:dyDescent="0.35">
      <c r="E4824" s="1"/>
      <c r="F4824" s="1"/>
      <c r="H4824" s="2"/>
      <c r="I4824" s="2"/>
      <c r="K4824" s="1"/>
    </row>
    <row r="4825" spans="5:11" x14ac:dyDescent="0.35">
      <c r="E4825" s="1"/>
      <c r="F4825" s="1"/>
      <c r="H4825" s="2"/>
      <c r="I4825" s="2"/>
      <c r="K4825" s="1"/>
    </row>
    <row r="4826" spans="5:11" x14ac:dyDescent="0.35">
      <c r="E4826" s="1"/>
      <c r="F4826" s="1"/>
      <c r="H4826" s="2"/>
      <c r="I4826" s="2"/>
      <c r="K4826" s="1"/>
    </row>
    <row r="4827" spans="5:11" x14ac:dyDescent="0.35">
      <c r="E4827" s="1"/>
      <c r="F4827" s="1"/>
      <c r="H4827" s="2"/>
      <c r="I4827" s="2"/>
      <c r="K4827" s="1"/>
    </row>
    <row r="4828" spans="5:11" x14ac:dyDescent="0.35">
      <c r="E4828" s="1"/>
      <c r="F4828" s="1"/>
      <c r="H4828" s="2"/>
      <c r="I4828" s="2"/>
      <c r="K4828" s="1"/>
    </row>
    <row r="4829" spans="5:11" x14ac:dyDescent="0.35">
      <c r="E4829" s="1"/>
      <c r="F4829" s="1"/>
      <c r="H4829" s="2"/>
      <c r="I4829" s="2"/>
      <c r="K4829" s="1"/>
    </row>
    <row r="4830" spans="5:11" x14ac:dyDescent="0.35">
      <c r="E4830" s="1"/>
      <c r="F4830" s="1"/>
      <c r="H4830" s="2"/>
      <c r="I4830" s="2"/>
      <c r="K4830" s="1"/>
    </row>
    <row r="4831" spans="5:11" x14ac:dyDescent="0.35">
      <c r="E4831" s="1"/>
      <c r="F4831" s="1"/>
      <c r="H4831" s="2"/>
      <c r="I4831" s="2"/>
      <c r="K4831" s="1"/>
    </row>
    <row r="4832" spans="5:11" x14ac:dyDescent="0.35">
      <c r="E4832" s="1"/>
      <c r="F4832" s="1"/>
      <c r="H4832" s="2"/>
      <c r="I4832" s="2"/>
      <c r="K4832" s="1"/>
    </row>
    <row r="4833" spans="5:11" x14ac:dyDescent="0.35">
      <c r="E4833" s="1"/>
      <c r="F4833" s="1"/>
      <c r="H4833" s="2"/>
      <c r="I4833" s="2"/>
      <c r="K4833" s="1"/>
    </row>
    <row r="4834" spans="5:11" x14ac:dyDescent="0.35">
      <c r="E4834" s="1"/>
      <c r="F4834" s="1"/>
      <c r="H4834" s="2"/>
      <c r="I4834" s="2"/>
      <c r="K4834" s="1"/>
    </row>
    <row r="4835" spans="5:11" x14ac:dyDescent="0.35">
      <c r="E4835" s="1"/>
      <c r="F4835" s="1"/>
      <c r="H4835" s="2"/>
      <c r="I4835" s="2"/>
      <c r="K4835" s="1"/>
    </row>
    <row r="4836" spans="5:11" x14ac:dyDescent="0.35">
      <c r="E4836" s="1"/>
      <c r="F4836" s="1"/>
      <c r="H4836" s="2"/>
      <c r="I4836" s="2"/>
      <c r="K4836" s="1"/>
    </row>
    <row r="4837" spans="5:11" x14ac:dyDescent="0.35">
      <c r="E4837" s="1"/>
      <c r="F4837" s="1"/>
      <c r="H4837" s="2"/>
      <c r="I4837" s="2"/>
      <c r="K4837" s="1"/>
    </row>
    <row r="4838" spans="5:11" x14ac:dyDescent="0.35">
      <c r="E4838" s="1"/>
      <c r="F4838" s="1"/>
      <c r="H4838" s="2"/>
      <c r="I4838" s="2"/>
      <c r="K4838" s="1"/>
    </row>
    <row r="4839" spans="5:11" x14ac:dyDescent="0.35">
      <c r="E4839" s="1"/>
      <c r="F4839" s="1"/>
      <c r="H4839" s="2"/>
      <c r="I4839" s="2"/>
      <c r="K4839" s="1"/>
    </row>
    <row r="4840" spans="5:11" x14ac:dyDescent="0.35">
      <c r="E4840" s="1"/>
      <c r="F4840" s="1"/>
      <c r="H4840" s="2"/>
      <c r="I4840" s="2"/>
      <c r="K4840" s="1"/>
    </row>
    <row r="4841" spans="5:11" x14ac:dyDescent="0.35">
      <c r="E4841" s="1"/>
      <c r="F4841" s="1"/>
      <c r="H4841" s="2"/>
      <c r="I4841" s="2"/>
      <c r="K4841" s="1"/>
    </row>
    <row r="4842" spans="5:11" x14ac:dyDescent="0.35">
      <c r="E4842" s="1"/>
      <c r="F4842" s="1"/>
      <c r="H4842" s="2"/>
      <c r="I4842" s="2"/>
      <c r="K4842" s="1"/>
    </row>
    <row r="4843" spans="5:11" x14ac:dyDescent="0.35">
      <c r="E4843" s="1"/>
      <c r="F4843" s="1"/>
      <c r="H4843" s="2"/>
      <c r="I4843" s="2"/>
      <c r="K4843" s="1"/>
    </row>
    <row r="4844" spans="5:11" x14ac:dyDescent="0.35">
      <c r="E4844" s="1"/>
      <c r="F4844" s="1"/>
      <c r="H4844" s="2"/>
      <c r="I4844" s="2"/>
      <c r="K4844" s="1"/>
    </row>
    <row r="4845" spans="5:11" x14ac:dyDescent="0.35">
      <c r="E4845" s="1"/>
      <c r="F4845" s="1"/>
      <c r="H4845" s="2"/>
      <c r="I4845" s="2"/>
      <c r="K4845" s="1"/>
    </row>
    <row r="4846" spans="5:11" x14ac:dyDescent="0.35">
      <c r="E4846" s="1"/>
      <c r="F4846" s="1"/>
      <c r="H4846" s="2"/>
      <c r="I4846" s="2"/>
      <c r="K4846" s="1"/>
    </row>
    <row r="4847" spans="5:11" x14ac:dyDescent="0.35">
      <c r="E4847" s="1"/>
      <c r="F4847" s="1"/>
      <c r="H4847" s="2"/>
      <c r="I4847" s="2"/>
      <c r="K4847" s="1"/>
    </row>
    <row r="4848" spans="5:11" x14ac:dyDescent="0.35">
      <c r="E4848" s="1"/>
      <c r="F4848" s="1"/>
      <c r="H4848" s="2"/>
      <c r="I4848" s="2"/>
      <c r="K4848" s="1"/>
    </row>
    <row r="4849" spans="5:11" x14ac:dyDescent="0.35">
      <c r="E4849" s="1"/>
      <c r="F4849" s="1"/>
      <c r="H4849" s="2"/>
      <c r="I4849" s="2"/>
      <c r="K4849" s="1"/>
    </row>
    <row r="4850" spans="5:11" x14ac:dyDescent="0.35">
      <c r="E4850" s="1"/>
      <c r="F4850" s="1"/>
      <c r="H4850" s="2"/>
      <c r="I4850" s="2"/>
      <c r="K4850" s="1"/>
    </row>
    <row r="4851" spans="5:11" x14ac:dyDescent="0.35">
      <c r="E4851" s="1"/>
      <c r="F4851" s="1"/>
      <c r="H4851" s="2"/>
      <c r="I4851" s="2"/>
      <c r="K4851" s="1"/>
    </row>
    <row r="4852" spans="5:11" x14ac:dyDescent="0.35">
      <c r="E4852" s="1"/>
      <c r="F4852" s="1"/>
      <c r="H4852" s="2"/>
      <c r="I4852" s="2"/>
      <c r="K4852" s="1"/>
    </row>
    <row r="4853" spans="5:11" x14ac:dyDescent="0.35">
      <c r="E4853" s="1"/>
      <c r="F4853" s="1"/>
      <c r="H4853" s="2"/>
      <c r="I4853" s="2"/>
      <c r="K4853" s="1"/>
    </row>
    <row r="4854" spans="5:11" x14ac:dyDescent="0.35">
      <c r="E4854" s="1"/>
      <c r="F4854" s="1"/>
      <c r="H4854" s="2"/>
      <c r="I4854" s="2"/>
      <c r="K4854" s="1"/>
    </row>
    <row r="4855" spans="5:11" x14ac:dyDescent="0.35">
      <c r="E4855" s="1"/>
      <c r="F4855" s="1"/>
      <c r="H4855" s="2"/>
      <c r="I4855" s="2"/>
      <c r="K4855" s="1"/>
    </row>
    <row r="4856" spans="5:11" x14ac:dyDescent="0.35">
      <c r="E4856" s="1"/>
      <c r="F4856" s="1"/>
      <c r="H4856" s="2"/>
      <c r="I4856" s="2"/>
      <c r="K4856" s="1"/>
    </row>
    <row r="4857" spans="5:11" x14ac:dyDescent="0.35">
      <c r="E4857" s="1"/>
      <c r="F4857" s="1"/>
      <c r="H4857" s="2"/>
      <c r="I4857" s="2"/>
      <c r="K4857" s="1"/>
    </row>
    <row r="4858" spans="5:11" x14ac:dyDescent="0.35">
      <c r="E4858" s="1"/>
      <c r="F4858" s="1"/>
      <c r="H4858" s="2"/>
      <c r="I4858" s="2"/>
      <c r="K4858" s="1"/>
    </row>
    <row r="4859" spans="5:11" x14ac:dyDescent="0.35">
      <c r="E4859" s="1"/>
      <c r="F4859" s="1"/>
      <c r="H4859" s="2"/>
      <c r="I4859" s="2"/>
      <c r="K4859" s="1"/>
    </row>
    <row r="4860" spans="5:11" x14ac:dyDescent="0.35">
      <c r="E4860" s="1"/>
      <c r="F4860" s="1"/>
      <c r="H4860" s="2"/>
      <c r="I4860" s="2"/>
      <c r="K4860" s="1"/>
    </row>
    <row r="4861" spans="5:11" x14ac:dyDescent="0.35">
      <c r="E4861" s="1"/>
      <c r="F4861" s="1"/>
      <c r="H4861" s="2"/>
      <c r="I4861" s="2"/>
      <c r="K4861" s="1"/>
    </row>
    <row r="4862" spans="5:11" x14ac:dyDescent="0.35">
      <c r="E4862" s="1"/>
      <c r="F4862" s="1"/>
      <c r="H4862" s="2"/>
      <c r="I4862" s="2"/>
      <c r="K4862" s="1"/>
    </row>
    <row r="4863" spans="5:11" x14ac:dyDescent="0.35">
      <c r="E4863" s="1"/>
      <c r="F4863" s="1"/>
      <c r="H4863" s="2"/>
      <c r="I4863" s="2"/>
      <c r="K4863" s="1"/>
    </row>
    <row r="4864" spans="5:11" x14ac:dyDescent="0.35">
      <c r="E4864" s="1"/>
      <c r="F4864" s="1"/>
      <c r="H4864" s="2"/>
      <c r="I4864" s="2"/>
      <c r="K4864" s="1"/>
    </row>
    <row r="4865" spans="5:11" x14ac:dyDescent="0.35">
      <c r="E4865" s="1"/>
      <c r="F4865" s="1"/>
      <c r="H4865" s="2"/>
      <c r="I4865" s="2"/>
      <c r="K4865" s="1"/>
    </row>
    <row r="4866" spans="5:11" x14ac:dyDescent="0.35">
      <c r="E4866" s="1"/>
      <c r="F4866" s="1"/>
      <c r="H4866" s="2"/>
      <c r="I4866" s="2"/>
      <c r="K4866" s="1"/>
    </row>
    <row r="4867" spans="5:11" x14ac:dyDescent="0.35">
      <c r="E4867" s="1"/>
      <c r="F4867" s="1"/>
      <c r="H4867" s="2"/>
      <c r="I4867" s="2"/>
      <c r="K4867" s="1"/>
    </row>
    <row r="4868" spans="5:11" x14ac:dyDescent="0.35">
      <c r="E4868" s="1"/>
      <c r="F4868" s="1"/>
      <c r="H4868" s="2"/>
      <c r="I4868" s="2"/>
      <c r="K4868" s="1"/>
    </row>
    <row r="4869" spans="5:11" x14ac:dyDescent="0.35">
      <c r="E4869" s="1"/>
      <c r="F4869" s="1"/>
      <c r="H4869" s="2"/>
      <c r="I4869" s="2"/>
      <c r="K4869" s="1"/>
    </row>
    <row r="4870" spans="5:11" x14ac:dyDescent="0.35">
      <c r="E4870" s="1"/>
      <c r="F4870" s="1"/>
      <c r="H4870" s="2"/>
      <c r="I4870" s="2"/>
      <c r="K4870" s="1"/>
    </row>
    <row r="4871" spans="5:11" x14ac:dyDescent="0.35">
      <c r="E4871" s="1"/>
      <c r="F4871" s="1"/>
      <c r="H4871" s="2"/>
      <c r="I4871" s="2"/>
      <c r="K4871" s="1"/>
    </row>
    <row r="4872" spans="5:11" x14ac:dyDescent="0.35">
      <c r="E4872" s="1"/>
      <c r="F4872" s="1"/>
      <c r="H4872" s="2"/>
      <c r="I4872" s="2"/>
      <c r="K4872" s="1"/>
    </row>
    <row r="4873" spans="5:11" x14ac:dyDescent="0.35">
      <c r="E4873" s="1"/>
      <c r="F4873" s="1"/>
      <c r="H4873" s="2"/>
      <c r="I4873" s="2"/>
      <c r="K4873" s="1"/>
    </row>
    <row r="4874" spans="5:11" x14ac:dyDescent="0.35">
      <c r="E4874" s="1"/>
      <c r="F4874" s="1"/>
      <c r="H4874" s="2"/>
      <c r="I4874" s="2"/>
      <c r="K4874" s="1"/>
    </row>
    <row r="4875" spans="5:11" x14ac:dyDescent="0.35">
      <c r="E4875" s="1"/>
      <c r="F4875" s="1"/>
      <c r="H4875" s="2"/>
      <c r="I4875" s="2"/>
      <c r="K4875" s="1"/>
    </row>
    <row r="4876" spans="5:11" x14ac:dyDescent="0.35">
      <c r="E4876" s="1"/>
      <c r="F4876" s="1"/>
      <c r="H4876" s="2"/>
      <c r="I4876" s="2"/>
      <c r="K4876" s="1"/>
    </row>
    <row r="4877" spans="5:11" x14ac:dyDescent="0.35">
      <c r="E4877" s="1"/>
      <c r="F4877" s="1"/>
      <c r="H4877" s="2"/>
      <c r="I4877" s="2"/>
      <c r="K4877" s="1"/>
    </row>
    <row r="4878" spans="5:11" x14ac:dyDescent="0.35">
      <c r="E4878" s="1"/>
      <c r="F4878" s="1"/>
      <c r="H4878" s="2"/>
      <c r="I4878" s="2"/>
      <c r="K4878" s="1"/>
    </row>
    <row r="4879" spans="5:11" x14ac:dyDescent="0.35">
      <c r="E4879" s="1"/>
      <c r="F4879" s="1"/>
      <c r="H4879" s="2"/>
      <c r="I4879" s="2"/>
      <c r="K4879" s="1"/>
    </row>
    <row r="4880" spans="5:11" x14ac:dyDescent="0.35">
      <c r="E4880" s="1"/>
      <c r="F4880" s="1"/>
      <c r="H4880" s="2"/>
      <c r="I4880" s="2"/>
      <c r="K4880" s="1"/>
    </row>
    <row r="4881" spans="5:11" x14ac:dyDescent="0.35">
      <c r="E4881" s="1"/>
      <c r="F4881" s="1"/>
      <c r="H4881" s="2"/>
      <c r="I4881" s="2"/>
      <c r="K4881" s="1"/>
    </row>
    <row r="4882" spans="5:11" x14ac:dyDescent="0.35">
      <c r="E4882" s="1"/>
      <c r="F4882" s="1"/>
      <c r="H4882" s="2"/>
      <c r="I4882" s="2"/>
      <c r="K4882" s="1"/>
    </row>
    <row r="4883" spans="5:11" x14ac:dyDescent="0.35">
      <c r="E4883" s="1"/>
      <c r="F4883" s="1"/>
      <c r="H4883" s="2"/>
      <c r="I4883" s="2"/>
      <c r="K4883" s="1"/>
    </row>
    <row r="4884" spans="5:11" x14ac:dyDescent="0.35">
      <c r="E4884" s="1"/>
      <c r="F4884" s="1"/>
      <c r="H4884" s="2"/>
      <c r="I4884" s="2"/>
      <c r="K4884" s="1"/>
    </row>
    <row r="4885" spans="5:11" x14ac:dyDescent="0.35">
      <c r="E4885" s="1"/>
      <c r="F4885" s="1"/>
      <c r="H4885" s="2"/>
      <c r="I4885" s="2"/>
      <c r="K4885" s="1"/>
    </row>
    <row r="4886" spans="5:11" x14ac:dyDescent="0.35">
      <c r="E4886" s="1"/>
      <c r="F4886" s="1"/>
      <c r="H4886" s="2"/>
      <c r="I4886" s="2"/>
      <c r="K4886" s="1"/>
    </row>
    <row r="4887" spans="5:11" x14ac:dyDescent="0.35">
      <c r="E4887" s="1"/>
      <c r="F4887" s="1"/>
      <c r="H4887" s="2"/>
      <c r="I4887" s="2"/>
      <c r="K4887" s="1"/>
    </row>
    <row r="4888" spans="5:11" x14ac:dyDescent="0.35">
      <c r="E4888" s="1"/>
      <c r="F4888" s="1"/>
      <c r="H4888" s="2"/>
      <c r="I4888" s="2"/>
      <c r="K4888" s="1"/>
    </row>
    <row r="4889" spans="5:11" x14ac:dyDescent="0.35">
      <c r="E4889" s="1"/>
      <c r="F4889" s="1"/>
      <c r="H4889" s="2"/>
      <c r="I4889" s="2"/>
      <c r="K4889" s="1"/>
    </row>
    <row r="4890" spans="5:11" x14ac:dyDescent="0.35">
      <c r="E4890" s="1"/>
      <c r="F4890" s="1"/>
      <c r="H4890" s="2"/>
      <c r="I4890" s="2"/>
      <c r="K4890" s="1"/>
    </row>
    <row r="4891" spans="5:11" x14ac:dyDescent="0.35">
      <c r="E4891" s="1"/>
      <c r="F4891" s="1"/>
      <c r="H4891" s="2"/>
      <c r="I4891" s="2"/>
      <c r="K4891" s="1"/>
    </row>
    <row r="4892" spans="5:11" x14ac:dyDescent="0.35">
      <c r="E4892" s="1"/>
      <c r="F4892" s="1"/>
      <c r="H4892" s="2"/>
      <c r="I4892" s="2"/>
      <c r="K4892" s="1"/>
    </row>
    <row r="4893" spans="5:11" x14ac:dyDescent="0.35">
      <c r="E4893" s="1"/>
      <c r="F4893" s="1"/>
      <c r="H4893" s="2"/>
      <c r="I4893" s="2"/>
      <c r="K4893" s="1"/>
    </row>
    <row r="4894" spans="5:11" x14ac:dyDescent="0.35">
      <c r="E4894" s="1"/>
      <c r="F4894" s="1"/>
      <c r="H4894" s="2"/>
      <c r="I4894" s="2"/>
      <c r="K4894" s="1"/>
    </row>
    <row r="4895" spans="5:11" x14ac:dyDescent="0.35">
      <c r="E4895" s="1"/>
      <c r="F4895" s="1"/>
      <c r="H4895" s="2"/>
      <c r="I4895" s="2"/>
      <c r="K4895" s="1"/>
    </row>
    <row r="4896" spans="5:11" x14ac:dyDescent="0.35">
      <c r="E4896" s="1"/>
      <c r="F4896" s="1"/>
      <c r="H4896" s="2"/>
      <c r="I4896" s="2"/>
      <c r="K4896" s="1"/>
    </row>
    <row r="4897" spans="5:11" x14ac:dyDescent="0.35">
      <c r="E4897" s="1"/>
      <c r="F4897" s="1"/>
      <c r="H4897" s="2"/>
      <c r="I4897" s="2"/>
      <c r="K4897" s="1"/>
    </row>
    <row r="4898" spans="5:11" x14ac:dyDescent="0.35">
      <c r="E4898" s="1"/>
      <c r="F4898" s="1"/>
      <c r="H4898" s="2"/>
      <c r="I4898" s="2"/>
      <c r="K4898" s="1"/>
    </row>
    <row r="4899" spans="5:11" x14ac:dyDescent="0.35">
      <c r="E4899" s="1"/>
      <c r="F4899" s="1"/>
      <c r="H4899" s="2"/>
      <c r="I4899" s="2"/>
      <c r="K4899" s="1"/>
    </row>
    <row r="4900" spans="5:11" x14ac:dyDescent="0.35">
      <c r="E4900" s="1"/>
      <c r="F4900" s="1"/>
      <c r="H4900" s="2"/>
      <c r="I4900" s="2"/>
      <c r="K4900" s="1"/>
    </row>
    <row r="4901" spans="5:11" x14ac:dyDescent="0.35">
      <c r="E4901" s="1"/>
      <c r="F4901" s="1"/>
      <c r="H4901" s="2"/>
      <c r="I4901" s="2"/>
      <c r="K4901" s="1"/>
    </row>
    <row r="4902" spans="5:11" x14ac:dyDescent="0.35">
      <c r="E4902" s="1"/>
      <c r="F4902" s="1"/>
      <c r="H4902" s="2"/>
      <c r="I4902" s="2"/>
      <c r="K4902" s="1"/>
    </row>
    <row r="4903" spans="5:11" x14ac:dyDescent="0.35">
      <c r="E4903" s="1"/>
      <c r="F4903" s="1"/>
      <c r="H4903" s="2"/>
      <c r="I4903" s="2"/>
      <c r="K4903" s="1"/>
    </row>
    <row r="4904" spans="5:11" x14ac:dyDescent="0.35">
      <c r="E4904" s="1"/>
      <c r="F4904" s="1"/>
      <c r="H4904" s="2"/>
      <c r="I4904" s="2"/>
      <c r="K4904" s="1"/>
    </row>
    <row r="4905" spans="5:11" x14ac:dyDescent="0.35">
      <c r="E4905" s="1"/>
      <c r="F4905" s="1"/>
      <c r="H4905" s="2"/>
      <c r="I4905" s="2"/>
      <c r="K4905" s="1"/>
    </row>
    <row r="4906" spans="5:11" x14ac:dyDescent="0.35">
      <c r="E4906" s="1"/>
      <c r="F4906" s="1"/>
      <c r="H4906" s="2"/>
      <c r="I4906" s="2"/>
      <c r="K4906" s="1"/>
    </row>
    <row r="4907" spans="5:11" x14ac:dyDescent="0.35">
      <c r="E4907" s="1"/>
      <c r="F4907" s="1"/>
      <c r="H4907" s="2"/>
      <c r="I4907" s="2"/>
      <c r="K4907" s="1"/>
    </row>
    <row r="4908" spans="5:11" x14ac:dyDescent="0.35">
      <c r="E4908" s="1"/>
      <c r="F4908" s="1"/>
      <c r="H4908" s="2"/>
      <c r="I4908" s="2"/>
      <c r="K4908" s="1"/>
    </row>
    <row r="4909" spans="5:11" x14ac:dyDescent="0.35">
      <c r="E4909" s="1"/>
      <c r="F4909" s="1"/>
      <c r="H4909" s="2"/>
      <c r="I4909" s="2"/>
      <c r="K4909" s="1"/>
    </row>
    <row r="4910" spans="5:11" x14ac:dyDescent="0.35">
      <c r="E4910" s="1"/>
      <c r="F4910" s="1"/>
      <c r="H4910" s="2"/>
      <c r="I4910" s="2"/>
      <c r="K4910" s="1"/>
    </row>
    <row r="4911" spans="5:11" x14ac:dyDescent="0.35">
      <c r="E4911" s="1"/>
      <c r="F4911" s="1"/>
      <c r="H4911" s="2"/>
      <c r="I4911" s="2"/>
      <c r="K4911" s="1"/>
    </row>
    <row r="4912" spans="5:11" x14ac:dyDescent="0.35">
      <c r="E4912" s="1"/>
      <c r="F4912" s="1"/>
      <c r="H4912" s="2"/>
      <c r="I4912" s="2"/>
      <c r="K4912" s="1"/>
    </row>
    <row r="4913" spans="5:11" x14ac:dyDescent="0.35">
      <c r="E4913" s="1"/>
      <c r="F4913" s="1"/>
      <c r="H4913" s="2"/>
      <c r="I4913" s="2"/>
      <c r="K4913" s="1"/>
    </row>
    <row r="4914" spans="5:11" x14ac:dyDescent="0.35">
      <c r="E4914" s="1"/>
      <c r="F4914" s="1"/>
      <c r="H4914" s="2"/>
      <c r="I4914" s="2"/>
      <c r="K4914" s="1"/>
    </row>
    <row r="4915" spans="5:11" x14ac:dyDescent="0.35">
      <c r="E4915" s="1"/>
      <c r="F4915" s="1"/>
      <c r="H4915" s="2"/>
      <c r="I4915" s="2"/>
      <c r="K4915" s="1"/>
    </row>
    <row r="4916" spans="5:11" x14ac:dyDescent="0.35">
      <c r="E4916" s="1"/>
      <c r="F4916" s="1"/>
      <c r="H4916" s="2"/>
      <c r="I4916" s="2"/>
      <c r="K4916" s="1"/>
    </row>
    <row r="4917" spans="5:11" x14ac:dyDescent="0.35">
      <c r="E4917" s="1"/>
      <c r="F4917" s="1"/>
      <c r="H4917" s="2"/>
      <c r="I4917" s="2"/>
      <c r="K4917" s="1"/>
    </row>
    <row r="4918" spans="5:11" x14ac:dyDescent="0.35">
      <c r="E4918" s="1"/>
      <c r="F4918" s="1"/>
      <c r="H4918" s="2"/>
      <c r="I4918" s="2"/>
      <c r="K4918" s="1"/>
    </row>
    <row r="4919" spans="5:11" x14ac:dyDescent="0.35">
      <c r="E4919" s="1"/>
      <c r="F4919" s="1"/>
      <c r="H4919" s="2"/>
      <c r="I4919" s="2"/>
      <c r="K4919" s="1"/>
    </row>
    <row r="4920" spans="5:11" x14ac:dyDescent="0.35">
      <c r="E4920" s="1"/>
      <c r="F4920" s="1"/>
      <c r="H4920" s="2"/>
      <c r="I4920" s="2"/>
      <c r="K4920" s="1"/>
    </row>
    <row r="4921" spans="5:11" x14ac:dyDescent="0.35">
      <c r="E4921" s="1"/>
      <c r="F4921" s="1"/>
      <c r="H4921" s="2"/>
      <c r="I4921" s="2"/>
      <c r="K4921" s="1"/>
    </row>
    <row r="4922" spans="5:11" x14ac:dyDescent="0.35">
      <c r="E4922" s="1"/>
      <c r="F4922" s="1"/>
      <c r="H4922" s="2"/>
      <c r="I4922" s="2"/>
      <c r="K4922" s="1"/>
    </row>
    <row r="4923" spans="5:11" x14ac:dyDescent="0.35">
      <c r="E4923" s="1"/>
      <c r="F4923" s="1"/>
      <c r="H4923" s="2"/>
      <c r="I4923" s="2"/>
      <c r="K4923" s="1"/>
    </row>
    <row r="4924" spans="5:11" x14ac:dyDescent="0.35">
      <c r="E4924" s="1"/>
      <c r="F4924" s="1"/>
      <c r="H4924" s="2"/>
      <c r="I4924" s="2"/>
      <c r="K4924" s="1"/>
    </row>
    <row r="4925" spans="5:11" x14ac:dyDescent="0.35">
      <c r="E4925" s="1"/>
      <c r="F4925" s="1"/>
      <c r="H4925" s="2"/>
      <c r="I4925" s="2"/>
      <c r="K4925" s="1"/>
    </row>
    <row r="4926" spans="5:11" x14ac:dyDescent="0.35">
      <c r="E4926" s="1"/>
      <c r="F4926" s="1"/>
      <c r="H4926" s="2"/>
      <c r="I4926" s="2"/>
      <c r="K4926" s="1"/>
    </row>
    <row r="4927" spans="5:11" x14ac:dyDescent="0.35">
      <c r="E4927" s="1"/>
      <c r="F4927" s="1"/>
      <c r="H4927" s="2"/>
      <c r="I4927" s="2"/>
      <c r="K4927" s="1"/>
    </row>
    <row r="4928" spans="5:11" x14ac:dyDescent="0.35">
      <c r="E4928" s="1"/>
      <c r="F4928" s="1"/>
      <c r="H4928" s="2"/>
      <c r="I4928" s="2"/>
      <c r="K4928" s="1"/>
    </row>
    <row r="4929" spans="5:11" x14ac:dyDescent="0.35">
      <c r="E4929" s="1"/>
      <c r="F4929" s="1"/>
      <c r="H4929" s="2"/>
      <c r="I4929" s="2"/>
      <c r="K4929" s="1"/>
    </row>
    <row r="4930" spans="5:11" x14ac:dyDescent="0.35">
      <c r="E4930" s="1"/>
      <c r="F4930" s="1"/>
      <c r="H4930" s="2"/>
      <c r="I4930" s="2"/>
      <c r="K4930" s="1"/>
    </row>
    <row r="4931" spans="5:11" x14ac:dyDescent="0.35">
      <c r="E4931" s="1"/>
      <c r="F4931" s="1"/>
      <c r="H4931" s="2"/>
      <c r="I4931" s="2"/>
      <c r="K4931" s="1"/>
    </row>
    <row r="4932" spans="5:11" x14ac:dyDescent="0.35">
      <c r="E4932" s="1"/>
      <c r="F4932" s="1"/>
      <c r="H4932" s="2"/>
      <c r="I4932" s="2"/>
      <c r="K4932" s="1"/>
    </row>
    <row r="4933" spans="5:11" x14ac:dyDescent="0.35">
      <c r="E4933" s="1"/>
      <c r="F4933" s="1"/>
      <c r="H4933" s="2"/>
      <c r="I4933" s="2"/>
      <c r="K4933" s="1"/>
    </row>
    <row r="4934" spans="5:11" x14ac:dyDescent="0.35">
      <c r="E4934" s="1"/>
      <c r="F4934" s="1"/>
      <c r="H4934" s="2"/>
      <c r="I4934" s="2"/>
      <c r="K4934" s="1"/>
    </row>
    <row r="4935" spans="5:11" x14ac:dyDescent="0.35">
      <c r="E4935" s="1"/>
      <c r="F4935" s="1"/>
      <c r="H4935" s="2"/>
      <c r="I4935" s="2"/>
      <c r="K4935" s="1"/>
    </row>
    <row r="4936" spans="5:11" x14ac:dyDescent="0.35">
      <c r="E4936" s="1"/>
      <c r="F4936" s="1"/>
      <c r="H4936" s="2"/>
      <c r="I4936" s="2"/>
      <c r="K4936" s="1"/>
    </row>
    <row r="4937" spans="5:11" x14ac:dyDescent="0.35">
      <c r="E4937" s="1"/>
      <c r="F4937" s="1"/>
      <c r="H4937" s="2"/>
      <c r="I4937" s="2"/>
      <c r="K4937" s="1"/>
    </row>
    <row r="4938" spans="5:11" x14ac:dyDescent="0.35">
      <c r="E4938" s="1"/>
      <c r="F4938" s="1"/>
      <c r="H4938" s="2"/>
      <c r="I4938" s="2"/>
      <c r="K4938" s="1"/>
    </row>
    <row r="4939" spans="5:11" x14ac:dyDescent="0.35">
      <c r="E4939" s="1"/>
      <c r="F4939" s="1"/>
      <c r="H4939" s="2"/>
      <c r="I4939" s="2"/>
      <c r="K4939" s="1"/>
    </row>
    <row r="4940" spans="5:11" x14ac:dyDescent="0.35">
      <c r="E4940" s="1"/>
      <c r="F4940" s="1"/>
      <c r="H4940" s="2"/>
      <c r="I4940" s="2"/>
      <c r="K4940" s="1"/>
    </row>
    <row r="4941" spans="5:11" x14ac:dyDescent="0.35">
      <c r="E4941" s="1"/>
      <c r="F4941" s="1"/>
      <c r="H4941" s="2"/>
      <c r="I4941" s="2"/>
      <c r="K4941" s="1"/>
    </row>
    <row r="4942" spans="5:11" x14ac:dyDescent="0.35">
      <c r="E4942" s="1"/>
      <c r="F4942" s="1"/>
      <c r="H4942" s="2"/>
      <c r="I4942" s="2"/>
      <c r="K4942" s="1"/>
    </row>
    <row r="4943" spans="5:11" x14ac:dyDescent="0.35">
      <c r="E4943" s="1"/>
      <c r="F4943" s="1"/>
      <c r="H4943" s="2"/>
      <c r="I4943" s="2"/>
      <c r="K4943" s="1"/>
    </row>
    <row r="4944" spans="5:11" x14ac:dyDescent="0.35">
      <c r="E4944" s="1"/>
      <c r="F4944" s="1"/>
      <c r="H4944" s="2"/>
      <c r="I4944" s="2"/>
      <c r="K4944" s="1"/>
    </row>
    <row r="4945" spans="5:11" x14ac:dyDescent="0.35">
      <c r="E4945" s="1"/>
      <c r="F4945" s="1"/>
      <c r="H4945" s="2"/>
      <c r="I4945" s="2"/>
      <c r="K4945" s="1"/>
    </row>
    <row r="4946" spans="5:11" x14ac:dyDescent="0.35">
      <c r="E4946" s="1"/>
      <c r="F4946" s="1"/>
      <c r="H4946" s="2"/>
      <c r="I4946" s="2"/>
      <c r="K4946" s="1"/>
    </row>
    <row r="4947" spans="5:11" x14ac:dyDescent="0.35">
      <c r="E4947" s="1"/>
      <c r="F4947" s="1"/>
      <c r="H4947" s="2"/>
      <c r="I4947" s="2"/>
      <c r="K4947" s="1"/>
    </row>
    <row r="4948" spans="5:11" x14ac:dyDescent="0.35">
      <c r="E4948" s="1"/>
      <c r="F4948" s="1"/>
      <c r="H4948" s="2"/>
      <c r="I4948" s="2"/>
      <c r="K4948" s="1"/>
    </row>
    <row r="4949" spans="5:11" x14ac:dyDescent="0.35">
      <c r="E4949" s="1"/>
      <c r="F4949" s="1"/>
      <c r="H4949" s="2"/>
      <c r="I4949" s="2"/>
      <c r="K4949" s="1"/>
    </row>
    <row r="4950" spans="5:11" x14ac:dyDescent="0.35">
      <c r="E4950" s="1"/>
      <c r="F4950" s="1"/>
      <c r="H4950" s="2"/>
      <c r="I4950" s="2"/>
      <c r="K4950" s="1"/>
    </row>
    <row r="4951" spans="5:11" x14ac:dyDescent="0.35">
      <c r="E4951" s="1"/>
      <c r="F4951" s="1"/>
      <c r="H4951" s="2"/>
      <c r="I4951" s="2"/>
      <c r="K4951" s="1"/>
    </row>
    <row r="4952" spans="5:11" x14ac:dyDescent="0.35">
      <c r="E4952" s="1"/>
      <c r="F4952" s="1"/>
      <c r="H4952" s="2"/>
      <c r="I4952" s="2"/>
      <c r="K4952" s="1"/>
    </row>
    <row r="4953" spans="5:11" x14ac:dyDescent="0.35">
      <c r="E4953" s="1"/>
      <c r="F4953" s="1"/>
      <c r="H4953" s="2"/>
      <c r="I4953" s="2"/>
      <c r="K4953" s="1"/>
    </row>
    <row r="4954" spans="5:11" x14ac:dyDescent="0.35">
      <c r="E4954" s="1"/>
      <c r="F4954" s="1"/>
      <c r="H4954" s="2"/>
      <c r="I4954" s="2"/>
      <c r="K4954" s="1"/>
    </row>
    <row r="4955" spans="5:11" x14ac:dyDescent="0.35">
      <c r="E4955" s="1"/>
      <c r="F4955" s="1"/>
      <c r="H4955" s="2"/>
      <c r="I4955" s="2"/>
      <c r="K4955" s="1"/>
    </row>
    <row r="4956" spans="5:11" x14ac:dyDescent="0.35">
      <c r="E4956" s="1"/>
      <c r="F4956" s="1"/>
      <c r="H4956" s="2"/>
      <c r="I4956" s="2"/>
      <c r="K4956" s="1"/>
    </row>
    <row r="4957" spans="5:11" x14ac:dyDescent="0.35">
      <c r="E4957" s="1"/>
      <c r="F4957" s="1"/>
      <c r="H4957" s="2"/>
      <c r="I4957" s="2"/>
      <c r="K4957" s="1"/>
    </row>
    <row r="4958" spans="5:11" x14ac:dyDescent="0.35">
      <c r="E4958" s="1"/>
      <c r="F4958" s="1"/>
      <c r="H4958" s="2"/>
      <c r="I4958" s="2"/>
      <c r="K4958" s="1"/>
    </row>
    <row r="4959" spans="5:11" x14ac:dyDescent="0.35">
      <c r="E4959" s="1"/>
      <c r="F4959" s="1"/>
      <c r="H4959" s="2"/>
      <c r="I4959" s="2"/>
      <c r="K4959" s="1"/>
    </row>
    <row r="4960" spans="5:11" x14ac:dyDescent="0.35">
      <c r="E4960" s="1"/>
      <c r="F4960" s="1"/>
      <c r="H4960" s="2"/>
      <c r="I4960" s="2"/>
      <c r="K4960" s="1"/>
    </row>
    <row r="4961" spans="5:11" x14ac:dyDescent="0.35">
      <c r="E4961" s="1"/>
      <c r="F4961" s="1"/>
      <c r="H4961" s="2"/>
      <c r="I4961" s="2"/>
      <c r="K4961" s="1"/>
    </row>
    <row r="4962" spans="5:11" x14ac:dyDescent="0.35">
      <c r="E4962" s="1"/>
      <c r="F4962" s="1"/>
      <c r="H4962" s="2"/>
      <c r="I4962" s="2"/>
      <c r="K4962" s="1"/>
    </row>
    <row r="4963" spans="5:11" x14ac:dyDescent="0.35">
      <c r="E4963" s="1"/>
      <c r="F4963" s="1"/>
      <c r="H4963" s="2"/>
      <c r="I4963" s="2"/>
      <c r="K4963" s="1"/>
    </row>
    <row r="4964" spans="5:11" x14ac:dyDescent="0.35">
      <c r="E4964" s="1"/>
      <c r="F4964" s="1"/>
      <c r="H4964" s="2"/>
      <c r="I4964" s="2"/>
      <c r="K4964" s="1"/>
    </row>
    <row r="4965" spans="5:11" x14ac:dyDescent="0.35">
      <c r="E4965" s="1"/>
      <c r="F4965" s="1"/>
      <c r="H4965" s="2"/>
      <c r="I4965" s="2"/>
      <c r="K4965" s="1"/>
    </row>
    <row r="4966" spans="5:11" x14ac:dyDescent="0.35">
      <c r="E4966" s="1"/>
      <c r="F4966" s="1"/>
      <c r="H4966" s="2"/>
      <c r="I4966" s="2"/>
      <c r="K4966" s="1"/>
    </row>
    <row r="4967" spans="5:11" x14ac:dyDescent="0.35">
      <c r="E4967" s="1"/>
      <c r="F4967" s="1"/>
      <c r="H4967" s="2"/>
      <c r="I4967" s="2"/>
      <c r="K4967" s="1"/>
    </row>
    <row r="4968" spans="5:11" x14ac:dyDescent="0.35">
      <c r="E4968" s="1"/>
      <c r="F4968" s="1"/>
      <c r="H4968" s="2"/>
      <c r="I4968" s="2"/>
      <c r="K4968" s="1"/>
    </row>
    <row r="4969" spans="5:11" x14ac:dyDescent="0.35">
      <c r="E4969" s="1"/>
      <c r="F4969" s="1"/>
      <c r="H4969" s="2"/>
      <c r="I4969" s="2"/>
      <c r="K4969" s="1"/>
    </row>
    <row r="4970" spans="5:11" x14ac:dyDescent="0.35">
      <c r="E4970" s="1"/>
      <c r="F4970" s="1"/>
      <c r="H4970" s="2"/>
      <c r="I4970" s="2"/>
      <c r="K4970" s="1"/>
    </row>
    <row r="4971" spans="5:11" x14ac:dyDescent="0.35">
      <c r="E4971" s="1"/>
      <c r="F4971" s="1"/>
      <c r="H4971" s="2"/>
      <c r="I4971" s="2"/>
      <c r="K4971" s="1"/>
    </row>
    <row r="4972" spans="5:11" x14ac:dyDescent="0.35">
      <c r="E4972" s="1"/>
      <c r="F4972" s="1"/>
      <c r="H4972" s="2"/>
      <c r="I4972" s="2"/>
      <c r="K4972" s="1"/>
    </row>
    <row r="4973" spans="5:11" x14ac:dyDescent="0.35">
      <c r="E4973" s="1"/>
      <c r="F4973" s="1"/>
      <c r="H4973" s="2"/>
      <c r="I4973" s="2"/>
      <c r="K4973" s="1"/>
    </row>
    <row r="4974" spans="5:11" x14ac:dyDescent="0.35">
      <c r="E4974" s="1"/>
      <c r="F4974" s="1"/>
      <c r="H4974" s="2"/>
      <c r="I4974" s="2"/>
      <c r="K4974" s="1"/>
    </row>
    <row r="4975" spans="5:11" x14ac:dyDescent="0.35">
      <c r="E4975" s="1"/>
      <c r="F4975" s="1"/>
      <c r="H4975" s="2"/>
      <c r="I4975" s="2"/>
      <c r="K4975" s="1"/>
    </row>
    <row r="4976" spans="5:11" x14ac:dyDescent="0.35">
      <c r="E4976" s="1"/>
      <c r="F4976" s="1"/>
      <c r="H4976" s="2"/>
      <c r="I4976" s="2"/>
      <c r="K4976" s="1"/>
    </row>
    <row r="4977" spans="5:11" x14ac:dyDescent="0.35">
      <c r="E4977" s="1"/>
      <c r="F4977" s="1"/>
      <c r="H4977" s="2"/>
      <c r="I4977" s="2"/>
      <c r="K4977" s="1"/>
    </row>
    <row r="4978" spans="5:11" x14ac:dyDescent="0.35">
      <c r="E4978" s="1"/>
      <c r="F4978" s="1"/>
      <c r="H4978" s="2"/>
      <c r="I4978" s="2"/>
      <c r="K4978" s="1"/>
    </row>
    <row r="4979" spans="5:11" x14ac:dyDescent="0.35">
      <c r="E4979" s="1"/>
      <c r="F4979" s="1"/>
      <c r="H4979" s="2"/>
      <c r="I4979" s="2"/>
      <c r="K4979" s="1"/>
    </row>
    <row r="4980" spans="5:11" x14ac:dyDescent="0.35">
      <c r="E4980" s="1"/>
      <c r="F4980" s="1"/>
      <c r="H4980" s="2"/>
      <c r="I4980" s="2"/>
      <c r="K4980" s="1"/>
    </row>
    <row r="4981" spans="5:11" x14ac:dyDescent="0.35">
      <c r="E4981" s="1"/>
      <c r="F4981" s="1"/>
      <c r="H4981" s="2"/>
      <c r="I4981" s="2"/>
      <c r="K4981" s="1"/>
    </row>
    <row r="4982" spans="5:11" x14ac:dyDescent="0.35">
      <c r="E4982" s="1"/>
      <c r="F4982" s="1"/>
      <c r="H4982" s="2"/>
      <c r="I4982" s="2"/>
      <c r="K4982" s="1"/>
    </row>
    <row r="4983" spans="5:11" x14ac:dyDescent="0.35">
      <c r="E4983" s="1"/>
      <c r="F4983" s="1"/>
      <c r="H4983" s="2"/>
      <c r="I4983" s="2"/>
      <c r="K4983" s="1"/>
    </row>
    <row r="4984" spans="5:11" x14ac:dyDescent="0.35">
      <c r="E4984" s="1"/>
      <c r="F4984" s="1"/>
      <c r="H4984" s="2"/>
      <c r="I4984" s="2"/>
      <c r="K4984" s="1"/>
    </row>
    <row r="4985" spans="5:11" x14ac:dyDescent="0.35">
      <c r="E4985" s="1"/>
      <c r="F4985" s="1"/>
      <c r="H4985" s="2"/>
      <c r="I4985" s="2"/>
      <c r="K4985" s="1"/>
    </row>
    <row r="4986" spans="5:11" x14ac:dyDescent="0.35">
      <c r="E4986" s="1"/>
      <c r="F4986" s="1"/>
      <c r="H4986" s="2"/>
      <c r="I4986" s="2"/>
      <c r="K4986" s="1"/>
    </row>
    <row r="4987" spans="5:11" x14ac:dyDescent="0.35">
      <c r="E4987" s="1"/>
      <c r="F4987" s="1"/>
      <c r="H4987" s="2"/>
      <c r="I4987" s="2"/>
      <c r="K4987" s="1"/>
    </row>
    <row r="4988" spans="5:11" x14ac:dyDescent="0.35">
      <c r="E4988" s="1"/>
      <c r="F4988" s="1"/>
      <c r="H4988" s="2"/>
      <c r="I4988" s="2"/>
      <c r="K4988" s="1"/>
    </row>
    <row r="4989" spans="5:11" x14ac:dyDescent="0.35">
      <c r="E4989" s="1"/>
      <c r="F4989" s="1"/>
      <c r="H4989" s="2"/>
      <c r="I4989" s="2"/>
      <c r="K4989" s="1"/>
    </row>
    <row r="4990" spans="5:11" x14ac:dyDescent="0.35">
      <c r="E4990" s="1"/>
      <c r="F4990" s="1"/>
      <c r="H4990" s="2"/>
      <c r="I4990" s="2"/>
      <c r="K4990" s="1"/>
    </row>
    <row r="4991" spans="5:11" x14ac:dyDescent="0.35">
      <c r="E4991" s="1"/>
      <c r="F4991" s="1"/>
      <c r="H4991" s="2"/>
      <c r="I4991" s="2"/>
      <c r="K4991" s="1"/>
    </row>
    <row r="4992" spans="5:11" x14ac:dyDescent="0.35">
      <c r="E4992" s="1"/>
      <c r="F4992" s="1"/>
      <c r="H4992" s="2"/>
      <c r="I4992" s="2"/>
      <c r="K4992" s="1"/>
    </row>
    <row r="4993" spans="5:11" x14ac:dyDescent="0.35">
      <c r="E4993" s="1"/>
      <c r="F4993" s="1"/>
      <c r="H4993" s="2"/>
      <c r="I4993" s="2"/>
      <c r="K4993" s="1"/>
    </row>
    <row r="4994" spans="5:11" x14ac:dyDescent="0.35">
      <c r="E4994" s="1"/>
      <c r="F4994" s="1"/>
      <c r="H4994" s="2"/>
      <c r="I4994" s="2"/>
      <c r="K4994" s="1"/>
    </row>
    <row r="4995" spans="5:11" x14ac:dyDescent="0.35">
      <c r="E4995" s="1"/>
      <c r="F4995" s="1"/>
      <c r="H4995" s="2"/>
      <c r="I4995" s="2"/>
      <c r="K4995" s="1"/>
    </row>
    <row r="4996" spans="5:11" x14ac:dyDescent="0.35">
      <c r="E4996" s="1"/>
      <c r="F4996" s="1"/>
      <c r="H4996" s="2"/>
      <c r="I4996" s="2"/>
      <c r="K4996" s="1"/>
    </row>
    <row r="4997" spans="5:11" x14ac:dyDescent="0.35">
      <c r="E4997" s="1"/>
      <c r="F4997" s="1"/>
      <c r="H4997" s="2"/>
      <c r="I4997" s="2"/>
      <c r="K4997" s="1"/>
    </row>
    <row r="4998" spans="5:11" x14ac:dyDescent="0.35">
      <c r="E4998" s="1"/>
      <c r="F4998" s="1"/>
      <c r="H4998" s="2"/>
      <c r="I4998" s="2"/>
      <c r="K4998" s="1"/>
    </row>
    <row r="4999" spans="5:11" x14ac:dyDescent="0.35">
      <c r="E4999" s="1"/>
      <c r="F4999" s="1"/>
      <c r="H4999" s="2"/>
      <c r="I4999" s="2"/>
      <c r="K4999" s="1"/>
    </row>
    <row r="5000" spans="5:11" x14ac:dyDescent="0.35">
      <c r="E5000" s="1"/>
      <c r="F5000" s="1"/>
      <c r="H5000" s="2"/>
      <c r="I5000" s="2"/>
      <c r="K5000" s="1"/>
    </row>
    <row r="5001" spans="5:11" x14ac:dyDescent="0.35">
      <c r="E5001" s="1"/>
      <c r="F5001" s="1"/>
      <c r="H5001" s="2"/>
      <c r="I5001" s="2"/>
      <c r="K5001" s="1"/>
    </row>
    <row r="5002" spans="5:11" x14ac:dyDescent="0.35">
      <c r="E5002" s="1"/>
      <c r="F5002" s="1"/>
      <c r="H5002" s="2"/>
      <c r="I5002" s="2"/>
      <c r="K5002" s="1"/>
    </row>
    <row r="5003" spans="5:11" x14ac:dyDescent="0.35">
      <c r="E5003" s="1"/>
      <c r="F5003" s="1"/>
      <c r="H5003" s="2"/>
      <c r="I5003" s="2"/>
      <c r="K5003" s="1"/>
    </row>
    <row r="5004" spans="5:11" x14ac:dyDescent="0.35">
      <c r="E5004" s="1"/>
      <c r="F5004" s="1"/>
      <c r="H5004" s="2"/>
      <c r="I5004" s="2"/>
      <c r="K5004" s="1"/>
    </row>
    <row r="5005" spans="5:11" x14ac:dyDescent="0.35">
      <c r="E5005" s="1"/>
      <c r="F5005" s="1"/>
      <c r="H5005" s="2"/>
      <c r="I5005" s="2"/>
      <c r="K5005" s="1"/>
    </row>
    <row r="5006" spans="5:11" x14ac:dyDescent="0.35">
      <c r="E5006" s="1"/>
      <c r="F5006" s="1"/>
      <c r="H5006" s="2"/>
      <c r="I5006" s="2"/>
      <c r="K5006" s="1"/>
    </row>
    <row r="5007" spans="5:11" x14ac:dyDescent="0.35">
      <c r="E5007" s="1"/>
      <c r="F5007" s="1"/>
      <c r="H5007" s="2"/>
      <c r="I5007" s="2"/>
      <c r="K5007" s="1"/>
    </row>
    <row r="5008" spans="5:11" x14ac:dyDescent="0.35">
      <c r="E5008" s="1"/>
      <c r="F5008" s="1"/>
      <c r="H5008" s="2"/>
      <c r="I5008" s="2"/>
      <c r="K5008" s="1"/>
    </row>
    <row r="5009" spans="5:11" x14ac:dyDescent="0.35">
      <c r="E5009" s="1"/>
      <c r="F5009" s="1"/>
      <c r="H5009" s="2"/>
      <c r="I5009" s="2"/>
      <c r="K5009" s="1"/>
    </row>
    <row r="5010" spans="5:11" x14ac:dyDescent="0.35">
      <c r="E5010" s="1"/>
      <c r="F5010" s="1"/>
      <c r="H5010" s="2"/>
      <c r="I5010" s="2"/>
      <c r="K5010" s="1"/>
    </row>
    <row r="5011" spans="5:11" x14ac:dyDescent="0.35">
      <c r="E5011" s="1"/>
      <c r="F5011" s="1"/>
      <c r="H5011" s="2"/>
      <c r="I5011" s="2"/>
      <c r="K5011" s="1"/>
    </row>
    <row r="5012" spans="5:11" x14ac:dyDescent="0.35">
      <c r="E5012" s="1"/>
      <c r="F5012" s="1"/>
      <c r="H5012" s="2"/>
      <c r="I5012" s="2"/>
      <c r="K5012" s="1"/>
    </row>
    <row r="5013" spans="5:11" x14ac:dyDescent="0.35">
      <c r="E5013" s="1"/>
      <c r="F5013" s="1"/>
      <c r="H5013" s="2"/>
      <c r="I5013" s="2"/>
      <c r="K5013" s="1"/>
    </row>
    <row r="5014" spans="5:11" x14ac:dyDescent="0.35">
      <c r="E5014" s="1"/>
      <c r="F5014" s="1"/>
      <c r="H5014" s="2"/>
      <c r="I5014" s="2"/>
      <c r="K5014" s="1"/>
    </row>
    <row r="5015" spans="5:11" x14ac:dyDescent="0.35">
      <c r="E5015" s="1"/>
      <c r="F5015" s="1"/>
      <c r="H5015" s="2"/>
      <c r="I5015" s="2"/>
      <c r="K5015" s="1"/>
    </row>
    <row r="5016" spans="5:11" x14ac:dyDescent="0.35">
      <c r="E5016" s="1"/>
      <c r="F5016" s="1"/>
      <c r="H5016" s="2"/>
      <c r="I5016" s="2"/>
      <c r="K5016" s="1"/>
    </row>
    <row r="5017" spans="5:11" x14ac:dyDescent="0.35">
      <c r="E5017" s="1"/>
      <c r="F5017" s="1"/>
      <c r="H5017" s="2"/>
      <c r="I5017" s="2"/>
      <c r="K5017" s="1"/>
    </row>
    <row r="5018" spans="5:11" x14ac:dyDescent="0.35">
      <c r="E5018" s="1"/>
      <c r="F5018" s="1"/>
      <c r="H5018" s="2"/>
      <c r="I5018" s="2"/>
      <c r="K5018" s="1"/>
    </row>
    <row r="5019" spans="5:11" x14ac:dyDescent="0.35">
      <c r="E5019" s="1"/>
      <c r="F5019" s="1"/>
      <c r="H5019" s="2"/>
      <c r="I5019" s="2"/>
      <c r="K5019" s="1"/>
    </row>
    <row r="5020" spans="5:11" x14ac:dyDescent="0.35">
      <c r="E5020" s="1"/>
      <c r="F5020" s="1"/>
      <c r="H5020" s="2"/>
      <c r="I5020" s="2"/>
      <c r="K5020" s="1"/>
    </row>
    <row r="5021" spans="5:11" x14ac:dyDescent="0.35">
      <c r="E5021" s="1"/>
      <c r="F5021" s="1"/>
      <c r="H5021" s="2"/>
      <c r="I5021" s="2"/>
      <c r="K5021" s="1"/>
    </row>
    <row r="5022" spans="5:11" x14ac:dyDescent="0.35">
      <c r="E5022" s="1"/>
      <c r="F5022" s="1"/>
      <c r="H5022" s="2"/>
      <c r="I5022" s="2"/>
      <c r="K5022" s="1"/>
    </row>
    <row r="5023" spans="5:11" x14ac:dyDescent="0.35">
      <c r="E5023" s="1"/>
      <c r="F5023" s="1"/>
      <c r="H5023" s="2"/>
      <c r="I5023" s="2"/>
      <c r="K5023" s="1"/>
    </row>
    <row r="5024" spans="5:11" x14ac:dyDescent="0.35">
      <c r="E5024" s="1"/>
      <c r="F5024" s="1"/>
      <c r="H5024" s="2"/>
      <c r="I5024" s="2"/>
      <c r="K5024" s="1"/>
    </row>
    <row r="5025" spans="5:11" x14ac:dyDescent="0.35">
      <c r="E5025" s="1"/>
      <c r="F5025" s="1"/>
      <c r="H5025" s="2"/>
      <c r="I5025" s="2"/>
      <c r="K5025" s="1"/>
    </row>
    <row r="5026" spans="5:11" x14ac:dyDescent="0.35">
      <c r="E5026" s="1"/>
      <c r="F5026" s="1"/>
      <c r="H5026" s="2"/>
      <c r="I5026" s="2"/>
      <c r="K5026" s="1"/>
    </row>
    <row r="5027" spans="5:11" x14ac:dyDescent="0.35">
      <c r="E5027" s="1"/>
      <c r="F5027" s="1"/>
      <c r="H5027" s="2"/>
      <c r="I5027" s="2"/>
      <c r="K5027" s="1"/>
    </row>
    <row r="5028" spans="5:11" x14ac:dyDescent="0.35">
      <c r="E5028" s="1"/>
      <c r="F5028" s="1"/>
      <c r="H5028" s="2"/>
      <c r="I5028" s="2"/>
      <c r="K5028" s="1"/>
    </row>
    <row r="5029" spans="5:11" x14ac:dyDescent="0.35">
      <c r="E5029" s="1"/>
      <c r="F5029" s="1"/>
      <c r="H5029" s="2"/>
      <c r="I5029" s="2"/>
      <c r="K5029" s="1"/>
    </row>
    <row r="5030" spans="5:11" x14ac:dyDescent="0.35">
      <c r="E5030" s="1"/>
      <c r="F5030" s="1"/>
      <c r="H5030" s="2"/>
      <c r="I5030" s="2"/>
      <c r="K5030" s="1"/>
    </row>
    <row r="5031" spans="5:11" x14ac:dyDescent="0.35">
      <c r="E5031" s="1"/>
      <c r="F5031" s="1"/>
      <c r="H5031" s="2"/>
      <c r="I5031" s="2"/>
      <c r="K5031" s="1"/>
    </row>
    <row r="5032" spans="5:11" x14ac:dyDescent="0.35">
      <c r="E5032" s="1"/>
      <c r="F5032" s="1"/>
      <c r="H5032" s="2"/>
      <c r="I5032" s="2"/>
      <c r="K5032" s="1"/>
    </row>
    <row r="5033" spans="5:11" x14ac:dyDescent="0.35">
      <c r="E5033" s="1"/>
      <c r="F5033" s="1"/>
      <c r="H5033" s="2"/>
      <c r="I5033" s="2"/>
      <c r="K5033" s="1"/>
    </row>
    <row r="5034" spans="5:11" x14ac:dyDescent="0.35">
      <c r="E5034" s="1"/>
      <c r="F5034" s="1"/>
      <c r="H5034" s="2"/>
      <c r="I5034" s="2"/>
      <c r="K5034" s="1"/>
    </row>
    <row r="5035" spans="5:11" x14ac:dyDescent="0.35">
      <c r="E5035" s="1"/>
      <c r="F5035" s="1"/>
      <c r="H5035" s="2"/>
      <c r="I5035" s="2"/>
      <c r="K5035" s="1"/>
    </row>
    <row r="5036" spans="5:11" x14ac:dyDescent="0.35">
      <c r="E5036" s="1"/>
      <c r="F5036" s="1"/>
      <c r="H5036" s="2"/>
      <c r="I5036" s="2"/>
      <c r="K5036" s="1"/>
    </row>
    <row r="5037" spans="5:11" x14ac:dyDescent="0.35">
      <c r="E5037" s="1"/>
      <c r="F5037" s="1"/>
      <c r="H5037" s="2"/>
      <c r="I5037" s="2"/>
      <c r="K5037" s="1"/>
    </row>
    <row r="5038" spans="5:11" x14ac:dyDescent="0.35">
      <c r="E5038" s="1"/>
      <c r="F5038" s="1"/>
      <c r="H5038" s="2"/>
      <c r="I5038" s="2"/>
      <c r="K5038" s="1"/>
    </row>
    <row r="5039" spans="5:11" x14ac:dyDescent="0.35">
      <c r="E5039" s="1"/>
      <c r="F5039" s="1"/>
      <c r="H5039" s="2"/>
      <c r="I5039" s="2"/>
      <c r="K5039" s="1"/>
    </row>
    <row r="5040" spans="5:11" x14ac:dyDescent="0.35">
      <c r="E5040" s="1"/>
      <c r="F5040" s="1"/>
      <c r="H5040" s="2"/>
      <c r="I5040" s="2"/>
      <c r="K5040" s="1"/>
    </row>
    <row r="5041" spans="5:11" x14ac:dyDescent="0.35">
      <c r="E5041" s="1"/>
      <c r="F5041" s="1"/>
      <c r="H5041" s="2"/>
      <c r="I5041" s="2"/>
      <c r="K5041" s="1"/>
    </row>
    <row r="5042" spans="5:11" x14ac:dyDescent="0.35">
      <c r="E5042" s="1"/>
      <c r="F5042" s="1"/>
      <c r="H5042" s="2"/>
      <c r="I5042" s="2"/>
      <c r="K5042" s="1"/>
    </row>
    <row r="5043" spans="5:11" x14ac:dyDescent="0.35">
      <c r="E5043" s="1"/>
      <c r="F5043" s="1"/>
      <c r="H5043" s="2"/>
      <c r="I5043" s="2"/>
      <c r="K5043" s="1"/>
    </row>
    <row r="5044" spans="5:11" x14ac:dyDescent="0.35">
      <c r="E5044" s="1"/>
      <c r="F5044" s="1"/>
      <c r="H5044" s="2"/>
      <c r="I5044" s="2"/>
      <c r="K5044" s="1"/>
    </row>
    <row r="5045" spans="5:11" x14ac:dyDescent="0.35">
      <c r="E5045" s="1"/>
      <c r="F5045" s="1"/>
      <c r="H5045" s="2"/>
      <c r="I5045" s="2"/>
      <c r="K5045" s="1"/>
    </row>
    <row r="5046" spans="5:11" x14ac:dyDescent="0.35">
      <c r="E5046" s="1"/>
      <c r="F5046" s="1"/>
      <c r="H5046" s="2"/>
      <c r="I5046" s="2"/>
      <c r="K5046" s="1"/>
    </row>
    <row r="5047" spans="5:11" x14ac:dyDescent="0.35">
      <c r="E5047" s="1"/>
      <c r="F5047" s="1"/>
      <c r="H5047" s="2"/>
      <c r="I5047" s="2"/>
      <c r="K5047" s="1"/>
    </row>
    <row r="5048" spans="5:11" x14ac:dyDescent="0.35">
      <c r="E5048" s="1"/>
      <c r="F5048" s="1"/>
      <c r="H5048" s="2"/>
      <c r="I5048" s="2"/>
      <c r="K5048" s="1"/>
    </row>
    <row r="5049" spans="5:11" x14ac:dyDescent="0.35">
      <c r="E5049" s="1"/>
      <c r="F5049" s="1"/>
      <c r="H5049" s="2"/>
      <c r="I5049" s="2"/>
      <c r="K5049" s="1"/>
    </row>
    <row r="5050" spans="5:11" x14ac:dyDescent="0.35">
      <c r="E5050" s="1"/>
      <c r="F5050" s="1"/>
      <c r="H5050" s="2"/>
      <c r="I5050" s="2"/>
      <c r="K5050" s="1"/>
    </row>
    <row r="5051" spans="5:11" x14ac:dyDescent="0.35">
      <c r="E5051" s="1"/>
      <c r="F5051" s="1"/>
      <c r="H5051" s="2"/>
      <c r="I5051" s="2"/>
      <c r="K5051" s="1"/>
    </row>
    <row r="5052" spans="5:11" x14ac:dyDescent="0.35">
      <c r="E5052" s="1"/>
      <c r="F5052" s="1"/>
      <c r="H5052" s="2"/>
      <c r="I5052" s="2"/>
      <c r="K5052" s="1"/>
    </row>
    <row r="5053" spans="5:11" x14ac:dyDescent="0.35">
      <c r="E5053" s="1"/>
      <c r="F5053" s="1"/>
      <c r="H5053" s="2"/>
      <c r="I5053" s="2"/>
      <c r="K5053" s="1"/>
    </row>
    <row r="5054" spans="5:11" x14ac:dyDescent="0.35">
      <c r="E5054" s="1"/>
      <c r="F5054" s="1"/>
      <c r="H5054" s="2"/>
      <c r="I5054" s="2"/>
      <c r="K5054" s="1"/>
    </row>
    <row r="5055" spans="5:11" x14ac:dyDescent="0.35">
      <c r="E5055" s="1"/>
      <c r="F5055" s="1"/>
      <c r="H5055" s="2"/>
      <c r="I5055" s="2"/>
      <c r="K5055" s="1"/>
    </row>
    <row r="5056" spans="5:11" x14ac:dyDescent="0.35">
      <c r="E5056" s="1"/>
      <c r="F5056" s="1"/>
      <c r="H5056" s="2"/>
      <c r="I5056" s="2"/>
      <c r="K5056" s="1"/>
    </row>
    <row r="5057" spans="5:11" x14ac:dyDescent="0.35">
      <c r="E5057" s="1"/>
      <c r="F5057" s="1"/>
      <c r="H5057" s="2"/>
      <c r="I5057" s="2"/>
      <c r="K5057" s="1"/>
    </row>
    <row r="5058" spans="5:11" x14ac:dyDescent="0.35">
      <c r="E5058" s="1"/>
      <c r="F5058" s="1"/>
      <c r="H5058" s="2"/>
      <c r="I5058" s="2"/>
      <c r="K5058" s="1"/>
    </row>
    <row r="5059" spans="5:11" x14ac:dyDescent="0.35">
      <c r="E5059" s="1"/>
      <c r="F5059" s="1"/>
      <c r="H5059" s="2"/>
      <c r="I5059" s="2"/>
      <c r="K5059" s="1"/>
    </row>
    <row r="5060" spans="5:11" x14ac:dyDescent="0.35">
      <c r="E5060" s="1"/>
      <c r="F5060" s="1"/>
      <c r="H5060" s="2"/>
      <c r="I5060" s="2"/>
      <c r="K5060" s="1"/>
    </row>
    <row r="5061" spans="5:11" x14ac:dyDescent="0.35">
      <c r="E5061" s="1"/>
      <c r="F5061" s="1"/>
      <c r="H5061" s="2"/>
      <c r="I5061" s="2"/>
      <c r="K5061" s="1"/>
    </row>
    <row r="5062" spans="5:11" x14ac:dyDescent="0.35">
      <c r="E5062" s="1"/>
      <c r="F5062" s="1"/>
      <c r="H5062" s="2"/>
      <c r="I5062" s="2"/>
      <c r="K5062" s="1"/>
    </row>
    <row r="5063" spans="5:11" x14ac:dyDescent="0.35">
      <c r="E5063" s="1"/>
      <c r="F5063" s="1"/>
      <c r="H5063" s="2"/>
      <c r="I5063" s="2"/>
      <c r="K5063" s="1"/>
    </row>
    <row r="5064" spans="5:11" x14ac:dyDescent="0.35">
      <c r="E5064" s="1"/>
      <c r="F5064" s="1"/>
      <c r="H5064" s="2"/>
      <c r="I5064" s="2"/>
      <c r="K5064" s="1"/>
    </row>
    <row r="5065" spans="5:11" x14ac:dyDescent="0.35">
      <c r="E5065" s="1"/>
      <c r="F5065" s="1"/>
      <c r="H5065" s="2"/>
      <c r="I5065" s="2"/>
      <c r="K5065" s="1"/>
    </row>
    <row r="5066" spans="5:11" x14ac:dyDescent="0.35">
      <c r="E5066" s="1"/>
      <c r="F5066" s="1"/>
      <c r="H5066" s="2"/>
      <c r="I5066" s="2"/>
      <c r="K5066" s="1"/>
    </row>
    <row r="5067" spans="5:11" x14ac:dyDescent="0.35">
      <c r="E5067" s="1"/>
      <c r="F5067" s="1"/>
      <c r="H5067" s="2"/>
      <c r="I5067" s="2"/>
      <c r="K5067" s="1"/>
    </row>
    <row r="5068" spans="5:11" x14ac:dyDescent="0.35">
      <c r="E5068" s="1"/>
      <c r="F5068" s="1"/>
      <c r="H5068" s="2"/>
      <c r="I5068" s="2"/>
      <c r="K5068" s="1"/>
    </row>
    <row r="5069" spans="5:11" x14ac:dyDescent="0.35">
      <c r="E5069" s="1"/>
      <c r="F5069" s="1"/>
      <c r="H5069" s="2"/>
      <c r="I5069" s="2"/>
      <c r="K5069" s="1"/>
    </row>
    <row r="5070" spans="5:11" x14ac:dyDescent="0.35">
      <c r="E5070" s="1"/>
      <c r="F5070" s="1"/>
      <c r="H5070" s="2"/>
      <c r="I5070" s="2"/>
      <c r="K5070" s="1"/>
    </row>
    <row r="5071" spans="5:11" x14ac:dyDescent="0.35">
      <c r="E5071" s="1"/>
      <c r="F5071" s="1"/>
      <c r="H5071" s="2"/>
      <c r="I5071" s="2"/>
      <c r="K5071" s="1"/>
    </row>
    <row r="5072" spans="5:11" x14ac:dyDescent="0.35">
      <c r="E5072" s="1"/>
      <c r="F5072" s="1"/>
      <c r="H5072" s="2"/>
      <c r="I5072" s="2"/>
      <c r="K5072" s="1"/>
    </row>
    <row r="5073" spans="5:11" x14ac:dyDescent="0.35">
      <c r="E5073" s="1"/>
      <c r="F5073" s="1"/>
      <c r="H5073" s="2"/>
      <c r="I5073" s="2"/>
      <c r="K5073" s="1"/>
    </row>
    <row r="5074" spans="5:11" x14ac:dyDescent="0.35">
      <c r="E5074" s="1"/>
      <c r="F5074" s="1"/>
      <c r="H5074" s="2"/>
      <c r="I5074" s="2"/>
      <c r="K5074" s="1"/>
    </row>
    <row r="5075" spans="5:11" x14ac:dyDescent="0.35">
      <c r="E5075" s="1"/>
      <c r="F5075" s="1"/>
      <c r="H5075" s="2"/>
      <c r="I5075" s="2"/>
      <c r="K5075" s="1"/>
    </row>
    <row r="5076" spans="5:11" x14ac:dyDescent="0.35">
      <c r="E5076" s="1"/>
      <c r="F5076" s="1"/>
      <c r="H5076" s="2"/>
      <c r="I5076" s="2"/>
      <c r="K5076" s="1"/>
    </row>
    <row r="5077" spans="5:11" x14ac:dyDescent="0.35">
      <c r="E5077" s="1"/>
      <c r="F5077" s="1"/>
      <c r="H5077" s="2"/>
      <c r="I5077" s="2"/>
      <c r="K5077" s="1"/>
    </row>
    <row r="5078" spans="5:11" x14ac:dyDescent="0.35">
      <c r="E5078" s="1"/>
      <c r="F5078" s="1"/>
      <c r="H5078" s="2"/>
      <c r="I5078" s="2"/>
      <c r="K5078" s="1"/>
    </row>
    <row r="5079" spans="5:11" x14ac:dyDescent="0.35">
      <c r="E5079" s="1"/>
      <c r="F5079" s="1"/>
      <c r="H5079" s="2"/>
      <c r="I5079" s="2"/>
      <c r="K5079" s="1"/>
    </row>
    <row r="5080" spans="5:11" x14ac:dyDescent="0.35">
      <c r="E5080" s="1"/>
      <c r="F5080" s="1"/>
      <c r="H5080" s="2"/>
      <c r="I5080" s="2"/>
      <c r="K5080" s="1"/>
    </row>
    <row r="5081" spans="5:11" x14ac:dyDescent="0.35">
      <c r="E5081" s="1"/>
      <c r="F5081" s="1"/>
      <c r="H5081" s="2"/>
      <c r="I5081" s="2"/>
      <c r="K5081" s="1"/>
    </row>
    <row r="5082" spans="5:11" x14ac:dyDescent="0.35">
      <c r="E5082" s="1"/>
      <c r="F5082" s="1"/>
      <c r="H5082" s="2"/>
      <c r="I5082" s="2"/>
      <c r="K5082" s="1"/>
    </row>
    <row r="5083" spans="5:11" x14ac:dyDescent="0.35">
      <c r="E5083" s="1"/>
      <c r="F5083" s="1"/>
      <c r="H5083" s="2"/>
      <c r="I5083" s="2"/>
      <c r="K5083" s="1"/>
    </row>
    <row r="5084" spans="5:11" x14ac:dyDescent="0.35">
      <c r="E5084" s="1"/>
      <c r="F5084" s="1"/>
      <c r="H5084" s="2"/>
      <c r="I5084" s="2"/>
      <c r="K5084" s="1"/>
    </row>
    <row r="5085" spans="5:11" x14ac:dyDescent="0.35">
      <c r="E5085" s="1"/>
      <c r="F5085" s="1"/>
      <c r="H5085" s="2"/>
      <c r="I5085" s="2"/>
      <c r="K5085" s="1"/>
    </row>
    <row r="5086" spans="5:11" x14ac:dyDescent="0.35">
      <c r="E5086" s="1"/>
      <c r="F5086" s="1"/>
      <c r="H5086" s="2"/>
      <c r="I5086" s="2"/>
      <c r="K5086" s="1"/>
    </row>
    <row r="5087" spans="5:11" x14ac:dyDescent="0.35">
      <c r="E5087" s="1"/>
      <c r="F5087" s="1"/>
      <c r="H5087" s="2"/>
      <c r="I5087" s="2"/>
      <c r="K5087" s="1"/>
    </row>
    <row r="5088" spans="5:11" x14ac:dyDescent="0.35">
      <c r="E5088" s="1"/>
      <c r="F5088" s="1"/>
      <c r="H5088" s="2"/>
      <c r="I5088" s="2"/>
      <c r="K5088" s="1"/>
    </row>
    <row r="5089" spans="5:11" x14ac:dyDescent="0.35">
      <c r="E5089" s="1"/>
      <c r="F5089" s="1"/>
      <c r="H5089" s="2"/>
      <c r="I5089" s="2"/>
      <c r="K5089" s="1"/>
    </row>
    <row r="5090" spans="5:11" x14ac:dyDescent="0.35">
      <c r="E5090" s="1"/>
      <c r="F5090" s="1"/>
      <c r="H5090" s="2"/>
      <c r="I5090" s="2"/>
      <c r="K5090" s="1"/>
    </row>
    <row r="5091" spans="5:11" x14ac:dyDescent="0.35">
      <c r="E5091" s="1"/>
      <c r="F5091" s="1"/>
      <c r="H5091" s="2"/>
      <c r="I5091" s="2"/>
      <c r="K5091" s="1"/>
    </row>
    <row r="5092" spans="5:11" x14ac:dyDescent="0.35">
      <c r="E5092" s="1"/>
      <c r="F5092" s="1"/>
      <c r="H5092" s="2"/>
      <c r="I5092" s="2"/>
      <c r="K5092" s="1"/>
    </row>
    <row r="5093" spans="5:11" x14ac:dyDescent="0.35">
      <c r="E5093" s="1"/>
      <c r="F5093" s="1"/>
      <c r="H5093" s="2"/>
      <c r="I5093" s="2"/>
      <c r="K5093" s="1"/>
    </row>
    <row r="5094" spans="5:11" x14ac:dyDescent="0.35">
      <c r="E5094" s="1"/>
      <c r="F5094" s="1"/>
      <c r="H5094" s="2"/>
      <c r="I5094" s="2"/>
      <c r="K5094" s="1"/>
    </row>
    <row r="5095" spans="5:11" x14ac:dyDescent="0.35">
      <c r="E5095" s="1"/>
      <c r="F5095" s="1"/>
      <c r="H5095" s="2"/>
      <c r="I5095" s="2"/>
      <c r="K5095" s="1"/>
    </row>
    <row r="5096" spans="5:11" x14ac:dyDescent="0.35">
      <c r="E5096" s="1"/>
      <c r="F5096" s="1"/>
      <c r="H5096" s="2"/>
      <c r="I5096" s="2"/>
      <c r="K5096" s="1"/>
    </row>
    <row r="5097" spans="5:11" x14ac:dyDescent="0.35">
      <c r="E5097" s="1"/>
      <c r="F5097" s="1"/>
      <c r="H5097" s="2"/>
      <c r="I5097" s="2"/>
      <c r="K5097" s="1"/>
    </row>
    <row r="5098" spans="5:11" x14ac:dyDescent="0.35">
      <c r="E5098" s="1"/>
      <c r="F5098" s="1"/>
      <c r="H5098" s="2"/>
      <c r="I5098" s="2"/>
      <c r="K5098" s="1"/>
    </row>
    <row r="5099" spans="5:11" x14ac:dyDescent="0.35">
      <c r="E5099" s="1"/>
      <c r="F5099" s="1"/>
      <c r="H5099" s="2"/>
      <c r="I5099" s="2"/>
      <c r="K5099" s="1"/>
    </row>
    <row r="5100" spans="5:11" x14ac:dyDescent="0.35">
      <c r="E5100" s="1"/>
      <c r="F5100" s="1"/>
      <c r="H5100" s="2"/>
      <c r="I5100" s="2"/>
      <c r="K5100" s="1"/>
    </row>
    <row r="5101" spans="5:11" x14ac:dyDescent="0.35">
      <c r="E5101" s="1"/>
      <c r="F5101" s="1"/>
      <c r="H5101" s="2"/>
      <c r="I5101" s="2"/>
      <c r="K5101" s="1"/>
    </row>
    <row r="5102" spans="5:11" x14ac:dyDescent="0.35">
      <c r="E5102" s="1"/>
      <c r="F5102" s="1"/>
      <c r="H5102" s="2"/>
      <c r="I5102" s="2"/>
      <c r="K5102" s="1"/>
    </row>
    <row r="5103" spans="5:11" x14ac:dyDescent="0.35">
      <c r="E5103" s="1"/>
      <c r="F5103" s="1"/>
      <c r="H5103" s="2"/>
      <c r="I5103" s="2"/>
      <c r="K5103" s="1"/>
    </row>
    <row r="5104" spans="5:11" x14ac:dyDescent="0.35">
      <c r="E5104" s="1"/>
      <c r="F5104" s="1"/>
      <c r="H5104" s="2"/>
      <c r="I5104" s="2"/>
      <c r="K5104" s="1"/>
    </row>
    <row r="5105" spans="5:11" x14ac:dyDescent="0.35">
      <c r="E5105" s="1"/>
      <c r="F5105" s="1"/>
      <c r="H5105" s="2"/>
      <c r="I5105" s="2"/>
      <c r="K5105" s="1"/>
    </row>
    <row r="5106" spans="5:11" x14ac:dyDescent="0.35">
      <c r="E5106" s="1"/>
      <c r="F5106" s="1"/>
      <c r="H5106" s="2"/>
      <c r="I5106" s="2"/>
      <c r="K5106" s="1"/>
    </row>
    <row r="5107" spans="5:11" x14ac:dyDescent="0.35">
      <c r="E5107" s="1"/>
      <c r="F5107" s="1"/>
      <c r="H5107" s="2"/>
      <c r="I5107" s="2"/>
      <c r="K5107" s="1"/>
    </row>
    <row r="5108" spans="5:11" x14ac:dyDescent="0.35">
      <c r="E5108" s="1"/>
      <c r="F5108" s="1"/>
      <c r="H5108" s="2"/>
      <c r="I5108" s="2"/>
      <c r="K5108" s="1"/>
    </row>
    <row r="5109" spans="5:11" x14ac:dyDescent="0.35">
      <c r="E5109" s="1"/>
      <c r="F5109" s="1"/>
      <c r="H5109" s="2"/>
      <c r="I5109" s="2"/>
      <c r="K5109" s="1"/>
    </row>
    <row r="5110" spans="5:11" x14ac:dyDescent="0.35">
      <c r="E5110" s="1"/>
      <c r="F5110" s="1"/>
      <c r="H5110" s="2"/>
      <c r="I5110" s="2"/>
      <c r="K5110" s="1"/>
    </row>
    <row r="5111" spans="5:11" x14ac:dyDescent="0.35">
      <c r="E5111" s="1"/>
      <c r="F5111" s="1"/>
      <c r="H5111" s="2"/>
      <c r="I5111" s="2"/>
      <c r="K5111" s="1"/>
    </row>
    <row r="5112" spans="5:11" x14ac:dyDescent="0.35">
      <c r="E5112" s="1"/>
      <c r="F5112" s="1"/>
      <c r="H5112" s="2"/>
      <c r="I5112" s="2"/>
      <c r="K5112" s="1"/>
    </row>
    <row r="5113" spans="5:11" x14ac:dyDescent="0.35">
      <c r="E5113" s="1"/>
      <c r="F5113" s="1"/>
      <c r="H5113" s="2"/>
      <c r="I5113" s="2"/>
      <c r="K5113" s="1"/>
    </row>
    <row r="5114" spans="5:11" x14ac:dyDescent="0.35">
      <c r="E5114" s="1"/>
      <c r="F5114" s="1"/>
      <c r="H5114" s="2"/>
      <c r="I5114" s="2"/>
      <c r="K5114" s="1"/>
    </row>
    <row r="5115" spans="5:11" x14ac:dyDescent="0.35">
      <c r="E5115" s="1"/>
      <c r="F5115" s="1"/>
      <c r="H5115" s="2"/>
      <c r="I5115" s="2"/>
      <c r="K5115" s="1"/>
    </row>
    <row r="5116" spans="5:11" x14ac:dyDescent="0.35">
      <c r="E5116" s="1"/>
      <c r="F5116" s="1"/>
      <c r="H5116" s="2"/>
      <c r="I5116" s="2"/>
      <c r="K5116" s="1"/>
    </row>
    <row r="5117" spans="5:11" x14ac:dyDescent="0.35">
      <c r="E5117" s="1"/>
      <c r="F5117" s="1"/>
      <c r="H5117" s="2"/>
      <c r="I5117" s="2"/>
      <c r="K5117" s="1"/>
    </row>
    <row r="5118" spans="5:11" x14ac:dyDescent="0.35">
      <c r="E5118" s="1"/>
      <c r="F5118" s="1"/>
      <c r="H5118" s="2"/>
      <c r="I5118" s="2"/>
      <c r="K5118" s="1"/>
    </row>
    <row r="5119" spans="5:11" x14ac:dyDescent="0.35">
      <c r="E5119" s="1"/>
      <c r="F5119" s="1"/>
      <c r="H5119" s="2"/>
      <c r="I5119" s="2"/>
      <c r="K5119" s="1"/>
    </row>
    <row r="5120" spans="5:11" x14ac:dyDescent="0.35">
      <c r="E5120" s="1"/>
      <c r="F5120" s="1"/>
      <c r="H5120" s="2"/>
      <c r="I5120" s="2"/>
      <c r="K5120" s="1"/>
    </row>
    <row r="5121" spans="5:11" x14ac:dyDescent="0.35">
      <c r="E5121" s="1"/>
      <c r="F5121" s="1"/>
      <c r="H5121" s="2"/>
      <c r="I5121" s="2"/>
      <c r="K5121" s="1"/>
    </row>
    <row r="5122" spans="5:11" x14ac:dyDescent="0.35">
      <c r="E5122" s="1"/>
      <c r="F5122" s="1"/>
      <c r="H5122" s="2"/>
      <c r="I5122" s="2"/>
      <c r="K5122" s="1"/>
    </row>
    <row r="5123" spans="5:11" x14ac:dyDescent="0.35">
      <c r="E5123" s="1"/>
      <c r="F5123" s="1"/>
      <c r="H5123" s="2"/>
      <c r="I5123" s="2"/>
      <c r="K5123" s="1"/>
    </row>
    <row r="5124" spans="5:11" x14ac:dyDescent="0.35">
      <c r="E5124" s="1"/>
      <c r="F5124" s="1"/>
      <c r="H5124" s="2"/>
      <c r="I5124" s="2"/>
      <c r="K5124" s="1"/>
    </row>
    <row r="5125" spans="5:11" x14ac:dyDescent="0.35">
      <c r="E5125" s="1"/>
      <c r="F5125" s="1"/>
      <c r="H5125" s="2"/>
      <c r="I5125" s="2"/>
      <c r="K5125" s="1"/>
    </row>
    <row r="5126" spans="5:11" x14ac:dyDescent="0.35">
      <c r="E5126" s="1"/>
      <c r="F5126" s="1"/>
      <c r="H5126" s="2"/>
      <c r="I5126" s="2"/>
      <c r="K5126" s="1"/>
    </row>
    <row r="5127" spans="5:11" x14ac:dyDescent="0.35">
      <c r="E5127" s="1"/>
      <c r="F5127" s="1"/>
      <c r="H5127" s="2"/>
      <c r="I5127" s="2"/>
      <c r="K5127" s="1"/>
    </row>
    <row r="5128" spans="5:11" x14ac:dyDescent="0.35">
      <c r="E5128" s="1"/>
      <c r="F5128" s="1"/>
      <c r="H5128" s="2"/>
      <c r="I5128" s="2"/>
      <c r="K5128" s="1"/>
    </row>
    <row r="5129" spans="5:11" x14ac:dyDescent="0.35">
      <c r="E5129" s="1"/>
      <c r="F5129" s="1"/>
      <c r="H5129" s="2"/>
      <c r="I5129" s="2"/>
      <c r="K5129" s="1"/>
    </row>
    <row r="5130" spans="5:11" x14ac:dyDescent="0.35">
      <c r="E5130" s="1"/>
      <c r="F5130" s="1"/>
      <c r="H5130" s="2"/>
      <c r="I5130" s="2"/>
      <c r="K5130" s="1"/>
    </row>
    <row r="5131" spans="5:11" x14ac:dyDescent="0.35">
      <c r="E5131" s="1"/>
      <c r="F5131" s="1"/>
      <c r="H5131" s="2"/>
      <c r="I5131" s="2"/>
      <c r="K5131" s="1"/>
    </row>
    <row r="5132" spans="5:11" x14ac:dyDescent="0.35">
      <c r="E5132" s="1"/>
      <c r="F5132" s="1"/>
      <c r="H5132" s="2"/>
      <c r="I5132" s="2"/>
      <c r="K5132" s="1"/>
    </row>
    <row r="5133" spans="5:11" x14ac:dyDescent="0.35">
      <c r="E5133" s="1"/>
      <c r="F5133" s="1"/>
      <c r="H5133" s="2"/>
      <c r="I5133" s="2"/>
      <c r="K5133" s="1"/>
    </row>
    <row r="5134" spans="5:11" x14ac:dyDescent="0.35">
      <c r="E5134" s="1"/>
      <c r="F5134" s="1"/>
      <c r="H5134" s="2"/>
      <c r="I5134" s="2"/>
      <c r="K5134" s="1"/>
    </row>
    <row r="5135" spans="5:11" x14ac:dyDescent="0.35">
      <c r="E5135" s="1"/>
      <c r="F5135" s="1"/>
      <c r="H5135" s="2"/>
      <c r="I5135" s="2"/>
      <c r="K5135" s="1"/>
    </row>
    <row r="5136" spans="5:11" x14ac:dyDescent="0.35">
      <c r="E5136" s="1"/>
      <c r="F5136" s="1"/>
      <c r="H5136" s="2"/>
      <c r="I5136" s="2"/>
      <c r="K5136" s="1"/>
    </row>
    <row r="5137" spans="5:11" x14ac:dyDescent="0.35">
      <c r="E5137" s="1"/>
      <c r="F5137" s="1"/>
      <c r="H5137" s="2"/>
      <c r="I5137" s="2"/>
      <c r="K5137" s="1"/>
    </row>
    <row r="5138" spans="5:11" x14ac:dyDescent="0.35">
      <c r="E5138" s="1"/>
      <c r="F5138" s="1"/>
      <c r="H5138" s="2"/>
      <c r="I5138" s="2"/>
      <c r="K5138" s="1"/>
    </row>
    <row r="5139" spans="5:11" x14ac:dyDescent="0.35">
      <c r="E5139" s="1"/>
      <c r="F5139" s="1"/>
      <c r="H5139" s="2"/>
      <c r="I5139" s="2"/>
      <c r="K5139" s="1"/>
    </row>
    <row r="5140" spans="5:11" x14ac:dyDescent="0.35">
      <c r="E5140" s="1"/>
      <c r="F5140" s="1"/>
      <c r="H5140" s="2"/>
      <c r="I5140" s="2"/>
      <c r="K5140" s="1"/>
    </row>
    <row r="5141" spans="5:11" x14ac:dyDescent="0.35">
      <c r="E5141" s="1"/>
      <c r="F5141" s="1"/>
      <c r="H5141" s="2"/>
      <c r="I5141" s="2"/>
      <c r="K5141" s="1"/>
    </row>
    <row r="5142" spans="5:11" x14ac:dyDescent="0.35">
      <c r="E5142" s="1"/>
      <c r="F5142" s="1"/>
      <c r="H5142" s="2"/>
      <c r="I5142" s="2"/>
      <c r="K5142" s="1"/>
    </row>
    <row r="5143" spans="5:11" x14ac:dyDescent="0.35">
      <c r="E5143" s="1"/>
      <c r="F5143" s="1"/>
      <c r="H5143" s="2"/>
      <c r="I5143" s="2"/>
      <c r="K5143" s="1"/>
    </row>
    <row r="5144" spans="5:11" x14ac:dyDescent="0.35">
      <c r="E5144" s="1"/>
      <c r="F5144" s="1"/>
      <c r="H5144" s="2"/>
      <c r="I5144" s="2"/>
      <c r="K5144" s="1"/>
    </row>
    <row r="5145" spans="5:11" x14ac:dyDescent="0.35">
      <c r="E5145" s="1"/>
      <c r="F5145" s="1"/>
      <c r="H5145" s="2"/>
      <c r="I5145" s="2"/>
      <c r="K5145" s="1"/>
    </row>
    <row r="5146" spans="5:11" x14ac:dyDescent="0.35">
      <c r="E5146" s="1"/>
      <c r="F5146" s="1"/>
      <c r="H5146" s="2"/>
      <c r="I5146" s="2"/>
      <c r="K5146" s="1"/>
    </row>
    <row r="5147" spans="5:11" x14ac:dyDescent="0.35">
      <c r="E5147" s="1"/>
      <c r="F5147" s="1"/>
      <c r="H5147" s="2"/>
      <c r="I5147" s="2"/>
      <c r="K5147" s="1"/>
    </row>
    <row r="5148" spans="5:11" x14ac:dyDescent="0.35">
      <c r="E5148" s="1"/>
      <c r="F5148" s="1"/>
      <c r="H5148" s="2"/>
      <c r="I5148" s="2"/>
      <c r="K5148" s="1"/>
    </row>
    <row r="5149" spans="5:11" x14ac:dyDescent="0.35">
      <c r="E5149" s="1"/>
      <c r="F5149" s="1"/>
      <c r="H5149" s="2"/>
      <c r="I5149" s="2"/>
      <c r="K5149" s="1"/>
    </row>
    <row r="5150" spans="5:11" x14ac:dyDescent="0.35">
      <c r="E5150" s="1"/>
      <c r="F5150" s="1"/>
      <c r="H5150" s="2"/>
      <c r="I5150" s="2"/>
      <c r="K5150" s="1"/>
    </row>
    <row r="5151" spans="5:11" x14ac:dyDescent="0.35">
      <c r="E5151" s="1"/>
      <c r="F5151" s="1"/>
      <c r="H5151" s="2"/>
      <c r="I5151" s="2"/>
      <c r="K5151" s="1"/>
    </row>
    <row r="5152" spans="5:11" x14ac:dyDescent="0.35">
      <c r="E5152" s="1"/>
      <c r="F5152" s="1"/>
      <c r="H5152" s="2"/>
      <c r="I5152" s="2"/>
      <c r="K5152" s="1"/>
    </row>
    <row r="5153" spans="5:11" x14ac:dyDescent="0.35">
      <c r="E5153" s="1"/>
      <c r="F5153" s="1"/>
      <c r="H5153" s="2"/>
      <c r="I5153" s="2"/>
      <c r="K5153" s="1"/>
    </row>
    <row r="5154" spans="5:11" x14ac:dyDescent="0.35">
      <c r="E5154" s="1"/>
      <c r="F5154" s="1"/>
      <c r="H5154" s="2"/>
      <c r="I5154" s="2"/>
      <c r="K5154" s="1"/>
    </row>
    <row r="5155" spans="5:11" x14ac:dyDescent="0.35">
      <c r="E5155" s="1"/>
      <c r="F5155" s="1"/>
      <c r="H5155" s="2"/>
      <c r="I5155" s="2"/>
      <c r="K5155" s="1"/>
    </row>
    <row r="5156" spans="5:11" x14ac:dyDescent="0.35">
      <c r="E5156" s="1"/>
      <c r="F5156" s="1"/>
      <c r="H5156" s="2"/>
      <c r="I5156" s="2"/>
      <c r="K5156" s="1"/>
    </row>
    <row r="5157" spans="5:11" x14ac:dyDescent="0.35">
      <c r="E5157" s="1"/>
      <c r="F5157" s="1"/>
      <c r="H5157" s="2"/>
      <c r="I5157" s="2"/>
      <c r="K5157" s="1"/>
    </row>
    <row r="5158" spans="5:11" x14ac:dyDescent="0.35">
      <c r="E5158" s="1"/>
      <c r="F5158" s="1"/>
      <c r="H5158" s="2"/>
      <c r="I5158" s="2"/>
      <c r="K5158" s="1"/>
    </row>
    <row r="5159" spans="5:11" x14ac:dyDescent="0.35">
      <c r="E5159" s="1"/>
      <c r="F5159" s="1"/>
      <c r="H5159" s="2"/>
      <c r="I5159" s="2"/>
      <c r="K5159" s="1"/>
    </row>
    <row r="5160" spans="5:11" x14ac:dyDescent="0.35">
      <c r="E5160" s="1"/>
      <c r="F5160" s="1"/>
      <c r="H5160" s="2"/>
      <c r="I5160" s="2"/>
      <c r="K5160" s="1"/>
    </row>
    <row r="5161" spans="5:11" x14ac:dyDescent="0.35">
      <c r="E5161" s="1"/>
      <c r="F5161" s="1"/>
      <c r="H5161" s="2"/>
      <c r="I5161" s="2"/>
      <c r="K5161" s="1"/>
    </row>
    <row r="5162" spans="5:11" x14ac:dyDescent="0.35">
      <c r="E5162" s="1"/>
      <c r="F5162" s="1"/>
      <c r="H5162" s="2"/>
      <c r="I5162" s="2"/>
      <c r="K5162" s="1"/>
    </row>
    <row r="5163" spans="5:11" x14ac:dyDescent="0.35">
      <c r="E5163" s="1"/>
      <c r="F5163" s="1"/>
      <c r="H5163" s="2"/>
      <c r="I5163" s="2"/>
      <c r="K5163" s="1"/>
    </row>
    <row r="5164" spans="5:11" x14ac:dyDescent="0.35">
      <c r="E5164" s="1"/>
      <c r="F5164" s="1"/>
      <c r="H5164" s="2"/>
      <c r="I5164" s="2"/>
      <c r="K5164" s="1"/>
    </row>
    <row r="5165" spans="5:11" x14ac:dyDescent="0.35">
      <c r="E5165" s="1"/>
      <c r="F5165" s="1"/>
      <c r="H5165" s="2"/>
      <c r="I5165" s="2"/>
      <c r="K5165" s="1"/>
    </row>
    <row r="5166" spans="5:11" x14ac:dyDescent="0.35">
      <c r="E5166" s="1"/>
      <c r="F5166" s="1"/>
      <c r="H5166" s="2"/>
      <c r="I5166" s="2"/>
      <c r="K5166" s="1"/>
    </row>
    <row r="5167" spans="5:11" x14ac:dyDescent="0.35">
      <c r="E5167" s="1"/>
      <c r="F5167" s="1"/>
      <c r="H5167" s="2"/>
      <c r="I5167" s="2"/>
      <c r="K5167" s="1"/>
    </row>
    <row r="5168" spans="5:11" x14ac:dyDescent="0.35">
      <c r="E5168" s="1"/>
      <c r="F5168" s="1"/>
      <c r="H5168" s="2"/>
      <c r="I5168" s="2"/>
      <c r="K5168" s="1"/>
    </row>
    <row r="5169" spans="5:11" x14ac:dyDescent="0.35">
      <c r="E5169" s="1"/>
      <c r="F5169" s="1"/>
      <c r="H5169" s="2"/>
      <c r="I5169" s="2"/>
      <c r="K5169" s="1"/>
    </row>
    <row r="5170" spans="5:11" x14ac:dyDescent="0.35">
      <c r="E5170" s="1"/>
      <c r="F5170" s="1"/>
      <c r="H5170" s="2"/>
      <c r="I5170" s="2"/>
      <c r="K5170" s="1"/>
    </row>
    <row r="5171" spans="5:11" x14ac:dyDescent="0.35">
      <c r="E5171" s="1"/>
      <c r="F5171" s="1"/>
      <c r="H5171" s="2"/>
      <c r="I5171" s="2"/>
      <c r="K5171" s="1"/>
    </row>
    <row r="5172" spans="5:11" x14ac:dyDescent="0.35">
      <c r="E5172" s="1"/>
      <c r="F5172" s="1"/>
      <c r="H5172" s="2"/>
      <c r="I5172" s="2"/>
      <c r="K5172" s="1"/>
    </row>
    <row r="5173" spans="5:11" x14ac:dyDescent="0.35">
      <c r="E5173" s="1"/>
      <c r="F5173" s="1"/>
      <c r="H5173" s="2"/>
      <c r="I5173" s="2"/>
      <c r="K5173" s="1"/>
    </row>
    <row r="5174" spans="5:11" x14ac:dyDescent="0.35">
      <c r="E5174" s="1"/>
      <c r="F5174" s="1"/>
      <c r="H5174" s="2"/>
      <c r="I5174" s="2"/>
      <c r="K5174" s="1"/>
    </row>
    <row r="5175" spans="5:11" x14ac:dyDescent="0.35">
      <c r="E5175" s="1"/>
      <c r="F5175" s="1"/>
      <c r="H5175" s="2"/>
      <c r="I5175" s="2"/>
      <c r="K5175" s="1"/>
    </row>
    <row r="5176" spans="5:11" x14ac:dyDescent="0.35">
      <c r="E5176" s="1"/>
      <c r="F5176" s="1"/>
      <c r="H5176" s="2"/>
      <c r="I5176" s="2"/>
      <c r="K5176" s="1"/>
    </row>
    <row r="5177" spans="5:11" x14ac:dyDescent="0.35">
      <c r="E5177" s="1"/>
      <c r="F5177" s="1"/>
      <c r="H5177" s="2"/>
      <c r="I5177" s="2"/>
      <c r="K5177" s="1"/>
    </row>
    <row r="5178" spans="5:11" x14ac:dyDescent="0.35">
      <c r="E5178" s="1"/>
      <c r="F5178" s="1"/>
      <c r="H5178" s="2"/>
      <c r="I5178" s="2"/>
      <c r="K5178" s="1"/>
    </row>
    <row r="5179" spans="5:11" x14ac:dyDescent="0.35">
      <c r="E5179" s="1"/>
      <c r="F5179" s="1"/>
      <c r="H5179" s="2"/>
      <c r="I5179" s="2"/>
      <c r="K5179" s="1"/>
    </row>
    <row r="5180" spans="5:11" x14ac:dyDescent="0.35">
      <c r="E5180" s="1"/>
      <c r="F5180" s="1"/>
      <c r="H5180" s="2"/>
      <c r="I5180" s="2"/>
      <c r="K5180" s="1"/>
    </row>
    <row r="5181" spans="5:11" x14ac:dyDescent="0.35">
      <c r="E5181" s="1"/>
      <c r="F5181" s="1"/>
      <c r="H5181" s="2"/>
      <c r="I5181" s="2"/>
      <c r="K5181" s="1"/>
    </row>
    <row r="5182" spans="5:11" x14ac:dyDescent="0.35">
      <c r="E5182" s="1"/>
      <c r="F5182" s="1"/>
      <c r="H5182" s="2"/>
      <c r="I5182" s="2"/>
      <c r="K5182" s="1"/>
    </row>
    <row r="5183" spans="5:11" x14ac:dyDescent="0.35">
      <c r="E5183" s="1"/>
      <c r="F5183" s="1"/>
      <c r="H5183" s="2"/>
      <c r="I5183" s="2"/>
      <c r="K5183" s="1"/>
    </row>
    <row r="5184" spans="5:11" x14ac:dyDescent="0.35">
      <c r="E5184" s="1"/>
      <c r="F5184" s="1"/>
      <c r="H5184" s="2"/>
      <c r="I5184" s="2"/>
      <c r="K5184" s="1"/>
    </row>
    <row r="5185" spans="5:11" x14ac:dyDescent="0.35">
      <c r="E5185" s="1"/>
      <c r="F5185" s="1"/>
      <c r="H5185" s="2"/>
      <c r="I5185" s="2"/>
      <c r="K5185" s="1"/>
    </row>
    <row r="5186" spans="5:11" x14ac:dyDescent="0.35">
      <c r="E5186" s="1"/>
      <c r="F5186" s="1"/>
      <c r="H5186" s="2"/>
      <c r="I5186" s="2"/>
      <c r="K5186" s="1"/>
    </row>
    <row r="5187" spans="5:11" x14ac:dyDescent="0.35">
      <c r="E5187" s="1"/>
      <c r="F5187" s="1"/>
      <c r="H5187" s="2"/>
      <c r="I5187" s="2"/>
      <c r="K5187" s="1"/>
    </row>
    <row r="5188" spans="5:11" x14ac:dyDescent="0.35">
      <c r="E5188" s="1"/>
      <c r="F5188" s="1"/>
      <c r="H5188" s="2"/>
      <c r="I5188" s="2"/>
      <c r="K5188" s="1"/>
    </row>
    <row r="5189" spans="5:11" x14ac:dyDescent="0.35">
      <c r="E5189" s="1"/>
      <c r="F5189" s="1"/>
      <c r="H5189" s="2"/>
      <c r="I5189" s="2"/>
      <c r="K5189" s="1"/>
    </row>
    <row r="5190" spans="5:11" x14ac:dyDescent="0.35">
      <c r="E5190" s="1"/>
      <c r="F5190" s="1"/>
      <c r="H5190" s="2"/>
      <c r="I5190" s="2"/>
      <c r="K5190" s="1"/>
    </row>
    <row r="5191" spans="5:11" x14ac:dyDescent="0.35">
      <c r="E5191" s="1"/>
      <c r="F5191" s="1"/>
      <c r="H5191" s="2"/>
      <c r="I5191" s="2"/>
      <c r="K5191" s="1"/>
    </row>
    <row r="5192" spans="5:11" x14ac:dyDescent="0.35">
      <c r="E5192" s="1"/>
      <c r="F5192" s="1"/>
      <c r="H5192" s="2"/>
      <c r="I5192" s="2"/>
      <c r="K5192" s="1"/>
    </row>
    <row r="5193" spans="5:11" x14ac:dyDescent="0.35">
      <c r="E5193" s="1"/>
      <c r="F5193" s="1"/>
      <c r="H5193" s="2"/>
      <c r="I5193" s="2"/>
      <c r="K5193" s="1"/>
    </row>
    <row r="5194" spans="5:11" x14ac:dyDescent="0.35">
      <c r="E5194" s="1"/>
      <c r="F5194" s="1"/>
      <c r="H5194" s="2"/>
      <c r="I5194" s="2"/>
      <c r="K5194" s="1"/>
    </row>
    <row r="5195" spans="5:11" x14ac:dyDescent="0.35">
      <c r="E5195" s="1"/>
      <c r="F5195" s="1"/>
      <c r="H5195" s="2"/>
      <c r="I5195" s="2"/>
      <c r="K5195" s="1"/>
    </row>
    <row r="5196" spans="5:11" x14ac:dyDescent="0.35">
      <c r="E5196" s="1"/>
      <c r="F5196" s="1"/>
      <c r="H5196" s="2"/>
      <c r="I5196" s="2"/>
      <c r="K5196" s="1"/>
    </row>
    <row r="5197" spans="5:11" x14ac:dyDescent="0.35">
      <c r="E5197" s="1"/>
      <c r="F5197" s="1"/>
      <c r="H5197" s="2"/>
      <c r="I5197" s="2"/>
      <c r="K5197" s="1"/>
    </row>
    <row r="5198" spans="5:11" x14ac:dyDescent="0.35">
      <c r="E5198" s="1"/>
      <c r="F5198" s="1"/>
      <c r="H5198" s="2"/>
      <c r="I5198" s="2"/>
      <c r="K5198" s="1"/>
    </row>
    <row r="5199" spans="5:11" x14ac:dyDescent="0.35">
      <c r="E5199" s="1"/>
      <c r="F5199" s="1"/>
      <c r="H5199" s="2"/>
      <c r="I5199" s="2"/>
      <c r="K5199" s="1"/>
    </row>
    <row r="5200" spans="5:11" x14ac:dyDescent="0.35">
      <c r="E5200" s="1"/>
      <c r="F5200" s="1"/>
      <c r="H5200" s="2"/>
      <c r="I5200" s="2"/>
      <c r="K5200" s="1"/>
    </row>
    <row r="5201" spans="5:11" x14ac:dyDescent="0.35">
      <c r="E5201" s="1"/>
      <c r="F5201" s="1"/>
      <c r="H5201" s="2"/>
      <c r="I5201" s="2"/>
      <c r="K5201" s="1"/>
    </row>
    <row r="5202" spans="5:11" x14ac:dyDescent="0.35">
      <c r="E5202" s="1"/>
      <c r="F5202" s="1"/>
      <c r="H5202" s="2"/>
      <c r="I5202" s="2"/>
      <c r="K5202" s="1"/>
    </row>
    <row r="5203" spans="5:11" x14ac:dyDescent="0.35">
      <c r="E5203" s="1"/>
      <c r="F5203" s="1"/>
      <c r="H5203" s="2"/>
      <c r="I5203" s="2"/>
      <c r="K5203" s="1"/>
    </row>
    <row r="5204" spans="5:11" x14ac:dyDescent="0.35">
      <c r="E5204" s="1"/>
      <c r="F5204" s="1"/>
      <c r="H5204" s="2"/>
      <c r="I5204" s="2"/>
      <c r="K5204" s="1"/>
    </row>
    <row r="5205" spans="5:11" x14ac:dyDescent="0.35">
      <c r="E5205" s="1"/>
      <c r="F5205" s="1"/>
      <c r="H5205" s="2"/>
      <c r="I5205" s="2"/>
      <c r="K5205" s="1"/>
    </row>
    <row r="5206" spans="5:11" x14ac:dyDescent="0.35">
      <c r="E5206" s="1"/>
      <c r="F5206" s="1"/>
      <c r="H5206" s="2"/>
      <c r="I5206" s="2"/>
      <c r="K5206" s="1"/>
    </row>
    <row r="5207" spans="5:11" x14ac:dyDescent="0.35">
      <c r="E5207" s="1"/>
      <c r="F5207" s="1"/>
      <c r="H5207" s="2"/>
      <c r="I5207" s="2"/>
      <c r="K5207" s="1"/>
    </row>
    <row r="5208" spans="5:11" x14ac:dyDescent="0.35">
      <c r="E5208" s="1"/>
      <c r="F5208" s="1"/>
      <c r="H5208" s="2"/>
      <c r="I5208" s="2"/>
      <c r="K5208" s="1"/>
    </row>
    <row r="5209" spans="5:11" x14ac:dyDescent="0.35">
      <c r="E5209" s="1"/>
      <c r="F5209" s="1"/>
      <c r="H5209" s="2"/>
      <c r="I5209" s="2"/>
      <c r="K5209" s="1"/>
    </row>
    <row r="5210" spans="5:11" x14ac:dyDescent="0.35">
      <c r="E5210" s="1"/>
      <c r="F5210" s="1"/>
      <c r="H5210" s="2"/>
      <c r="I5210" s="2"/>
      <c r="K5210" s="1"/>
    </row>
    <row r="5211" spans="5:11" x14ac:dyDescent="0.35">
      <c r="E5211" s="1"/>
      <c r="F5211" s="1"/>
      <c r="H5211" s="2"/>
      <c r="I5211" s="2"/>
      <c r="K5211" s="1"/>
    </row>
    <row r="5212" spans="5:11" x14ac:dyDescent="0.35">
      <c r="E5212" s="1"/>
      <c r="F5212" s="1"/>
      <c r="H5212" s="2"/>
      <c r="I5212" s="2"/>
      <c r="K5212" s="1"/>
    </row>
    <row r="5213" spans="5:11" x14ac:dyDescent="0.35">
      <c r="E5213" s="1"/>
      <c r="F5213" s="1"/>
      <c r="H5213" s="2"/>
      <c r="I5213" s="2"/>
      <c r="K5213" s="1"/>
    </row>
    <row r="5214" spans="5:11" x14ac:dyDescent="0.35">
      <c r="E5214" s="1"/>
      <c r="F5214" s="1"/>
      <c r="H5214" s="2"/>
      <c r="I5214" s="2"/>
      <c r="K5214" s="1"/>
    </row>
    <row r="5215" spans="5:11" x14ac:dyDescent="0.35">
      <c r="E5215" s="1"/>
      <c r="F5215" s="1"/>
      <c r="H5215" s="2"/>
      <c r="I5215" s="2"/>
      <c r="K5215" s="1"/>
    </row>
    <row r="5216" spans="5:11" x14ac:dyDescent="0.35">
      <c r="E5216" s="1"/>
      <c r="F5216" s="1"/>
      <c r="H5216" s="2"/>
      <c r="I5216" s="2"/>
      <c r="K5216" s="1"/>
    </row>
    <row r="5217" spans="5:11" x14ac:dyDescent="0.35">
      <c r="E5217" s="1"/>
      <c r="F5217" s="1"/>
      <c r="H5217" s="2"/>
      <c r="I5217" s="2"/>
      <c r="K5217" s="1"/>
    </row>
    <row r="5218" spans="5:11" x14ac:dyDescent="0.35">
      <c r="E5218" s="1"/>
      <c r="F5218" s="1"/>
      <c r="H5218" s="2"/>
      <c r="I5218" s="2"/>
      <c r="K5218" s="1"/>
    </row>
    <row r="5219" spans="5:11" x14ac:dyDescent="0.35">
      <c r="E5219" s="1"/>
      <c r="F5219" s="1"/>
      <c r="H5219" s="2"/>
      <c r="I5219" s="2"/>
      <c r="K5219" s="1"/>
    </row>
    <row r="5220" spans="5:11" x14ac:dyDescent="0.35">
      <c r="E5220" s="1"/>
      <c r="F5220" s="1"/>
      <c r="H5220" s="2"/>
      <c r="I5220" s="2"/>
      <c r="K5220" s="1"/>
    </row>
    <row r="5221" spans="5:11" x14ac:dyDescent="0.35">
      <c r="E5221" s="1"/>
      <c r="F5221" s="1"/>
      <c r="H5221" s="2"/>
      <c r="I5221" s="2"/>
      <c r="K5221" s="1"/>
    </row>
    <row r="5222" spans="5:11" x14ac:dyDescent="0.35">
      <c r="E5222" s="1"/>
      <c r="F5222" s="1"/>
      <c r="H5222" s="2"/>
      <c r="I5222" s="2"/>
      <c r="K5222" s="1"/>
    </row>
    <row r="5223" spans="5:11" x14ac:dyDescent="0.35">
      <c r="E5223" s="1"/>
      <c r="F5223" s="1"/>
      <c r="H5223" s="2"/>
      <c r="I5223" s="2"/>
      <c r="K5223" s="1"/>
    </row>
    <row r="5224" spans="5:11" x14ac:dyDescent="0.35">
      <c r="E5224" s="1"/>
      <c r="F5224" s="1"/>
      <c r="H5224" s="2"/>
      <c r="I5224" s="2"/>
      <c r="K5224" s="1"/>
    </row>
    <row r="5225" spans="5:11" x14ac:dyDescent="0.35">
      <c r="E5225" s="1"/>
      <c r="F5225" s="1"/>
      <c r="H5225" s="2"/>
      <c r="I5225" s="2"/>
      <c r="K5225" s="1"/>
    </row>
    <row r="5226" spans="5:11" x14ac:dyDescent="0.35">
      <c r="E5226" s="1"/>
      <c r="F5226" s="1"/>
      <c r="H5226" s="2"/>
      <c r="I5226" s="2"/>
      <c r="K5226" s="1"/>
    </row>
    <row r="5227" spans="5:11" x14ac:dyDescent="0.35">
      <c r="E5227" s="1"/>
      <c r="F5227" s="1"/>
      <c r="H5227" s="2"/>
      <c r="I5227" s="2"/>
      <c r="K5227" s="1"/>
    </row>
    <row r="5228" spans="5:11" x14ac:dyDescent="0.35">
      <c r="E5228" s="1"/>
      <c r="F5228" s="1"/>
      <c r="H5228" s="2"/>
      <c r="I5228" s="2"/>
      <c r="K5228" s="1"/>
    </row>
    <row r="5229" spans="5:11" x14ac:dyDescent="0.35">
      <c r="E5229" s="1"/>
      <c r="F5229" s="1"/>
      <c r="H5229" s="2"/>
      <c r="I5229" s="2"/>
      <c r="K5229" s="1"/>
    </row>
    <row r="5230" spans="5:11" x14ac:dyDescent="0.35">
      <c r="E5230" s="1"/>
      <c r="F5230" s="1"/>
      <c r="H5230" s="2"/>
      <c r="I5230" s="2"/>
      <c r="K5230" s="1"/>
    </row>
    <row r="5231" spans="5:11" x14ac:dyDescent="0.35">
      <c r="E5231" s="1"/>
      <c r="F5231" s="1"/>
      <c r="H5231" s="2"/>
      <c r="I5231" s="2"/>
      <c r="K5231" s="1"/>
    </row>
    <row r="5232" spans="5:11" x14ac:dyDescent="0.35">
      <c r="E5232" s="1"/>
      <c r="F5232" s="1"/>
      <c r="H5232" s="2"/>
      <c r="I5232" s="2"/>
      <c r="K5232" s="1"/>
    </row>
    <row r="5233" spans="5:11" x14ac:dyDescent="0.35">
      <c r="E5233" s="1"/>
      <c r="F5233" s="1"/>
      <c r="H5233" s="2"/>
      <c r="I5233" s="2"/>
      <c r="K5233" s="1"/>
    </row>
    <row r="5234" spans="5:11" x14ac:dyDescent="0.35">
      <c r="E5234" s="1"/>
      <c r="F5234" s="1"/>
      <c r="H5234" s="2"/>
      <c r="I5234" s="2"/>
      <c r="K5234" s="1"/>
    </row>
    <row r="5235" spans="5:11" x14ac:dyDescent="0.35">
      <c r="E5235" s="1"/>
      <c r="F5235" s="1"/>
      <c r="H5235" s="2"/>
      <c r="I5235" s="2"/>
      <c r="K5235" s="1"/>
    </row>
    <row r="5236" spans="5:11" x14ac:dyDescent="0.35">
      <c r="E5236" s="1"/>
      <c r="F5236" s="1"/>
      <c r="H5236" s="2"/>
      <c r="I5236" s="2"/>
      <c r="K5236" s="1"/>
    </row>
    <row r="5237" spans="5:11" x14ac:dyDescent="0.35">
      <c r="E5237" s="1"/>
      <c r="F5237" s="1"/>
      <c r="H5237" s="2"/>
      <c r="I5237" s="2"/>
      <c r="K5237" s="1"/>
    </row>
    <row r="5238" spans="5:11" x14ac:dyDescent="0.35">
      <c r="E5238" s="1"/>
      <c r="F5238" s="1"/>
      <c r="H5238" s="2"/>
      <c r="I5238" s="2"/>
      <c r="K5238" s="1"/>
    </row>
    <row r="5239" spans="5:11" x14ac:dyDescent="0.35">
      <c r="E5239" s="1"/>
      <c r="F5239" s="1"/>
      <c r="H5239" s="2"/>
      <c r="I5239" s="2"/>
      <c r="K5239" s="1"/>
    </row>
    <row r="5240" spans="5:11" x14ac:dyDescent="0.35">
      <c r="E5240" s="1"/>
      <c r="F5240" s="1"/>
      <c r="H5240" s="2"/>
      <c r="I5240" s="2"/>
      <c r="K5240" s="1"/>
    </row>
    <row r="5241" spans="5:11" x14ac:dyDescent="0.35">
      <c r="E5241" s="1"/>
      <c r="F5241" s="1"/>
      <c r="H5241" s="2"/>
      <c r="I5241" s="2"/>
      <c r="K5241" s="1"/>
    </row>
    <row r="5242" spans="5:11" x14ac:dyDescent="0.35">
      <c r="E5242" s="1"/>
      <c r="F5242" s="1"/>
      <c r="H5242" s="2"/>
      <c r="I5242" s="2"/>
      <c r="K5242" s="1"/>
    </row>
    <row r="5243" spans="5:11" x14ac:dyDescent="0.35">
      <c r="E5243" s="1"/>
      <c r="F5243" s="1"/>
      <c r="H5243" s="2"/>
      <c r="I5243" s="2"/>
      <c r="K5243" s="1"/>
    </row>
    <row r="5244" spans="5:11" x14ac:dyDescent="0.35">
      <c r="E5244" s="1"/>
      <c r="F5244" s="1"/>
      <c r="H5244" s="2"/>
      <c r="I5244" s="2"/>
      <c r="K5244" s="1"/>
    </row>
    <row r="5245" spans="5:11" x14ac:dyDescent="0.35">
      <c r="E5245" s="1"/>
      <c r="F5245" s="1"/>
      <c r="H5245" s="2"/>
      <c r="I5245" s="2"/>
      <c r="K5245" s="1"/>
    </row>
    <row r="5246" spans="5:11" x14ac:dyDescent="0.35">
      <c r="E5246" s="1"/>
      <c r="F5246" s="1"/>
      <c r="H5246" s="2"/>
      <c r="I5246" s="2"/>
      <c r="K5246" s="1"/>
    </row>
    <row r="5247" spans="5:11" x14ac:dyDescent="0.35">
      <c r="E5247" s="1"/>
      <c r="F5247" s="1"/>
      <c r="H5247" s="2"/>
      <c r="I5247" s="2"/>
      <c r="K5247" s="1"/>
    </row>
    <row r="5248" spans="5:11" x14ac:dyDescent="0.35">
      <c r="E5248" s="1"/>
      <c r="F5248" s="1"/>
      <c r="H5248" s="2"/>
      <c r="I5248" s="2"/>
      <c r="K5248" s="1"/>
    </row>
    <row r="5249" spans="5:11" x14ac:dyDescent="0.35">
      <c r="E5249" s="1"/>
      <c r="F5249" s="1"/>
      <c r="H5249" s="2"/>
      <c r="I5249" s="2"/>
      <c r="K5249" s="1"/>
    </row>
    <row r="5250" spans="5:11" x14ac:dyDescent="0.35">
      <c r="E5250" s="1"/>
      <c r="F5250" s="1"/>
      <c r="H5250" s="2"/>
      <c r="I5250" s="2"/>
      <c r="K5250" s="1"/>
    </row>
    <row r="5251" spans="5:11" x14ac:dyDescent="0.35">
      <c r="E5251" s="1"/>
      <c r="F5251" s="1"/>
      <c r="H5251" s="2"/>
      <c r="I5251" s="2"/>
      <c r="K5251" s="1"/>
    </row>
    <row r="5252" spans="5:11" x14ac:dyDescent="0.35">
      <c r="E5252" s="1"/>
      <c r="F5252" s="1"/>
      <c r="H5252" s="2"/>
      <c r="I5252" s="2"/>
      <c r="K5252" s="1"/>
    </row>
    <row r="5253" spans="5:11" x14ac:dyDescent="0.35">
      <c r="E5253" s="1"/>
      <c r="F5253" s="1"/>
      <c r="H5253" s="2"/>
      <c r="I5253" s="2"/>
      <c r="K5253" s="1"/>
    </row>
    <row r="5254" spans="5:11" x14ac:dyDescent="0.35">
      <c r="E5254" s="1"/>
      <c r="F5254" s="1"/>
      <c r="H5254" s="2"/>
      <c r="I5254" s="2"/>
      <c r="K5254" s="1"/>
    </row>
    <row r="5255" spans="5:11" x14ac:dyDescent="0.35">
      <c r="E5255" s="1"/>
      <c r="F5255" s="1"/>
      <c r="H5255" s="2"/>
      <c r="I5255" s="2"/>
      <c r="K5255" s="1"/>
    </row>
    <row r="5256" spans="5:11" x14ac:dyDescent="0.35">
      <c r="E5256" s="1"/>
      <c r="F5256" s="1"/>
      <c r="H5256" s="2"/>
      <c r="I5256" s="2"/>
      <c r="K5256" s="1"/>
    </row>
    <row r="5257" spans="5:11" x14ac:dyDescent="0.35">
      <c r="E5257" s="1"/>
      <c r="F5257" s="1"/>
      <c r="H5257" s="2"/>
      <c r="I5257" s="2"/>
      <c r="K5257" s="1"/>
    </row>
    <row r="5258" spans="5:11" x14ac:dyDescent="0.35">
      <c r="E5258" s="1"/>
      <c r="F5258" s="1"/>
      <c r="H5258" s="2"/>
      <c r="I5258" s="2"/>
      <c r="K5258" s="1"/>
    </row>
    <row r="5259" spans="5:11" x14ac:dyDescent="0.35">
      <c r="E5259" s="1"/>
      <c r="F5259" s="1"/>
      <c r="H5259" s="2"/>
      <c r="I5259" s="2"/>
      <c r="K5259" s="1"/>
    </row>
    <row r="5260" spans="5:11" x14ac:dyDescent="0.35">
      <c r="E5260" s="1"/>
      <c r="F5260" s="1"/>
      <c r="H5260" s="2"/>
      <c r="I5260" s="2"/>
      <c r="K5260" s="1"/>
    </row>
    <row r="5261" spans="5:11" x14ac:dyDescent="0.35">
      <c r="E5261" s="1"/>
      <c r="F5261" s="1"/>
      <c r="H5261" s="2"/>
      <c r="I5261" s="2"/>
      <c r="K5261" s="1"/>
    </row>
    <row r="5262" spans="5:11" x14ac:dyDescent="0.35">
      <c r="E5262" s="1"/>
      <c r="F5262" s="1"/>
      <c r="H5262" s="2"/>
      <c r="I5262" s="2"/>
      <c r="K5262" s="1"/>
    </row>
    <row r="5263" spans="5:11" x14ac:dyDescent="0.35">
      <c r="E5263" s="1"/>
      <c r="F5263" s="1"/>
      <c r="H5263" s="2"/>
      <c r="I5263" s="2"/>
      <c r="K5263" s="1"/>
    </row>
    <row r="5264" spans="5:11" x14ac:dyDescent="0.35">
      <c r="E5264" s="1"/>
      <c r="F5264" s="1"/>
      <c r="H5264" s="2"/>
      <c r="I5264" s="2"/>
      <c r="K5264" s="1"/>
    </row>
    <row r="5265" spans="5:11" x14ac:dyDescent="0.35">
      <c r="E5265" s="1"/>
      <c r="F5265" s="1"/>
      <c r="H5265" s="2"/>
      <c r="I5265" s="2"/>
      <c r="K5265" s="1"/>
    </row>
    <row r="5266" spans="5:11" x14ac:dyDescent="0.35">
      <c r="E5266" s="1"/>
      <c r="F5266" s="1"/>
      <c r="H5266" s="2"/>
      <c r="I5266" s="2"/>
      <c r="K5266" s="1"/>
    </row>
    <row r="5267" spans="5:11" x14ac:dyDescent="0.35">
      <c r="E5267" s="1"/>
      <c r="F5267" s="1"/>
      <c r="H5267" s="2"/>
      <c r="I5267" s="2"/>
      <c r="K5267" s="1"/>
    </row>
    <row r="5268" spans="5:11" x14ac:dyDescent="0.35">
      <c r="E5268" s="1"/>
      <c r="F5268" s="1"/>
      <c r="H5268" s="2"/>
      <c r="I5268" s="2"/>
      <c r="K5268" s="1"/>
    </row>
    <row r="5269" spans="5:11" x14ac:dyDescent="0.35">
      <c r="E5269" s="1"/>
      <c r="F5269" s="1"/>
      <c r="H5269" s="2"/>
      <c r="I5269" s="2"/>
      <c r="K5269" s="1"/>
    </row>
    <row r="5270" spans="5:11" x14ac:dyDescent="0.35">
      <c r="E5270" s="1"/>
      <c r="F5270" s="1"/>
      <c r="H5270" s="2"/>
      <c r="I5270" s="2"/>
      <c r="K5270" s="1"/>
    </row>
    <row r="5271" spans="5:11" x14ac:dyDescent="0.35">
      <c r="E5271" s="1"/>
      <c r="F5271" s="1"/>
      <c r="H5271" s="2"/>
      <c r="I5271" s="2"/>
      <c r="K5271" s="1"/>
    </row>
    <row r="5272" spans="5:11" x14ac:dyDescent="0.35">
      <c r="E5272" s="1"/>
      <c r="F5272" s="1"/>
      <c r="H5272" s="2"/>
      <c r="I5272" s="2"/>
      <c r="K5272" s="1"/>
    </row>
    <row r="5273" spans="5:11" x14ac:dyDescent="0.35">
      <c r="E5273" s="1"/>
      <c r="F5273" s="1"/>
      <c r="H5273" s="2"/>
      <c r="I5273" s="2"/>
      <c r="K5273" s="1"/>
    </row>
    <row r="5274" spans="5:11" x14ac:dyDescent="0.35">
      <c r="E5274" s="1"/>
      <c r="F5274" s="1"/>
      <c r="H5274" s="2"/>
      <c r="I5274" s="2"/>
      <c r="K5274" s="1"/>
    </row>
    <row r="5275" spans="5:11" x14ac:dyDescent="0.35">
      <c r="E5275" s="1"/>
      <c r="F5275" s="1"/>
      <c r="H5275" s="2"/>
      <c r="I5275" s="2"/>
      <c r="K5275" s="1"/>
    </row>
    <row r="5276" spans="5:11" x14ac:dyDescent="0.35">
      <c r="E5276" s="1"/>
      <c r="F5276" s="1"/>
      <c r="H5276" s="2"/>
      <c r="I5276" s="2"/>
      <c r="K5276" s="1"/>
    </row>
    <row r="5277" spans="5:11" x14ac:dyDescent="0.35">
      <c r="E5277" s="1"/>
      <c r="F5277" s="1"/>
      <c r="H5277" s="2"/>
      <c r="I5277" s="2"/>
      <c r="K5277" s="1"/>
    </row>
    <row r="5278" spans="5:11" x14ac:dyDescent="0.35">
      <c r="E5278" s="1"/>
      <c r="F5278" s="1"/>
      <c r="H5278" s="2"/>
      <c r="I5278" s="2"/>
      <c r="K5278" s="1"/>
    </row>
    <row r="5279" spans="5:11" x14ac:dyDescent="0.35">
      <c r="E5279" s="1"/>
      <c r="F5279" s="1"/>
      <c r="H5279" s="2"/>
      <c r="I5279" s="2"/>
      <c r="K5279" s="1"/>
    </row>
    <row r="5280" spans="5:11" x14ac:dyDescent="0.35">
      <c r="E5280" s="1"/>
      <c r="F5280" s="1"/>
      <c r="H5280" s="2"/>
      <c r="I5280" s="2"/>
      <c r="K5280" s="1"/>
    </row>
    <row r="5281" spans="5:11" x14ac:dyDescent="0.35">
      <c r="E5281" s="1"/>
      <c r="F5281" s="1"/>
      <c r="H5281" s="2"/>
      <c r="I5281" s="2"/>
      <c r="K5281" s="1"/>
    </row>
    <row r="5282" spans="5:11" x14ac:dyDescent="0.35">
      <c r="E5282" s="1"/>
      <c r="F5282" s="1"/>
      <c r="H5282" s="2"/>
      <c r="I5282" s="2"/>
      <c r="K5282" s="1"/>
    </row>
    <row r="5283" spans="5:11" x14ac:dyDescent="0.35">
      <c r="E5283" s="1"/>
      <c r="F5283" s="1"/>
      <c r="H5283" s="2"/>
      <c r="I5283" s="2"/>
      <c r="K5283" s="1"/>
    </row>
    <row r="5284" spans="5:11" x14ac:dyDescent="0.35">
      <c r="E5284" s="1"/>
      <c r="F5284" s="1"/>
      <c r="H5284" s="2"/>
      <c r="I5284" s="2"/>
      <c r="K5284" s="1"/>
    </row>
    <row r="5285" spans="5:11" x14ac:dyDescent="0.35">
      <c r="E5285" s="1"/>
      <c r="F5285" s="1"/>
      <c r="H5285" s="2"/>
      <c r="I5285" s="2"/>
      <c r="K5285" s="1"/>
    </row>
    <row r="5286" spans="5:11" x14ac:dyDescent="0.35">
      <c r="E5286" s="1"/>
      <c r="F5286" s="1"/>
      <c r="H5286" s="2"/>
      <c r="I5286" s="2"/>
      <c r="K5286" s="1"/>
    </row>
    <row r="5287" spans="5:11" x14ac:dyDescent="0.35">
      <c r="E5287" s="1"/>
      <c r="F5287" s="1"/>
      <c r="H5287" s="2"/>
      <c r="I5287" s="2"/>
      <c r="K5287" s="1"/>
    </row>
    <row r="5288" spans="5:11" x14ac:dyDescent="0.35">
      <c r="E5288" s="1"/>
      <c r="F5288" s="1"/>
      <c r="H5288" s="2"/>
      <c r="I5288" s="2"/>
      <c r="K5288" s="1"/>
    </row>
    <row r="5289" spans="5:11" x14ac:dyDescent="0.35">
      <c r="E5289" s="1"/>
      <c r="F5289" s="1"/>
      <c r="H5289" s="2"/>
      <c r="I5289" s="2"/>
      <c r="K5289" s="1"/>
    </row>
    <row r="5290" spans="5:11" x14ac:dyDescent="0.35">
      <c r="E5290" s="1"/>
      <c r="F5290" s="1"/>
      <c r="H5290" s="2"/>
      <c r="I5290" s="2"/>
      <c r="K5290" s="1"/>
    </row>
    <row r="5291" spans="5:11" x14ac:dyDescent="0.35">
      <c r="E5291" s="1"/>
      <c r="F5291" s="1"/>
      <c r="H5291" s="2"/>
      <c r="I5291" s="2"/>
      <c r="K5291" s="1"/>
    </row>
    <row r="5292" spans="5:11" x14ac:dyDescent="0.35">
      <c r="E5292" s="1"/>
      <c r="F5292" s="1"/>
      <c r="H5292" s="2"/>
      <c r="I5292" s="2"/>
      <c r="K5292" s="1"/>
    </row>
    <row r="5293" spans="5:11" x14ac:dyDescent="0.35">
      <c r="E5293" s="1"/>
      <c r="F5293" s="1"/>
      <c r="H5293" s="2"/>
      <c r="I5293" s="2"/>
      <c r="K5293" s="1"/>
    </row>
    <row r="5294" spans="5:11" x14ac:dyDescent="0.35">
      <c r="E5294" s="1"/>
      <c r="F5294" s="1"/>
      <c r="H5294" s="2"/>
      <c r="I5294" s="2"/>
      <c r="K5294" s="1"/>
    </row>
    <row r="5295" spans="5:11" x14ac:dyDescent="0.35">
      <c r="E5295" s="1"/>
      <c r="F5295" s="1"/>
      <c r="H5295" s="2"/>
      <c r="I5295" s="2"/>
      <c r="K5295" s="1"/>
    </row>
    <row r="5296" spans="5:11" x14ac:dyDescent="0.35">
      <c r="E5296" s="1"/>
      <c r="F5296" s="1"/>
      <c r="H5296" s="2"/>
      <c r="I5296" s="2"/>
      <c r="K5296" s="1"/>
    </row>
    <row r="5297" spans="5:11" x14ac:dyDescent="0.35">
      <c r="E5297" s="1"/>
      <c r="F5297" s="1"/>
      <c r="H5297" s="2"/>
      <c r="I5297" s="2"/>
      <c r="K5297" s="1"/>
    </row>
    <row r="5298" spans="5:11" x14ac:dyDescent="0.35">
      <c r="E5298" s="1"/>
      <c r="F5298" s="1"/>
      <c r="H5298" s="2"/>
      <c r="I5298" s="2"/>
      <c r="K5298" s="1"/>
    </row>
    <row r="5299" spans="5:11" x14ac:dyDescent="0.35">
      <c r="E5299" s="1"/>
      <c r="F5299" s="1"/>
      <c r="H5299" s="2"/>
      <c r="I5299" s="2"/>
      <c r="K5299" s="1"/>
    </row>
    <row r="5300" spans="5:11" x14ac:dyDescent="0.35">
      <c r="E5300" s="1"/>
      <c r="F5300" s="1"/>
      <c r="H5300" s="2"/>
      <c r="I5300" s="2"/>
      <c r="K5300" s="1"/>
    </row>
    <row r="5301" spans="5:11" x14ac:dyDescent="0.35">
      <c r="E5301" s="1"/>
      <c r="F5301" s="1"/>
      <c r="H5301" s="2"/>
      <c r="I5301" s="2"/>
      <c r="K5301" s="1"/>
    </row>
    <row r="5302" spans="5:11" x14ac:dyDescent="0.35">
      <c r="E5302" s="1"/>
      <c r="F5302" s="1"/>
      <c r="H5302" s="2"/>
      <c r="I5302" s="2"/>
      <c r="K5302" s="1"/>
    </row>
    <row r="5303" spans="5:11" x14ac:dyDescent="0.35">
      <c r="E5303" s="1"/>
      <c r="F5303" s="1"/>
      <c r="H5303" s="2"/>
      <c r="I5303" s="2"/>
      <c r="K5303" s="1"/>
    </row>
    <row r="5304" spans="5:11" x14ac:dyDescent="0.35">
      <c r="E5304" s="1"/>
      <c r="F5304" s="1"/>
      <c r="H5304" s="2"/>
      <c r="I5304" s="2"/>
      <c r="K5304" s="1"/>
    </row>
    <row r="5305" spans="5:11" x14ac:dyDescent="0.35">
      <c r="E5305" s="1"/>
      <c r="F5305" s="1"/>
      <c r="H5305" s="2"/>
      <c r="I5305" s="2"/>
      <c r="K5305" s="1"/>
    </row>
    <row r="5306" spans="5:11" x14ac:dyDescent="0.35">
      <c r="E5306" s="1"/>
      <c r="F5306" s="1"/>
      <c r="H5306" s="2"/>
      <c r="I5306" s="2"/>
      <c r="K5306" s="1"/>
    </row>
    <row r="5307" spans="5:11" x14ac:dyDescent="0.35">
      <c r="E5307" s="1"/>
      <c r="F5307" s="1"/>
      <c r="H5307" s="2"/>
      <c r="I5307" s="2"/>
      <c r="K5307" s="1"/>
    </row>
    <row r="5308" spans="5:11" x14ac:dyDescent="0.35">
      <c r="E5308" s="1"/>
      <c r="F5308" s="1"/>
      <c r="H5308" s="2"/>
      <c r="I5308" s="2"/>
      <c r="K5308" s="1"/>
    </row>
    <row r="5309" spans="5:11" x14ac:dyDescent="0.35">
      <c r="E5309" s="1"/>
      <c r="F5309" s="1"/>
      <c r="H5309" s="2"/>
      <c r="I5309" s="2"/>
      <c r="K5309" s="1"/>
    </row>
    <row r="5310" spans="5:11" x14ac:dyDescent="0.35">
      <c r="E5310" s="1"/>
      <c r="F5310" s="1"/>
      <c r="H5310" s="2"/>
      <c r="I5310" s="2"/>
      <c r="K5310" s="1"/>
    </row>
    <row r="5311" spans="5:11" x14ac:dyDescent="0.35">
      <c r="E5311" s="1"/>
      <c r="F5311" s="1"/>
      <c r="H5311" s="2"/>
      <c r="I5311" s="2"/>
      <c r="K5311" s="1"/>
    </row>
    <row r="5312" spans="5:11" x14ac:dyDescent="0.35">
      <c r="E5312" s="1"/>
      <c r="F5312" s="1"/>
      <c r="H5312" s="2"/>
      <c r="I5312" s="2"/>
      <c r="K5312" s="1"/>
    </row>
    <row r="5313" spans="5:11" x14ac:dyDescent="0.35">
      <c r="E5313" s="1"/>
      <c r="F5313" s="1"/>
      <c r="H5313" s="2"/>
      <c r="I5313" s="2"/>
      <c r="K5313" s="1"/>
    </row>
    <row r="5314" spans="5:11" x14ac:dyDescent="0.35">
      <c r="E5314" s="1"/>
      <c r="F5314" s="1"/>
      <c r="H5314" s="2"/>
      <c r="I5314" s="2"/>
      <c r="K5314" s="1"/>
    </row>
    <row r="5315" spans="5:11" x14ac:dyDescent="0.35">
      <c r="E5315" s="1"/>
      <c r="F5315" s="1"/>
      <c r="H5315" s="2"/>
      <c r="I5315" s="2"/>
      <c r="K5315" s="1"/>
    </row>
    <row r="5316" spans="5:11" x14ac:dyDescent="0.35">
      <c r="E5316" s="1"/>
      <c r="F5316" s="1"/>
      <c r="H5316" s="2"/>
      <c r="I5316" s="2"/>
      <c r="K5316" s="1"/>
    </row>
    <row r="5317" spans="5:11" x14ac:dyDescent="0.35">
      <c r="E5317" s="1"/>
      <c r="F5317" s="1"/>
      <c r="H5317" s="2"/>
      <c r="I5317" s="2"/>
      <c r="K5317" s="1"/>
    </row>
    <row r="5318" spans="5:11" x14ac:dyDescent="0.35">
      <c r="E5318" s="1"/>
      <c r="F5318" s="1"/>
      <c r="H5318" s="2"/>
      <c r="I5318" s="2"/>
      <c r="K5318" s="1"/>
    </row>
    <row r="5319" spans="5:11" x14ac:dyDescent="0.35">
      <c r="E5319" s="1"/>
      <c r="F5319" s="1"/>
      <c r="H5319" s="2"/>
      <c r="I5319" s="2"/>
      <c r="K5319" s="1"/>
    </row>
    <row r="5320" spans="5:11" x14ac:dyDescent="0.35">
      <c r="E5320" s="1"/>
      <c r="F5320" s="1"/>
      <c r="H5320" s="2"/>
      <c r="I5320" s="2"/>
      <c r="K5320" s="1"/>
    </row>
    <row r="5321" spans="5:11" x14ac:dyDescent="0.35">
      <c r="E5321" s="1"/>
      <c r="F5321" s="1"/>
      <c r="H5321" s="2"/>
      <c r="I5321" s="2"/>
      <c r="K5321" s="1"/>
    </row>
    <row r="5322" spans="5:11" x14ac:dyDescent="0.35">
      <c r="E5322" s="1"/>
      <c r="F5322" s="1"/>
      <c r="H5322" s="2"/>
      <c r="I5322" s="2"/>
      <c r="K5322" s="1"/>
    </row>
    <row r="5323" spans="5:11" x14ac:dyDescent="0.35">
      <c r="E5323" s="1"/>
      <c r="F5323" s="1"/>
      <c r="H5323" s="2"/>
      <c r="I5323" s="2"/>
      <c r="K5323" s="1"/>
    </row>
    <row r="5324" spans="5:11" x14ac:dyDescent="0.35">
      <c r="E5324" s="1"/>
      <c r="F5324" s="1"/>
      <c r="H5324" s="2"/>
      <c r="I5324" s="2"/>
      <c r="K5324" s="1"/>
    </row>
    <row r="5325" spans="5:11" x14ac:dyDescent="0.35">
      <c r="E5325" s="1"/>
      <c r="F5325" s="1"/>
      <c r="H5325" s="2"/>
      <c r="I5325" s="2"/>
      <c r="K5325" s="1"/>
    </row>
    <row r="5326" spans="5:11" x14ac:dyDescent="0.35">
      <c r="E5326" s="1"/>
      <c r="F5326" s="1"/>
      <c r="H5326" s="2"/>
      <c r="I5326" s="2"/>
      <c r="K5326" s="1"/>
    </row>
    <row r="5327" spans="5:11" x14ac:dyDescent="0.35">
      <c r="E5327" s="1"/>
      <c r="F5327" s="1"/>
      <c r="H5327" s="2"/>
      <c r="I5327" s="2"/>
      <c r="K5327" s="1"/>
    </row>
    <row r="5328" spans="5:11" x14ac:dyDescent="0.35">
      <c r="E5328" s="1"/>
      <c r="F5328" s="1"/>
      <c r="H5328" s="2"/>
      <c r="I5328" s="2"/>
      <c r="K5328" s="1"/>
    </row>
    <row r="5329" spans="5:11" x14ac:dyDescent="0.35">
      <c r="E5329" s="1"/>
      <c r="F5329" s="1"/>
      <c r="H5329" s="2"/>
      <c r="I5329" s="2"/>
      <c r="K5329" s="1"/>
    </row>
    <row r="5330" spans="5:11" x14ac:dyDescent="0.35">
      <c r="E5330" s="1"/>
      <c r="F5330" s="1"/>
      <c r="H5330" s="2"/>
      <c r="I5330" s="2"/>
      <c r="K5330" s="1"/>
    </row>
    <row r="5331" spans="5:11" x14ac:dyDescent="0.35">
      <c r="E5331" s="1"/>
      <c r="F5331" s="1"/>
      <c r="H5331" s="2"/>
      <c r="I5331" s="2"/>
      <c r="K5331" s="1"/>
    </row>
    <row r="5332" spans="5:11" x14ac:dyDescent="0.35">
      <c r="E5332" s="1"/>
      <c r="F5332" s="1"/>
      <c r="H5332" s="2"/>
      <c r="I5332" s="2"/>
      <c r="K5332" s="1"/>
    </row>
    <row r="5333" spans="5:11" x14ac:dyDescent="0.35">
      <c r="E5333" s="1"/>
      <c r="F5333" s="1"/>
      <c r="H5333" s="2"/>
      <c r="I5333" s="2"/>
      <c r="K5333" s="1"/>
    </row>
    <row r="5334" spans="5:11" x14ac:dyDescent="0.35">
      <c r="E5334" s="1"/>
      <c r="F5334" s="1"/>
      <c r="H5334" s="2"/>
      <c r="I5334" s="2"/>
      <c r="K5334" s="1"/>
    </row>
    <row r="5335" spans="5:11" x14ac:dyDescent="0.35">
      <c r="E5335" s="1"/>
      <c r="F5335" s="1"/>
      <c r="H5335" s="2"/>
      <c r="I5335" s="2"/>
      <c r="K5335" s="1"/>
    </row>
    <row r="5336" spans="5:11" x14ac:dyDescent="0.35">
      <c r="E5336" s="1"/>
      <c r="F5336" s="1"/>
      <c r="H5336" s="2"/>
      <c r="I5336" s="2"/>
      <c r="K5336" s="1"/>
    </row>
    <row r="5337" spans="5:11" x14ac:dyDescent="0.35">
      <c r="E5337" s="1"/>
      <c r="F5337" s="1"/>
      <c r="H5337" s="2"/>
      <c r="I5337" s="2"/>
      <c r="K5337" s="1"/>
    </row>
    <row r="5338" spans="5:11" x14ac:dyDescent="0.35">
      <c r="E5338" s="1"/>
      <c r="F5338" s="1"/>
      <c r="H5338" s="2"/>
      <c r="I5338" s="2"/>
      <c r="K5338" s="1"/>
    </row>
    <row r="5339" spans="5:11" x14ac:dyDescent="0.35">
      <c r="E5339" s="1"/>
      <c r="F5339" s="1"/>
      <c r="H5339" s="2"/>
      <c r="I5339" s="2"/>
      <c r="K5339" s="1"/>
    </row>
    <row r="5340" spans="5:11" x14ac:dyDescent="0.35">
      <c r="E5340" s="1"/>
      <c r="F5340" s="1"/>
      <c r="H5340" s="2"/>
      <c r="I5340" s="2"/>
      <c r="K5340" s="1"/>
    </row>
    <row r="5341" spans="5:11" x14ac:dyDescent="0.35">
      <c r="E5341" s="1"/>
      <c r="F5341" s="1"/>
      <c r="H5341" s="2"/>
      <c r="I5341" s="2"/>
      <c r="K5341" s="1"/>
    </row>
    <row r="5342" spans="5:11" x14ac:dyDescent="0.35">
      <c r="E5342" s="1"/>
      <c r="F5342" s="1"/>
      <c r="H5342" s="2"/>
      <c r="I5342" s="2"/>
      <c r="K5342" s="1"/>
    </row>
    <row r="5343" spans="5:11" x14ac:dyDescent="0.35">
      <c r="E5343" s="1"/>
      <c r="F5343" s="1"/>
      <c r="H5343" s="2"/>
      <c r="I5343" s="2"/>
      <c r="K5343" s="1"/>
    </row>
    <row r="5344" spans="5:11" x14ac:dyDescent="0.35">
      <c r="E5344" s="1"/>
      <c r="F5344" s="1"/>
      <c r="H5344" s="2"/>
      <c r="I5344" s="2"/>
      <c r="K5344" s="1"/>
    </row>
    <row r="5345" spans="5:11" x14ac:dyDescent="0.35">
      <c r="E5345" s="1"/>
      <c r="F5345" s="1"/>
      <c r="H5345" s="2"/>
      <c r="I5345" s="2"/>
      <c r="K5345" s="1"/>
    </row>
    <row r="5346" spans="5:11" x14ac:dyDescent="0.35">
      <c r="E5346" s="1"/>
      <c r="F5346" s="1"/>
      <c r="H5346" s="2"/>
      <c r="I5346" s="2"/>
      <c r="K5346" s="1"/>
    </row>
    <row r="5347" spans="5:11" x14ac:dyDescent="0.35">
      <c r="E5347" s="1"/>
      <c r="F5347" s="1"/>
      <c r="H5347" s="2"/>
      <c r="I5347" s="2"/>
      <c r="K5347" s="1"/>
    </row>
    <row r="5348" spans="5:11" x14ac:dyDescent="0.35">
      <c r="E5348" s="1"/>
      <c r="F5348" s="1"/>
      <c r="H5348" s="2"/>
      <c r="I5348" s="2"/>
      <c r="K5348" s="1"/>
    </row>
    <row r="5349" spans="5:11" x14ac:dyDescent="0.35">
      <c r="E5349" s="1"/>
      <c r="F5349" s="1"/>
      <c r="H5349" s="2"/>
      <c r="I5349" s="2"/>
      <c r="K5349" s="1"/>
    </row>
    <row r="5350" spans="5:11" x14ac:dyDescent="0.35">
      <c r="E5350" s="1"/>
      <c r="F5350" s="1"/>
      <c r="H5350" s="2"/>
      <c r="I5350" s="2"/>
      <c r="K5350" s="1"/>
    </row>
    <row r="5351" spans="5:11" x14ac:dyDescent="0.35">
      <c r="E5351" s="1"/>
      <c r="F5351" s="1"/>
      <c r="H5351" s="2"/>
      <c r="I5351" s="2"/>
      <c r="K5351" s="1"/>
    </row>
    <row r="5352" spans="5:11" x14ac:dyDescent="0.35">
      <c r="E5352" s="1"/>
      <c r="F5352" s="1"/>
      <c r="H5352" s="2"/>
      <c r="I5352" s="2"/>
      <c r="K5352" s="1"/>
    </row>
    <row r="5353" spans="5:11" x14ac:dyDescent="0.35">
      <c r="E5353" s="1"/>
      <c r="F5353" s="1"/>
      <c r="H5353" s="2"/>
      <c r="I5353" s="2"/>
      <c r="K5353" s="1"/>
    </row>
    <row r="5354" spans="5:11" x14ac:dyDescent="0.35">
      <c r="E5354" s="1"/>
      <c r="F5354" s="1"/>
      <c r="H5354" s="2"/>
      <c r="I5354" s="2"/>
      <c r="K5354" s="1"/>
    </row>
    <row r="5355" spans="5:11" x14ac:dyDescent="0.35">
      <c r="E5355" s="1"/>
      <c r="F5355" s="1"/>
      <c r="H5355" s="2"/>
      <c r="I5355" s="2"/>
      <c r="K5355" s="1"/>
    </row>
    <row r="5356" spans="5:11" x14ac:dyDescent="0.35">
      <c r="E5356" s="1"/>
      <c r="F5356" s="1"/>
      <c r="H5356" s="2"/>
      <c r="I5356" s="2"/>
      <c r="K5356" s="1"/>
    </row>
    <row r="5357" spans="5:11" x14ac:dyDescent="0.35">
      <c r="E5357" s="1"/>
      <c r="F5357" s="1"/>
      <c r="H5357" s="2"/>
      <c r="I5357" s="2"/>
      <c r="K5357" s="1"/>
    </row>
    <row r="5358" spans="5:11" x14ac:dyDescent="0.35">
      <c r="E5358" s="1"/>
      <c r="F5358" s="1"/>
      <c r="H5358" s="2"/>
      <c r="I5358" s="2"/>
      <c r="K5358" s="1"/>
    </row>
    <row r="5359" spans="5:11" x14ac:dyDescent="0.35">
      <c r="E5359" s="1"/>
      <c r="F5359" s="1"/>
      <c r="H5359" s="2"/>
      <c r="I5359" s="2"/>
      <c r="K5359" s="1"/>
    </row>
    <row r="5360" spans="5:11" x14ac:dyDescent="0.35">
      <c r="E5360" s="1"/>
      <c r="F5360" s="1"/>
      <c r="H5360" s="2"/>
      <c r="I5360" s="2"/>
      <c r="K5360" s="1"/>
    </row>
    <row r="5361" spans="5:11" x14ac:dyDescent="0.35">
      <c r="E5361" s="1"/>
      <c r="F5361" s="1"/>
      <c r="H5361" s="2"/>
      <c r="I5361" s="2"/>
      <c r="K5361" s="1"/>
    </row>
    <row r="5362" spans="5:11" x14ac:dyDescent="0.35">
      <c r="E5362" s="1"/>
      <c r="F5362" s="1"/>
      <c r="H5362" s="2"/>
      <c r="I5362" s="2"/>
      <c r="K5362" s="1"/>
    </row>
    <row r="5363" spans="5:11" x14ac:dyDescent="0.35">
      <c r="E5363" s="1"/>
      <c r="F5363" s="1"/>
      <c r="H5363" s="2"/>
      <c r="I5363" s="2"/>
      <c r="K5363" s="1"/>
    </row>
    <row r="5364" spans="5:11" x14ac:dyDescent="0.35">
      <c r="E5364" s="1"/>
      <c r="F5364" s="1"/>
      <c r="H5364" s="2"/>
      <c r="I5364" s="2"/>
      <c r="K5364" s="1"/>
    </row>
    <row r="5365" spans="5:11" x14ac:dyDescent="0.35">
      <c r="E5365" s="1"/>
      <c r="F5365" s="1"/>
      <c r="H5365" s="2"/>
      <c r="I5365" s="2"/>
      <c r="K5365" s="1"/>
    </row>
    <row r="5366" spans="5:11" x14ac:dyDescent="0.35">
      <c r="E5366" s="1"/>
      <c r="F5366" s="1"/>
      <c r="H5366" s="2"/>
      <c r="I5366" s="2"/>
      <c r="K5366" s="1"/>
    </row>
    <row r="5367" spans="5:11" x14ac:dyDescent="0.35">
      <c r="E5367" s="1"/>
      <c r="F5367" s="1"/>
      <c r="H5367" s="2"/>
      <c r="I5367" s="2"/>
      <c r="K5367" s="1"/>
    </row>
    <row r="5368" spans="5:11" x14ac:dyDescent="0.35">
      <c r="E5368" s="1"/>
      <c r="F5368" s="1"/>
      <c r="H5368" s="2"/>
      <c r="I5368" s="2"/>
      <c r="K5368" s="1"/>
    </row>
    <row r="5369" spans="5:11" x14ac:dyDescent="0.35">
      <c r="E5369" s="1"/>
      <c r="F5369" s="1"/>
      <c r="H5369" s="2"/>
      <c r="I5369" s="2"/>
      <c r="K5369" s="1"/>
    </row>
    <row r="5370" spans="5:11" x14ac:dyDescent="0.35">
      <c r="E5370" s="1"/>
      <c r="F5370" s="1"/>
      <c r="H5370" s="2"/>
      <c r="I5370" s="2"/>
      <c r="K5370" s="1"/>
    </row>
    <row r="5371" spans="5:11" x14ac:dyDescent="0.35">
      <c r="E5371" s="1"/>
      <c r="F5371" s="1"/>
      <c r="H5371" s="2"/>
      <c r="I5371" s="2"/>
      <c r="K5371" s="1"/>
    </row>
    <row r="5372" spans="5:11" x14ac:dyDescent="0.35">
      <c r="E5372" s="1"/>
      <c r="F5372" s="1"/>
      <c r="H5372" s="2"/>
      <c r="I5372" s="2"/>
      <c r="K5372" s="1"/>
    </row>
    <row r="5373" spans="5:11" x14ac:dyDescent="0.35">
      <c r="E5373" s="1"/>
      <c r="F5373" s="1"/>
      <c r="H5373" s="2"/>
      <c r="I5373" s="2"/>
      <c r="K5373" s="1"/>
    </row>
    <row r="5374" spans="5:11" x14ac:dyDescent="0.35">
      <c r="E5374" s="1"/>
      <c r="F5374" s="1"/>
      <c r="H5374" s="2"/>
      <c r="I5374" s="2"/>
      <c r="K5374" s="1"/>
    </row>
    <row r="5375" spans="5:11" x14ac:dyDescent="0.35">
      <c r="E5375" s="1"/>
      <c r="F5375" s="1"/>
      <c r="H5375" s="2"/>
      <c r="I5375" s="2"/>
      <c r="K5375" s="1"/>
    </row>
    <row r="5376" spans="5:11" x14ac:dyDescent="0.35">
      <c r="E5376" s="1"/>
      <c r="F5376" s="1"/>
      <c r="H5376" s="2"/>
      <c r="I5376" s="2"/>
      <c r="K5376" s="1"/>
    </row>
    <row r="5377" spans="5:11" x14ac:dyDescent="0.35">
      <c r="E5377" s="1"/>
      <c r="F5377" s="1"/>
      <c r="H5377" s="2"/>
      <c r="I5377" s="2"/>
      <c r="K5377" s="1"/>
    </row>
    <row r="5378" spans="5:11" x14ac:dyDescent="0.35">
      <c r="E5378" s="1"/>
      <c r="F5378" s="1"/>
      <c r="H5378" s="2"/>
      <c r="I5378" s="2"/>
      <c r="K5378" s="1"/>
    </row>
    <row r="5379" spans="5:11" x14ac:dyDescent="0.35">
      <c r="E5379" s="1"/>
      <c r="F5379" s="1"/>
      <c r="H5379" s="2"/>
      <c r="I5379" s="2"/>
      <c r="K5379" s="1"/>
    </row>
    <row r="5380" spans="5:11" x14ac:dyDescent="0.35">
      <c r="E5380" s="1"/>
      <c r="F5380" s="1"/>
      <c r="H5380" s="2"/>
      <c r="I5380" s="2"/>
      <c r="K5380" s="1"/>
    </row>
    <row r="5381" spans="5:11" x14ac:dyDescent="0.35">
      <c r="E5381" s="1"/>
      <c r="F5381" s="1"/>
      <c r="H5381" s="2"/>
      <c r="I5381" s="2"/>
      <c r="K5381" s="1"/>
    </row>
    <row r="5382" spans="5:11" x14ac:dyDescent="0.35">
      <c r="E5382" s="1"/>
      <c r="F5382" s="1"/>
      <c r="H5382" s="2"/>
      <c r="I5382" s="2"/>
      <c r="K5382" s="1"/>
    </row>
    <row r="5383" spans="5:11" x14ac:dyDescent="0.35">
      <c r="E5383" s="1"/>
      <c r="F5383" s="1"/>
      <c r="H5383" s="2"/>
      <c r="I5383" s="2"/>
      <c r="K5383" s="1"/>
    </row>
    <row r="5384" spans="5:11" x14ac:dyDescent="0.35">
      <c r="E5384" s="1"/>
      <c r="F5384" s="1"/>
      <c r="H5384" s="2"/>
      <c r="I5384" s="2"/>
      <c r="K5384" s="1"/>
    </row>
    <row r="5385" spans="5:11" x14ac:dyDescent="0.35">
      <c r="E5385" s="1"/>
      <c r="F5385" s="1"/>
      <c r="H5385" s="2"/>
      <c r="I5385" s="2"/>
      <c r="K5385" s="1"/>
    </row>
    <row r="5386" spans="5:11" x14ac:dyDescent="0.35">
      <c r="E5386" s="1"/>
      <c r="F5386" s="1"/>
      <c r="H5386" s="2"/>
      <c r="I5386" s="2"/>
      <c r="K5386" s="1"/>
    </row>
    <row r="5387" spans="5:11" x14ac:dyDescent="0.35">
      <c r="E5387" s="1"/>
      <c r="F5387" s="1"/>
      <c r="H5387" s="2"/>
      <c r="I5387" s="2"/>
      <c r="K5387" s="1"/>
    </row>
    <row r="5388" spans="5:11" x14ac:dyDescent="0.35">
      <c r="E5388" s="1"/>
      <c r="F5388" s="1"/>
      <c r="H5388" s="2"/>
      <c r="I5388" s="2"/>
      <c r="K5388" s="1"/>
    </row>
    <row r="5389" spans="5:11" x14ac:dyDescent="0.35">
      <c r="E5389" s="1"/>
      <c r="F5389" s="1"/>
      <c r="H5389" s="2"/>
      <c r="I5389" s="2"/>
      <c r="K5389" s="1"/>
    </row>
    <row r="5390" spans="5:11" x14ac:dyDescent="0.35">
      <c r="E5390" s="1"/>
      <c r="F5390" s="1"/>
      <c r="H5390" s="2"/>
      <c r="I5390" s="2"/>
      <c r="K5390" s="1"/>
    </row>
    <row r="5391" spans="5:11" x14ac:dyDescent="0.35">
      <c r="E5391" s="1"/>
      <c r="F5391" s="1"/>
      <c r="H5391" s="2"/>
      <c r="I5391" s="2"/>
      <c r="K5391" s="1"/>
    </row>
    <row r="5392" spans="5:11" x14ac:dyDescent="0.35">
      <c r="E5392" s="1"/>
      <c r="F5392" s="1"/>
      <c r="H5392" s="2"/>
      <c r="I5392" s="2"/>
      <c r="K5392" s="1"/>
    </row>
    <row r="5393" spans="5:11" x14ac:dyDescent="0.35">
      <c r="E5393" s="1"/>
      <c r="F5393" s="1"/>
      <c r="H5393" s="2"/>
      <c r="I5393" s="2"/>
      <c r="K5393" s="1"/>
    </row>
    <row r="5394" spans="5:11" x14ac:dyDescent="0.35">
      <c r="E5394" s="1"/>
      <c r="F5394" s="1"/>
      <c r="H5394" s="2"/>
      <c r="I5394" s="2"/>
      <c r="K5394" s="1"/>
    </row>
    <row r="5395" spans="5:11" x14ac:dyDescent="0.35">
      <c r="E5395" s="1"/>
      <c r="F5395" s="1"/>
      <c r="H5395" s="2"/>
      <c r="I5395" s="2"/>
      <c r="K5395" s="1"/>
    </row>
    <row r="5396" spans="5:11" x14ac:dyDescent="0.35">
      <c r="E5396" s="1"/>
      <c r="F5396" s="1"/>
      <c r="H5396" s="2"/>
      <c r="I5396" s="2"/>
      <c r="K5396" s="1"/>
    </row>
    <row r="5397" spans="5:11" x14ac:dyDescent="0.35">
      <c r="E5397" s="1"/>
      <c r="F5397" s="1"/>
      <c r="H5397" s="2"/>
      <c r="I5397" s="2"/>
      <c r="K5397" s="1"/>
    </row>
    <row r="5398" spans="5:11" x14ac:dyDescent="0.35">
      <c r="E5398" s="1"/>
      <c r="F5398" s="1"/>
      <c r="H5398" s="2"/>
      <c r="I5398" s="2"/>
      <c r="K5398" s="1"/>
    </row>
    <row r="5399" spans="5:11" x14ac:dyDescent="0.35">
      <c r="E5399" s="1"/>
      <c r="F5399" s="1"/>
      <c r="H5399" s="2"/>
      <c r="I5399" s="2"/>
      <c r="K5399" s="1"/>
    </row>
    <row r="5400" spans="5:11" x14ac:dyDescent="0.35">
      <c r="E5400" s="1"/>
      <c r="F5400" s="1"/>
      <c r="H5400" s="2"/>
      <c r="I5400" s="2"/>
      <c r="K5400" s="1"/>
    </row>
    <row r="5401" spans="5:11" x14ac:dyDescent="0.35">
      <c r="E5401" s="1"/>
      <c r="F5401" s="1"/>
      <c r="H5401" s="2"/>
      <c r="I5401" s="2"/>
      <c r="K5401" s="1"/>
    </row>
    <row r="5402" spans="5:11" x14ac:dyDescent="0.35">
      <c r="E5402" s="1"/>
      <c r="F5402" s="1"/>
      <c r="H5402" s="2"/>
      <c r="I5402" s="2"/>
      <c r="K5402" s="1"/>
    </row>
    <row r="5403" spans="5:11" x14ac:dyDescent="0.35">
      <c r="E5403" s="1"/>
      <c r="F5403" s="1"/>
      <c r="H5403" s="2"/>
      <c r="I5403" s="2"/>
      <c r="K5403" s="1"/>
    </row>
    <row r="5404" spans="5:11" x14ac:dyDescent="0.35">
      <c r="E5404" s="1"/>
      <c r="F5404" s="1"/>
      <c r="H5404" s="2"/>
      <c r="I5404" s="2"/>
      <c r="K5404" s="1"/>
    </row>
    <row r="5405" spans="5:11" x14ac:dyDescent="0.35">
      <c r="E5405" s="1"/>
      <c r="F5405" s="1"/>
      <c r="H5405" s="2"/>
      <c r="I5405" s="2"/>
      <c r="K5405" s="1"/>
    </row>
    <row r="5406" spans="5:11" x14ac:dyDescent="0.35">
      <c r="E5406" s="1"/>
      <c r="F5406" s="1"/>
      <c r="H5406" s="2"/>
      <c r="I5406" s="2"/>
      <c r="K5406" s="1"/>
    </row>
    <row r="5407" spans="5:11" x14ac:dyDescent="0.35">
      <c r="E5407" s="1"/>
      <c r="F5407" s="1"/>
      <c r="H5407" s="2"/>
      <c r="I5407" s="2"/>
      <c r="K5407" s="1"/>
    </row>
    <row r="5408" spans="5:11" x14ac:dyDescent="0.35">
      <c r="E5408" s="1"/>
      <c r="F5408" s="1"/>
      <c r="H5408" s="2"/>
      <c r="I5408" s="2"/>
      <c r="K5408" s="1"/>
    </row>
    <row r="5409" spans="5:11" x14ac:dyDescent="0.35">
      <c r="E5409" s="1"/>
      <c r="F5409" s="1"/>
      <c r="H5409" s="2"/>
      <c r="I5409" s="2"/>
      <c r="K5409" s="1"/>
    </row>
    <row r="5410" spans="5:11" x14ac:dyDescent="0.35">
      <c r="E5410" s="1"/>
      <c r="F5410" s="1"/>
      <c r="H5410" s="2"/>
      <c r="I5410" s="2"/>
      <c r="K5410" s="1"/>
    </row>
    <row r="5411" spans="5:11" x14ac:dyDescent="0.35">
      <c r="E5411" s="1"/>
      <c r="F5411" s="1"/>
      <c r="H5411" s="2"/>
      <c r="I5411" s="2"/>
      <c r="K5411" s="1"/>
    </row>
    <row r="5412" spans="5:11" x14ac:dyDescent="0.35">
      <c r="E5412" s="1"/>
      <c r="F5412" s="1"/>
      <c r="H5412" s="2"/>
      <c r="I5412" s="2"/>
      <c r="K5412" s="1"/>
    </row>
    <row r="5413" spans="5:11" x14ac:dyDescent="0.35">
      <c r="E5413" s="1"/>
      <c r="F5413" s="1"/>
      <c r="H5413" s="2"/>
      <c r="I5413" s="2"/>
      <c r="K5413" s="1"/>
    </row>
    <row r="5414" spans="5:11" x14ac:dyDescent="0.35">
      <c r="E5414" s="1"/>
      <c r="F5414" s="1"/>
      <c r="H5414" s="2"/>
      <c r="I5414" s="2"/>
      <c r="K5414" s="1"/>
    </row>
    <row r="5415" spans="5:11" x14ac:dyDescent="0.35">
      <c r="E5415" s="1"/>
      <c r="F5415" s="1"/>
      <c r="H5415" s="2"/>
      <c r="I5415" s="2"/>
      <c r="K5415" s="1"/>
    </row>
    <row r="5416" spans="5:11" x14ac:dyDescent="0.35">
      <c r="E5416" s="1"/>
      <c r="F5416" s="1"/>
      <c r="H5416" s="2"/>
      <c r="I5416" s="2"/>
      <c r="K5416" s="1"/>
    </row>
    <row r="5417" spans="5:11" x14ac:dyDescent="0.35">
      <c r="E5417" s="1"/>
      <c r="F5417" s="1"/>
      <c r="H5417" s="2"/>
      <c r="I5417" s="2"/>
      <c r="K5417" s="1"/>
    </row>
    <row r="5418" spans="5:11" x14ac:dyDescent="0.35">
      <c r="E5418" s="1"/>
      <c r="F5418" s="1"/>
      <c r="H5418" s="2"/>
      <c r="I5418" s="2"/>
      <c r="K5418" s="1"/>
    </row>
    <row r="5419" spans="5:11" x14ac:dyDescent="0.35">
      <c r="E5419" s="1"/>
      <c r="F5419" s="1"/>
      <c r="H5419" s="2"/>
      <c r="I5419" s="2"/>
      <c r="K5419" s="1"/>
    </row>
    <row r="5420" spans="5:11" x14ac:dyDescent="0.35">
      <c r="E5420" s="1"/>
      <c r="F5420" s="1"/>
      <c r="H5420" s="2"/>
      <c r="I5420" s="2"/>
      <c r="K5420" s="1"/>
    </row>
    <row r="5421" spans="5:11" x14ac:dyDescent="0.35">
      <c r="E5421" s="1"/>
      <c r="F5421" s="1"/>
      <c r="H5421" s="2"/>
      <c r="I5421" s="2"/>
      <c r="K5421" s="1"/>
    </row>
    <row r="5422" spans="5:11" x14ac:dyDescent="0.35">
      <c r="E5422" s="1"/>
      <c r="F5422" s="1"/>
      <c r="H5422" s="2"/>
      <c r="I5422" s="2"/>
      <c r="K5422" s="1"/>
    </row>
    <row r="5423" spans="5:11" x14ac:dyDescent="0.35">
      <c r="E5423" s="1"/>
      <c r="F5423" s="1"/>
      <c r="H5423" s="2"/>
      <c r="I5423" s="2"/>
      <c r="K5423" s="1"/>
    </row>
    <row r="5424" spans="5:11" x14ac:dyDescent="0.35">
      <c r="E5424" s="1"/>
      <c r="F5424" s="1"/>
      <c r="H5424" s="2"/>
      <c r="I5424" s="2"/>
      <c r="K5424" s="1"/>
    </row>
    <row r="5425" spans="5:11" x14ac:dyDescent="0.35">
      <c r="E5425" s="1"/>
      <c r="F5425" s="1"/>
      <c r="H5425" s="2"/>
      <c r="I5425" s="2"/>
      <c r="K5425" s="1"/>
    </row>
    <row r="5426" spans="5:11" x14ac:dyDescent="0.35">
      <c r="E5426" s="1"/>
      <c r="F5426" s="1"/>
      <c r="H5426" s="2"/>
      <c r="I5426" s="2"/>
      <c r="K5426" s="1"/>
    </row>
    <row r="5427" spans="5:11" x14ac:dyDescent="0.35">
      <c r="E5427" s="1"/>
      <c r="F5427" s="1"/>
      <c r="H5427" s="2"/>
      <c r="I5427" s="2"/>
      <c r="K5427" s="1"/>
    </row>
    <row r="5428" spans="5:11" x14ac:dyDescent="0.35">
      <c r="E5428" s="1"/>
      <c r="F5428" s="1"/>
      <c r="H5428" s="2"/>
      <c r="I5428" s="2"/>
      <c r="K5428" s="1"/>
    </row>
    <row r="5429" spans="5:11" x14ac:dyDescent="0.35">
      <c r="E5429" s="1"/>
      <c r="F5429" s="1"/>
      <c r="H5429" s="2"/>
      <c r="I5429" s="2"/>
      <c r="K5429" s="1"/>
    </row>
    <row r="5430" spans="5:11" x14ac:dyDescent="0.35">
      <c r="E5430" s="1"/>
      <c r="F5430" s="1"/>
      <c r="H5430" s="2"/>
      <c r="I5430" s="2"/>
      <c r="K5430" s="1"/>
    </row>
    <row r="5431" spans="5:11" x14ac:dyDescent="0.35">
      <c r="E5431" s="1"/>
      <c r="F5431" s="1"/>
      <c r="H5431" s="2"/>
      <c r="I5431" s="2"/>
      <c r="K5431" s="1"/>
    </row>
    <row r="5432" spans="5:11" x14ac:dyDescent="0.35">
      <c r="E5432" s="1"/>
      <c r="F5432" s="1"/>
      <c r="H5432" s="2"/>
      <c r="I5432" s="2"/>
      <c r="K5432" s="1"/>
    </row>
    <row r="5433" spans="5:11" x14ac:dyDescent="0.35">
      <c r="E5433" s="1"/>
      <c r="F5433" s="1"/>
      <c r="H5433" s="2"/>
      <c r="I5433" s="2"/>
      <c r="K5433" s="1"/>
    </row>
    <row r="5434" spans="5:11" x14ac:dyDescent="0.35">
      <c r="E5434" s="1"/>
      <c r="F5434" s="1"/>
      <c r="H5434" s="2"/>
      <c r="I5434" s="2"/>
      <c r="K5434" s="1"/>
    </row>
    <row r="5435" spans="5:11" x14ac:dyDescent="0.35">
      <c r="E5435" s="1"/>
      <c r="F5435" s="1"/>
      <c r="H5435" s="2"/>
      <c r="I5435" s="2"/>
      <c r="K5435" s="1"/>
    </row>
    <row r="5436" spans="5:11" x14ac:dyDescent="0.35">
      <c r="E5436" s="1"/>
      <c r="F5436" s="1"/>
      <c r="H5436" s="2"/>
      <c r="I5436" s="2"/>
      <c r="K5436" s="1"/>
    </row>
    <row r="5437" spans="5:11" x14ac:dyDescent="0.35">
      <c r="E5437" s="1"/>
      <c r="F5437" s="1"/>
      <c r="H5437" s="2"/>
      <c r="I5437" s="2"/>
      <c r="K5437" s="1"/>
    </row>
    <row r="5438" spans="5:11" x14ac:dyDescent="0.35">
      <c r="E5438" s="1"/>
      <c r="F5438" s="1"/>
      <c r="H5438" s="2"/>
      <c r="I5438" s="2"/>
      <c r="K5438" s="1"/>
    </row>
    <row r="5439" spans="5:11" x14ac:dyDescent="0.35">
      <c r="E5439" s="1"/>
      <c r="F5439" s="1"/>
      <c r="H5439" s="2"/>
      <c r="I5439" s="2"/>
      <c r="K5439" s="1"/>
    </row>
    <row r="5440" spans="5:11" x14ac:dyDescent="0.35">
      <c r="E5440" s="1"/>
      <c r="F5440" s="1"/>
      <c r="H5440" s="2"/>
      <c r="I5440" s="2"/>
      <c r="K5440" s="1"/>
    </row>
    <row r="5441" spans="5:11" x14ac:dyDescent="0.35">
      <c r="E5441" s="1"/>
      <c r="F5441" s="1"/>
      <c r="H5441" s="2"/>
      <c r="I5441" s="2"/>
      <c r="K5441" s="1"/>
    </row>
    <row r="5442" spans="5:11" x14ac:dyDescent="0.35">
      <c r="E5442" s="1"/>
      <c r="F5442" s="1"/>
      <c r="H5442" s="2"/>
      <c r="I5442" s="2"/>
      <c r="K5442" s="1"/>
    </row>
    <row r="5443" spans="5:11" x14ac:dyDescent="0.35">
      <c r="E5443" s="1"/>
      <c r="F5443" s="1"/>
      <c r="H5443" s="2"/>
      <c r="I5443" s="2"/>
      <c r="K5443" s="1"/>
    </row>
    <row r="5444" spans="5:11" x14ac:dyDescent="0.35">
      <c r="E5444" s="1"/>
      <c r="F5444" s="1"/>
      <c r="H5444" s="2"/>
      <c r="I5444" s="2"/>
      <c r="K5444" s="1"/>
    </row>
    <row r="5445" spans="5:11" x14ac:dyDescent="0.35">
      <c r="E5445" s="1"/>
      <c r="F5445" s="1"/>
      <c r="H5445" s="2"/>
      <c r="I5445" s="2"/>
      <c r="K5445" s="1"/>
    </row>
    <row r="5446" spans="5:11" x14ac:dyDescent="0.35">
      <c r="E5446" s="1"/>
      <c r="F5446" s="1"/>
      <c r="H5446" s="2"/>
      <c r="I5446" s="2"/>
      <c r="K5446" s="1"/>
    </row>
    <row r="5447" spans="5:11" x14ac:dyDescent="0.35">
      <c r="E5447" s="1"/>
      <c r="F5447" s="1"/>
      <c r="H5447" s="2"/>
      <c r="I5447" s="2"/>
      <c r="K5447" s="1"/>
    </row>
    <row r="5448" spans="5:11" x14ac:dyDescent="0.35">
      <c r="E5448" s="1"/>
      <c r="F5448" s="1"/>
      <c r="H5448" s="2"/>
      <c r="I5448" s="2"/>
      <c r="K5448" s="1"/>
    </row>
    <row r="5449" spans="5:11" x14ac:dyDescent="0.35">
      <c r="E5449" s="1"/>
      <c r="F5449" s="1"/>
      <c r="H5449" s="2"/>
      <c r="I5449" s="2"/>
      <c r="K5449" s="1"/>
    </row>
    <row r="5450" spans="5:11" x14ac:dyDescent="0.35">
      <c r="E5450" s="1"/>
      <c r="F5450" s="1"/>
      <c r="H5450" s="2"/>
      <c r="I5450" s="2"/>
      <c r="K5450" s="1"/>
    </row>
    <row r="5451" spans="5:11" x14ac:dyDescent="0.35">
      <c r="E5451" s="1"/>
      <c r="F5451" s="1"/>
      <c r="H5451" s="2"/>
      <c r="I5451" s="2"/>
      <c r="K5451" s="1"/>
    </row>
    <row r="5452" spans="5:11" x14ac:dyDescent="0.35">
      <c r="E5452" s="1"/>
      <c r="F5452" s="1"/>
      <c r="H5452" s="2"/>
      <c r="I5452" s="2"/>
      <c r="K5452" s="1"/>
    </row>
    <row r="5453" spans="5:11" x14ac:dyDescent="0.35">
      <c r="E5453" s="1"/>
      <c r="F5453" s="1"/>
      <c r="H5453" s="2"/>
      <c r="I5453" s="2"/>
      <c r="K5453" s="1"/>
    </row>
    <row r="5454" spans="5:11" x14ac:dyDescent="0.35">
      <c r="E5454" s="1"/>
      <c r="F5454" s="1"/>
      <c r="H5454" s="2"/>
      <c r="I5454" s="2"/>
      <c r="K5454" s="1"/>
    </row>
    <row r="5455" spans="5:11" x14ac:dyDescent="0.35">
      <c r="E5455" s="1"/>
      <c r="F5455" s="1"/>
      <c r="H5455" s="2"/>
      <c r="I5455" s="2"/>
      <c r="K5455" s="1"/>
    </row>
    <row r="5456" spans="5:11" x14ac:dyDescent="0.35">
      <c r="E5456" s="1"/>
      <c r="F5456" s="1"/>
      <c r="H5456" s="2"/>
      <c r="I5456" s="2"/>
      <c r="K5456" s="1"/>
    </row>
    <row r="5457" spans="5:11" x14ac:dyDescent="0.35">
      <c r="E5457" s="1"/>
      <c r="F5457" s="1"/>
      <c r="H5457" s="2"/>
      <c r="I5457" s="2"/>
      <c r="K5457" s="1"/>
    </row>
    <row r="5458" spans="5:11" x14ac:dyDescent="0.35">
      <c r="E5458" s="1"/>
      <c r="F5458" s="1"/>
      <c r="H5458" s="2"/>
      <c r="I5458" s="2"/>
      <c r="K5458" s="1"/>
    </row>
    <row r="5459" spans="5:11" x14ac:dyDescent="0.35">
      <c r="E5459" s="1"/>
      <c r="F5459" s="1"/>
      <c r="H5459" s="2"/>
      <c r="I5459" s="2"/>
      <c r="K5459" s="1"/>
    </row>
    <row r="5460" spans="5:11" x14ac:dyDescent="0.35">
      <c r="E5460" s="1"/>
      <c r="F5460" s="1"/>
      <c r="H5460" s="2"/>
      <c r="I5460" s="2"/>
      <c r="K5460" s="1"/>
    </row>
    <row r="5461" spans="5:11" x14ac:dyDescent="0.35">
      <c r="E5461" s="1"/>
      <c r="F5461" s="1"/>
      <c r="H5461" s="2"/>
      <c r="I5461" s="2"/>
      <c r="K5461" s="1"/>
    </row>
    <row r="5462" spans="5:11" x14ac:dyDescent="0.35">
      <c r="E5462" s="1"/>
      <c r="F5462" s="1"/>
      <c r="H5462" s="2"/>
      <c r="I5462" s="2"/>
      <c r="K5462" s="1"/>
    </row>
    <row r="5463" spans="5:11" x14ac:dyDescent="0.35">
      <c r="E5463" s="1"/>
      <c r="F5463" s="1"/>
      <c r="H5463" s="2"/>
      <c r="I5463" s="2"/>
      <c r="K5463" s="1"/>
    </row>
    <row r="5464" spans="5:11" x14ac:dyDescent="0.35">
      <c r="E5464" s="1"/>
      <c r="F5464" s="1"/>
      <c r="H5464" s="2"/>
      <c r="I5464" s="2"/>
      <c r="K5464" s="1"/>
    </row>
    <row r="5465" spans="5:11" x14ac:dyDescent="0.35">
      <c r="E5465" s="1"/>
      <c r="F5465" s="1"/>
      <c r="H5465" s="2"/>
      <c r="I5465" s="2"/>
      <c r="K5465" s="1"/>
    </row>
    <row r="5466" spans="5:11" x14ac:dyDescent="0.35">
      <c r="E5466" s="1"/>
      <c r="F5466" s="1"/>
      <c r="H5466" s="2"/>
      <c r="I5466" s="2"/>
      <c r="K5466" s="1"/>
    </row>
    <row r="5467" spans="5:11" x14ac:dyDescent="0.35">
      <c r="E5467" s="1"/>
      <c r="F5467" s="1"/>
      <c r="H5467" s="2"/>
      <c r="I5467" s="2"/>
      <c r="K5467" s="1"/>
    </row>
    <row r="5468" spans="5:11" x14ac:dyDescent="0.35">
      <c r="E5468" s="1"/>
      <c r="F5468" s="1"/>
      <c r="H5468" s="2"/>
      <c r="I5468" s="2"/>
      <c r="K5468" s="1"/>
    </row>
    <row r="5469" spans="5:11" x14ac:dyDescent="0.35">
      <c r="E5469" s="1"/>
      <c r="F5469" s="1"/>
      <c r="H5469" s="2"/>
      <c r="I5469" s="2"/>
      <c r="K5469" s="1"/>
    </row>
    <row r="5470" spans="5:11" x14ac:dyDescent="0.35">
      <c r="E5470" s="1"/>
      <c r="F5470" s="1"/>
      <c r="H5470" s="2"/>
      <c r="I5470" s="2"/>
      <c r="K5470" s="1"/>
    </row>
    <row r="5471" spans="5:11" x14ac:dyDescent="0.35">
      <c r="E5471" s="1"/>
      <c r="F5471" s="1"/>
      <c r="H5471" s="2"/>
      <c r="I5471" s="2"/>
      <c r="K5471" s="1"/>
    </row>
    <row r="5472" spans="5:11" x14ac:dyDescent="0.35">
      <c r="E5472" s="1"/>
      <c r="F5472" s="1"/>
      <c r="H5472" s="2"/>
      <c r="I5472" s="2"/>
      <c r="K5472" s="1"/>
    </row>
    <row r="5473" spans="5:11" x14ac:dyDescent="0.35">
      <c r="E5473" s="1"/>
      <c r="F5473" s="1"/>
      <c r="H5473" s="2"/>
      <c r="I5473" s="2"/>
      <c r="K5473" s="1"/>
    </row>
    <row r="5474" spans="5:11" x14ac:dyDescent="0.35">
      <c r="E5474" s="1"/>
      <c r="F5474" s="1"/>
      <c r="H5474" s="2"/>
      <c r="I5474" s="2"/>
      <c r="K5474" s="1"/>
    </row>
    <row r="5475" spans="5:11" x14ac:dyDescent="0.35">
      <c r="E5475" s="1"/>
      <c r="F5475" s="1"/>
      <c r="H5475" s="2"/>
      <c r="I5475" s="2"/>
      <c r="K5475" s="1"/>
    </row>
    <row r="5476" spans="5:11" x14ac:dyDescent="0.35">
      <c r="E5476" s="1"/>
      <c r="F5476" s="1"/>
      <c r="H5476" s="2"/>
      <c r="I5476" s="2"/>
      <c r="K5476" s="1"/>
    </row>
    <row r="5477" spans="5:11" x14ac:dyDescent="0.35">
      <c r="E5477" s="1"/>
      <c r="F5477" s="1"/>
      <c r="H5477" s="2"/>
      <c r="I5477" s="2"/>
      <c r="K5477" s="1"/>
    </row>
    <row r="5478" spans="5:11" x14ac:dyDescent="0.35">
      <c r="E5478" s="1"/>
      <c r="F5478" s="1"/>
      <c r="H5478" s="2"/>
      <c r="I5478" s="2"/>
      <c r="K5478" s="1"/>
    </row>
    <row r="5479" spans="5:11" x14ac:dyDescent="0.35">
      <c r="E5479" s="1"/>
      <c r="F5479" s="1"/>
      <c r="H5479" s="2"/>
      <c r="I5479" s="2"/>
      <c r="K5479" s="1"/>
    </row>
    <row r="5480" spans="5:11" x14ac:dyDescent="0.35">
      <c r="E5480" s="1"/>
      <c r="F5480" s="1"/>
      <c r="H5480" s="2"/>
      <c r="I5480" s="2"/>
      <c r="K5480" s="1"/>
    </row>
    <row r="5481" spans="5:11" x14ac:dyDescent="0.35">
      <c r="E5481" s="1"/>
      <c r="F5481" s="1"/>
      <c r="H5481" s="2"/>
      <c r="I5481" s="2"/>
      <c r="K5481" s="1"/>
    </row>
    <row r="5482" spans="5:11" x14ac:dyDescent="0.35">
      <c r="E5482" s="1"/>
      <c r="F5482" s="1"/>
      <c r="H5482" s="2"/>
      <c r="I5482" s="2"/>
      <c r="K5482" s="1"/>
    </row>
    <row r="5483" spans="5:11" x14ac:dyDescent="0.35">
      <c r="E5483" s="1"/>
      <c r="F5483" s="1"/>
      <c r="H5483" s="2"/>
      <c r="I5483" s="2"/>
      <c r="K5483" s="1"/>
    </row>
    <row r="5484" spans="5:11" x14ac:dyDescent="0.35">
      <c r="E5484" s="1"/>
      <c r="F5484" s="1"/>
      <c r="H5484" s="2"/>
      <c r="I5484" s="2"/>
      <c r="K5484" s="1"/>
    </row>
    <row r="5485" spans="5:11" x14ac:dyDescent="0.35">
      <c r="E5485" s="1"/>
      <c r="F5485" s="1"/>
      <c r="H5485" s="2"/>
      <c r="I5485" s="2"/>
      <c r="K5485" s="1"/>
    </row>
    <row r="5486" spans="5:11" x14ac:dyDescent="0.35">
      <c r="E5486" s="1"/>
      <c r="F5486" s="1"/>
      <c r="H5486" s="2"/>
      <c r="I5486" s="2"/>
      <c r="K5486" s="1"/>
    </row>
    <row r="5487" spans="5:11" x14ac:dyDescent="0.35">
      <c r="E5487" s="1"/>
      <c r="F5487" s="1"/>
      <c r="H5487" s="2"/>
      <c r="I5487" s="2"/>
      <c r="K5487" s="1"/>
    </row>
    <row r="5488" spans="5:11" x14ac:dyDescent="0.35">
      <c r="E5488" s="1"/>
      <c r="F5488" s="1"/>
      <c r="H5488" s="2"/>
      <c r="I5488" s="2"/>
      <c r="K5488" s="1"/>
    </row>
    <row r="5489" spans="5:11" x14ac:dyDescent="0.35">
      <c r="E5489" s="1"/>
      <c r="F5489" s="1"/>
      <c r="H5489" s="2"/>
      <c r="I5489" s="2"/>
      <c r="K5489" s="1"/>
    </row>
    <row r="5490" spans="5:11" x14ac:dyDescent="0.35">
      <c r="E5490" s="1"/>
      <c r="F5490" s="1"/>
      <c r="H5490" s="2"/>
      <c r="I5490" s="2"/>
      <c r="K5490" s="1"/>
    </row>
    <row r="5491" spans="5:11" x14ac:dyDescent="0.35">
      <c r="E5491" s="1"/>
      <c r="F5491" s="1"/>
      <c r="H5491" s="2"/>
      <c r="I5491" s="2"/>
      <c r="K5491" s="1"/>
    </row>
    <row r="5492" spans="5:11" x14ac:dyDescent="0.35">
      <c r="E5492" s="1"/>
      <c r="F5492" s="1"/>
      <c r="H5492" s="2"/>
      <c r="I5492" s="2"/>
      <c r="K5492" s="1"/>
    </row>
    <row r="5493" spans="5:11" x14ac:dyDescent="0.35">
      <c r="E5493" s="1"/>
      <c r="F5493" s="1"/>
      <c r="H5493" s="2"/>
      <c r="I5493" s="2"/>
      <c r="K5493" s="1"/>
    </row>
    <row r="5494" spans="5:11" x14ac:dyDescent="0.35">
      <c r="E5494" s="1"/>
      <c r="F5494" s="1"/>
      <c r="H5494" s="2"/>
      <c r="I5494" s="2"/>
      <c r="K5494" s="1"/>
    </row>
    <row r="5495" spans="5:11" x14ac:dyDescent="0.35">
      <c r="E5495" s="1"/>
      <c r="F5495" s="1"/>
      <c r="H5495" s="2"/>
      <c r="I5495" s="2"/>
      <c r="K5495" s="1"/>
    </row>
    <row r="5496" spans="5:11" x14ac:dyDescent="0.35">
      <c r="E5496" s="1"/>
      <c r="F5496" s="1"/>
      <c r="H5496" s="2"/>
      <c r="I5496" s="2"/>
      <c r="K5496" s="1"/>
    </row>
    <row r="5497" spans="5:11" x14ac:dyDescent="0.35">
      <c r="E5497" s="1"/>
      <c r="F5497" s="1"/>
      <c r="H5497" s="2"/>
      <c r="I5497" s="2"/>
      <c r="K5497" s="1"/>
    </row>
    <row r="5498" spans="5:11" x14ac:dyDescent="0.35">
      <c r="E5498" s="1"/>
      <c r="F5498" s="1"/>
      <c r="H5498" s="2"/>
      <c r="I5498" s="2"/>
      <c r="K5498" s="1"/>
    </row>
    <row r="5499" spans="5:11" x14ac:dyDescent="0.35">
      <c r="E5499" s="1"/>
      <c r="F5499" s="1"/>
      <c r="H5499" s="2"/>
      <c r="I5499" s="2"/>
      <c r="K5499" s="1"/>
    </row>
    <row r="5500" spans="5:11" x14ac:dyDescent="0.35">
      <c r="E5500" s="1"/>
      <c r="F5500" s="1"/>
      <c r="H5500" s="2"/>
      <c r="I5500" s="2"/>
      <c r="K5500" s="1"/>
    </row>
    <row r="5501" spans="5:11" x14ac:dyDescent="0.35">
      <c r="E5501" s="1"/>
      <c r="F5501" s="1"/>
      <c r="H5501" s="2"/>
      <c r="I5501" s="2"/>
      <c r="K5501" s="1"/>
    </row>
    <row r="5502" spans="5:11" x14ac:dyDescent="0.35">
      <c r="E5502" s="1"/>
      <c r="F5502" s="1"/>
      <c r="H5502" s="2"/>
      <c r="I5502" s="2"/>
      <c r="K5502" s="1"/>
    </row>
    <row r="5503" spans="5:11" x14ac:dyDescent="0.35">
      <c r="E5503" s="1"/>
      <c r="F5503" s="1"/>
      <c r="H5503" s="2"/>
      <c r="I5503" s="2"/>
      <c r="K5503" s="1"/>
    </row>
    <row r="5504" spans="5:11" x14ac:dyDescent="0.35">
      <c r="E5504" s="1"/>
      <c r="F5504" s="1"/>
      <c r="H5504" s="2"/>
      <c r="I5504" s="2"/>
      <c r="K5504" s="1"/>
    </row>
    <row r="5505" spans="5:11" x14ac:dyDescent="0.35">
      <c r="E5505" s="1"/>
      <c r="F5505" s="1"/>
      <c r="H5505" s="2"/>
      <c r="I5505" s="2"/>
      <c r="K5505" s="1"/>
    </row>
    <row r="5506" spans="5:11" x14ac:dyDescent="0.35">
      <c r="E5506" s="1"/>
      <c r="F5506" s="1"/>
      <c r="H5506" s="2"/>
      <c r="I5506" s="2"/>
      <c r="K5506" s="1"/>
    </row>
    <row r="5507" spans="5:11" x14ac:dyDescent="0.35">
      <c r="E5507" s="1"/>
      <c r="F5507" s="1"/>
      <c r="H5507" s="2"/>
      <c r="I5507" s="2"/>
      <c r="K5507" s="1"/>
    </row>
    <row r="5508" spans="5:11" x14ac:dyDescent="0.35">
      <c r="E5508" s="1"/>
      <c r="F5508" s="1"/>
      <c r="H5508" s="2"/>
      <c r="I5508" s="2"/>
      <c r="K5508" s="1"/>
    </row>
    <row r="5509" spans="5:11" x14ac:dyDescent="0.35">
      <c r="E5509" s="1"/>
      <c r="F5509" s="1"/>
      <c r="H5509" s="2"/>
      <c r="I5509" s="2"/>
      <c r="K5509" s="1"/>
    </row>
    <row r="5510" spans="5:11" x14ac:dyDescent="0.35">
      <c r="E5510" s="1"/>
      <c r="F5510" s="1"/>
      <c r="H5510" s="2"/>
      <c r="I5510" s="2"/>
      <c r="K5510" s="1"/>
    </row>
    <row r="5511" spans="5:11" x14ac:dyDescent="0.35">
      <c r="E5511" s="1"/>
      <c r="F5511" s="1"/>
      <c r="H5511" s="2"/>
      <c r="I5511" s="2"/>
      <c r="K5511" s="1"/>
    </row>
    <row r="5512" spans="5:11" x14ac:dyDescent="0.35">
      <c r="E5512" s="1"/>
      <c r="F5512" s="1"/>
      <c r="H5512" s="2"/>
      <c r="I5512" s="2"/>
      <c r="K5512" s="1"/>
    </row>
    <row r="5513" spans="5:11" x14ac:dyDescent="0.35">
      <c r="E5513" s="1"/>
      <c r="F5513" s="1"/>
      <c r="H5513" s="2"/>
      <c r="I5513" s="2"/>
      <c r="K5513" s="1"/>
    </row>
    <row r="5514" spans="5:11" x14ac:dyDescent="0.35">
      <c r="E5514" s="1"/>
      <c r="F5514" s="1"/>
      <c r="H5514" s="2"/>
      <c r="I5514" s="2"/>
      <c r="K5514" s="1"/>
    </row>
    <row r="5515" spans="5:11" x14ac:dyDescent="0.35">
      <c r="E5515" s="1"/>
      <c r="F5515" s="1"/>
      <c r="H5515" s="2"/>
      <c r="I5515" s="2"/>
      <c r="K5515" s="1"/>
    </row>
    <row r="5516" spans="5:11" x14ac:dyDescent="0.35">
      <c r="E5516" s="1"/>
      <c r="F5516" s="1"/>
      <c r="H5516" s="2"/>
      <c r="I5516" s="2"/>
      <c r="K5516" s="1"/>
    </row>
    <row r="5517" spans="5:11" x14ac:dyDescent="0.35">
      <c r="E5517" s="1"/>
      <c r="F5517" s="1"/>
      <c r="H5517" s="2"/>
      <c r="I5517" s="2"/>
      <c r="K5517" s="1"/>
    </row>
    <row r="5518" spans="5:11" x14ac:dyDescent="0.35">
      <c r="E5518" s="1"/>
      <c r="F5518" s="1"/>
      <c r="H5518" s="2"/>
      <c r="I5518" s="2"/>
      <c r="K5518" s="1"/>
    </row>
    <row r="5519" spans="5:11" x14ac:dyDescent="0.35">
      <c r="E5519" s="1"/>
      <c r="F5519" s="1"/>
      <c r="H5519" s="2"/>
      <c r="I5519" s="2"/>
      <c r="K5519" s="1"/>
    </row>
    <row r="5520" spans="5:11" x14ac:dyDescent="0.35">
      <c r="E5520" s="1"/>
      <c r="F5520" s="1"/>
      <c r="H5520" s="2"/>
      <c r="I5520" s="2"/>
      <c r="K5520" s="1"/>
    </row>
    <row r="5521" spans="5:11" x14ac:dyDescent="0.35">
      <c r="E5521" s="1"/>
      <c r="F5521" s="1"/>
      <c r="H5521" s="2"/>
      <c r="I5521" s="2"/>
      <c r="K5521" s="1"/>
    </row>
    <row r="5522" spans="5:11" x14ac:dyDescent="0.35">
      <c r="E5522" s="1"/>
      <c r="F5522" s="1"/>
      <c r="H5522" s="2"/>
      <c r="I5522" s="2"/>
      <c r="K5522" s="1"/>
    </row>
    <row r="5523" spans="5:11" x14ac:dyDescent="0.35">
      <c r="E5523" s="1"/>
      <c r="F5523" s="1"/>
      <c r="H5523" s="2"/>
      <c r="I5523" s="2"/>
      <c r="K5523" s="1"/>
    </row>
    <row r="5524" spans="5:11" x14ac:dyDescent="0.35">
      <c r="E5524" s="1"/>
      <c r="F5524" s="1"/>
      <c r="H5524" s="2"/>
      <c r="I5524" s="2"/>
      <c r="K5524" s="1"/>
    </row>
    <row r="5525" spans="5:11" x14ac:dyDescent="0.35">
      <c r="E5525" s="1"/>
      <c r="F5525" s="1"/>
      <c r="H5525" s="2"/>
      <c r="I5525" s="2"/>
      <c r="K5525" s="1"/>
    </row>
    <row r="5526" spans="5:11" x14ac:dyDescent="0.35">
      <c r="E5526" s="1"/>
      <c r="F5526" s="1"/>
      <c r="H5526" s="2"/>
      <c r="I5526" s="2"/>
      <c r="K5526" s="1"/>
    </row>
    <row r="5527" spans="5:11" x14ac:dyDescent="0.35">
      <c r="E5527" s="1"/>
      <c r="F5527" s="1"/>
      <c r="H5527" s="2"/>
      <c r="I5527" s="2"/>
      <c r="K5527" s="1"/>
    </row>
    <row r="5528" spans="5:11" x14ac:dyDescent="0.35">
      <c r="E5528" s="1"/>
      <c r="F5528" s="1"/>
      <c r="H5528" s="2"/>
      <c r="I5528" s="2"/>
      <c r="K5528" s="1"/>
    </row>
    <row r="5529" spans="5:11" x14ac:dyDescent="0.35">
      <c r="E5529" s="1"/>
      <c r="F5529" s="1"/>
      <c r="H5529" s="2"/>
      <c r="I5529" s="2"/>
      <c r="K5529" s="1"/>
    </row>
    <row r="5530" spans="5:11" x14ac:dyDescent="0.35">
      <c r="E5530" s="1"/>
      <c r="F5530" s="1"/>
      <c r="H5530" s="2"/>
      <c r="I5530" s="2"/>
      <c r="K5530" s="1"/>
    </row>
    <row r="5531" spans="5:11" x14ac:dyDescent="0.35">
      <c r="E5531" s="1"/>
      <c r="F5531" s="1"/>
      <c r="H5531" s="2"/>
      <c r="I5531" s="2"/>
      <c r="K5531" s="1"/>
    </row>
    <row r="5532" spans="5:11" x14ac:dyDescent="0.35">
      <c r="E5532" s="1"/>
      <c r="F5532" s="1"/>
      <c r="H5532" s="2"/>
      <c r="I5532" s="2"/>
      <c r="K5532" s="1"/>
    </row>
    <row r="5533" spans="5:11" x14ac:dyDescent="0.35">
      <c r="E5533" s="1"/>
      <c r="F5533" s="1"/>
      <c r="H5533" s="2"/>
      <c r="I5533" s="2"/>
      <c r="K5533" s="1"/>
    </row>
    <row r="5534" spans="5:11" x14ac:dyDescent="0.35">
      <c r="E5534" s="1"/>
      <c r="F5534" s="1"/>
      <c r="H5534" s="2"/>
      <c r="I5534" s="2"/>
      <c r="K5534" s="1"/>
    </row>
    <row r="5535" spans="5:11" x14ac:dyDescent="0.35">
      <c r="E5535" s="1"/>
      <c r="F5535" s="1"/>
      <c r="H5535" s="2"/>
      <c r="I5535" s="2"/>
      <c r="K5535" s="1"/>
    </row>
    <row r="5536" spans="5:11" x14ac:dyDescent="0.35">
      <c r="E5536" s="1"/>
      <c r="F5536" s="1"/>
      <c r="H5536" s="2"/>
      <c r="I5536" s="2"/>
      <c r="K5536" s="1"/>
    </row>
    <row r="5537" spans="5:11" x14ac:dyDescent="0.35">
      <c r="E5537" s="1"/>
      <c r="F5537" s="1"/>
      <c r="H5537" s="2"/>
      <c r="I5537" s="2"/>
      <c r="K5537" s="1"/>
    </row>
    <row r="5538" spans="5:11" x14ac:dyDescent="0.35">
      <c r="E5538" s="1"/>
      <c r="F5538" s="1"/>
      <c r="H5538" s="2"/>
      <c r="I5538" s="2"/>
      <c r="K5538" s="1"/>
    </row>
    <row r="5539" spans="5:11" x14ac:dyDescent="0.35">
      <c r="E5539" s="1"/>
      <c r="F5539" s="1"/>
      <c r="H5539" s="2"/>
      <c r="I5539" s="2"/>
      <c r="K5539" s="1"/>
    </row>
    <row r="5540" spans="5:11" x14ac:dyDescent="0.35">
      <c r="E5540" s="1"/>
      <c r="F5540" s="1"/>
      <c r="H5540" s="2"/>
      <c r="I5540" s="2"/>
      <c r="K5540" s="1"/>
    </row>
    <row r="5541" spans="5:11" x14ac:dyDescent="0.35">
      <c r="E5541" s="1"/>
      <c r="F5541" s="1"/>
      <c r="H5541" s="2"/>
      <c r="I5541" s="2"/>
      <c r="K5541" s="1"/>
    </row>
    <row r="5542" spans="5:11" x14ac:dyDescent="0.35">
      <c r="E5542" s="1"/>
      <c r="F5542" s="1"/>
      <c r="H5542" s="2"/>
      <c r="I5542" s="2"/>
      <c r="K5542" s="1"/>
    </row>
    <row r="5543" spans="5:11" x14ac:dyDescent="0.35">
      <c r="E5543" s="1"/>
      <c r="F5543" s="1"/>
      <c r="H5543" s="2"/>
      <c r="I5543" s="2"/>
      <c r="K5543" s="1"/>
    </row>
    <row r="5544" spans="5:11" x14ac:dyDescent="0.35">
      <c r="E5544" s="1"/>
      <c r="F5544" s="1"/>
      <c r="H5544" s="2"/>
      <c r="I5544" s="2"/>
      <c r="K5544" s="1"/>
    </row>
    <row r="5545" spans="5:11" x14ac:dyDescent="0.35">
      <c r="E5545" s="1"/>
      <c r="F5545" s="1"/>
      <c r="H5545" s="2"/>
      <c r="I5545" s="2"/>
      <c r="K5545" s="1"/>
    </row>
    <row r="5546" spans="5:11" x14ac:dyDescent="0.35">
      <c r="E5546" s="1"/>
      <c r="F5546" s="1"/>
      <c r="H5546" s="2"/>
      <c r="I5546" s="2"/>
      <c r="K5546" s="1"/>
    </row>
    <row r="5547" spans="5:11" x14ac:dyDescent="0.35">
      <c r="E5547" s="1"/>
      <c r="F5547" s="1"/>
      <c r="H5547" s="2"/>
      <c r="I5547" s="2"/>
      <c r="K5547" s="1"/>
    </row>
    <row r="5548" spans="5:11" x14ac:dyDescent="0.35">
      <c r="E5548" s="1"/>
      <c r="F5548" s="1"/>
      <c r="H5548" s="2"/>
      <c r="I5548" s="2"/>
      <c r="K5548" s="1"/>
    </row>
    <row r="5549" spans="5:11" x14ac:dyDescent="0.35">
      <c r="E5549" s="1"/>
      <c r="F5549" s="1"/>
      <c r="H5549" s="2"/>
      <c r="I5549" s="2"/>
      <c r="K5549" s="1"/>
    </row>
    <row r="5550" spans="5:11" x14ac:dyDescent="0.35">
      <c r="E5550" s="1"/>
      <c r="F5550" s="1"/>
      <c r="H5550" s="2"/>
      <c r="I5550" s="2"/>
      <c r="K5550" s="1"/>
    </row>
    <row r="5551" spans="5:11" x14ac:dyDescent="0.35">
      <c r="E5551" s="1"/>
      <c r="F5551" s="1"/>
      <c r="H5551" s="2"/>
      <c r="I5551" s="2"/>
      <c r="K5551" s="1"/>
    </row>
    <row r="5552" spans="5:11" x14ac:dyDescent="0.35">
      <c r="E5552" s="1"/>
      <c r="F5552" s="1"/>
      <c r="H5552" s="2"/>
      <c r="I5552" s="2"/>
      <c r="K5552" s="1"/>
    </row>
    <row r="5553" spans="5:11" x14ac:dyDescent="0.35">
      <c r="E5553" s="1"/>
      <c r="F5553" s="1"/>
      <c r="H5553" s="2"/>
      <c r="I5553" s="2"/>
      <c r="K5553" s="1"/>
    </row>
    <row r="5554" spans="5:11" x14ac:dyDescent="0.35">
      <c r="E5554" s="1"/>
      <c r="F5554" s="1"/>
      <c r="H5554" s="2"/>
      <c r="I5554" s="2"/>
      <c r="K5554" s="1"/>
    </row>
    <row r="5555" spans="5:11" x14ac:dyDescent="0.35">
      <c r="E5555" s="1"/>
      <c r="F5555" s="1"/>
      <c r="H5555" s="2"/>
      <c r="I5555" s="2"/>
      <c r="K5555" s="1"/>
    </row>
    <row r="5556" spans="5:11" x14ac:dyDescent="0.35">
      <c r="E5556" s="1"/>
      <c r="F5556" s="1"/>
      <c r="H5556" s="2"/>
      <c r="I5556" s="2"/>
      <c r="K5556" s="1"/>
    </row>
    <row r="5557" spans="5:11" x14ac:dyDescent="0.35">
      <c r="E5557" s="1"/>
      <c r="F5557" s="1"/>
      <c r="H5557" s="2"/>
      <c r="I5557" s="2"/>
      <c r="K5557" s="1"/>
    </row>
    <row r="5558" spans="5:11" x14ac:dyDescent="0.35">
      <c r="E5558" s="1"/>
      <c r="F5558" s="1"/>
      <c r="H5558" s="2"/>
      <c r="I5558" s="2"/>
      <c r="K5558" s="1"/>
    </row>
    <row r="5559" spans="5:11" x14ac:dyDescent="0.35">
      <c r="E5559" s="1"/>
      <c r="F5559" s="1"/>
      <c r="H5559" s="2"/>
      <c r="I5559" s="2"/>
      <c r="K5559" s="1"/>
    </row>
    <row r="5560" spans="5:11" x14ac:dyDescent="0.35">
      <c r="E5560" s="1"/>
      <c r="F5560" s="1"/>
      <c r="H5560" s="2"/>
      <c r="I5560" s="2"/>
      <c r="K5560" s="1"/>
    </row>
    <row r="5561" spans="5:11" x14ac:dyDescent="0.35">
      <c r="E5561" s="1"/>
      <c r="F5561" s="1"/>
      <c r="H5561" s="2"/>
      <c r="I5561" s="2"/>
      <c r="K5561" s="1"/>
    </row>
    <row r="5562" spans="5:11" x14ac:dyDescent="0.35">
      <c r="E5562" s="1"/>
      <c r="F5562" s="1"/>
      <c r="H5562" s="2"/>
      <c r="I5562" s="2"/>
      <c r="K5562" s="1"/>
    </row>
    <row r="5563" spans="5:11" x14ac:dyDescent="0.35">
      <c r="E5563" s="1"/>
      <c r="F5563" s="1"/>
      <c r="H5563" s="2"/>
      <c r="I5563" s="2"/>
      <c r="K5563" s="1"/>
    </row>
    <row r="5564" spans="5:11" x14ac:dyDescent="0.35">
      <c r="E5564" s="1"/>
      <c r="F5564" s="1"/>
      <c r="H5564" s="2"/>
      <c r="I5564" s="2"/>
      <c r="K5564" s="1"/>
    </row>
    <row r="5565" spans="5:11" x14ac:dyDescent="0.35">
      <c r="E5565" s="1"/>
      <c r="F5565" s="1"/>
      <c r="H5565" s="2"/>
      <c r="I5565" s="2"/>
      <c r="K5565" s="1"/>
    </row>
    <row r="5566" spans="5:11" x14ac:dyDescent="0.35">
      <c r="E5566" s="1"/>
      <c r="F5566" s="1"/>
      <c r="H5566" s="2"/>
      <c r="I5566" s="2"/>
      <c r="K5566" s="1"/>
    </row>
    <row r="5567" spans="5:11" x14ac:dyDescent="0.35">
      <c r="E5567" s="1"/>
      <c r="F5567" s="1"/>
      <c r="H5567" s="2"/>
      <c r="I5567" s="2"/>
      <c r="K5567" s="1"/>
    </row>
    <row r="5568" spans="5:11" x14ac:dyDescent="0.35">
      <c r="E5568" s="1"/>
      <c r="F5568" s="1"/>
      <c r="H5568" s="2"/>
      <c r="I5568" s="2"/>
      <c r="K5568" s="1"/>
    </row>
    <row r="5569" spans="5:11" x14ac:dyDescent="0.35">
      <c r="E5569" s="1"/>
      <c r="F5569" s="1"/>
      <c r="H5569" s="2"/>
      <c r="I5569" s="2"/>
      <c r="K5569" s="1"/>
    </row>
    <row r="5570" spans="5:11" x14ac:dyDescent="0.35">
      <c r="E5570" s="1"/>
      <c r="F5570" s="1"/>
      <c r="H5570" s="2"/>
      <c r="I5570" s="2"/>
      <c r="K5570" s="1"/>
    </row>
    <row r="5571" spans="5:11" x14ac:dyDescent="0.35">
      <c r="E5571" s="1"/>
      <c r="F5571" s="1"/>
      <c r="H5571" s="2"/>
      <c r="I5571" s="2"/>
      <c r="K5571" s="1"/>
    </row>
    <row r="5572" spans="5:11" x14ac:dyDescent="0.35">
      <c r="E5572" s="1"/>
      <c r="F5572" s="1"/>
      <c r="H5572" s="2"/>
      <c r="I5572" s="2"/>
      <c r="K5572" s="1"/>
    </row>
    <row r="5573" spans="5:11" x14ac:dyDescent="0.35">
      <c r="E5573" s="1"/>
      <c r="F5573" s="1"/>
      <c r="H5573" s="2"/>
      <c r="I5573" s="2"/>
      <c r="K5573" s="1"/>
    </row>
    <row r="5574" spans="5:11" x14ac:dyDescent="0.35">
      <c r="E5574" s="1"/>
      <c r="F5574" s="1"/>
      <c r="H5574" s="2"/>
      <c r="I5574" s="2"/>
      <c r="K5574" s="1"/>
    </row>
    <row r="5575" spans="5:11" x14ac:dyDescent="0.35">
      <c r="E5575" s="1"/>
      <c r="F5575" s="1"/>
      <c r="H5575" s="2"/>
      <c r="I5575" s="2"/>
      <c r="K5575" s="1"/>
    </row>
    <row r="5576" spans="5:11" x14ac:dyDescent="0.35">
      <c r="E5576" s="1"/>
      <c r="F5576" s="1"/>
      <c r="H5576" s="2"/>
      <c r="I5576" s="2"/>
      <c r="K5576" s="1"/>
    </row>
    <row r="5577" spans="5:11" x14ac:dyDescent="0.35">
      <c r="E5577" s="1"/>
      <c r="F5577" s="1"/>
      <c r="H5577" s="2"/>
      <c r="I5577" s="2"/>
      <c r="K5577" s="1"/>
    </row>
    <row r="5578" spans="5:11" x14ac:dyDescent="0.35">
      <c r="E5578" s="1"/>
      <c r="F5578" s="1"/>
      <c r="H5578" s="2"/>
      <c r="I5578" s="2"/>
      <c r="K5578" s="1"/>
    </row>
    <row r="5579" spans="5:11" x14ac:dyDescent="0.35">
      <c r="E5579" s="1"/>
      <c r="F5579" s="1"/>
      <c r="H5579" s="2"/>
      <c r="I5579" s="2"/>
      <c r="K5579" s="1"/>
    </row>
    <row r="5580" spans="5:11" x14ac:dyDescent="0.35">
      <c r="E5580" s="1"/>
      <c r="F5580" s="1"/>
      <c r="H5580" s="2"/>
      <c r="I5580" s="2"/>
      <c r="K5580" s="1"/>
    </row>
    <row r="5581" spans="5:11" x14ac:dyDescent="0.35">
      <c r="E5581" s="1"/>
      <c r="F5581" s="1"/>
      <c r="H5581" s="2"/>
      <c r="I5581" s="2"/>
      <c r="K5581" s="1"/>
    </row>
    <row r="5582" spans="5:11" x14ac:dyDescent="0.35">
      <c r="E5582" s="1"/>
      <c r="F5582" s="1"/>
      <c r="H5582" s="2"/>
      <c r="I5582" s="2"/>
      <c r="K5582" s="1"/>
    </row>
    <row r="5583" spans="5:11" x14ac:dyDescent="0.35">
      <c r="E5583" s="1"/>
      <c r="F5583" s="1"/>
      <c r="H5583" s="2"/>
      <c r="I5583" s="2"/>
      <c r="K5583" s="1"/>
    </row>
    <row r="5584" spans="5:11" x14ac:dyDescent="0.35">
      <c r="E5584" s="1"/>
      <c r="F5584" s="1"/>
      <c r="H5584" s="2"/>
      <c r="I5584" s="2"/>
      <c r="K5584" s="1"/>
    </row>
    <row r="5585" spans="5:11" x14ac:dyDescent="0.35">
      <c r="E5585" s="1"/>
      <c r="F5585" s="1"/>
      <c r="H5585" s="2"/>
      <c r="I5585" s="2"/>
      <c r="K5585" s="1"/>
    </row>
    <row r="5586" spans="5:11" x14ac:dyDescent="0.35">
      <c r="E5586" s="1"/>
      <c r="F5586" s="1"/>
      <c r="H5586" s="2"/>
      <c r="I5586" s="2"/>
      <c r="K5586" s="1"/>
    </row>
    <row r="5587" spans="5:11" x14ac:dyDescent="0.35">
      <c r="E5587" s="1"/>
      <c r="F5587" s="1"/>
      <c r="H5587" s="2"/>
      <c r="I5587" s="2"/>
      <c r="K5587" s="1"/>
    </row>
    <row r="5588" spans="5:11" x14ac:dyDescent="0.35">
      <c r="E5588" s="1"/>
      <c r="F5588" s="1"/>
      <c r="H5588" s="2"/>
      <c r="I5588" s="2"/>
      <c r="K5588" s="1"/>
    </row>
    <row r="5589" spans="5:11" x14ac:dyDescent="0.35">
      <c r="E5589" s="1"/>
      <c r="F5589" s="1"/>
      <c r="H5589" s="2"/>
      <c r="I5589" s="2"/>
      <c r="K5589" s="1"/>
    </row>
    <row r="5590" spans="5:11" x14ac:dyDescent="0.35">
      <c r="E5590" s="1"/>
      <c r="F5590" s="1"/>
      <c r="H5590" s="2"/>
      <c r="I5590" s="2"/>
      <c r="K5590" s="1"/>
    </row>
    <row r="5591" spans="5:11" x14ac:dyDescent="0.35">
      <c r="E5591" s="1"/>
      <c r="F5591" s="1"/>
      <c r="H5591" s="2"/>
      <c r="I5591" s="2"/>
      <c r="K5591" s="1"/>
    </row>
    <row r="5592" spans="5:11" x14ac:dyDescent="0.35">
      <c r="E5592" s="1"/>
      <c r="F5592" s="1"/>
      <c r="H5592" s="2"/>
      <c r="I5592" s="2"/>
      <c r="K5592" s="1"/>
    </row>
    <row r="5593" spans="5:11" x14ac:dyDescent="0.35">
      <c r="E5593" s="1"/>
      <c r="F5593" s="1"/>
      <c r="H5593" s="2"/>
      <c r="I5593" s="2"/>
      <c r="K5593" s="1"/>
    </row>
    <row r="5594" spans="5:11" x14ac:dyDescent="0.35">
      <c r="E5594" s="1"/>
      <c r="F5594" s="1"/>
      <c r="H5594" s="2"/>
      <c r="I5594" s="2"/>
      <c r="K5594" s="1"/>
    </row>
    <row r="5595" spans="5:11" x14ac:dyDescent="0.35">
      <c r="E5595" s="1"/>
      <c r="F5595" s="1"/>
      <c r="H5595" s="2"/>
      <c r="I5595" s="2"/>
      <c r="K5595" s="1"/>
    </row>
    <row r="5596" spans="5:11" x14ac:dyDescent="0.35">
      <c r="E5596" s="1"/>
      <c r="F5596" s="1"/>
      <c r="H5596" s="2"/>
      <c r="I5596" s="2"/>
      <c r="K5596" s="1"/>
    </row>
    <row r="5597" spans="5:11" x14ac:dyDescent="0.35">
      <c r="E5597" s="1"/>
      <c r="F5597" s="1"/>
      <c r="H5597" s="2"/>
      <c r="I5597" s="2"/>
      <c r="K5597" s="1"/>
    </row>
    <row r="5598" spans="5:11" x14ac:dyDescent="0.35">
      <c r="E5598" s="1"/>
      <c r="F5598" s="1"/>
      <c r="H5598" s="2"/>
      <c r="I5598" s="2"/>
      <c r="K5598" s="1"/>
    </row>
    <row r="5599" spans="5:11" x14ac:dyDescent="0.35">
      <c r="E5599" s="1"/>
      <c r="F5599" s="1"/>
      <c r="H5599" s="2"/>
      <c r="I5599" s="2"/>
      <c r="K5599" s="1"/>
    </row>
    <row r="5600" spans="5:11" x14ac:dyDescent="0.35">
      <c r="E5600" s="1"/>
      <c r="F5600" s="1"/>
      <c r="H5600" s="2"/>
      <c r="I5600" s="2"/>
      <c r="K5600" s="1"/>
    </row>
    <row r="5601" spans="5:11" x14ac:dyDescent="0.35">
      <c r="E5601" s="1"/>
      <c r="F5601" s="1"/>
      <c r="H5601" s="2"/>
      <c r="I5601" s="2"/>
      <c r="K5601" s="1"/>
    </row>
    <row r="5602" spans="5:11" x14ac:dyDescent="0.35">
      <c r="E5602" s="1"/>
      <c r="F5602" s="1"/>
      <c r="H5602" s="2"/>
      <c r="I5602" s="2"/>
      <c r="K5602" s="1"/>
    </row>
    <row r="5603" spans="5:11" x14ac:dyDescent="0.35">
      <c r="E5603" s="1"/>
      <c r="F5603" s="1"/>
      <c r="H5603" s="2"/>
      <c r="I5603" s="2"/>
      <c r="K5603" s="1"/>
    </row>
    <row r="5604" spans="5:11" x14ac:dyDescent="0.35">
      <c r="E5604" s="1"/>
      <c r="F5604" s="1"/>
      <c r="H5604" s="2"/>
      <c r="I5604" s="2"/>
      <c r="K5604" s="1"/>
    </row>
    <row r="5605" spans="5:11" x14ac:dyDescent="0.35">
      <c r="E5605" s="1"/>
      <c r="F5605" s="1"/>
      <c r="H5605" s="2"/>
      <c r="I5605" s="2"/>
      <c r="K5605" s="1"/>
    </row>
    <row r="5606" spans="5:11" x14ac:dyDescent="0.35">
      <c r="E5606" s="1"/>
      <c r="F5606" s="1"/>
      <c r="H5606" s="2"/>
      <c r="I5606" s="2"/>
      <c r="K5606" s="1"/>
    </row>
    <row r="5607" spans="5:11" x14ac:dyDescent="0.35">
      <c r="E5607" s="1"/>
      <c r="F5607" s="1"/>
      <c r="H5607" s="2"/>
      <c r="I5607" s="2"/>
      <c r="K5607" s="1"/>
    </row>
    <row r="5608" spans="5:11" x14ac:dyDescent="0.35">
      <c r="E5608" s="1"/>
      <c r="F5608" s="1"/>
      <c r="H5608" s="2"/>
      <c r="I5608" s="2"/>
      <c r="K5608" s="1"/>
    </row>
    <row r="5609" spans="5:11" x14ac:dyDescent="0.35">
      <c r="E5609" s="1"/>
      <c r="F5609" s="1"/>
      <c r="H5609" s="2"/>
      <c r="I5609" s="2"/>
      <c r="K5609" s="1"/>
    </row>
    <row r="5610" spans="5:11" x14ac:dyDescent="0.35">
      <c r="E5610" s="1"/>
      <c r="F5610" s="1"/>
      <c r="H5610" s="2"/>
      <c r="I5610" s="2"/>
      <c r="K5610" s="1"/>
    </row>
    <row r="5611" spans="5:11" x14ac:dyDescent="0.35">
      <c r="E5611" s="1"/>
      <c r="F5611" s="1"/>
      <c r="H5611" s="2"/>
      <c r="I5611" s="2"/>
      <c r="K5611" s="1"/>
    </row>
    <row r="5612" spans="5:11" x14ac:dyDescent="0.35">
      <c r="E5612" s="1"/>
      <c r="F5612" s="1"/>
      <c r="H5612" s="2"/>
      <c r="I5612" s="2"/>
      <c r="K5612" s="1"/>
    </row>
    <row r="5613" spans="5:11" x14ac:dyDescent="0.35">
      <c r="E5613" s="1"/>
      <c r="F5613" s="1"/>
      <c r="H5613" s="2"/>
      <c r="I5613" s="2"/>
      <c r="K5613" s="1"/>
    </row>
    <row r="5614" spans="5:11" x14ac:dyDescent="0.35">
      <c r="E5614" s="1"/>
      <c r="F5614" s="1"/>
      <c r="H5614" s="2"/>
      <c r="I5614" s="2"/>
      <c r="K5614" s="1"/>
    </row>
    <row r="5615" spans="5:11" x14ac:dyDescent="0.35">
      <c r="E5615" s="1"/>
      <c r="F5615" s="1"/>
      <c r="H5615" s="2"/>
      <c r="I5615" s="2"/>
      <c r="K5615" s="1"/>
    </row>
    <row r="5616" spans="5:11" x14ac:dyDescent="0.35">
      <c r="E5616" s="1"/>
      <c r="F5616" s="1"/>
      <c r="H5616" s="2"/>
      <c r="I5616" s="2"/>
      <c r="K5616" s="1"/>
    </row>
    <row r="5617" spans="5:11" x14ac:dyDescent="0.35">
      <c r="E5617" s="1"/>
      <c r="F5617" s="1"/>
      <c r="H5617" s="2"/>
      <c r="I5617" s="2"/>
      <c r="K5617" s="1"/>
    </row>
    <row r="5618" spans="5:11" x14ac:dyDescent="0.35">
      <c r="E5618" s="1"/>
      <c r="F5618" s="1"/>
      <c r="H5618" s="2"/>
      <c r="I5618" s="2"/>
      <c r="K5618" s="1"/>
    </row>
    <row r="5619" spans="5:11" x14ac:dyDescent="0.35">
      <c r="E5619" s="1"/>
      <c r="F5619" s="1"/>
      <c r="H5619" s="2"/>
      <c r="I5619" s="2"/>
      <c r="K5619" s="1"/>
    </row>
    <row r="5620" spans="5:11" x14ac:dyDescent="0.35">
      <c r="E5620" s="1"/>
      <c r="F5620" s="1"/>
      <c r="H5620" s="2"/>
      <c r="I5620" s="2"/>
      <c r="K5620" s="1"/>
    </row>
    <row r="5621" spans="5:11" x14ac:dyDescent="0.35">
      <c r="E5621" s="1"/>
      <c r="F5621" s="1"/>
      <c r="H5621" s="2"/>
      <c r="I5621" s="2"/>
      <c r="K5621" s="1"/>
    </row>
    <row r="5622" spans="5:11" x14ac:dyDescent="0.35">
      <c r="E5622" s="1"/>
      <c r="F5622" s="1"/>
      <c r="H5622" s="2"/>
      <c r="I5622" s="2"/>
      <c r="K5622" s="1"/>
    </row>
    <row r="5623" spans="5:11" x14ac:dyDescent="0.35">
      <c r="E5623" s="1"/>
      <c r="F5623" s="1"/>
      <c r="H5623" s="2"/>
      <c r="I5623" s="2"/>
      <c r="K5623" s="1"/>
    </row>
    <row r="5624" spans="5:11" x14ac:dyDescent="0.35">
      <c r="E5624" s="1"/>
      <c r="F5624" s="1"/>
      <c r="H5624" s="2"/>
      <c r="I5624" s="2"/>
      <c r="K5624" s="1"/>
    </row>
    <row r="5625" spans="5:11" x14ac:dyDescent="0.35">
      <c r="E5625" s="1"/>
      <c r="F5625" s="1"/>
      <c r="H5625" s="2"/>
      <c r="I5625" s="2"/>
      <c r="K5625" s="1"/>
    </row>
    <row r="5626" spans="5:11" x14ac:dyDescent="0.35">
      <c r="E5626" s="1"/>
      <c r="F5626" s="1"/>
      <c r="H5626" s="2"/>
      <c r="I5626" s="2"/>
      <c r="K5626" s="1"/>
    </row>
    <row r="5627" spans="5:11" x14ac:dyDescent="0.35">
      <c r="E5627" s="1"/>
      <c r="F5627" s="1"/>
      <c r="H5627" s="2"/>
      <c r="I5627" s="2"/>
      <c r="K5627" s="1"/>
    </row>
    <row r="5628" spans="5:11" x14ac:dyDescent="0.35">
      <c r="E5628" s="1"/>
      <c r="F5628" s="1"/>
      <c r="H5628" s="2"/>
      <c r="I5628" s="2"/>
      <c r="K5628" s="1"/>
    </row>
    <row r="5629" spans="5:11" x14ac:dyDescent="0.35">
      <c r="E5629" s="1"/>
      <c r="F5629" s="1"/>
      <c r="H5629" s="2"/>
      <c r="I5629" s="2"/>
      <c r="K5629" s="1"/>
    </row>
    <row r="5630" spans="5:11" x14ac:dyDescent="0.35">
      <c r="E5630" s="1"/>
      <c r="F5630" s="1"/>
      <c r="H5630" s="2"/>
      <c r="I5630" s="2"/>
      <c r="K5630" s="1"/>
    </row>
    <row r="5631" spans="5:11" x14ac:dyDescent="0.35">
      <c r="E5631" s="1"/>
      <c r="F5631" s="1"/>
      <c r="H5631" s="2"/>
      <c r="I5631" s="2"/>
      <c r="K5631" s="1"/>
    </row>
    <row r="5632" spans="5:11" x14ac:dyDescent="0.35">
      <c r="E5632" s="1"/>
      <c r="F5632" s="1"/>
      <c r="H5632" s="2"/>
      <c r="I5632" s="2"/>
      <c r="K5632" s="1"/>
    </row>
    <row r="5633" spans="5:11" x14ac:dyDescent="0.35">
      <c r="E5633" s="1"/>
      <c r="F5633" s="1"/>
      <c r="H5633" s="2"/>
      <c r="I5633" s="2"/>
      <c r="K5633" s="1"/>
    </row>
    <row r="5634" spans="5:11" x14ac:dyDescent="0.35">
      <c r="E5634" s="1"/>
      <c r="F5634" s="1"/>
      <c r="H5634" s="2"/>
      <c r="I5634" s="2"/>
      <c r="K5634" s="1"/>
    </row>
    <row r="5635" spans="5:11" x14ac:dyDescent="0.35">
      <c r="E5635" s="1"/>
      <c r="F5635" s="1"/>
      <c r="H5635" s="2"/>
      <c r="I5635" s="2"/>
      <c r="K5635" s="1"/>
    </row>
    <row r="5636" spans="5:11" x14ac:dyDescent="0.35">
      <c r="E5636" s="1"/>
      <c r="F5636" s="1"/>
      <c r="H5636" s="2"/>
      <c r="I5636" s="2"/>
      <c r="K5636" s="1"/>
    </row>
    <row r="5637" spans="5:11" x14ac:dyDescent="0.35">
      <c r="E5637" s="1"/>
      <c r="F5637" s="1"/>
      <c r="H5637" s="2"/>
      <c r="I5637" s="2"/>
      <c r="K5637" s="1"/>
    </row>
    <row r="5638" spans="5:11" x14ac:dyDescent="0.35">
      <c r="E5638" s="1"/>
      <c r="F5638" s="1"/>
      <c r="H5638" s="2"/>
      <c r="I5638" s="2"/>
      <c r="K5638" s="1"/>
    </row>
    <row r="5639" spans="5:11" x14ac:dyDescent="0.35">
      <c r="E5639" s="1"/>
      <c r="F5639" s="1"/>
      <c r="H5639" s="2"/>
      <c r="I5639" s="2"/>
      <c r="K5639" s="1"/>
    </row>
    <row r="5640" spans="5:11" x14ac:dyDescent="0.35">
      <c r="E5640" s="1"/>
      <c r="F5640" s="1"/>
      <c r="H5640" s="2"/>
      <c r="I5640" s="2"/>
      <c r="K5640" s="1"/>
    </row>
    <row r="5641" spans="5:11" x14ac:dyDescent="0.35">
      <c r="E5641" s="1"/>
      <c r="F5641" s="1"/>
      <c r="H5641" s="2"/>
      <c r="I5641" s="2"/>
      <c r="K5641" s="1"/>
    </row>
    <row r="5642" spans="5:11" x14ac:dyDescent="0.35">
      <c r="E5642" s="1"/>
      <c r="F5642" s="1"/>
      <c r="H5642" s="2"/>
      <c r="I5642" s="2"/>
      <c r="K5642" s="1"/>
    </row>
    <row r="5643" spans="5:11" x14ac:dyDescent="0.35">
      <c r="E5643" s="1"/>
      <c r="F5643" s="1"/>
      <c r="H5643" s="2"/>
      <c r="I5643" s="2"/>
      <c r="K5643" s="1"/>
    </row>
    <row r="5644" spans="5:11" x14ac:dyDescent="0.35">
      <c r="E5644" s="1"/>
      <c r="F5644" s="1"/>
      <c r="H5644" s="2"/>
      <c r="I5644" s="2"/>
      <c r="K5644" s="1"/>
    </row>
    <row r="5645" spans="5:11" x14ac:dyDescent="0.35">
      <c r="E5645" s="1"/>
      <c r="F5645" s="1"/>
      <c r="H5645" s="2"/>
      <c r="I5645" s="2"/>
      <c r="K5645" s="1"/>
    </row>
    <row r="5646" spans="5:11" x14ac:dyDescent="0.35">
      <c r="E5646" s="1"/>
      <c r="F5646" s="1"/>
      <c r="H5646" s="2"/>
      <c r="I5646" s="2"/>
      <c r="K5646" s="1"/>
    </row>
    <row r="5647" spans="5:11" x14ac:dyDescent="0.35">
      <c r="E5647" s="1"/>
      <c r="F5647" s="1"/>
      <c r="H5647" s="2"/>
      <c r="I5647" s="2"/>
      <c r="K5647" s="1"/>
    </row>
    <row r="5648" spans="5:11" x14ac:dyDescent="0.35">
      <c r="E5648" s="1"/>
      <c r="F5648" s="1"/>
      <c r="H5648" s="2"/>
      <c r="I5648" s="2"/>
      <c r="K5648" s="1"/>
    </row>
    <row r="5649" spans="5:11" x14ac:dyDescent="0.35">
      <c r="E5649" s="1"/>
      <c r="F5649" s="1"/>
      <c r="H5649" s="2"/>
      <c r="I5649" s="2"/>
      <c r="K5649" s="1"/>
    </row>
    <row r="5650" spans="5:11" x14ac:dyDescent="0.35">
      <c r="E5650" s="1"/>
      <c r="F5650" s="1"/>
      <c r="H5650" s="2"/>
      <c r="I5650" s="2"/>
      <c r="K5650" s="1"/>
    </row>
    <row r="5651" spans="5:11" x14ac:dyDescent="0.35">
      <c r="E5651" s="1"/>
      <c r="F5651" s="1"/>
      <c r="H5651" s="2"/>
      <c r="I5651" s="2"/>
      <c r="K5651" s="1"/>
    </row>
    <row r="5652" spans="5:11" x14ac:dyDescent="0.35">
      <c r="E5652" s="1"/>
      <c r="F5652" s="1"/>
      <c r="H5652" s="2"/>
      <c r="I5652" s="2"/>
      <c r="K5652" s="1"/>
    </row>
    <row r="5653" spans="5:11" x14ac:dyDescent="0.35">
      <c r="E5653" s="1"/>
      <c r="F5653" s="1"/>
      <c r="H5653" s="2"/>
      <c r="I5653" s="2"/>
      <c r="K5653" s="1"/>
    </row>
    <row r="5654" spans="5:11" x14ac:dyDescent="0.35">
      <c r="E5654" s="1"/>
      <c r="F5654" s="1"/>
      <c r="H5654" s="2"/>
      <c r="I5654" s="2"/>
      <c r="K5654" s="1"/>
    </row>
    <row r="5655" spans="5:11" x14ac:dyDescent="0.35">
      <c r="E5655" s="1"/>
      <c r="F5655" s="1"/>
      <c r="H5655" s="2"/>
      <c r="I5655" s="2"/>
      <c r="K5655" s="1"/>
    </row>
    <row r="5656" spans="5:11" x14ac:dyDescent="0.35">
      <c r="E5656" s="1"/>
      <c r="F5656" s="1"/>
      <c r="H5656" s="2"/>
      <c r="I5656" s="2"/>
      <c r="K5656" s="1"/>
    </row>
    <row r="5657" spans="5:11" x14ac:dyDescent="0.35">
      <c r="E5657" s="1"/>
      <c r="F5657" s="1"/>
      <c r="H5657" s="2"/>
      <c r="I5657" s="2"/>
      <c r="K5657" s="1"/>
    </row>
    <row r="5658" spans="5:11" x14ac:dyDescent="0.35">
      <c r="E5658" s="1"/>
      <c r="F5658" s="1"/>
      <c r="H5658" s="2"/>
      <c r="I5658" s="2"/>
      <c r="K5658" s="1"/>
    </row>
    <row r="5659" spans="5:11" x14ac:dyDescent="0.35">
      <c r="E5659" s="1"/>
      <c r="F5659" s="1"/>
      <c r="H5659" s="2"/>
      <c r="I5659" s="2"/>
      <c r="K5659" s="1"/>
    </row>
    <row r="5660" spans="5:11" x14ac:dyDescent="0.35">
      <c r="E5660" s="1"/>
      <c r="F5660" s="1"/>
      <c r="H5660" s="2"/>
      <c r="I5660" s="2"/>
      <c r="K5660" s="1"/>
    </row>
    <row r="5661" spans="5:11" x14ac:dyDescent="0.35">
      <c r="E5661" s="1"/>
      <c r="F5661" s="1"/>
      <c r="H5661" s="2"/>
      <c r="I5661" s="2"/>
      <c r="K5661" s="1"/>
    </row>
    <row r="5662" spans="5:11" x14ac:dyDescent="0.35">
      <c r="E5662" s="1"/>
      <c r="F5662" s="1"/>
      <c r="H5662" s="2"/>
      <c r="I5662" s="2"/>
      <c r="K5662" s="1"/>
    </row>
    <row r="5663" spans="5:11" x14ac:dyDescent="0.35">
      <c r="E5663" s="1"/>
      <c r="F5663" s="1"/>
      <c r="H5663" s="2"/>
      <c r="I5663" s="2"/>
      <c r="K5663" s="1"/>
    </row>
    <row r="5664" spans="5:11" x14ac:dyDescent="0.35">
      <c r="E5664" s="1"/>
      <c r="F5664" s="1"/>
      <c r="H5664" s="2"/>
      <c r="I5664" s="2"/>
      <c r="K5664" s="1"/>
    </row>
    <row r="5665" spans="5:11" x14ac:dyDescent="0.35">
      <c r="E5665" s="1"/>
      <c r="F5665" s="1"/>
      <c r="H5665" s="2"/>
      <c r="I5665" s="2"/>
      <c r="K5665" s="1"/>
    </row>
    <row r="5666" spans="5:11" x14ac:dyDescent="0.35">
      <c r="E5666" s="1"/>
      <c r="F5666" s="1"/>
      <c r="H5666" s="2"/>
      <c r="I5666" s="2"/>
      <c r="K5666" s="1"/>
    </row>
    <row r="5667" spans="5:11" x14ac:dyDescent="0.35">
      <c r="E5667" s="1"/>
      <c r="F5667" s="1"/>
      <c r="H5667" s="2"/>
      <c r="I5667" s="2"/>
      <c r="K5667" s="1"/>
    </row>
    <row r="5668" spans="5:11" x14ac:dyDescent="0.35">
      <c r="E5668" s="1"/>
      <c r="F5668" s="1"/>
      <c r="H5668" s="2"/>
      <c r="I5668" s="2"/>
      <c r="K5668" s="1"/>
    </row>
    <row r="5669" spans="5:11" x14ac:dyDescent="0.35">
      <c r="E5669" s="1"/>
      <c r="F5669" s="1"/>
      <c r="H5669" s="2"/>
      <c r="I5669" s="2"/>
      <c r="K5669" s="1"/>
    </row>
    <row r="5670" spans="5:11" x14ac:dyDescent="0.35">
      <c r="E5670" s="1"/>
      <c r="F5670" s="1"/>
      <c r="H5670" s="2"/>
      <c r="I5670" s="2"/>
      <c r="K5670" s="1"/>
    </row>
    <row r="5671" spans="5:11" x14ac:dyDescent="0.35">
      <c r="E5671" s="1"/>
      <c r="F5671" s="1"/>
      <c r="H5671" s="2"/>
      <c r="I5671" s="2"/>
      <c r="K5671" s="1"/>
    </row>
    <row r="5672" spans="5:11" x14ac:dyDescent="0.35">
      <c r="E5672" s="1"/>
      <c r="F5672" s="1"/>
      <c r="H5672" s="2"/>
      <c r="I5672" s="2"/>
      <c r="K5672" s="1"/>
    </row>
    <row r="5673" spans="5:11" x14ac:dyDescent="0.35">
      <c r="E5673" s="1"/>
      <c r="F5673" s="1"/>
      <c r="H5673" s="2"/>
      <c r="I5673" s="2"/>
      <c r="K5673" s="1"/>
    </row>
    <row r="5674" spans="5:11" x14ac:dyDescent="0.35">
      <c r="E5674" s="1"/>
      <c r="F5674" s="1"/>
      <c r="H5674" s="2"/>
      <c r="I5674" s="2"/>
      <c r="K5674" s="1"/>
    </row>
    <row r="5675" spans="5:11" x14ac:dyDescent="0.35">
      <c r="E5675" s="1"/>
      <c r="F5675" s="1"/>
      <c r="H5675" s="2"/>
      <c r="I5675" s="2"/>
      <c r="K5675" s="1"/>
    </row>
    <row r="5676" spans="5:11" x14ac:dyDescent="0.35">
      <c r="E5676" s="1"/>
      <c r="F5676" s="1"/>
      <c r="H5676" s="2"/>
      <c r="I5676" s="2"/>
      <c r="K5676" s="1"/>
    </row>
    <row r="5677" spans="5:11" x14ac:dyDescent="0.35">
      <c r="E5677" s="1"/>
      <c r="F5677" s="1"/>
      <c r="H5677" s="2"/>
      <c r="I5677" s="2"/>
      <c r="K5677" s="1"/>
    </row>
    <row r="5678" spans="5:11" x14ac:dyDescent="0.35">
      <c r="E5678" s="1"/>
      <c r="F5678" s="1"/>
      <c r="H5678" s="2"/>
      <c r="I5678" s="2"/>
      <c r="K5678" s="1"/>
    </row>
    <row r="5679" spans="5:11" x14ac:dyDescent="0.35">
      <c r="E5679" s="1"/>
      <c r="F5679" s="1"/>
      <c r="H5679" s="2"/>
      <c r="I5679" s="2"/>
      <c r="K5679" s="1"/>
    </row>
    <row r="5680" spans="5:11" x14ac:dyDescent="0.35">
      <c r="E5680" s="1"/>
      <c r="F5680" s="1"/>
      <c r="H5680" s="2"/>
      <c r="I5680" s="2"/>
      <c r="K5680" s="1"/>
    </row>
    <row r="5681" spans="5:11" x14ac:dyDescent="0.35">
      <c r="E5681" s="1"/>
      <c r="F5681" s="1"/>
      <c r="H5681" s="2"/>
      <c r="I5681" s="2"/>
      <c r="K5681" s="1"/>
    </row>
    <row r="5682" spans="5:11" x14ac:dyDescent="0.35">
      <c r="E5682" s="1"/>
      <c r="F5682" s="1"/>
      <c r="H5682" s="2"/>
      <c r="I5682" s="2"/>
      <c r="K5682" s="1"/>
    </row>
    <row r="5683" spans="5:11" x14ac:dyDescent="0.35">
      <c r="E5683" s="1"/>
      <c r="F5683" s="1"/>
      <c r="H5683" s="2"/>
      <c r="I5683" s="2"/>
      <c r="K5683" s="1"/>
    </row>
    <row r="5684" spans="5:11" x14ac:dyDescent="0.35">
      <c r="E5684" s="1"/>
      <c r="F5684" s="1"/>
      <c r="H5684" s="2"/>
      <c r="I5684" s="2"/>
      <c r="K5684" s="1"/>
    </row>
    <row r="5685" spans="5:11" x14ac:dyDescent="0.35">
      <c r="E5685" s="1"/>
      <c r="F5685" s="1"/>
      <c r="H5685" s="2"/>
      <c r="I5685" s="2"/>
      <c r="K5685" s="1"/>
    </row>
    <row r="5686" spans="5:11" x14ac:dyDescent="0.35">
      <c r="E5686" s="1"/>
      <c r="F5686" s="1"/>
      <c r="H5686" s="2"/>
      <c r="I5686" s="2"/>
      <c r="K5686" s="1"/>
    </row>
    <row r="5687" spans="5:11" x14ac:dyDescent="0.35">
      <c r="E5687" s="1"/>
      <c r="F5687" s="1"/>
      <c r="H5687" s="2"/>
      <c r="I5687" s="2"/>
      <c r="K5687" s="1"/>
    </row>
    <row r="5688" spans="5:11" x14ac:dyDescent="0.35">
      <c r="E5688" s="1"/>
      <c r="F5688" s="1"/>
      <c r="H5688" s="2"/>
      <c r="I5688" s="2"/>
      <c r="K5688" s="1"/>
    </row>
    <row r="5689" spans="5:11" x14ac:dyDescent="0.35">
      <c r="E5689" s="1"/>
      <c r="F5689" s="1"/>
      <c r="H5689" s="2"/>
      <c r="I5689" s="2"/>
      <c r="K5689" s="1"/>
    </row>
    <row r="5690" spans="5:11" x14ac:dyDescent="0.35">
      <c r="E5690" s="1"/>
      <c r="F5690" s="1"/>
      <c r="H5690" s="2"/>
      <c r="I5690" s="2"/>
      <c r="K5690" s="1"/>
    </row>
    <row r="5691" spans="5:11" x14ac:dyDescent="0.35">
      <c r="E5691" s="1"/>
      <c r="F5691" s="1"/>
      <c r="H5691" s="2"/>
      <c r="I5691" s="2"/>
      <c r="K5691" s="1"/>
    </row>
    <row r="5692" spans="5:11" x14ac:dyDescent="0.35">
      <c r="E5692" s="1"/>
      <c r="F5692" s="1"/>
      <c r="H5692" s="2"/>
      <c r="I5692" s="2"/>
      <c r="K5692" s="1"/>
    </row>
    <row r="5693" spans="5:11" x14ac:dyDescent="0.35">
      <c r="E5693" s="1"/>
      <c r="F5693" s="1"/>
      <c r="H5693" s="2"/>
      <c r="I5693" s="2"/>
      <c r="K5693" s="1"/>
    </row>
    <row r="5694" spans="5:11" x14ac:dyDescent="0.35">
      <c r="E5694" s="1"/>
      <c r="F5694" s="1"/>
      <c r="H5694" s="2"/>
      <c r="I5694" s="2"/>
      <c r="K5694" s="1"/>
    </row>
    <row r="5695" spans="5:11" x14ac:dyDescent="0.35">
      <c r="E5695" s="1"/>
      <c r="F5695" s="1"/>
      <c r="H5695" s="2"/>
      <c r="I5695" s="2"/>
      <c r="K5695" s="1"/>
    </row>
    <row r="5696" spans="5:11" x14ac:dyDescent="0.35">
      <c r="E5696" s="1"/>
      <c r="F5696" s="1"/>
      <c r="H5696" s="2"/>
      <c r="I5696" s="2"/>
      <c r="K5696" s="1"/>
    </row>
    <row r="5697" spans="5:11" x14ac:dyDescent="0.35">
      <c r="E5697" s="1"/>
      <c r="F5697" s="1"/>
      <c r="H5697" s="2"/>
      <c r="I5697" s="2"/>
      <c r="K5697" s="1"/>
    </row>
    <row r="5698" spans="5:11" x14ac:dyDescent="0.35">
      <c r="E5698" s="1"/>
      <c r="F5698" s="1"/>
      <c r="H5698" s="2"/>
      <c r="I5698" s="2"/>
      <c r="K5698" s="1"/>
    </row>
    <row r="5699" spans="5:11" x14ac:dyDescent="0.35">
      <c r="E5699" s="1"/>
      <c r="F5699" s="1"/>
      <c r="H5699" s="2"/>
      <c r="I5699" s="2"/>
      <c r="K5699" s="1"/>
    </row>
    <row r="5700" spans="5:11" x14ac:dyDescent="0.35">
      <c r="E5700" s="1"/>
      <c r="F5700" s="1"/>
      <c r="H5700" s="2"/>
      <c r="I5700" s="2"/>
      <c r="K5700" s="1"/>
    </row>
    <row r="5701" spans="5:11" x14ac:dyDescent="0.35">
      <c r="E5701" s="1"/>
      <c r="F5701" s="1"/>
      <c r="H5701" s="2"/>
      <c r="I5701" s="2"/>
      <c r="K5701" s="1"/>
    </row>
    <row r="5702" spans="5:11" x14ac:dyDescent="0.35">
      <c r="E5702" s="1"/>
      <c r="F5702" s="1"/>
      <c r="H5702" s="2"/>
      <c r="I5702" s="2"/>
      <c r="K5702" s="1"/>
    </row>
    <row r="5703" spans="5:11" x14ac:dyDescent="0.35">
      <c r="E5703" s="1"/>
      <c r="F5703" s="1"/>
      <c r="H5703" s="2"/>
      <c r="I5703" s="2"/>
      <c r="K5703" s="1"/>
    </row>
    <row r="5704" spans="5:11" x14ac:dyDescent="0.35">
      <c r="E5704" s="1"/>
      <c r="F5704" s="1"/>
      <c r="H5704" s="2"/>
      <c r="I5704" s="2"/>
      <c r="K5704" s="1"/>
    </row>
    <row r="5705" spans="5:11" x14ac:dyDescent="0.35">
      <c r="E5705" s="1"/>
      <c r="F5705" s="1"/>
      <c r="H5705" s="2"/>
      <c r="I5705" s="2"/>
      <c r="K5705" s="1"/>
    </row>
    <row r="5706" spans="5:11" x14ac:dyDescent="0.35">
      <c r="E5706" s="1"/>
      <c r="F5706" s="1"/>
      <c r="H5706" s="2"/>
      <c r="I5706" s="2"/>
      <c r="K5706" s="1"/>
    </row>
    <row r="5707" spans="5:11" x14ac:dyDescent="0.35">
      <c r="E5707" s="1"/>
      <c r="F5707" s="1"/>
      <c r="H5707" s="2"/>
      <c r="I5707" s="2"/>
      <c r="K5707" s="1"/>
    </row>
    <row r="5708" spans="5:11" x14ac:dyDescent="0.35">
      <c r="E5708" s="1"/>
      <c r="F5708" s="1"/>
      <c r="H5708" s="2"/>
      <c r="I5708" s="2"/>
      <c r="K5708" s="1"/>
    </row>
    <row r="5709" spans="5:11" x14ac:dyDescent="0.35">
      <c r="E5709" s="1"/>
      <c r="F5709" s="1"/>
      <c r="H5709" s="2"/>
      <c r="I5709" s="2"/>
      <c r="K5709" s="1"/>
    </row>
    <row r="5710" spans="5:11" x14ac:dyDescent="0.35">
      <c r="E5710" s="1"/>
      <c r="F5710" s="1"/>
      <c r="H5710" s="2"/>
      <c r="I5710" s="2"/>
      <c r="K5710" s="1"/>
    </row>
    <row r="5711" spans="5:11" x14ac:dyDescent="0.35">
      <c r="E5711" s="1"/>
      <c r="F5711" s="1"/>
      <c r="H5711" s="2"/>
      <c r="I5711" s="2"/>
      <c r="K5711" s="1"/>
    </row>
    <row r="5712" spans="5:11" x14ac:dyDescent="0.35">
      <c r="E5712" s="1"/>
      <c r="F5712" s="1"/>
      <c r="H5712" s="2"/>
      <c r="I5712" s="2"/>
      <c r="K5712" s="1"/>
    </row>
    <row r="5713" spans="5:11" x14ac:dyDescent="0.35">
      <c r="E5713" s="1"/>
      <c r="F5713" s="1"/>
      <c r="H5713" s="2"/>
      <c r="I5713" s="2"/>
      <c r="K5713" s="1"/>
    </row>
    <row r="5714" spans="5:11" x14ac:dyDescent="0.35">
      <c r="E5714" s="1"/>
      <c r="F5714" s="1"/>
      <c r="H5714" s="2"/>
      <c r="I5714" s="2"/>
      <c r="K5714" s="1"/>
    </row>
    <row r="5715" spans="5:11" x14ac:dyDescent="0.35">
      <c r="E5715" s="1"/>
      <c r="F5715" s="1"/>
      <c r="H5715" s="2"/>
      <c r="I5715" s="2"/>
      <c r="K5715" s="1"/>
    </row>
    <row r="5716" spans="5:11" x14ac:dyDescent="0.35">
      <c r="E5716" s="1"/>
      <c r="F5716" s="1"/>
      <c r="H5716" s="2"/>
      <c r="I5716" s="2"/>
      <c r="K5716" s="1"/>
    </row>
    <row r="5717" spans="5:11" x14ac:dyDescent="0.35">
      <c r="E5717" s="1"/>
      <c r="F5717" s="1"/>
      <c r="H5717" s="2"/>
      <c r="I5717" s="2"/>
      <c r="K5717" s="1"/>
    </row>
    <row r="5718" spans="5:11" x14ac:dyDescent="0.35">
      <c r="E5718" s="1"/>
      <c r="F5718" s="1"/>
      <c r="H5718" s="2"/>
      <c r="I5718" s="2"/>
      <c r="K5718" s="1"/>
    </row>
    <row r="5719" spans="5:11" x14ac:dyDescent="0.35">
      <c r="E5719" s="1"/>
      <c r="F5719" s="1"/>
      <c r="H5719" s="2"/>
      <c r="I5719" s="2"/>
      <c r="K5719" s="1"/>
    </row>
    <row r="5720" spans="5:11" x14ac:dyDescent="0.35">
      <c r="E5720" s="1"/>
      <c r="F5720" s="1"/>
      <c r="H5720" s="2"/>
      <c r="I5720" s="2"/>
      <c r="K5720" s="1"/>
    </row>
    <row r="5721" spans="5:11" x14ac:dyDescent="0.35">
      <c r="E5721" s="1"/>
      <c r="F5721" s="1"/>
      <c r="H5721" s="2"/>
      <c r="I5721" s="2"/>
      <c r="K5721" s="1"/>
    </row>
    <row r="5722" spans="5:11" x14ac:dyDescent="0.35">
      <c r="E5722" s="1"/>
      <c r="F5722" s="1"/>
      <c r="H5722" s="2"/>
      <c r="I5722" s="2"/>
      <c r="K5722" s="1"/>
    </row>
    <row r="5723" spans="5:11" x14ac:dyDescent="0.35">
      <c r="E5723" s="1"/>
      <c r="F5723" s="1"/>
      <c r="H5723" s="2"/>
      <c r="I5723" s="2"/>
      <c r="K5723" s="1"/>
    </row>
    <row r="5724" spans="5:11" x14ac:dyDescent="0.35">
      <c r="E5724" s="1"/>
      <c r="F5724" s="1"/>
      <c r="H5724" s="2"/>
      <c r="I5724" s="2"/>
      <c r="K5724" s="1"/>
    </row>
    <row r="5725" spans="5:11" x14ac:dyDescent="0.35">
      <c r="E5725" s="1"/>
      <c r="F5725" s="1"/>
      <c r="H5725" s="2"/>
      <c r="I5725" s="2"/>
      <c r="K5725" s="1"/>
    </row>
    <row r="5726" spans="5:11" x14ac:dyDescent="0.35">
      <c r="E5726" s="1"/>
      <c r="F5726" s="1"/>
      <c r="H5726" s="2"/>
      <c r="I5726" s="2"/>
      <c r="K5726" s="1"/>
    </row>
    <row r="5727" spans="5:11" x14ac:dyDescent="0.35">
      <c r="E5727" s="1"/>
      <c r="F5727" s="1"/>
      <c r="H5727" s="2"/>
      <c r="I5727" s="2"/>
      <c r="K5727" s="1"/>
    </row>
    <row r="5728" spans="5:11" x14ac:dyDescent="0.35">
      <c r="E5728" s="1"/>
      <c r="F5728" s="1"/>
      <c r="H5728" s="2"/>
      <c r="I5728" s="2"/>
      <c r="K5728" s="1"/>
    </row>
    <row r="5729" spans="5:11" x14ac:dyDescent="0.35">
      <c r="E5729" s="1"/>
      <c r="F5729" s="1"/>
      <c r="H5729" s="2"/>
      <c r="I5729" s="2"/>
      <c r="K5729" s="1"/>
    </row>
    <row r="5730" spans="5:11" x14ac:dyDescent="0.35">
      <c r="E5730" s="1"/>
      <c r="F5730" s="1"/>
      <c r="H5730" s="2"/>
      <c r="I5730" s="2"/>
      <c r="K5730" s="1"/>
    </row>
    <row r="5731" spans="5:11" x14ac:dyDescent="0.35">
      <c r="E5731" s="1"/>
      <c r="F5731" s="1"/>
      <c r="H5731" s="2"/>
      <c r="I5731" s="2"/>
      <c r="K5731" s="1"/>
    </row>
    <row r="5732" spans="5:11" x14ac:dyDescent="0.35">
      <c r="E5732" s="1"/>
      <c r="F5732" s="1"/>
      <c r="H5732" s="2"/>
      <c r="I5732" s="2"/>
      <c r="K5732" s="1"/>
    </row>
    <row r="5733" spans="5:11" x14ac:dyDescent="0.35">
      <c r="E5733" s="1"/>
      <c r="F5733" s="1"/>
      <c r="H5733" s="2"/>
      <c r="I5733" s="2"/>
      <c r="K5733" s="1"/>
    </row>
    <row r="5734" spans="5:11" x14ac:dyDescent="0.35">
      <c r="E5734" s="1"/>
      <c r="F5734" s="1"/>
      <c r="H5734" s="2"/>
      <c r="I5734" s="2"/>
      <c r="K5734" s="1"/>
    </row>
    <row r="5735" spans="5:11" x14ac:dyDescent="0.35">
      <c r="E5735" s="1"/>
      <c r="F5735" s="1"/>
      <c r="H5735" s="2"/>
      <c r="I5735" s="2"/>
      <c r="K5735" s="1"/>
    </row>
    <row r="5736" spans="5:11" x14ac:dyDescent="0.35">
      <c r="E5736" s="1"/>
      <c r="F5736" s="1"/>
      <c r="H5736" s="2"/>
      <c r="I5736" s="2"/>
      <c r="K5736" s="1"/>
    </row>
    <row r="5737" spans="5:11" x14ac:dyDescent="0.35">
      <c r="E5737" s="1"/>
      <c r="F5737" s="1"/>
      <c r="H5737" s="2"/>
      <c r="I5737" s="2"/>
      <c r="K5737" s="1"/>
    </row>
    <row r="5738" spans="5:11" x14ac:dyDescent="0.35">
      <c r="E5738" s="1"/>
      <c r="F5738" s="1"/>
      <c r="H5738" s="2"/>
      <c r="I5738" s="2"/>
      <c r="K5738" s="1"/>
    </row>
    <row r="5739" spans="5:11" x14ac:dyDescent="0.35">
      <c r="E5739" s="1"/>
      <c r="F5739" s="1"/>
      <c r="H5739" s="2"/>
      <c r="I5739" s="2"/>
      <c r="K5739" s="1"/>
    </row>
    <row r="5740" spans="5:11" x14ac:dyDescent="0.35">
      <c r="E5740" s="1"/>
      <c r="F5740" s="1"/>
      <c r="H5740" s="2"/>
      <c r="I5740" s="2"/>
      <c r="K5740" s="1"/>
    </row>
    <row r="5741" spans="5:11" x14ac:dyDescent="0.35">
      <c r="E5741" s="1"/>
      <c r="F5741" s="1"/>
      <c r="H5741" s="2"/>
      <c r="I5741" s="2"/>
      <c r="K5741" s="1"/>
    </row>
    <row r="5742" spans="5:11" x14ac:dyDescent="0.35">
      <c r="E5742" s="1"/>
      <c r="F5742" s="1"/>
      <c r="H5742" s="2"/>
      <c r="I5742" s="2"/>
      <c r="K5742" s="1"/>
    </row>
    <row r="5743" spans="5:11" x14ac:dyDescent="0.35">
      <c r="E5743" s="1"/>
      <c r="F5743" s="1"/>
      <c r="H5743" s="2"/>
      <c r="I5743" s="2"/>
      <c r="K5743" s="1"/>
    </row>
    <row r="5744" spans="5:11" x14ac:dyDescent="0.35">
      <c r="E5744" s="1"/>
      <c r="F5744" s="1"/>
      <c r="H5744" s="2"/>
      <c r="I5744" s="2"/>
      <c r="K5744" s="1"/>
    </row>
    <row r="5745" spans="5:11" x14ac:dyDescent="0.35">
      <c r="E5745" s="1"/>
      <c r="F5745" s="1"/>
      <c r="H5745" s="2"/>
      <c r="I5745" s="2"/>
      <c r="K5745" s="1"/>
    </row>
    <row r="5746" spans="5:11" x14ac:dyDescent="0.35">
      <c r="E5746" s="1"/>
      <c r="F5746" s="1"/>
      <c r="H5746" s="2"/>
      <c r="I5746" s="2"/>
      <c r="K5746" s="1"/>
    </row>
    <row r="5747" spans="5:11" x14ac:dyDescent="0.35">
      <c r="E5747" s="1"/>
      <c r="F5747" s="1"/>
      <c r="H5747" s="2"/>
      <c r="I5747" s="2"/>
      <c r="K5747" s="1"/>
    </row>
    <row r="5748" spans="5:11" x14ac:dyDescent="0.35">
      <c r="E5748" s="1"/>
      <c r="F5748" s="1"/>
      <c r="H5748" s="2"/>
      <c r="I5748" s="2"/>
      <c r="K5748" s="1"/>
    </row>
    <row r="5749" spans="5:11" x14ac:dyDescent="0.35">
      <c r="E5749" s="1"/>
      <c r="F5749" s="1"/>
      <c r="H5749" s="2"/>
      <c r="I5749" s="2"/>
      <c r="K5749" s="1"/>
    </row>
    <row r="5750" spans="5:11" x14ac:dyDescent="0.35">
      <c r="E5750" s="1"/>
      <c r="F5750" s="1"/>
      <c r="H5750" s="2"/>
      <c r="I5750" s="2"/>
      <c r="K5750" s="1"/>
    </row>
    <row r="5751" spans="5:11" x14ac:dyDescent="0.35">
      <c r="E5751" s="1"/>
      <c r="F5751" s="1"/>
      <c r="H5751" s="2"/>
      <c r="I5751" s="2"/>
      <c r="K5751" s="1"/>
    </row>
    <row r="5752" spans="5:11" x14ac:dyDescent="0.35">
      <c r="E5752" s="1"/>
      <c r="F5752" s="1"/>
      <c r="H5752" s="2"/>
      <c r="I5752" s="2"/>
      <c r="K5752" s="1"/>
    </row>
    <row r="5753" spans="5:11" x14ac:dyDescent="0.35">
      <c r="E5753" s="1"/>
      <c r="F5753" s="1"/>
      <c r="H5753" s="2"/>
      <c r="I5753" s="2"/>
      <c r="K5753" s="1"/>
    </row>
    <row r="5754" spans="5:11" x14ac:dyDescent="0.35">
      <c r="E5754" s="1"/>
      <c r="F5754" s="1"/>
      <c r="H5754" s="2"/>
      <c r="I5754" s="2"/>
      <c r="K5754" s="1"/>
    </row>
    <row r="5755" spans="5:11" x14ac:dyDescent="0.35">
      <c r="E5755" s="1"/>
      <c r="F5755" s="1"/>
      <c r="H5755" s="2"/>
      <c r="I5755" s="2"/>
      <c r="K5755" s="1"/>
    </row>
    <row r="5756" spans="5:11" x14ac:dyDescent="0.35">
      <c r="E5756" s="1"/>
      <c r="F5756" s="1"/>
      <c r="H5756" s="2"/>
      <c r="I5756" s="2"/>
      <c r="K5756" s="1"/>
    </row>
    <row r="5757" spans="5:11" x14ac:dyDescent="0.35">
      <c r="E5757" s="1"/>
      <c r="F5757" s="1"/>
      <c r="H5757" s="2"/>
      <c r="I5757" s="2"/>
      <c r="K5757" s="1"/>
    </row>
    <row r="5758" spans="5:11" x14ac:dyDescent="0.35">
      <c r="E5758" s="1"/>
      <c r="F5758" s="1"/>
      <c r="H5758" s="2"/>
      <c r="I5758" s="2"/>
      <c r="K5758" s="1"/>
    </row>
    <row r="5759" spans="5:11" x14ac:dyDescent="0.35">
      <c r="E5759" s="1"/>
      <c r="F5759" s="1"/>
      <c r="H5759" s="2"/>
      <c r="I5759" s="2"/>
      <c r="K5759" s="1"/>
    </row>
    <row r="5760" spans="5:11" x14ac:dyDescent="0.35">
      <c r="E5760" s="1"/>
      <c r="F5760" s="1"/>
      <c r="H5760" s="2"/>
      <c r="I5760" s="2"/>
      <c r="K5760" s="1"/>
    </row>
    <row r="5761" spans="5:11" x14ac:dyDescent="0.35">
      <c r="E5761" s="1"/>
      <c r="F5761" s="1"/>
      <c r="H5761" s="2"/>
      <c r="I5761" s="2"/>
      <c r="K5761" s="1"/>
    </row>
    <row r="5762" spans="5:11" x14ac:dyDescent="0.35">
      <c r="E5762" s="1"/>
      <c r="F5762" s="1"/>
      <c r="H5762" s="2"/>
      <c r="I5762" s="2"/>
      <c r="K5762" s="1"/>
    </row>
    <row r="5763" spans="5:11" x14ac:dyDescent="0.35">
      <c r="E5763" s="1"/>
      <c r="F5763" s="1"/>
      <c r="H5763" s="2"/>
      <c r="I5763" s="2"/>
      <c r="K5763" s="1"/>
    </row>
    <row r="5764" spans="5:11" x14ac:dyDescent="0.35">
      <c r="E5764" s="1"/>
      <c r="F5764" s="1"/>
      <c r="H5764" s="2"/>
      <c r="I5764" s="2"/>
      <c r="K5764" s="1"/>
    </row>
    <row r="5765" spans="5:11" x14ac:dyDescent="0.35">
      <c r="E5765" s="1"/>
      <c r="F5765" s="1"/>
      <c r="H5765" s="2"/>
      <c r="I5765" s="2"/>
      <c r="K5765" s="1"/>
    </row>
    <row r="5766" spans="5:11" x14ac:dyDescent="0.35">
      <c r="E5766" s="1"/>
      <c r="F5766" s="1"/>
      <c r="H5766" s="2"/>
      <c r="I5766" s="2"/>
      <c r="K5766" s="1"/>
    </row>
    <row r="5767" spans="5:11" x14ac:dyDescent="0.35">
      <c r="E5767" s="1"/>
      <c r="F5767" s="1"/>
      <c r="H5767" s="2"/>
      <c r="I5767" s="2"/>
      <c r="K5767" s="1"/>
    </row>
    <row r="5768" spans="5:11" x14ac:dyDescent="0.35">
      <c r="E5768" s="1"/>
      <c r="F5768" s="1"/>
      <c r="H5768" s="2"/>
      <c r="I5768" s="2"/>
      <c r="K5768" s="1"/>
    </row>
    <row r="5769" spans="5:11" x14ac:dyDescent="0.35">
      <c r="E5769" s="1"/>
      <c r="F5769" s="1"/>
      <c r="H5769" s="2"/>
      <c r="I5769" s="2"/>
      <c r="K5769" s="1"/>
    </row>
    <row r="5770" spans="5:11" x14ac:dyDescent="0.35">
      <c r="E5770" s="1"/>
      <c r="F5770" s="1"/>
      <c r="H5770" s="2"/>
      <c r="I5770" s="2"/>
      <c r="K5770" s="1"/>
    </row>
    <row r="5771" spans="5:11" x14ac:dyDescent="0.35">
      <c r="E5771" s="1"/>
      <c r="F5771" s="1"/>
      <c r="H5771" s="2"/>
      <c r="I5771" s="2"/>
      <c r="K5771" s="1"/>
    </row>
    <row r="5772" spans="5:11" x14ac:dyDescent="0.35">
      <c r="E5772" s="1"/>
      <c r="F5772" s="1"/>
      <c r="H5772" s="2"/>
      <c r="I5772" s="2"/>
      <c r="K5772" s="1"/>
    </row>
    <row r="5773" spans="5:11" x14ac:dyDescent="0.35">
      <c r="E5773" s="1"/>
      <c r="F5773" s="1"/>
      <c r="H5773" s="2"/>
      <c r="I5773" s="2"/>
      <c r="K5773" s="1"/>
    </row>
    <row r="5774" spans="5:11" x14ac:dyDescent="0.35">
      <c r="E5774" s="1"/>
      <c r="F5774" s="1"/>
      <c r="H5774" s="2"/>
      <c r="I5774" s="2"/>
      <c r="K5774" s="1"/>
    </row>
    <row r="5775" spans="5:11" x14ac:dyDescent="0.35">
      <c r="E5775" s="1"/>
      <c r="F5775" s="1"/>
      <c r="H5775" s="2"/>
      <c r="I5775" s="2"/>
      <c r="K5775" s="1"/>
    </row>
    <row r="5776" spans="5:11" x14ac:dyDescent="0.35">
      <c r="E5776" s="1"/>
      <c r="F5776" s="1"/>
      <c r="H5776" s="2"/>
      <c r="I5776" s="2"/>
      <c r="K5776" s="1"/>
    </row>
    <row r="5777" spans="5:11" x14ac:dyDescent="0.35">
      <c r="E5777" s="1"/>
      <c r="F5777" s="1"/>
      <c r="H5777" s="2"/>
      <c r="I5777" s="2"/>
      <c r="K5777" s="1"/>
    </row>
    <row r="5778" spans="5:11" x14ac:dyDescent="0.35">
      <c r="E5778" s="1"/>
      <c r="F5778" s="1"/>
      <c r="H5778" s="2"/>
      <c r="I5778" s="2"/>
      <c r="K5778" s="1"/>
    </row>
    <row r="5779" spans="5:11" x14ac:dyDescent="0.35">
      <c r="E5779" s="1"/>
      <c r="F5779" s="1"/>
      <c r="H5779" s="2"/>
      <c r="I5779" s="2"/>
      <c r="K5779" s="1"/>
    </row>
    <row r="5780" spans="5:11" x14ac:dyDescent="0.35">
      <c r="E5780" s="1"/>
      <c r="F5780" s="1"/>
      <c r="H5780" s="2"/>
      <c r="I5780" s="2"/>
      <c r="K5780" s="1"/>
    </row>
    <row r="5781" spans="5:11" x14ac:dyDescent="0.35">
      <c r="E5781" s="1"/>
      <c r="F5781" s="1"/>
      <c r="H5781" s="2"/>
      <c r="I5781" s="2"/>
      <c r="K5781" s="1"/>
    </row>
    <row r="5782" spans="5:11" x14ac:dyDescent="0.35">
      <c r="E5782" s="1"/>
      <c r="F5782" s="1"/>
      <c r="H5782" s="2"/>
      <c r="I5782" s="2"/>
      <c r="K5782" s="1"/>
    </row>
    <row r="5783" spans="5:11" x14ac:dyDescent="0.35">
      <c r="E5783" s="1"/>
      <c r="F5783" s="1"/>
      <c r="H5783" s="2"/>
      <c r="I5783" s="2"/>
      <c r="K5783" s="1"/>
    </row>
    <row r="5784" spans="5:11" x14ac:dyDescent="0.35">
      <c r="E5784" s="1"/>
      <c r="F5784" s="1"/>
      <c r="H5784" s="2"/>
      <c r="I5784" s="2"/>
      <c r="K5784" s="1"/>
    </row>
    <row r="5785" spans="5:11" x14ac:dyDescent="0.35">
      <c r="E5785" s="1"/>
      <c r="F5785" s="1"/>
      <c r="H5785" s="2"/>
      <c r="I5785" s="2"/>
      <c r="K5785" s="1"/>
    </row>
    <row r="5786" spans="5:11" x14ac:dyDescent="0.35">
      <c r="E5786" s="1"/>
      <c r="F5786" s="1"/>
      <c r="H5786" s="2"/>
      <c r="I5786" s="2"/>
      <c r="K5786" s="1"/>
    </row>
    <row r="5787" spans="5:11" x14ac:dyDescent="0.35">
      <c r="E5787" s="1"/>
      <c r="F5787" s="1"/>
      <c r="H5787" s="2"/>
      <c r="I5787" s="2"/>
      <c r="K5787" s="1"/>
    </row>
    <row r="5788" spans="5:11" x14ac:dyDescent="0.35">
      <c r="E5788" s="1"/>
      <c r="F5788" s="1"/>
      <c r="H5788" s="2"/>
      <c r="I5788" s="2"/>
      <c r="K5788" s="1"/>
    </row>
    <row r="5789" spans="5:11" x14ac:dyDescent="0.35">
      <c r="E5789" s="1"/>
      <c r="F5789" s="1"/>
      <c r="H5789" s="2"/>
      <c r="I5789" s="2"/>
      <c r="K5789" s="1"/>
    </row>
    <row r="5790" spans="5:11" x14ac:dyDescent="0.35">
      <c r="E5790" s="1"/>
      <c r="F5790" s="1"/>
      <c r="H5790" s="2"/>
      <c r="I5790" s="2"/>
      <c r="K5790" s="1"/>
    </row>
    <row r="5791" spans="5:11" x14ac:dyDescent="0.35">
      <c r="E5791" s="1"/>
      <c r="F5791" s="1"/>
      <c r="H5791" s="2"/>
      <c r="I5791" s="2"/>
      <c r="K5791" s="1"/>
    </row>
    <row r="5792" spans="5:11" x14ac:dyDescent="0.35">
      <c r="E5792" s="1"/>
      <c r="F5792" s="1"/>
      <c r="H5792" s="2"/>
      <c r="I5792" s="2"/>
      <c r="K5792" s="1"/>
    </row>
    <row r="5793" spans="5:11" x14ac:dyDescent="0.35">
      <c r="E5793" s="1"/>
      <c r="F5793" s="1"/>
      <c r="H5793" s="2"/>
      <c r="I5793" s="2"/>
      <c r="K5793" s="1"/>
    </row>
    <row r="5794" spans="5:11" x14ac:dyDescent="0.35">
      <c r="E5794" s="1"/>
      <c r="F5794" s="1"/>
      <c r="H5794" s="2"/>
      <c r="I5794" s="2"/>
      <c r="K5794" s="1"/>
    </row>
    <row r="5795" spans="5:11" x14ac:dyDescent="0.35">
      <c r="E5795" s="1"/>
      <c r="F5795" s="1"/>
      <c r="H5795" s="2"/>
      <c r="I5795" s="2"/>
      <c r="K5795" s="1"/>
    </row>
    <row r="5796" spans="5:11" x14ac:dyDescent="0.35">
      <c r="E5796" s="1"/>
      <c r="F5796" s="1"/>
      <c r="H5796" s="2"/>
      <c r="I5796" s="2"/>
      <c r="K5796" s="1"/>
    </row>
    <row r="5797" spans="5:11" x14ac:dyDescent="0.35">
      <c r="E5797" s="1"/>
      <c r="F5797" s="1"/>
      <c r="H5797" s="2"/>
      <c r="I5797" s="2"/>
      <c r="K5797" s="1"/>
    </row>
    <row r="5798" spans="5:11" x14ac:dyDescent="0.35">
      <c r="E5798" s="1"/>
      <c r="F5798" s="1"/>
      <c r="H5798" s="2"/>
      <c r="I5798" s="2"/>
      <c r="K5798" s="1"/>
    </row>
    <row r="5799" spans="5:11" x14ac:dyDescent="0.35">
      <c r="E5799" s="1"/>
      <c r="F5799" s="1"/>
      <c r="H5799" s="2"/>
      <c r="I5799" s="2"/>
      <c r="K5799" s="1"/>
    </row>
    <row r="5800" spans="5:11" x14ac:dyDescent="0.35">
      <c r="E5800" s="1"/>
      <c r="F5800" s="1"/>
      <c r="H5800" s="2"/>
      <c r="I5800" s="2"/>
      <c r="K5800" s="1"/>
    </row>
    <row r="5801" spans="5:11" x14ac:dyDescent="0.35">
      <c r="E5801" s="1"/>
      <c r="F5801" s="1"/>
      <c r="H5801" s="2"/>
      <c r="I5801" s="2"/>
      <c r="K5801" s="1"/>
    </row>
    <row r="5802" spans="5:11" x14ac:dyDescent="0.35">
      <c r="E5802" s="1"/>
      <c r="F5802" s="1"/>
      <c r="H5802" s="2"/>
      <c r="I5802" s="2"/>
      <c r="K5802" s="1"/>
    </row>
    <row r="5803" spans="5:11" x14ac:dyDescent="0.35">
      <c r="E5803" s="1"/>
      <c r="F5803" s="1"/>
      <c r="H5803" s="2"/>
      <c r="I5803" s="2"/>
      <c r="K5803" s="1"/>
    </row>
    <row r="5804" spans="5:11" x14ac:dyDescent="0.35">
      <c r="E5804" s="1"/>
      <c r="F5804" s="1"/>
      <c r="H5804" s="2"/>
      <c r="I5804" s="2"/>
      <c r="K5804" s="1"/>
    </row>
    <row r="5805" spans="5:11" x14ac:dyDescent="0.35">
      <c r="E5805" s="1"/>
      <c r="F5805" s="1"/>
      <c r="H5805" s="2"/>
      <c r="I5805" s="2"/>
      <c r="K5805" s="1"/>
    </row>
    <row r="5806" spans="5:11" x14ac:dyDescent="0.35">
      <c r="E5806" s="1"/>
      <c r="F5806" s="1"/>
      <c r="H5806" s="2"/>
      <c r="I5806" s="2"/>
      <c r="K5806" s="1"/>
    </row>
    <row r="5807" spans="5:11" x14ac:dyDescent="0.35">
      <c r="E5807" s="1"/>
      <c r="F5807" s="1"/>
      <c r="H5807" s="2"/>
      <c r="I5807" s="2"/>
      <c r="K5807" s="1"/>
    </row>
    <row r="5808" spans="5:11" x14ac:dyDescent="0.35">
      <c r="E5808" s="1"/>
      <c r="F5808" s="1"/>
      <c r="H5808" s="2"/>
      <c r="I5808" s="2"/>
      <c r="K5808" s="1"/>
    </row>
    <row r="5809" spans="5:11" x14ac:dyDescent="0.35">
      <c r="E5809" s="1"/>
      <c r="F5809" s="1"/>
      <c r="H5809" s="2"/>
      <c r="I5809" s="2"/>
      <c r="K5809" s="1"/>
    </row>
    <row r="5810" spans="5:11" x14ac:dyDescent="0.35">
      <c r="E5810" s="1"/>
      <c r="F5810" s="1"/>
      <c r="H5810" s="2"/>
      <c r="I5810" s="2"/>
      <c r="K5810" s="1"/>
    </row>
    <row r="5811" spans="5:11" x14ac:dyDescent="0.35">
      <c r="E5811" s="1"/>
      <c r="F5811" s="1"/>
      <c r="H5811" s="2"/>
      <c r="I5811" s="2"/>
      <c r="K5811" s="1"/>
    </row>
    <row r="5812" spans="5:11" x14ac:dyDescent="0.35">
      <c r="E5812" s="1"/>
      <c r="F5812" s="1"/>
      <c r="H5812" s="2"/>
      <c r="I5812" s="2"/>
      <c r="K5812" s="1"/>
    </row>
    <row r="5813" spans="5:11" x14ac:dyDescent="0.35">
      <c r="E5813" s="1"/>
      <c r="F5813" s="1"/>
      <c r="H5813" s="2"/>
      <c r="I5813" s="2"/>
      <c r="K5813" s="1"/>
    </row>
    <row r="5814" spans="5:11" x14ac:dyDescent="0.35">
      <c r="E5814" s="1"/>
      <c r="F5814" s="1"/>
      <c r="H5814" s="2"/>
      <c r="I5814" s="2"/>
      <c r="K5814" s="1"/>
    </row>
    <row r="5815" spans="5:11" x14ac:dyDescent="0.35">
      <c r="E5815" s="1"/>
      <c r="F5815" s="1"/>
      <c r="H5815" s="2"/>
      <c r="I5815" s="2"/>
      <c r="K5815" s="1"/>
    </row>
    <row r="5816" spans="5:11" x14ac:dyDescent="0.35">
      <c r="E5816" s="1"/>
      <c r="F5816" s="1"/>
      <c r="H5816" s="2"/>
      <c r="I5816" s="2"/>
      <c r="K5816" s="1"/>
    </row>
    <row r="5817" spans="5:11" x14ac:dyDescent="0.35">
      <c r="E5817" s="1"/>
      <c r="F5817" s="1"/>
      <c r="H5817" s="2"/>
      <c r="I5817" s="2"/>
      <c r="K5817" s="1"/>
    </row>
    <row r="5818" spans="5:11" x14ac:dyDescent="0.35">
      <c r="E5818" s="1"/>
      <c r="F5818" s="1"/>
      <c r="H5818" s="2"/>
      <c r="I5818" s="2"/>
      <c r="K5818" s="1"/>
    </row>
    <row r="5819" spans="5:11" x14ac:dyDescent="0.35">
      <c r="E5819" s="1"/>
      <c r="F5819" s="1"/>
      <c r="H5819" s="2"/>
      <c r="I5819" s="2"/>
      <c r="K5819" s="1"/>
    </row>
    <row r="5820" spans="5:11" x14ac:dyDescent="0.35">
      <c r="E5820" s="1"/>
      <c r="F5820" s="1"/>
      <c r="H5820" s="2"/>
      <c r="I5820" s="2"/>
      <c r="K5820" s="1"/>
    </row>
    <row r="5821" spans="5:11" x14ac:dyDescent="0.35">
      <c r="E5821" s="1"/>
      <c r="F5821" s="1"/>
      <c r="H5821" s="2"/>
      <c r="I5821" s="2"/>
      <c r="K5821" s="1"/>
    </row>
    <row r="5822" spans="5:11" x14ac:dyDescent="0.35">
      <c r="E5822" s="1"/>
      <c r="F5822" s="1"/>
      <c r="H5822" s="2"/>
      <c r="I5822" s="2"/>
      <c r="K5822" s="1"/>
    </row>
    <row r="5823" spans="5:11" x14ac:dyDescent="0.35">
      <c r="E5823" s="1"/>
      <c r="F5823" s="1"/>
      <c r="H5823" s="2"/>
      <c r="I5823" s="2"/>
      <c r="K5823" s="1"/>
    </row>
    <row r="5824" spans="5:11" x14ac:dyDescent="0.35">
      <c r="E5824" s="1"/>
      <c r="F5824" s="1"/>
      <c r="H5824" s="2"/>
      <c r="I5824" s="2"/>
      <c r="K5824" s="1"/>
    </row>
    <row r="5825" spans="5:11" x14ac:dyDescent="0.35">
      <c r="E5825" s="1"/>
      <c r="F5825" s="1"/>
      <c r="H5825" s="2"/>
      <c r="I5825" s="2"/>
      <c r="K5825" s="1"/>
    </row>
    <row r="5826" spans="5:11" x14ac:dyDescent="0.35">
      <c r="E5826" s="1"/>
      <c r="F5826" s="1"/>
      <c r="H5826" s="2"/>
      <c r="I5826" s="2"/>
      <c r="K5826" s="1"/>
    </row>
    <row r="5827" spans="5:11" x14ac:dyDescent="0.35">
      <c r="E5827" s="1"/>
      <c r="F5827" s="1"/>
      <c r="H5827" s="2"/>
      <c r="I5827" s="2"/>
      <c r="K5827" s="1"/>
    </row>
    <row r="5828" spans="5:11" x14ac:dyDescent="0.35">
      <c r="E5828" s="1"/>
      <c r="F5828" s="1"/>
      <c r="H5828" s="2"/>
      <c r="I5828" s="2"/>
      <c r="K5828" s="1"/>
    </row>
    <row r="5829" spans="5:11" x14ac:dyDescent="0.35">
      <c r="E5829" s="1"/>
      <c r="F5829" s="1"/>
      <c r="H5829" s="2"/>
      <c r="I5829" s="2"/>
      <c r="K5829" s="1"/>
    </row>
    <row r="5830" spans="5:11" x14ac:dyDescent="0.35">
      <c r="E5830" s="1"/>
      <c r="F5830" s="1"/>
      <c r="H5830" s="2"/>
      <c r="I5830" s="2"/>
      <c r="K5830" s="1"/>
    </row>
    <row r="5831" spans="5:11" x14ac:dyDescent="0.35">
      <c r="E5831" s="1"/>
      <c r="F5831" s="1"/>
      <c r="H5831" s="2"/>
      <c r="I5831" s="2"/>
      <c r="K5831" s="1"/>
    </row>
    <row r="5832" spans="5:11" x14ac:dyDescent="0.35">
      <c r="E5832" s="1"/>
      <c r="F5832" s="1"/>
      <c r="H5832" s="2"/>
      <c r="I5832" s="2"/>
      <c r="K5832" s="1"/>
    </row>
    <row r="5833" spans="5:11" x14ac:dyDescent="0.35">
      <c r="E5833" s="1"/>
      <c r="F5833" s="1"/>
      <c r="H5833" s="2"/>
      <c r="I5833" s="2"/>
      <c r="K5833" s="1"/>
    </row>
    <row r="5834" spans="5:11" x14ac:dyDescent="0.35">
      <c r="E5834" s="1"/>
      <c r="F5834" s="1"/>
      <c r="H5834" s="2"/>
      <c r="I5834" s="2"/>
      <c r="K5834" s="1"/>
    </row>
    <row r="5835" spans="5:11" x14ac:dyDescent="0.35">
      <c r="E5835" s="1"/>
      <c r="F5835" s="1"/>
      <c r="H5835" s="2"/>
      <c r="I5835" s="2"/>
      <c r="K5835" s="1"/>
    </row>
    <row r="5836" spans="5:11" x14ac:dyDescent="0.35">
      <c r="E5836" s="1"/>
      <c r="F5836" s="1"/>
      <c r="H5836" s="2"/>
      <c r="I5836" s="2"/>
      <c r="K5836" s="1"/>
    </row>
    <row r="5837" spans="5:11" x14ac:dyDescent="0.35">
      <c r="E5837" s="1"/>
      <c r="F5837" s="1"/>
      <c r="H5837" s="2"/>
      <c r="I5837" s="2"/>
      <c r="K5837" s="1"/>
    </row>
    <row r="5838" spans="5:11" x14ac:dyDescent="0.35">
      <c r="E5838" s="1"/>
      <c r="F5838" s="1"/>
      <c r="H5838" s="2"/>
      <c r="I5838" s="2"/>
      <c r="K5838" s="1"/>
    </row>
    <row r="5839" spans="5:11" x14ac:dyDescent="0.35">
      <c r="E5839" s="1"/>
      <c r="F5839" s="1"/>
      <c r="H5839" s="2"/>
      <c r="I5839" s="2"/>
      <c r="K5839" s="1"/>
    </row>
    <row r="5840" spans="5:11" x14ac:dyDescent="0.35">
      <c r="E5840" s="1"/>
      <c r="F5840" s="1"/>
      <c r="H5840" s="2"/>
      <c r="I5840" s="2"/>
      <c r="K5840" s="1"/>
    </row>
    <row r="5841" spans="5:11" x14ac:dyDescent="0.35">
      <c r="E5841" s="1"/>
      <c r="F5841" s="1"/>
      <c r="H5841" s="2"/>
      <c r="I5841" s="2"/>
      <c r="K5841" s="1"/>
    </row>
    <row r="5842" spans="5:11" x14ac:dyDescent="0.35">
      <c r="E5842" s="1"/>
      <c r="F5842" s="1"/>
      <c r="H5842" s="2"/>
      <c r="I5842" s="2"/>
      <c r="K5842" s="1"/>
    </row>
    <row r="5843" spans="5:11" x14ac:dyDescent="0.35">
      <c r="E5843" s="1"/>
      <c r="F5843" s="1"/>
      <c r="H5843" s="2"/>
      <c r="I5843" s="2"/>
      <c r="K5843" s="1"/>
    </row>
    <row r="5844" spans="5:11" x14ac:dyDescent="0.35">
      <c r="E5844" s="1"/>
      <c r="F5844" s="1"/>
      <c r="H5844" s="2"/>
      <c r="I5844" s="2"/>
      <c r="K5844" s="1"/>
    </row>
    <row r="5845" spans="5:11" x14ac:dyDescent="0.35">
      <c r="E5845" s="1"/>
      <c r="F5845" s="1"/>
      <c r="H5845" s="2"/>
      <c r="I5845" s="2"/>
      <c r="K5845" s="1"/>
    </row>
    <row r="5846" spans="5:11" x14ac:dyDescent="0.35">
      <c r="E5846" s="1"/>
      <c r="F5846" s="1"/>
      <c r="H5846" s="2"/>
      <c r="I5846" s="2"/>
      <c r="K5846" s="1"/>
    </row>
    <row r="5847" spans="5:11" x14ac:dyDescent="0.35">
      <c r="E5847" s="1"/>
      <c r="F5847" s="1"/>
      <c r="H5847" s="2"/>
      <c r="I5847" s="2"/>
      <c r="K5847" s="1"/>
    </row>
    <row r="5848" spans="5:11" x14ac:dyDescent="0.35">
      <c r="E5848" s="1"/>
      <c r="F5848" s="1"/>
      <c r="H5848" s="2"/>
      <c r="I5848" s="2"/>
      <c r="K5848" s="1"/>
    </row>
    <row r="5849" spans="5:11" x14ac:dyDescent="0.35">
      <c r="E5849" s="1"/>
      <c r="F5849" s="1"/>
      <c r="H5849" s="2"/>
      <c r="I5849" s="2"/>
      <c r="K5849" s="1"/>
    </row>
    <row r="5850" spans="5:11" x14ac:dyDescent="0.35">
      <c r="E5850" s="1"/>
      <c r="F5850" s="1"/>
      <c r="H5850" s="2"/>
      <c r="I5850" s="2"/>
      <c r="K5850" s="1"/>
    </row>
    <row r="5851" spans="5:11" x14ac:dyDescent="0.35">
      <c r="E5851" s="1"/>
      <c r="F5851" s="1"/>
      <c r="H5851" s="2"/>
      <c r="I5851" s="2"/>
      <c r="K5851" s="1"/>
    </row>
    <row r="5852" spans="5:11" x14ac:dyDescent="0.35">
      <c r="E5852" s="1"/>
      <c r="F5852" s="1"/>
      <c r="H5852" s="2"/>
      <c r="I5852" s="2"/>
      <c r="K5852" s="1"/>
    </row>
    <row r="5853" spans="5:11" x14ac:dyDescent="0.35">
      <c r="E5853" s="1"/>
      <c r="F5853" s="1"/>
      <c r="H5853" s="2"/>
      <c r="I5853" s="2"/>
      <c r="K5853" s="1"/>
    </row>
    <row r="5854" spans="5:11" x14ac:dyDescent="0.35">
      <c r="E5854" s="1"/>
      <c r="F5854" s="1"/>
      <c r="H5854" s="2"/>
      <c r="I5854" s="2"/>
      <c r="K5854" s="1"/>
    </row>
    <row r="5855" spans="5:11" x14ac:dyDescent="0.35">
      <c r="E5855" s="1"/>
      <c r="F5855" s="1"/>
      <c r="H5855" s="2"/>
      <c r="I5855" s="2"/>
      <c r="K5855" s="1"/>
    </row>
    <row r="5856" spans="5:11" x14ac:dyDescent="0.35">
      <c r="E5856" s="1"/>
      <c r="F5856" s="1"/>
      <c r="H5856" s="2"/>
      <c r="I5856" s="2"/>
      <c r="K5856" s="1"/>
    </row>
    <row r="5857" spans="5:11" x14ac:dyDescent="0.35">
      <c r="E5857" s="1"/>
      <c r="F5857" s="1"/>
      <c r="H5857" s="2"/>
      <c r="I5857" s="2"/>
      <c r="K5857" s="1"/>
    </row>
    <row r="5858" spans="5:11" x14ac:dyDescent="0.35">
      <c r="E5858" s="1"/>
      <c r="F5858" s="1"/>
      <c r="H5858" s="2"/>
      <c r="I5858" s="2"/>
      <c r="K5858" s="1"/>
    </row>
    <row r="5859" spans="5:11" x14ac:dyDescent="0.35">
      <c r="E5859" s="1"/>
      <c r="F5859" s="1"/>
      <c r="H5859" s="2"/>
      <c r="I5859" s="2"/>
      <c r="K5859" s="1"/>
    </row>
    <row r="5860" spans="5:11" x14ac:dyDescent="0.35">
      <c r="E5860" s="1"/>
      <c r="F5860" s="1"/>
      <c r="H5860" s="2"/>
      <c r="I5860" s="2"/>
      <c r="K5860" s="1"/>
    </row>
    <row r="5861" spans="5:11" x14ac:dyDescent="0.35">
      <c r="E5861" s="1"/>
      <c r="F5861" s="1"/>
      <c r="H5861" s="2"/>
      <c r="I5861" s="2"/>
      <c r="K5861" s="1"/>
    </row>
    <row r="5862" spans="5:11" x14ac:dyDescent="0.35">
      <c r="E5862" s="1"/>
      <c r="F5862" s="1"/>
      <c r="H5862" s="2"/>
      <c r="I5862" s="2"/>
      <c r="K5862" s="1"/>
    </row>
    <row r="5863" spans="5:11" x14ac:dyDescent="0.35">
      <c r="E5863" s="1"/>
      <c r="F5863" s="1"/>
      <c r="H5863" s="2"/>
      <c r="I5863" s="2"/>
      <c r="K5863" s="1"/>
    </row>
    <row r="5864" spans="5:11" x14ac:dyDescent="0.35">
      <c r="E5864" s="1"/>
      <c r="F5864" s="1"/>
      <c r="H5864" s="2"/>
      <c r="I5864" s="2"/>
      <c r="K5864" s="1"/>
    </row>
    <row r="5865" spans="5:11" x14ac:dyDescent="0.35">
      <c r="E5865" s="1"/>
      <c r="F5865" s="1"/>
      <c r="H5865" s="2"/>
      <c r="I5865" s="2"/>
      <c r="K5865" s="1"/>
    </row>
    <row r="5866" spans="5:11" x14ac:dyDescent="0.35">
      <c r="E5866" s="1"/>
      <c r="F5866" s="1"/>
      <c r="H5866" s="2"/>
      <c r="I5866" s="2"/>
      <c r="K5866" s="1"/>
    </row>
    <row r="5867" spans="5:11" x14ac:dyDescent="0.35">
      <c r="E5867" s="1"/>
      <c r="F5867" s="1"/>
      <c r="H5867" s="2"/>
      <c r="I5867" s="2"/>
      <c r="K5867" s="1"/>
    </row>
    <row r="5868" spans="5:11" x14ac:dyDescent="0.35">
      <c r="E5868" s="1"/>
      <c r="F5868" s="1"/>
      <c r="H5868" s="2"/>
      <c r="I5868" s="2"/>
      <c r="K5868" s="1"/>
    </row>
    <row r="5869" spans="5:11" x14ac:dyDescent="0.35">
      <c r="E5869" s="1"/>
      <c r="F5869" s="1"/>
      <c r="H5869" s="2"/>
      <c r="I5869" s="2"/>
      <c r="K5869" s="1"/>
    </row>
    <row r="5870" spans="5:11" x14ac:dyDescent="0.35">
      <c r="E5870" s="1"/>
      <c r="F5870" s="1"/>
      <c r="H5870" s="2"/>
      <c r="I5870" s="2"/>
      <c r="K5870" s="1"/>
    </row>
    <row r="5871" spans="5:11" x14ac:dyDescent="0.35">
      <c r="E5871" s="1"/>
      <c r="F5871" s="1"/>
      <c r="H5871" s="2"/>
      <c r="I5871" s="2"/>
      <c r="K5871" s="1"/>
    </row>
    <row r="5872" spans="5:11" x14ac:dyDescent="0.35">
      <c r="E5872" s="1"/>
      <c r="F5872" s="1"/>
      <c r="H5872" s="2"/>
      <c r="I5872" s="2"/>
      <c r="K5872" s="1"/>
    </row>
    <row r="5873" spans="5:11" x14ac:dyDescent="0.35">
      <c r="E5873" s="1"/>
      <c r="F5873" s="1"/>
      <c r="H5873" s="2"/>
      <c r="I5873" s="2"/>
      <c r="K5873" s="1"/>
    </row>
    <row r="5874" spans="5:11" x14ac:dyDescent="0.35">
      <c r="E5874" s="1"/>
      <c r="F5874" s="1"/>
      <c r="H5874" s="2"/>
      <c r="I5874" s="2"/>
      <c r="K5874" s="1"/>
    </row>
    <row r="5875" spans="5:11" x14ac:dyDescent="0.35">
      <c r="E5875" s="1"/>
      <c r="F5875" s="1"/>
      <c r="H5875" s="2"/>
      <c r="I5875" s="2"/>
      <c r="K5875" s="1"/>
    </row>
    <row r="5876" spans="5:11" x14ac:dyDescent="0.35">
      <c r="E5876" s="1"/>
      <c r="F5876" s="1"/>
      <c r="H5876" s="2"/>
      <c r="I5876" s="2"/>
      <c r="K5876" s="1"/>
    </row>
    <row r="5877" spans="5:11" x14ac:dyDescent="0.35">
      <c r="E5877" s="1"/>
      <c r="F5877" s="1"/>
      <c r="H5877" s="2"/>
      <c r="I5877" s="2"/>
      <c r="K5877" s="1"/>
    </row>
    <row r="5878" spans="5:11" x14ac:dyDescent="0.35">
      <c r="E5878" s="1"/>
      <c r="F5878" s="1"/>
      <c r="H5878" s="2"/>
      <c r="I5878" s="2"/>
      <c r="K5878" s="1"/>
    </row>
    <row r="5879" spans="5:11" x14ac:dyDescent="0.35">
      <c r="E5879" s="1"/>
      <c r="F5879" s="1"/>
      <c r="H5879" s="2"/>
      <c r="I5879" s="2"/>
      <c r="K5879" s="1"/>
    </row>
    <row r="5880" spans="5:11" x14ac:dyDescent="0.35">
      <c r="E5880" s="1"/>
      <c r="F5880" s="1"/>
      <c r="H5880" s="2"/>
      <c r="I5880" s="2"/>
      <c r="K5880" s="1"/>
    </row>
    <row r="5881" spans="5:11" x14ac:dyDescent="0.35">
      <c r="E5881" s="1"/>
      <c r="F5881" s="1"/>
      <c r="H5881" s="2"/>
      <c r="I5881" s="2"/>
      <c r="K5881" s="1"/>
    </row>
    <row r="5882" spans="5:11" x14ac:dyDescent="0.35">
      <c r="E5882" s="1"/>
      <c r="F5882" s="1"/>
      <c r="H5882" s="2"/>
      <c r="I5882" s="2"/>
      <c r="K5882" s="1"/>
    </row>
    <row r="5883" spans="5:11" x14ac:dyDescent="0.35">
      <c r="E5883" s="1"/>
      <c r="F5883" s="1"/>
      <c r="H5883" s="2"/>
      <c r="I5883" s="2"/>
      <c r="K5883" s="1"/>
    </row>
    <row r="5884" spans="5:11" x14ac:dyDescent="0.35">
      <c r="E5884" s="1"/>
      <c r="F5884" s="1"/>
      <c r="H5884" s="2"/>
      <c r="I5884" s="2"/>
      <c r="K5884" s="1"/>
    </row>
    <row r="5885" spans="5:11" x14ac:dyDescent="0.35">
      <c r="E5885" s="1"/>
      <c r="F5885" s="1"/>
      <c r="H5885" s="2"/>
      <c r="I5885" s="2"/>
      <c r="K5885" s="1"/>
    </row>
    <row r="5886" spans="5:11" x14ac:dyDescent="0.35">
      <c r="E5886" s="1"/>
      <c r="F5886" s="1"/>
      <c r="H5886" s="2"/>
      <c r="I5886" s="2"/>
      <c r="K5886" s="1"/>
    </row>
    <row r="5887" spans="5:11" x14ac:dyDescent="0.35">
      <c r="E5887" s="1"/>
      <c r="F5887" s="1"/>
      <c r="H5887" s="2"/>
      <c r="I5887" s="2"/>
      <c r="K5887" s="1"/>
    </row>
    <row r="5888" spans="5:11" x14ac:dyDescent="0.35">
      <c r="E5888" s="1"/>
      <c r="F5888" s="1"/>
      <c r="H5888" s="2"/>
      <c r="I5888" s="2"/>
      <c r="K5888" s="1"/>
    </row>
    <row r="5889" spans="5:11" x14ac:dyDescent="0.35">
      <c r="E5889" s="1"/>
      <c r="F5889" s="1"/>
      <c r="H5889" s="2"/>
      <c r="I5889" s="2"/>
      <c r="K5889" s="1"/>
    </row>
    <row r="5890" spans="5:11" x14ac:dyDescent="0.35">
      <c r="E5890" s="1"/>
      <c r="F5890" s="1"/>
      <c r="H5890" s="2"/>
      <c r="I5890" s="2"/>
      <c r="K5890" s="1"/>
    </row>
    <row r="5891" spans="5:11" x14ac:dyDescent="0.35">
      <c r="E5891" s="1"/>
      <c r="F5891" s="1"/>
      <c r="H5891" s="2"/>
      <c r="I5891" s="2"/>
      <c r="K5891" s="1"/>
    </row>
    <row r="5892" spans="5:11" x14ac:dyDescent="0.35">
      <c r="E5892" s="1"/>
      <c r="F5892" s="1"/>
      <c r="H5892" s="2"/>
      <c r="I5892" s="2"/>
      <c r="K5892" s="1"/>
    </row>
    <row r="5893" spans="5:11" x14ac:dyDescent="0.35">
      <c r="E5893" s="1"/>
      <c r="F5893" s="1"/>
      <c r="H5893" s="2"/>
      <c r="I5893" s="2"/>
      <c r="K5893" s="1"/>
    </row>
    <row r="5894" spans="5:11" x14ac:dyDescent="0.35">
      <c r="E5894" s="1"/>
      <c r="F5894" s="1"/>
      <c r="H5894" s="2"/>
      <c r="I5894" s="2"/>
      <c r="K5894" s="1"/>
    </row>
    <row r="5895" spans="5:11" x14ac:dyDescent="0.35">
      <c r="E5895" s="1"/>
      <c r="F5895" s="1"/>
      <c r="H5895" s="2"/>
      <c r="I5895" s="2"/>
      <c r="K5895" s="1"/>
    </row>
    <row r="5896" spans="5:11" x14ac:dyDescent="0.35">
      <c r="E5896" s="1"/>
      <c r="F5896" s="1"/>
      <c r="H5896" s="2"/>
      <c r="I5896" s="2"/>
      <c r="K5896" s="1"/>
    </row>
    <row r="5897" spans="5:11" x14ac:dyDescent="0.35">
      <c r="E5897" s="1"/>
      <c r="F5897" s="1"/>
      <c r="H5897" s="2"/>
      <c r="I5897" s="2"/>
      <c r="K5897" s="1"/>
    </row>
    <row r="5898" spans="5:11" x14ac:dyDescent="0.35">
      <c r="E5898" s="1"/>
      <c r="F5898" s="1"/>
      <c r="H5898" s="2"/>
      <c r="I5898" s="2"/>
      <c r="K5898" s="1"/>
    </row>
    <row r="5899" spans="5:11" x14ac:dyDescent="0.35">
      <c r="E5899" s="1"/>
      <c r="F5899" s="1"/>
      <c r="H5899" s="2"/>
      <c r="I5899" s="2"/>
      <c r="K5899" s="1"/>
    </row>
    <row r="5900" spans="5:11" x14ac:dyDescent="0.35">
      <c r="E5900" s="1"/>
      <c r="F5900" s="1"/>
      <c r="H5900" s="2"/>
      <c r="I5900" s="2"/>
      <c r="K5900" s="1"/>
    </row>
    <row r="5901" spans="5:11" x14ac:dyDescent="0.35">
      <c r="E5901" s="1"/>
      <c r="F5901" s="1"/>
      <c r="H5901" s="2"/>
      <c r="I5901" s="2"/>
      <c r="K5901" s="1"/>
    </row>
    <row r="5902" spans="5:11" x14ac:dyDescent="0.35">
      <c r="E5902" s="1"/>
      <c r="F5902" s="1"/>
      <c r="H5902" s="2"/>
      <c r="I5902" s="2"/>
      <c r="K5902" s="1"/>
    </row>
    <row r="5903" spans="5:11" x14ac:dyDescent="0.35">
      <c r="E5903" s="1"/>
      <c r="F5903" s="1"/>
      <c r="H5903" s="2"/>
      <c r="I5903" s="2"/>
      <c r="K5903" s="1"/>
    </row>
    <row r="5904" spans="5:11" x14ac:dyDescent="0.35">
      <c r="E5904" s="1"/>
      <c r="F5904" s="1"/>
      <c r="H5904" s="2"/>
      <c r="I5904" s="2"/>
      <c r="K5904" s="1"/>
    </row>
    <row r="5905" spans="5:11" x14ac:dyDescent="0.35">
      <c r="E5905" s="1"/>
      <c r="F5905" s="1"/>
      <c r="H5905" s="2"/>
      <c r="I5905" s="2"/>
      <c r="K5905" s="1"/>
    </row>
    <row r="5906" spans="5:11" x14ac:dyDescent="0.35">
      <c r="E5906" s="1"/>
      <c r="F5906" s="1"/>
      <c r="H5906" s="2"/>
      <c r="I5906" s="2"/>
      <c r="K5906" s="1"/>
    </row>
    <row r="5907" spans="5:11" x14ac:dyDescent="0.35">
      <c r="E5907" s="1"/>
      <c r="F5907" s="1"/>
      <c r="H5907" s="2"/>
      <c r="I5907" s="2"/>
      <c r="K5907" s="1"/>
    </row>
    <row r="5908" spans="5:11" x14ac:dyDescent="0.35">
      <c r="E5908" s="1"/>
      <c r="F5908" s="1"/>
      <c r="H5908" s="2"/>
      <c r="I5908" s="2"/>
      <c r="K5908" s="1"/>
    </row>
    <row r="5909" spans="5:11" x14ac:dyDescent="0.35">
      <c r="E5909" s="1"/>
      <c r="F5909" s="1"/>
      <c r="H5909" s="2"/>
      <c r="I5909" s="2"/>
      <c r="K5909" s="1"/>
    </row>
    <row r="5910" spans="5:11" x14ac:dyDescent="0.35">
      <c r="E5910" s="1"/>
      <c r="F5910" s="1"/>
      <c r="H5910" s="2"/>
      <c r="I5910" s="2"/>
      <c r="K5910" s="1"/>
    </row>
    <row r="5911" spans="5:11" x14ac:dyDescent="0.35">
      <c r="E5911" s="1"/>
      <c r="F5911" s="1"/>
      <c r="H5911" s="2"/>
      <c r="I5911" s="2"/>
      <c r="K5911" s="1"/>
    </row>
    <row r="5912" spans="5:11" x14ac:dyDescent="0.35">
      <c r="E5912" s="1"/>
      <c r="F5912" s="1"/>
      <c r="H5912" s="2"/>
      <c r="I5912" s="2"/>
      <c r="K5912" s="1"/>
    </row>
    <row r="5913" spans="5:11" x14ac:dyDescent="0.35">
      <c r="E5913" s="1"/>
      <c r="F5913" s="1"/>
      <c r="H5913" s="2"/>
      <c r="I5913" s="2"/>
      <c r="K5913" s="1"/>
    </row>
    <row r="5914" spans="5:11" x14ac:dyDescent="0.35">
      <c r="E5914" s="1"/>
      <c r="F5914" s="1"/>
      <c r="H5914" s="2"/>
      <c r="I5914" s="2"/>
      <c r="K5914" s="1"/>
    </row>
    <row r="5915" spans="5:11" x14ac:dyDescent="0.35">
      <c r="E5915" s="1"/>
      <c r="F5915" s="1"/>
      <c r="H5915" s="2"/>
      <c r="I5915" s="2"/>
      <c r="K5915" s="1"/>
    </row>
    <row r="5916" spans="5:11" x14ac:dyDescent="0.35">
      <c r="E5916" s="1"/>
      <c r="F5916" s="1"/>
      <c r="H5916" s="2"/>
      <c r="I5916" s="2"/>
      <c r="K5916" s="1"/>
    </row>
    <row r="5917" spans="5:11" x14ac:dyDescent="0.35">
      <c r="E5917" s="1"/>
      <c r="F5917" s="1"/>
      <c r="H5917" s="2"/>
      <c r="I5917" s="2"/>
      <c r="K5917" s="1"/>
    </row>
    <row r="5918" spans="5:11" x14ac:dyDescent="0.35">
      <c r="E5918" s="1"/>
      <c r="F5918" s="1"/>
      <c r="H5918" s="2"/>
      <c r="I5918" s="2"/>
      <c r="K5918" s="1"/>
    </row>
    <row r="5919" spans="5:11" x14ac:dyDescent="0.35">
      <c r="E5919" s="1"/>
      <c r="F5919" s="1"/>
      <c r="H5919" s="2"/>
      <c r="I5919" s="2"/>
      <c r="K5919" s="1"/>
    </row>
    <row r="5920" spans="5:11" x14ac:dyDescent="0.35">
      <c r="E5920" s="1"/>
      <c r="F5920" s="1"/>
      <c r="H5920" s="2"/>
      <c r="I5920" s="2"/>
      <c r="K5920" s="1"/>
    </row>
    <row r="5921" spans="5:11" x14ac:dyDescent="0.35">
      <c r="E5921" s="1"/>
      <c r="F5921" s="1"/>
      <c r="H5921" s="2"/>
      <c r="I5921" s="2"/>
      <c r="K5921" s="1"/>
    </row>
    <row r="5922" spans="5:11" x14ac:dyDescent="0.35">
      <c r="E5922" s="1"/>
      <c r="F5922" s="1"/>
      <c r="H5922" s="2"/>
      <c r="I5922" s="2"/>
      <c r="K5922" s="1"/>
    </row>
    <row r="5923" spans="5:11" x14ac:dyDescent="0.35">
      <c r="E5923" s="1"/>
      <c r="F5923" s="1"/>
      <c r="H5923" s="2"/>
      <c r="I5923" s="2"/>
      <c r="K5923" s="1"/>
    </row>
    <row r="5924" spans="5:11" x14ac:dyDescent="0.35">
      <c r="E5924" s="1"/>
      <c r="F5924" s="1"/>
      <c r="H5924" s="2"/>
      <c r="I5924" s="2"/>
      <c r="K5924" s="1"/>
    </row>
    <row r="5925" spans="5:11" x14ac:dyDescent="0.35">
      <c r="E5925" s="1"/>
      <c r="F5925" s="1"/>
      <c r="H5925" s="2"/>
      <c r="I5925" s="2"/>
      <c r="K5925" s="1"/>
    </row>
    <row r="5926" spans="5:11" x14ac:dyDescent="0.35">
      <c r="E5926" s="1"/>
      <c r="F5926" s="1"/>
      <c r="H5926" s="2"/>
      <c r="I5926" s="2"/>
      <c r="K5926" s="1"/>
    </row>
    <row r="5927" spans="5:11" x14ac:dyDescent="0.35">
      <c r="E5927" s="1"/>
      <c r="F5927" s="1"/>
      <c r="H5927" s="2"/>
      <c r="I5927" s="2"/>
      <c r="K5927" s="1"/>
    </row>
    <row r="5928" spans="5:11" x14ac:dyDescent="0.35">
      <c r="E5928" s="1"/>
      <c r="F5928" s="1"/>
      <c r="H5928" s="2"/>
      <c r="I5928" s="2"/>
      <c r="K5928" s="1"/>
    </row>
    <row r="5929" spans="5:11" x14ac:dyDescent="0.35">
      <c r="E5929" s="1"/>
      <c r="F5929" s="1"/>
      <c r="H5929" s="2"/>
      <c r="I5929" s="2"/>
      <c r="K5929" s="1"/>
    </row>
    <row r="5930" spans="5:11" x14ac:dyDescent="0.35">
      <c r="E5930" s="1"/>
      <c r="F5930" s="1"/>
      <c r="H5930" s="2"/>
      <c r="I5930" s="2"/>
      <c r="K5930" s="1"/>
    </row>
    <row r="5931" spans="5:11" x14ac:dyDescent="0.35">
      <c r="E5931" s="1"/>
      <c r="F5931" s="1"/>
      <c r="H5931" s="2"/>
      <c r="I5931" s="2"/>
      <c r="K5931" s="1"/>
    </row>
    <row r="5932" spans="5:11" x14ac:dyDescent="0.35">
      <c r="E5932" s="1"/>
      <c r="F5932" s="1"/>
      <c r="H5932" s="2"/>
      <c r="I5932" s="2"/>
      <c r="K5932" s="1"/>
    </row>
    <row r="5933" spans="5:11" x14ac:dyDescent="0.35">
      <c r="E5933" s="1"/>
      <c r="F5933" s="1"/>
      <c r="H5933" s="2"/>
      <c r="I5933" s="2"/>
      <c r="K5933" s="1"/>
    </row>
    <row r="5934" spans="5:11" x14ac:dyDescent="0.35">
      <c r="E5934" s="1"/>
      <c r="F5934" s="1"/>
      <c r="H5934" s="2"/>
      <c r="I5934" s="2"/>
      <c r="K5934" s="1"/>
    </row>
    <row r="5935" spans="5:11" x14ac:dyDescent="0.35">
      <c r="E5935" s="1"/>
      <c r="F5935" s="1"/>
      <c r="H5935" s="2"/>
      <c r="I5935" s="2"/>
      <c r="K5935" s="1"/>
    </row>
    <row r="5936" spans="5:11" x14ac:dyDescent="0.35">
      <c r="E5936" s="1"/>
      <c r="F5936" s="1"/>
      <c r="H5936" s="2"/>
      <c r="I5936" s="2"/>
      <c r="K5936" s="1"/>
    </row>
    <row r="5937" spans="5:11" x14ac:dyDescent="0.35">
      <c r="E5937" s="1"/>
      <c r="F5937" s="1"/>
      <c r="H5937" s="2"/>
      <c r="I5937" s="2"/>
      <c r="K5937" s="1"/>
    </row>
    <row r="5938" spans="5:11" x14ac:dyDescent="0.35">
      <c r="E5938" s="1"/>
      <c r="F5938" s="1"/>
      <c r="H5938" s="2"/>
      <c r="I5938" s="2"/>
      <c r="K5938" s="1"/>
    </row>
    <row r="5939" spans="5:11" x14ac:dyDescent="0.35">
      <c r="E5939" s="1"/>
      <c r="F5939" s="1"/>
      <c r="H5939" s="2"/>
      <c r="I5939" s="2"/>
      <c r="K5939" s="1"/>
    </row>
    <row r="5940" spans="5:11" x14ac:dyDescent="0.35">
      <c r="E5940" s="1"/>
      <c r="F5940" s="1"/>
      <c r="H5940" s="2"/>
      <c r="I5940" s="2"/>
      <c r="K5940" s="1"/>
    </row>
    <row r="5941" spans="5:11" x14ac:dyDescent="0.35">
      <c r="E5941" s="1"/>
      <c r="F5941" s="1"/>
      <c r="H5941" s="2"/>
      <c r="I5941" s="2"/>
      <c r="K5941" s="1"/>
    </row>
    <row r="5942" spans="5:11" x14ac:dyDescent="0.35">
      <c r="E5942" s="1"/>
      <c r="F5942" s="1"/>
      <c r="H5942" s="2"/>
      <c r="I5942" s="2"/>
      <c r="K5942" s="1"/>
    </row>
    <row r="5943" spans="5:11" x14ac:dyDescent="0.35">
      <c r="E5943" s="1"/>
      <c r="F5943" s="1"/>
      <c r="H5943" s="2"/>
      <c r="I5943" s="2"/>
      <c r="K5943" s="1"/>
    </row>
    <row r="5944" spans="5:11" x14ac:dyDescent="0.35">
      <c r="E5944" s="1"/>
      <c r="F5944" s="1"/>
      <c r="H5944" s="2"/>
      <c r="I5944" s="2"/>
      <c r="K5944" s="1"/>
    </row>
    <row r="5945" spans="5:11" x14ac:dyDescent="0.35">
      <c r="E5945" s="1"/>
      <c r="F5945" s="1"/>
      <c r="H5945" s="2"/>
      <c r="I5945" s="2"/>
      <c r="K5945" s="1"/>
    </row>
    <row r="5946" spans="5:11" x14ac:dyDescent="0.35">
      <c r="E5946" s="1"/>
      <c r="F5946" s="1"/>
      <c r="H5946" s="2"/>
      <c r="I5946" s="2"/>
      <c r="K5946" s="1"/>
    </row>
    <row r="5947" spans="5:11" x14ac:dyDescent="0.35">
      <c r="E5947" s="1"/>
      <c r="F5947" s="1"/>
      <c r="H5947" s="2"/>
      <c r="I5947" s="2"/>
      <c r="K5947" s="1"/>
    </row>
    <row r="5948" spans="5:11" x14ac:dyDescent="0.35">
      <c r="E5948" s="1"/>
      <c r="F5948" s="1"/>
      <c r="H5948" s="2"/>
      <c r="I5948" s="2"/>
      <c r="K5948" s="1"/>
    </row>
    <row r="5949" spans="5:11" x14ac:dyDescent="0.35">
      <c r="E5949" s="1"/>
      <c r="F5949" s="1"/>
      <c r="H5949" s="2"/>
      <c r="I5949" s="2"/>
      <c r="K5949" s="1"/>
    </row>
    <row r="5950" spans="5:11" x14ac:dyDescent="0.35">
      <c r="E5950" s="1"/>
      <c r="F5950" s="1"/>
      <c r="H5950" s="2"/>
      <c r="I5950" s="2"/>
      <c r="K5950" s="1"/>
    </row>
    <row r="5951" spans="5:11" x14ac:dyDescent="0.35">
      <c r="E5951" s="1"/>
      <c r="F5951" s="1"/>
      <c r="H5951" s="2"/>
      <c r="I5951" s="2"/>
      <c r="K5951" s="1"/>
    </row>
    <row r="5952" spans="5:11" x14ac:dyDescent="0.35">
      <c r="E5952" s="1"/>
      <c r="F5952" s="1"/>
      <c r="H5952" s="2"/>
      <c r="I5952" s="2"/>
      <c r="K5952" s="1"/>
    </row>
    <row r="5953" spans="5:11" x14ac:dyDescent="0.35">
      <c r="E5953" s="1"/>
      <c r="F5953" s="1"/>
      <c r="H5953" s="2"/>
      <c r="I5953" s="2"/>
      <c r="K5953" s="1"/>
    </row>
    <row r="5954" spans="5:11" x14ac:dyDescent="0.35">
      <c r="E5954" s="1"/>
      <c r="F5954" s="1"/>
      <c r="H5954" s="2"/>
      <c r="I5954" s="2"/>
      <c r="K5954" s="1"/>
    </row>
    <row r="5955" spans="5:11" x14ac:dyDescent="0.35">
      <c r="E5955" s="1"/>
      <c r="F5955" s="1"/>
      <c r="H5955" s="2"/>
      <c r="I5955" s="2"/>
      <c r="K5955" s="1"/>
    </row>
    <row r="5956" spans="5:11" x14ac:dyDescent="0.35">
      <c r="E5956" s="1"/>
      <c r="F5956" s="1"/>
      <c r="H5956" s="2"/>
      <c r="I5956" s="2"/>
      <c r="K5956" s="1"/>
    </row>
    <row r="5957" spans="5:11" x14ac:dyDescent="0.35">
      <c r="E5957" s="1"/>
      <c r="F5957" s="1"/>
      <c r="H5957" s="2"/>
      <c r="I5957" s="2"/>
      <c r="K5957" s="1"/>
    </row>
    <row r="5958" spans="5:11" x14ac:dyDescent="0.35">
      <c r="E5958" s="1"/>
      <c r="F5958" s="1"/>
      <c r="H5958" s="2"/>
      <c r="I5958" s="2"/>
      <c r="K5958" s="1"/>
    </row>
    <row r="5959" spans="5:11" x14ac:dyDescent="0.35">
      <c r="E5959" s="1"/>
      <c r="F5959" s="1"/>
      <c r="H5959" s="2"/>
      <c r="I5959" s="2"/>
      <c r="K5959" s="1"/>
    </row>
    <row r="5960" spans="5:11" x14ac:dyDescent="0.35">
      <c r="E5960" s="1"/>
      <c r="F5960" s="1"/>
      <c r="H5960" s="2"/>
      <c r="I5960" s="2"/>
      <c r="K5960" s="1"/>
    </row>
    <row r="5961" spans="5:11" x14ac:dyDescent="0.35">
      <c r="E5961" s="1"/>
      <c r="F5961" s="1"/>
      <c r="H5961" s="2"/>
      <c r="I5961" s="2"/>
      <c r="K5961" s="1"/>
    </row>
    <row r="5962" spans="5:11" x14ac:dyDescent="0.35">
      <c r="E5962" s="1"/>
      <c r="F5962" s="1"/>
      <c r="H5962" s="2"/>
      <c r="I5962" s="2"/>
      <c r="K5962" s="1"/>
    </row>
    <row r="5963" spans="5:11" x14ac:dyDescent="0.35">
      <c r="E5963" s="1"/>
      <c r="F5963" s="1"/>
      <c r="H5963" s="2"/>
      <c r="I5963" s="2"/>
      <c r="K5963" s="1"/>
    </row>
    <row r="5964" spans="5:11" x14ac:dyDescent="0.35">
      <c r="E5964" s="1"/>
      <c r="F5964" s="1"/>
      <c r="H5964" s="2"/>
      <c r="I5964" s="2"/>
      <c r="K5964" s="1"/>
    </row>
    <row r="5965" spans="5:11" x14ac:dyDescent="0.35">
      <c r="E5965" s="1"/>
      <c r="F5965" s="1"/>
      <c r="H5965" s="2"/>
      <c r="I5965" s="2"/>
      <c r="K5965" s="1"/>
    </row>
    <row r="5966" spans="5:11" x14ac:dyDescent="0.35">
      <c r="E5966" s="1"/>
      <c r="F5966" s="1"/>
      <c r="H5966" s="2"/>
      <c r="I5966" s="2"/>
      <c r="K5966" s="1"/>
    </row>
    <row r="5967" spans="5:11" x14ac:dyDescent="0.35">
      <c r="E5967" s="1"/>
      <c r="F5967" s="1"/>
      <c r="H5967" s="2"/>
      <c r="I5967" s="2"/>
      <c r="K5967" s="1"/>
    </row>
    <row r="5968" spans="5:11" x14ac:dyDescent="0.35">
      <c r="E5968" s="1"/>
      <c r="F5968" s="1"/>
      <c r="H5968" s="2"/>
      <c r="I5968" s="2"/>
      <c r="K5968" s="1"/>
    </row>
    <row r="5969" spans="5:11" x14ac:dyDescent="0.35">
      <c r="E5969" s="1"/>
      <c r="F5969" s="1"/>
      <c r="H5969" s="2"/>
      <c r="I5969" s="2"/>
      <c r="K5969" s="1"/>
    </row>
    <row r="5970" spans="5:11" x14ac:dyDescent="0.35">
      <c r="E5970" s="1"/>
      <c r="F5970" s="1"/>
      <c r="H5970" s="2"/>
      <c r="I5970" s="2"/>
      <c r="K5970" s="1"/>
    </row>
    <row r="5971" spans="5:11" x14ac:dyDescent="0.35">
      <c r="E5971" s="1"/>
      <c r="F5971" s="1"/>
      <c r="H5971" s="2"/>
      <c r="I5971" s="2"/>
      <c r="K5971" s="1"/>
    </row>
    <row r="5972" spans="5:11" x14ac:dyDescent="0.35">
      <c r="E5972" s="1"/>
      <c r="F5972" s="1"/>
      <c r="H5972" s="2"/>
      <c r="I5972" s="2"/>
      <c r="K5972" s="1"/>
    </row>
    <row r="5973" spans="5:11" x14ac:dyDescent="0.35">
      <c r="E5973" s="1"/>
      <c r="F5973" s="1"/>
      <c r="H5973" s="2"/>
      <c r="I5973" s="2"/>
      <c r="K5973" s="1"/>
    </row>
    <row r="5974" spans="5:11" x14ac:dyDescent="0.35">
      <c r="E5974" s="1"/>
      <c r="F5974" s="1"/>
      <c r="H5974" s="2"/>
      <c r="I5974" s="2"/>
      <c r="K5974" s="1"/>
    </row>
    <row r="5975" spans="5:11" x14ac:dyDescent="0.35">
      <c r="E5975" s="1"/>
      <c r="F5975" s="1"/>
      <c r="H5975" s="2"/>
      <c r="I5975" s="2"/>
      <c r="K5975" s="1"/>
    </row>
    <row r="5976" spans="5:11" x14ac:dyDescent="0.35">
      <c r="E5976" s="1"/>
      <c r="F5976" s="1"/>
      <c r="H5976" s="2"/>
      <c r="I5976" s="2"/>
      <c r="K5976" s="1"/>
    </row>
    <row r="5977" spans="5:11" x14ac:dyDescent="0.35">
      <c r="E5977" s="1"/>
      <c r="F5977" s="1"/>
      <c r="H5977" s="2"/>
      <c r="I5977" s="2"/>
      <c r="K5977" s="1"/>
    </row>
    <row r="5978" spans="5:11" x14ac:dyDescent="0.35">
      <c r="E5978" s="1"/>
      <c r="F5978" s="1"/>
      <c r="H5978" s="2"/>
      <c r="I5978" s="2"/>
      <c r="K5978" s="1"/>
    </row>
    <row r="5979" spans="5:11" x14ac:dyDescent="0.35">
      <c r="E5979" s="1"/>
      <c r="F5979" s="1"/>
      <c r="H5979" s="2"/>
      <c r="I5979" s="2"/>
      <c r="K5979" s="1"/>
    </row>
    <row r="5980" spans="5:11" x14ac:dyDescent="0.35">
      <c r="E5980" s="1"/>
      <c r="F5980" s="1"/>
      <c r="H5980" s="2"/>
      <c r="I5980" s="2"/>
      <c r="K5980" s="1"/>
    </row>
    <row r="5981" spans="5:11" x14ac:dyDescent="0.35">
      <c r="E5981" s="1"/>
      <c r="F5981" s="1"/>
      <c r="H5981" s="2"/>
      <c r="I5981" s="2"/>
      <c r="K5981" s="1"/>
    </row>
    <row r="5982" spans="5:11" x14ac:dyDescent="0.35">
      <c r="E5982" s="1"/>
      <c r="F5982" s="1"/>
      <c r="H5982" s="2"/>
      <c r="I5982" s="2"/>
      <c r="K5982" s="1"/>
    </row>
    <row r="5983" spans="5:11" x14ac:dyDescent="0.35">
      <c r="E5983" s="1"/>
      <c r="F5983" s="1"/>
      <c r="H5983" s="2"/>
      <c r="I5983" s="2"/>
      <c r="K5983" s="1"/>
    </row>
    <row r="5984" spans="5:11" x14ac:dyDescent="0.35">
      <c r="E5984" s="1"/>
      <c r="F5984" s="1"/>
      <c r="H5984" s="2"/>
      <c r="I5984" s="2"/>
      <c r="K5984" s="1"/>
    </row>
    <row r="5985" spans="5:11" x14ac:dyDescent="0.35">
      <c r="E5985" s="1"/>
      <c r="F5985" s="1"/>
      <c r="H5985" s="2"/>
      <c r="I5985" s="2"/>
      <c r="K5985" s="1"/>
    </row>
    <row r="5986" spans="5:11" x14ac:dyDescent="0.35">
      <c r="E5986" s="1"/>
      <c r="F5986" s="1"/>
      <c r="H5986" s="2"/>
      <c r="I5986" s="2"/>
      <c r="K5986" s="1"/>
    </row>
    <row r="5987" spans="5:11" x14ac:dyDescent="0.35">
      <c r="E5987" s="1"/>
      <c r="F5987" s="1"/>
      <c r="H5987" s="2"/>
      <c r="I5987" s="2"/>
      <c r="K5987" s="1"/>
    </row>
    <row r="5988" spans="5:11" x14ac:dyDescent="0.35">
      <c r="E5988" s="1"/>
      <c r="F5988" s="1"/>
      <c r="H5988" s="2"/>
      <c r="I5988" s="2"/>
      <c r="K5988" s="1"/>
    </row>
    <row r="5989" spans="5:11" x14ac:dyDescent="0.35">
      <c r="E5989" s="1"/>
      <c r="F5989" s="1"/>
      <c r="H5989" s="2"/>
      <c r="I5989" s="2"/>
      <c r="K5989" s="1"/>
    </row>
    <row r="5990" spans="5:11" x14ac:dyDescent="0.35">
      <c r="E5990" s="1"/>
      <c r="F5990" s="1"/>
      <c r="H5990" s="2"/>
      <c r="I5990" s="2"/>
      <c r="K5990" s="1"/>
    </row>
    <row r="5991" spans="5:11" x14ac:dyDescent="0.35">
      <c r="E5991" s="1"/>
      <c r="F5991" s="1"/>
      <c r="H5991" s="2"/>
      <c r="I5991" s="2"/>
      <c r="K5991" s="1"/>
    </row>
    <row r="5992" spans="5:11" x14ac:dyDescent="0.35">
      <c r="E5992" s="1"/>
      <c r="F5992" s="1"/>
      <c r="H5992" s="2"/>
      <c r="I5992" s="2"/>
      <c r="K5992" s="1"/>
    </row>
    <row r="5993" spans="5:11" x14ac:dyDescent="0.35">
      <c r="E5993" s="1"/>
      <c r="F5993" s="1"/>
      <c r="H5993" s="2"/>
      <c r="I5993" s="2"/>
      <c r="K5993" s="1"/>
    </row>
    <row r="5994" spans="5:11" x14ac:dyDescent="0.35">
      <c r="E5994" s="1"/>
      <c r="F5994" s="1"/>
      <c r="H5994" s="2"/>
      <c r="I5994" s="2"/>
      <c r="K5994" s="1"/>
    </row>
    <row r="5995" spans="5:11" x14ac:dyDescent="0.35">
      <c r="E5995" s="1"/>
      <c r="F5995" s="1"/>
      <c r="H5995" s="2"/>
      <c r="I5995" s="2"/>
      <c r="K5995" s="1"/>
    </row>
    <row r="5996" spans="5:11" x14ac:dyDescent="0.35">
      <c r="E5996" s="1"/>
      <c r="F5996" s="1"/>
      <c r="H5996" s="2"/>
      <c r="I5996" s="2"/>
      <c r="K5996" s="1"/>
    </row>
    <row r="5997" spans="5:11" x14ac:dyDescent="0.35">
      <c r="E5997" s="1"/>
      <c r="F5997" s="1"/>
      <c r="H5997" s="2"/>
      <c r="I5997" s="2"/>
      <c r="K5997" s="1"/>
    </row>
    <row r="5998" spans="5:11" x14ac:dyDescent="0.35">
      <c r="E5998" s="1"/>
      <c r="F5998" s="1"/>
      <c r="H5998" s="2"/>
      <c r="I5998" s="2"/>
      <c r="K5998" s="1"/>
    </row>
    <row r="5999" spans="5:11" x14ac:dyDescent="0.35">
      <c r="E5999" s="1"/>
      <c r="F5999" s="1"/>
      <c r="H5999" s="2"/>
      <c r="I5999" s="2"/>
      <c r="K5999" s="1"/>
    </row>
    <row r="6000" spans="5:11" x14ac:dyDescent="0.35">
      <c r="E6000" s="1"/>
      <c r="F6000" s="1"/>
      <c r="H6000" s="2"/>
      <c r="I6000" s="2"/>
      <c r="K6000" s="1"/>
    </row>
    <row r="6001" spans="5:11" x14ac:dyDescent="0.35">
      <c r="E6001" s="1"/>
      <c r="F6001" s="1"/>
      <c r="H6001" s="2"/>
      <c r="I6001" s="2"/>
      <c r="K6001" s="1"/>
    </row>
    <row r="6002" spans="5:11" x14ac:dyDescent="0.35">
      <c r="E6002" s="1"/>
      <c r="F6002" s="1"/>
      <c r="H6002" s="2"/>
      <c r="I6002" s="2"/>
      <c r="K6002" s="1"/>
    </row>
    <row r="6003" spans="5:11" x14ac:dyDescent="0.35">
      <c r="E6003" s="1"/>
      <c r="F6003" s="1"/>
      <c r="H6003" s="2"/>
      <c r="I6003" s="2"/>
      <c r="K6003" s="1"/>
    </row>
    <row r="6004" spans="5:11" x14ac:dyDescent="0.35">
      <c r="E6004" s="1"/>
      <c r="F6004" s="1"/>
      <c r="H6004" s="2"/>
      <c r="I6004" s="2"/>
      <c r="K6004" s="1"/>
    </row>
    <row r="6005" spans="5:11" x14ac:dyDescent="0.35">
      <c r="E6005" s="1"/>
      <c r="F6005" s="1"/>
      <c r="H6005" s="2"/>
      <c r="I6005" s="2"/>
      <c r="K6005" s="1"/>
    </row>
    <row r="6006" spans="5:11" x14ac:dyDescent="0.35">
      <c r="E6006" s="1"/>
      <c r="F6006" s="1"/>
      <c r="H6006" s="2"/>
      <c r="I6006" s="2"/>
      <c r="K6006" s="1"/>
    </row>
    <row r="6007" spans="5:11" x14ac:dyDescent="0.35">
      <c r="E6007" s="1"/>
      <c r="F6007" s="1"/>
      <c r="H6007" s="2"/>
      <c r="I6007" s="2"/>
      <c r="K6007" s="1"/>
    </row>
    <row r="6008" spans="5:11" x14ac:dyDescent="0.35">
      <c r="E6008" s="1"/>
      <c r="F6008" s="1"/>
      <c r="H6008" s="2"/>
      <c r="I6008" s="2"/>
      <c r="K6008" s="1"/>
    </row>
    <row r="6009" spans="5:11" x14ac:dyDescent="0.35">
      <c r="E6009" s="1"/>
      <c r="F6009" s="1"/>
      <c r="H6009" s="2"/>
      <c r="I6009" s="2"/>
      <c r="K6009" s="1"/>
    </row>
    <row r="6010" spans="5:11" x14ac:dyDescent="0.35">
      <c r="E6010" s="1"/>
      <c r="F6010" s="1"/>
      <c r="H6010" s="2"/>
      <c r="I6010" s="2"/>
      <c r="K6010" s="1"/>
    </row>
    <row r="6011" spans="5:11" x14ac:dyDescent="0.35">
      <c r="E6011" s="1"/>
      <c r="F6011" s="1"/>
      <c r="H6011" s="2"/>
      <c r="I6011" s="2"/>
      <c r="K6011" s="1"/>
    </row>
    <row r="6012" spans="5:11" x14ac:dyDescent="0.35">
      <c r="E6012" s="1"/>
      <c r="F6012" s="1"/>
      <c r="H6012" s="2"/>
      <c r="I6012" s="2"/>
      <c r="K6012" s="1"/>
    </row>
    <row r="6013" spans="5:11" x14ac:dyDescent="0.35">
      <c r="E6013" s="1"/>
      <c r="F6013" s="1"/>
      <c r="H6013" s="2"/>
      <c r="I6013" s="2"/>
      <c r="K6013" s="1"/>
    </row>
    <row r="6014" spans="5:11" x14ac:dyDescent="0.35">
      <c r="E6014" s="1"/>
      <c r="F6014" s="1"/>
      <c r="H6014" s="2"/>
      <c r="I6014" s="2"/>
      <c r="K6014" s="1"/>
    </row>
    <row r="6015" spans="5:11" x14ac:dyDescent="0.35">
      <c r="E6015" s="1"/>
      <c r="F6015" s="1"/>
      <c r="H6015" s="2"/>
      <c r="I6015" s="2"/>
      <c r="K6015" s="1"/>
    </row>
    <row r="6016" spans="5:11" x14ac:dyDescent="0.35">
      <c r="E6016" s="1"/>
      <c r="F6016" s="1"/>
      <c r="H6016" s="2"/>
      <c r="I6016" s="2"/>
      <c r="K6016" s="1"/>
    </row>
    <row r="6017" spans="5:11" x14ac:dyDescent="0.35">
      <c r="E6017" s="1"/>
      <c r="F6017" s="1"/>
      <c r="H6017" s="2"/>
      <c r="I6017" s="2"/>
      <c r="K6017" s="1"/>
    </row>
    <row r="6018" spans="5:11" x14ac:dyDescent="0.35">
      <c r="E6018" s="1"/>
      <c r="F6018" s="1"/>
      <c r="H6018" s="2"/>
      <c r="I6018" s="2"/>
      <c r="K6018" s="1"/>
    </row>
    <row r="6019" spans="5:11" x14ac:dyDescent="0.35">
      <c r="E6019" s="1"/>
      <c r="F6019" s="1"/>
      <c r="H6019" s="2"/>
      <c r="I6019" s="2"/>
      <c r="K6019" s="1"/>
    </row>
    <row r="6020" spans="5:11" x14ac:dyDescent="0.35">
      <c r="E6020" s="1"/>
      <c r="F6020" s="1"/>
      <c r="H6020" s="2"/>
      <c r="I6020" s="2"/>
      <c r="K6020" s="1"/>
    </row>
    <row r="6021" spans="5:11" x14ac:dyDescent="0.35">
      <c r="E6021" s="1"/>
      <c r="F6021" s="1"/>
      <c r="H6021" s="2"/>
      <c r="I6021" s="2"/>
      <c r="K6021" s="1"/>
    </row>
    <row r="6022" spans="5:11" x14ac:dyDescent="0.35">
      <c r="E6022" s="1"/>
      <c r="F6022" s="1"/>
      <c r="H6022" s="2"/>
      <c r="I6022" s="2"/>
      <c r="K6022" s="1"/>
    </row>
    <row r="6023" spans="5:11" x14ac:dyDescent="0.35">
      <c r="E6023" s="1"/>
      <c r="F6023" s="1"/>
      <c r="H6023" s="2"/>
      <c r="I6023" s="2"/>
      <c r="K6023" s="1"/>
    </row>
    <row r="6024" spans="5:11" x14ac:dyDescent="0.35">
      <c r="E6024" s="1"/>
      <c r="F6024" s="1"/>
      <c r="H6024" s="2"/>
      <c r="I6024" s="2"/>
      <c r="K6024" s="1"/>
    </row>
    <row r="6025" spans="5:11" x14ac:dyDescent="0.35">
      <c r="E6025" s="1"/>
      <c r="F6025" s="1"/>
      <c r="H6025" s="2"/>
      <c r="I6025" s="2"/>
      <c r="K6025" s="1"/>
    </row>
    <row r="6026" spans="5:11" x14ac:dyDescent="0.35">
      <c r="E6026" s="1"/>
      <c r="F6026" s="1"/>
      <c r="H6026" s="2"/>
      <c r="I6026" s="2"/>
      <c r="K6026" s="1"/>
    </row>
    <row r="6027" spans="5:11" x14ac:dyDescent="0.35">
      <c r="E6027" s="1"/>
      <c r="F6027" s="1"/>
      <c r="H6027" s="2"/>
      <c r="I6027" s="2"/>
      <c r="K6027" s="1"/>
    </row>
    <row r="6028" spans="5:11" x14ac:dyDescent="0.35">
      <c r="E6028" s="1"/>
      <c r="F6028" s="1"/>
      <c r="H6028" s="2"/>
      <c r="I6028" s="2"/>
      <c r="K6028" s="1"/>
    </row>
    <row r="6029" spans="5:11" x14ac:dyDescent="0.35">
      <c r="E6029" s="1"/>
      <c r="F6029" s="1"/>
      <c r="H6029" s="2"/>
      <c r="I6029" s="2"/>
      <c r="K6029" s="1"/>
    </row>
    <row r="6030" spans="5:11" x14ac:dyDescent="0.35">
      <c r="E6030" s="1"/>
      <c r="F6030" s="1"/>
      <c r="H6030" s="2"/>
      <c r="I6030" s="2"/>
      <c r="K6030" s="1"/>
    </row>
    <row r="6031" spans="5:11" x14ac:dyDescent="0.35">
      <c r="E6031" s="1"/>
      <c r="F6031" s="1"/>
      <c r="H6031" s="2"/>
      <c r="I6031" s="2"/>
      <c r="K6031" s="1"/>
    </row>
    <row r="6032" spans="5:11" x14ac:dyDescent="0.35">
      <c r="E6032" s="1"/>
      <c r="F6032" s="1"/>
      <c r="H6032" s="2"/>
      <c r="I6032" s="2"/>
      <c r="K6032" s="1"/>
    </row>
    <row r="6033" spans="5:11" x14ac:dyDescent="0.35">
      <c r="E6033" s="1"/>
      <c r="F6033" s="1"/>
      <c r="H6033" s="2"/>
      <c r="I6033" s="2"/>
      <c r="K6033" s="1"/>
    </row>
    <row r="6034" spans="5:11" x14ac:dyDescent="0.35">
      <c r="E6034" s="1"/>
      <c r="F6034" s="1"/>
      <c r="H6034" s="2"/>
      <c r="I6034" s="2"/>
      <c r="K6034" s="1"/>
    </row>
    <row r="6035" spans="5:11" x14ac:dyDescent="0.35">
      <c r="E6035" s="1"/>
      <c r="F6035" s="1"/>
      <c r="H6035" s="2"/>
      <c r="I6035" s="2"/>
      <c r="K6035" s="1"/>
    </row>
    <row r="6036" spans="5:11" x14ac:dyDescent="0.35">
      <c r="E6036" s="1"/>
      <c r="F6036" s="1"/>
      <c r="H6036" s="2"/>
      <c r="I6036" s="2"/>
      <c r="K6036" s="1"/>
    </row>
    <row r="6037" spans="5:11" x14ac:dyDescent="0.35">
      <c r="E6037" s="1"/>
      <c r="F6037" s="1"/>
      <c r="H6037" s="2"/>
      <c r="I6037" s="2"/>
      <c r="K6037" s="1"/>
    </row>
    <row r="6038" spans="5:11" x14ac:dyDescent="0.35">
      <c r="E6038" s="1"/>
      <c r="F6038" s="1"/>
      <c r="H6038" s="2"/>
      <c r="I6038" s="2"/>
      <c r="K6038" s="1"/>
    </row>
    <row r="6039" spans="5:11" x14ac:dyDescent="0.35">
      <c r="E6039" s="1"/>
      <c r="F6039" s="1"/>
      <c r="H6039" s="2"/>
      <c r="I6039" s="2"/>
      <c r="K6039" s="1"/>
    </row>
    <row r="6040" spans="5:11" x14ac:dyDescent="0.35">
      <c r="E6040" s="1"/>
      <c r="F6040" s="1"/>
      <c r="H6040" s="2"/>
      <c r="I6040" s="2"/>
      <c r="K6040" s="1"/>
    </row>
    <row r="6041" spans="5:11" x14ac:dyDescent="0.35">
      <c r="E6041" s="1"/>
      <c r="F6041" s="1"/>
      <c r="H6041" s="2"/>
      <c r="I6041" s="2"/>
      <c r="K6041" s="1"/>
    </row>
    <row r="6042" spans="5:11" x14ac:dyDescent="0.35">
      <c r="E6042" s="1"/>
      <c r="F6042" s="1"/>
      <c r="H6042" s="2"/>
      <c r="I6042" s="2"/>
      <c r="K6042" s="1"/>
    </row>
    <row r="6043" spans="5:11" x14ac:dyDescent="0.35">
      <c r="E6043" s="1"/>
      <c r="F6043" s="1"/>
      <c r="H6043" s="2"/>
      <c r="I6043" s="2"/>
      <c r="K6043" s="1"/>
    </row>
    <row r="6044" spans="5:11" x14ac:dyDescent="0.35">
      <c r="E6044" s="1"/>
      <c r="F6044" s="1"/>
      <c r="H6044" s="2"/>
      <c r="I6044" s="2"/>
      <c r="K6044" s="1"/>
    </row>
    <row r="6045" spans="5:11" x14ac:dyDescent="0.35">
      <c r="E6045" s="1"/>
      <c r="F6045" s="1"/>
      <c r="H6045" s="2"/>
      <c r="I6045" s="2"/>
      <c r="K6045" s="1"/>
    </row>
    <row r="6046" spans="5:11" x14ac:dyDescent="0.35">
      <c r="E6046" s="1"/>
      <c r="F6046" s="1"/>
      <c r="H6046" s="2"/>
      <c r="I6046" s="2"/>
      <c r="K6046" s="1"/>
    </row>
    <row r="6047" spans="5:11" x14ac:dyDescent="0.35">
      <c r="E6047" s="1"/>
      <c r="F6047" s="1"/>
      <c r="H6047" s="2"/>
      <c r="I6047" s="2"/>
      <c r="K6047" s="1"/>
    </row>
    <row r="6048" spans="5:11" x14ac:dyDescent="0.35">
      <c r="E6048" s="1"/>
      <c r="F6048" s="1"/>
      <c r="H6048" s="2"/>
      <c r="I6048" s="2"/>
      <c r="K6048" s="1"/>
    </row>
    <row r="6049" spans="5:11" x14ac:dyDescent="0.35">
      <c r="E6049" s="1"/>
      <c r="F6049" s="1"/>
      <c r="H6049" s="2"/>
      <c r="I6049" s="2"/>
      <c r="K6049" s="1"/>
    </row>
    <row r="6050" spans="5:11" x14ac:dyDescent="0.35">
      <c r="E6050" s="1"/>
      <c r="F6050" s="1"/>
      <c r="H6050" s="2"/>
      <c r="I6050" s="2"/>
      <c r="K6050" s="1"/>
    </row>
    <row r="6051" spans="5:11" x14ac:dyDescent="0.35">
      <c r="E6051" s="1"/>
      <c r="F6051" s="1"/>
      <c r="H6051" s="2"/>
      <c r="I6051" s="2"/>
      <c r="K6051" s="1"/>
    </row>
    <row r="6052" spans="5:11" x14ac:dyDescent="0.35">
      <c r="E6052" s="1"/>
      <c r="F6052" s="1"/>
      <c r="H6052" s="2"/>
      <c r="I6052" s="2"/>
      <c r="K6052" s="1"/>
    </row>
    <row r="6053" spans="5:11" x14ac:dyDescent="0.35">
      <c r="E6053" s="1"/>
      <c r="F6053" s="1"/>
      <c r="H6053" s="2"/>
      <c r="I6053" s="2"/>
      <c r="K6053" s="1"/>
    </row>
    <row r="6054" spans="5:11" x14ac:dyDescent="0.35">
      <c r="E6054" s="1"/>
      <c r="F6054" s="1"/>
      <c r="H6054" s="2"/>
      <c r="I6054" s="2"/>
      <c r="K6054" s="1"/>
    </row>
    <row r="6055" spans="5:11" x14ac:dyDescent="0.35">
      <c r="E6055" s="1"/>
      <c r="F6055" s="1"/>
      <c r="H6055" s="2"/>
      <c r="I6055" s="2"/>
      <c r="K6055" s="1"/>
    </row>
    <row r="6056" spans="5:11" x14ac:dyDescent="0.35">
      <c r="E6056" s="1"/>
      <c r="F6056" s="1"/>
      <c r="H6056" s="2"/>
      <c r="I6056" s="2"/>
      <c r="K6056" s="1"/>
    </row>
    <row r="6057" spans="5:11" x14ac:dyDescent="0.35">
      <c r="E6057" s="1"/>
      <c r="F6057" s="1"/>
      <c r="H6057" s="2"/>
      <c r="I6057" s="2"/>
      <c r="K6057" s="1"/>
    </row>
    <row r="6058" spans="5:11" x14ac:dyDescent="0.35">
      <c r="E6058" s="1"/>
      <c r="F6058" s="1"/>
      <c r="H6058" s="2"/>
      <c r="I6058" s="2"/>
      <c r="K6058" s="1"/>
    </row>
    <row r="6059" spans="5:11" x14ac:dyDescent="0.35">
      <c r="E6059" s="1"/>
      <c r="F6059" s="1"/>
      <c r="H6059" s="2"/>
      <c r="I6059" s="2"/>
      <c r="K6059" s="1"/>
    </row>
    <row r="6060" spans="5:11" x14ac:dyDescent="0.35">
      <c r="E6060" s="1"/>
      <c r="F6060" s="1"/>
      <c r="H6060" s="2"/>
      <c r="I6060" s="2"/>
      <c r="K6060" s="1"/>
    </row>
    <row r="6061" spans="5:11" x14ac:dyDescent="0.35">
      <c r="E6061" s="1"/>
      <c r="F6061" s="1"/>
      <c r="H6061" s="2"/>
      <c r="I6061" s="2"/>
      <c r="K6061" s="1"/>
    </row>
    <row r="6062" spans="5:11" x14ac:dyDescent="0.35">
      <c r="E6062" s="1"/>
      <c r="F6062" s="1"/>
      <c r="H6062" s="2"/>
      <c r="I6062" s="2"/>
      <c r="K6062" s="1"/>
    </row>
    <row r="6063" spans="5:11" x14ac:dyDescent="0.35">
      <c r="E6063" s="1"/>
      <c r="F6063" s="1"/>
      <c r="H6063" s="2"/>
      <c r="I6063" s="2"/>
      <c r="K6063" s="1"/>
    </row>
    <row r="6064" spans="5:11" x14ac:dyDescent="0.35">
      <c r="E6064" s="1"/>
      <c r="F6064" s="1"/>
      <c r="H6064" s="2"/>
      <c r="I6064" s="2"/>
      <c r="K6064" s="1"/>
    </row>
    <row r="6065" spans="5:11" x14ac:dyDescent="0.35">
      <c r="E6065" s="1"/>
      <c r="F6065" s="1"/>
      <c r="H6065" s="2"/>
      <c r="I6065" s="2"/>
      <c r="K6065" s="1"/>
    </row>
    <row r="6066" spans="5:11" x14ac:dyDescent="0.35">
      <c r="E6066" s="1"/>
      <c r="F6066" s="1"/>
      <c r="H6066" s="2"/>
      <c r="I6066" s="2"/>
      <c r="K6066" s="1"/>
    </row>
    <row r="6067" spans="5:11" x14ac:dyDescent="0.35">
      <c r="E6067" s="1"/>
      <c r="F6067" s="1"/>
      <c r="H6067" s="2"/>
      <c r="I6067" s="2"/>
      <c r="K6067" s="1"/>
    </row>
    <row r="6068" spans="5:11" x14ac:dyDescent="0.35">
      <c r="E6068" s="1"/>
      <c r="F6068" s="1"/>
      <c r="H6068" s="2"/>
      <c r="I6068" s="2"/>
      <c r="K6068" s="1"/>
    </row>
    <row r="6069" spans="5:11" x14ac:dyDescent="0.35">
      <c r="E6069" s="1"/>
      <c r="F6069" s="1"/>
      <c r="H6069" s="2"/>
      <c r="I6069" s="2"/>
      <c r="K6069" s="1"/>
    </row>
    <row r="6070" spans="5:11" x14ac:dyDescent="0.35">
      <c r="E6070" s="1"/>
      <c r="F6070" s="1"/>
      <c r="H6070" s="2"/>
      <c r="I6070" s="2"/>
      <c r="K6070" s="1"/>
    </row>
    <row r="6071" spans="5:11" x14ac:dyDescent="0.35">
      <c r="E6071" s="1"/>
      <c r="F6071" s="1"/>
      <c r="H6071" s="2"/>
      <c r="I6071" s="2"/>
      <c r="K6071" s="1"/>
    </row>
    <row r="6072" spans="5:11" x14ac:dyDescent="0.35">
      <c r="E6072" s="1"/>
      <c r="F6072" s="1"/>
      <c r="H6072" s="2"/>
      <c r="I6072" s="2"/>
      <c r="K6072" s="1"/>
    </row>
    <row r="6073" spans="5:11" x14ac:dyDescent="0.35">
      <c r="E6073" s="1"/>
      <c r="F6073" s="1"/>
      <c r="H6073" s="2"/>
      <c r="I6073" s="2"/>
      <c r="K6073" s="1"/>
    </row>
    <row r="6074" spans="5:11" x14ac:dyDescent="0.35">
      <c r="E6074" s="1"/>
      <c r="F6074" s="1"/>
      <c r="H6074" s="2"/>
      <c r="I6074" s="2"/>
      <c r="K6074" s="1"/>
    </row>
    <row r="6075" spans="5:11" x14ac:dyDescent="0.35">
      <c r="E6075" s="1"/>
      <c r="F6075" s="1"/>
      <c r="H6075" s="2"/>
      <c r="I6075" s="2"/>
      <c r="K6075" s="1"/>
    </row>
    <row r="6076" spans="5:11" x14ac:dyDescent="0.35">
      <c r="E6076" s="1"/>
      <c r="F6076" s="1"/>
      <c r="H6076" s="2"/>
      <c r="I6076" s="2"/>
      <c r="K6076" s="1"/>
    </row>
    <row r="6077" spans="5:11" x14ac:dyDescent="0.35">
      <c r="E6077" s="1"/>
      <c r="F6077" s="1"/>
      <c r="H6077" s="2"/>
      <c r="I6077" s="2"/>
      <c r="K6077" s="1"/>
    </row>
    <row r="6078" spans="5:11" x14ac:dyDescent="0.35">
      <c r="E6078" s="1"/>
      <c r="F6078" s="1"/>
      <c r="H6078" s="2"/>
      <c r="I6078" s="2"/>
      <c r="K6078" s="1"/>
    </row>
    <row r="6079" spans="5:11" x14ac:dyDescent="0.35">
      <c r="E6079" s="1"/>
      <c r="F6079" s="1"/>
      <c r="H6079" s="2"/>
      <c r="I6079" s="2"/>
      <c r="K6079" s="1"/>
    </row>
    <row r="6080" spans="5:11" x14ac:dyDescent="0.35">
      <c r="E6080" s="1"/>
      <c r="F6080" s="1"/>
      <c r="H6080" s="2"/>
      <c r="I6080" s="2"/>
      <c r="K6080" s="1"/>
    </row>
    <row r="6081" spans="5:11" x14ac:dyDescent="0.35">
      <c r="E6081" s="1"/>
      <c r="F6081" s="1"/>
      <c r="H6081" s="2"/>
      <c r="I6081" s="2"/>
      <c r="K6081" s="1"/>
    </row>
    <row r="6082" spans="5:11" x14ac:dyDescent="0.35">
      <c r="E6082" s="1"/>
      <c r="F6082" s="1"/>
      <c r="H6082" s="2"/>
      <c r="I6082" s="2"/>
      <c r="K6082" s="1"/>
    </row>
    <row r="6083" spans="5:11" x14ac:dyDescent="0.35">
      <c r="E6083" s="1"/>
      <c r="F6083" s="1"/>
      <c r="H6083" s="2"/>
      <c r="I6083" s="2"/>
      <c r="K6083" s="1"/>
    </row>
    <row r="6084" spans="5:11" x14ac:dyDescent="0.35">
      <c r="E6084" s="1"/>
      <c r="F6084" s="1"/>
      <c r="H6084" s="2"/>
      <c r="I6084" s="2"/>
      <c r="K6084" s="1"/>
    </row>
    <row r="6085" spans="5:11" x14ac:dyDescent="0.35">
      <c r="E6085" s="1"/>
      <c r="F6085" s="1"/>
      <c r="H6085" s="2"/>
      <c r="I6085" s="2"/>
      <c r="K6085" s="1"/>
    </row>
    <row r="6086" spans="5:11" x14ac:dyDescent="0.35">
      <c r="E6086" s="1"/>
      <c r="F6086" s="1"/>
      <c r="H6086" s="2"/>
      <c r="I6086" s="2"/>
      <c r="K6086" s="1"/>
    </row>
    <row r="6087" spans="5:11" x14ac:dyDescent="0.35">
      <c r="E6087" s="1"/>
      <c r="F6087" s="1"/>
      <c r="H6087" s="2"/>
      <c r="I6087" s="2"/>
      <c r="K6087" s="1"/>
    </row>
    <row r="6088" spans="5:11" x14ac:dyDescent="0.35">
      <c r="E6088" s="1"/>
      <c r="F6088" s="1"/>
      <c r="H6088" s="2"/>
      <c r="I6088" s="2"/>
      <c r="K6088" s="1"/>
    </row>
    <row r="6089" spans="5:11" x14ac:dyDescent="0.35">
      <c r="E6089" s="1"/>
      <c r="F6089" s="1"/>
      <c r="H6089" s="2"/>
      <c r="I6089" s="2"/>
      <c r="K6089" s="1"/>
    </row>
    <row r="6090" spans="5:11" x14ac:dyDescent="0.35">
      <c r="E6090" s="1"/>
      <c r="F6090" s="1"/>
      <c r="H6090" s="2"/>
      <c r="I6090" s="2"/>
      <c r="K6090" s="1"/>
    </row>
    <row r="6091" spans="5:11" x14ac:dyDescent="0.35">
      <c r="E6091" s="1"/>
      <c r="F6091" s="1"/>
      <c r="H6091" s="2"/>
      <c r="I6091" s="2"/>
      <c r="K6091" s="1"/>
    </row>
    <row r="6092" spans="5:11" x14ac:dyDescent="0.35">
      <c r="E6092" s="1"/>
      <c r="F6092" s="1"/>
      <c r="H6092" s="2"/>
      <c r="I6092" s="2"/>
      <c r="K6092" s="1"/>
    </row>
    <row r="6093" spans="5:11" x14ac:dyDescent="0.35">
      <c r="E6093" s="1"/>
      <c r="F6093" s="1"/>
      <c r="H6093" s="2"/>
      <c r="I6093" s="2"/>
      <c r="K6093" s="1"/>
    </row>
    <row r="6094" spans="5:11" x14ac:dyDescent="0.35">
      <c r="E6094" s="1"/>
      <c r="F6094" s="1"/>
      <c r="H6094" s="2"/>
      <c r="I6094" s="2"/>
      <c r="K6094" s="1"/>
    </row>
    <row r="6095" spans="5:11" x14ac:dyDescent="0.35">
      <c r="E6095" s="1"/>
      <c r="F6095" s="1"/>
      <c r="H6095" s="2"/>
      <c r="I6095" s="2"/>
      <c r="K6095" s="1"/>
    </row>
    <row r="6096" spans="5:11" x14ac:dyDescent="0.35">
      <c r="E6096" s="1"/>
      <c r="F6096" s="1"/>
      <c r="H6096" s="2"/>
      <c r="I6096" s="2"/>
      <c r="K6096" s="1"/>
    </row>
    <row r="6097" spans="5:11" x14ac:dyDescent="0.35">
      <c r="E6097" s="1"/>
      <c r="F6097" s="1"/>
      <c r="H6097" s="2"/>
      <c r="I6097" s="2"/>
      <c r="K6097" s="1"/>
    </row>
    <row r="6098" spans="5:11" x14ac:dyDescent="0.35">
      <c r="E6098" s="1"/>
      <c r="F6098" s="1"/>
      <c r="H6098" s="2"/>
      <c r="I6098" s="2"/>
      <c r="K6098" s="1"/>
    </row>
    <row r="6099" spans="5:11" x14ac:dyDescent="0.35">
      <c r="E6099" s="1"/>
      <c r="F6099" s="1"/>
      <c r="H6099" s="2"/>
      <c r="I6099" s="2"/>
      <c r="K6099" s="1"/>
    </row>
    <row r="6100" spans="5:11" x14ac:dyDescent="0.35">
      <c r="E6100" s="1"/>
      <c r="F6100" s="1"/>
      <c r="H6100" s="2"/>
      <c r="I6100" s="2"/>
      <c r="K6100" s="1"/>
    </row>
    <row r="6101" spans="5:11" x14ac:dyDescent="0.35">
      <c r="E6101" s="1"/>
      <c r="F6101" s="1"/>
      <c r="H6101" s="2"/>
      <c r="I6101" s="2"/>
      <c r="K6101" s="1"/>
    </row>
    <row r="6102" spans="5:11" x14ac:dyDescent="0.35">
      <c r="E6102" s="1"/>
      <c r="F6102" s="1"/>
      <c r="H6102" s="2"/>
      <c r="I6102" s="2"/>
      <c r="K6102" s="1"/>
    </row>
    <row r="6103" spans="5:11" x14ac:dyDescent="0.35">
      <c r="E6103" s="1"/>
      <c r="F6103" s="1"/>
      <c r="H6103" s="2"/>
      <c r="I6103" s="2"/>
      <c r="K6103" s="1"/>
    </row>
    <row r="6104" spans="5:11" x14ac:dyDescent="0.35">
      <c r="E6104" s="1"/>
      <c r="F6104" s="1"/>
      <c r="H6104" s="2"/>
      <c r="I6104" s="2"/>
      <c r="K6104" s="1"/>
    </row>
    <row r="6105" spans="5:11" x14ac:dyDescent="0.35">
      <c r="E6105" s="1"/>
      <c r="F6105" s="1"/>
      <c r="H6105" s="2"/>
      <c r="I6105" s="2"/>
      <c r="K6105" s="1"/>
    </row>
    <row r="6106" spans="5:11" x14ac:dyDescent="0.35">
      <c r="E6106" s="1"/>
      <c r="F6106" s="1"/>
      <c r="H6106" s="2"/>
      <c r="I6106" s="2"/>
      <c r="K6106" s="1"/>
    </row>
    <row r="6107" spans="5:11" x14ac:dyDescent="0.35">
      <c r="E6107" s="1"/>
      <c r="F6107" s="1"/>
      <c r="H6107" s="2"/>
      <c r="I6107" s="2"/>
      <c r="K6107" s="1"/>
    </row>
    <row r="6108" spans="5:11" x14ac:dyDescent="0.35">
      <c r="E6108" s="1"/>
      <c r="F6108" s="1"/>
      <c r="H6108" s="2"/>
      <c r="I6108" s="2"/>
      <c r="K6108" s="1"/>
    </row>
    <row r="6109" spans="5:11" x14ac:dyDescent="0.35">
      <c r="E6109" s="1"/>
      <c r="F6109" s="1"/>
      <c r="H6109" s="2"/>
      <c r="I6109" s="2"/>
      <c r="K6109" s="1"/>
    </row>
    <row r="6110" spans="5:11" x14ac:dyDescent="0.35">
      <c r="E6110" s="1"/>
      <c r="F6110" s="1"/>
      <c r="H6110" s="2"/>
      <c r="I6110" s="2"/>
      <c r="K6110" s="1"/>
    </row>
    <row r="6111" spans="5:11" x14ac:dyDescent="0.35">
      <c r="E6111" s="1"/>
      <c r="F6111" s="1"/>
      <c r="H6111" s="2"/>
      <c r="I6111" s="2"/>
      <c r="K6111" s="1"/>
    </row>
    <row r="6112" spans="5:11" x14ac:dyDescent="0.35">
      <c r="E6112" s="1"/>
      <c r="F6112" s="1"/>
      <c r="H6112" s="2"/>
      <c r="I6112" s="2"/>
      <c r="K6112" s="1"/>
    </row>
    <row r="6113" spans="5:11" x14ac:dyDescent="0.35">
      <c r="E6113" s="1"/>
      <c r="F6113" s="1"/>
      <c r="H6113" s="2"/>
      <c r="I6113" s="2"/>
      <c r="K6113" s="1"/>
    </row>
    <row r="6114" spans="5:11" x14ac:dyDescent="0.35">
      <c r="E6114" s="1"/>
      <c r="F6114" s="1"/>
      <c r="H6114" s="2"/>
      <c r="I6114" s="2"/>
      <c r="K6114" s="1"/>
    </row>
    <row r="6115" spans="5:11" x14ac:dyDescent="0.35">
      <c r="E6115" s="1"/>
      <c r="F6115" s="1"/>
      <c r="H6115" s="2"/>
      <c r="I6115" s="2"/>
      <c r="K6115" s="1"/>
    </row>
    <row r="6116" spans="5:11" x14ac:dyDescent="0.35">
      <c r="E6116" s="1"/>
      <c r="F6116" s="1"/>
      <c r="H6116" s="2"/>
      <c r="I6116" s="2"/>
      <c r="K6116" s="1"/>
    </row>
    <row r="6117" spans="5:11" x14ac:dyDescent="0.35">
      <c r="E6117" s="1"/>
      <c r="F6117" s="1"/>
      <c r="H6117" s="2"/>
      <c r="I6117" s="2"/>
      <c r="K6117" s="1"/>
    </row>
    <row r="6118" spans="5:11" x14ac:dyDescent="0.35">
      <c r="E6118" s="1"/>
      <c r="F6118" s="1"/>
      <c r="H6118" s="2"/>
      <c r="I6118" s="2"/>
      <c r="K6118" s="1"/>
    </row>
    <row r="6119" spans="5:11" x14ac:dyDescent="0.35">
      <c r="E6119" s="1"/>
      <c r="F6119" s="1"/>
      <c r="H6119" s="2"/>
      <c r="I6119" s="2"/>
      <c r="K6119" s="1"/>
    </row>
    <row r="6120" spans="5:11" x14ac:dyDescent="0.35">
      <c r="E6120" s="1"/>
      <c r="F6120" s="1"/>
      <c r="H6120" s="2"/>
      <c r="I6120" s="2"/>
      <c r="K6120" s="1"/>
    </row>
    <row r="6121" spans="5:11" x14ac:dyDescent="0.35">
      <c r="E6121" s="1"/>
      <c r="F6121" s="1"/>
      <c r="H6121" s="2"/>
      <c r="I6121" s="2"/>
      <c r="K6121" s="1"/>
    </row>
    <row r="6122" spans="5:11" x14ac:dyDescent="0.35">
      <c r="E6122" s="1"/>
      <c r="F6122" s="1"/>
      <c r="H6122" s="2"/>
      <c r="I6122" s="2"/>
      <c r="K6122" s="1"/>
    </row>
    <row r="6123" spans="5:11" x14ac:dyDescent="0.35">
      <c r="E6123" s="1"/>
      <c r="F6123" s="1"/>
      <c r="H6123" s="2"/>
      <c r="I6123" s="2"/>
      <c r="K6123" s="1"/>
    </row>
    <row r="6124" spans="5:11" x14ac:dyDescent="0.35">
      <c r="E6124" s="1"/>
      <c r="F6124" s="1"/>
      <c r="H6124" s="2"/>
      <c r="I6124" s="2"/>
      <c r="K6124" s="1"/>
    </row>
    <row r="6125" spans="5:11" x14ac:dyDescent="0.35">
      <c r="E6125" s="1"/>
      <c r="F6125" s="1"/>
      <c r="H6125" s="2"/>
      <c r="I6125" s="2"/>
      <c r="K6125" s="1"/>
    </row>
    <row r="6126" spans="5:11" x14ac:dyDescent="0.35">
      <c r="E6126" s="1"/>
      <c r="F6126" s="1"/>
      <c r="H6126" s="2"/>
      <c r="I6126" s="2"/>
      <c r="K6126" s="1"/>
    </row>
    <row r="6127" spans="5:11" x14ac:dyDescent="0.35">
      <c r="E6127" s="1"/>
      <c r="F6127" s="1"/>
      <c r="H6127" s="2"/>
      <c r="I6127" s="2"/>
      <c r="K6127" s="1"/>
    </row>
    <row r="6128" spans="5:11" x14ac:dyDescent="0.35">
      <c r="E6128" s="1"/>
      <c r="F6128" s="1"/>
      <c r="H6128" s="2"/>
      <c r="I6128" s="2"/>
      <c r="K6128" s="1"/>
    </row>
    <row r="6129" spans="5:11" x14ac:dyDescent="0.35">
      <c r="E6129" s="1"/>
      <c r="F6129" s="1"/>
      <c r="H6129" s="2"/>
      <c r="I6129" s="2"/>
      <c r="K6129" s="1"/>
    </row>
    <row r="6130" spans="5:11" x14ac:dyDescent="0.35">
      <c r="E6130" s="1"/>
      <c r="F6130" s="1"/>
      <c r="H6130" s="2"/>
      <c r="I6130" s="2"/>
      <c r="K6130" s="1"/>
    </row>
    <row r="6131" spans="5:11" x14ac:dyDescent="0.35">
      <c r="E6131" s="1"/>
      <c r="F6131" s="1"/>
      <c r="H6131" s="2"/>
      <c r="I6131" s="2"/>
      <c r="K6131" s="1"/>
    </row>
    <row r="6132" spans="5:11" x14ac:dyDescent="0.35">
      <c r="E6132" s="1"/>
      <c r="F6132" s="1"/>
      <c r="H6132" s="2"/>
      <c r="I6132" s="2"/>
      <c r="K6132" s="1"/>
    </row>
    <row r="6133" spans="5:11" x14ac:dyDescent="0.35">
      <c r="E6133" s="1"/>
      <c r="F6133" s="1"/>
      <c r="H6133" s="2"/>
      <c r="I6133" s="2"/>
      <c r="K6133" s="1"/>
    </row>
    <row r="6134" spans="5:11" x14ac:dyDescent="0.35">
      <c r="E6134" s="1"/>
      <c r="F6134" s="1"/>
      <c r="H6134" s="2"/>
      <c r="I6134" s="2"/>
      <c r="K6134" s="1"/>
    </row>
    <row r="6135" spans="5:11" x14ac:dyDescent="0.35">
      <c r="E6135" s="1"/>
      <c r="F6135" s="1"/>
      <c r="H6135" s="2"/>
      <c r="I6135" s="2"/>
      <c r="K6135" s="1"/>
    </row>
    <row r="6136" spans="5:11" x14ac:dyDescent="0.35">
      <c r="E6136" s="1"/>
      <c r="F6136" s="1"/>
      <c r="H6136" s="2"/>
      <c r="I6136" s="2"/>
      <c r="K6136" s="1"/>
    </row>
    <row r="6137" spans="5:11" x14ac:dyDescent="0.35">
      <c r="E6137" s="1"/>
      <c r="F6137" s="1"/>
      <c r="H6137" s="2"/>
      <c r="I6137" s="2"/>
      <c r="K6137" s="1"/>
    </row>
    <row r="6138" spans="5:11" x14ac:dyDescent="0.35">
      <c r="E6138" s="1"/>
      <c r="F6138" s="1"/>
      <c r="H6138" s="2"/>
      <c r="I6138" s="2"/>
      <c r="K6138" s="1"/>
    </row>
    <row r="6139" spans="5:11" x14ac:dyDescent="0.35">
      <c r="E6139" s="1"/>
      <c r="F6139" s="1"/>
      <c r="H6139" s="2"/>
      <c r="I6139" s="2"/>
      <c r="K6139" s="1"/>
    </row>
    <row r="6140" spans="5:11" x14ac:dyDescent="0.35">
      <c r="E6140" s="1"/>
      <c r="F6140" s="1"/>
      <c r="H6140" s="2"/>
      <c r="I6140" s="2"/>
      <c r="K6140" s="1"/>
    </row>
    <row r="6141" spans="5:11" x14ac:dyDescent="0.35">
      <c r="E6141" s="1"/>
      <c r="F6141" s="1"/>
      <c r="H6141" s="2"/>
      <c r="I6141" s="2"/>
      <c r="K6141" s="1"/>
    </row>
    <row r="6142" spans="5:11" x14ac:dyDescent="0.35">
      <c r="E6142" s="1"/>
      <c r="F6142" s="1"/>
      <c r="H6142" s="2"/>
      <c r="I6142" s="2"/>
      <c r="K6142" s="1"/>
    </row>
    <row r="6143" spans="5:11" x14ac:dyDescent="0.35">
      <c r="E6143" s="1"/>
      <c r="F6143" s="1"/>
      <c r="H6143" s="2"/>
      <c r="I6143" s="2"/>
      <c r="K6143" s="1"/>
    </row>
    <row r="6144" spans="5:11" x14ac:dyDescent="0.35">
      <c r="E6144" s="1"/>
      <c r="F6144" s="1"/>
      <c r="H6144" s="2"/>
      <c r="I6144" s="2"/>
      <c r="K6144" s="1"/>
    </row>
    <row r="6145" spans="5:11" x14ac:dyDescent="0.35">
      <c r="E6145" s="1"/>
      <c r="F6145" s="1"/>
      <c r="H6145" s="2"/>
      <c r="I6145" s="2"/>
      <c r="K6145" s="1"/>
    </row>
    <row r="6146" spans="5:11" x14ac:dyDescent="0.35">
      <c r="E6146" s="1"/>
      <c r="F6146" s="1"/>
      <c r="H6146" s="2"/>
      <c r="I6146" s="2"/>
      <c r="K6146" s="1"/>
    </row>
    <row r="6147" spans="5:11" x14ac:dyDescent="0.35">
      <c r="E6147" s="1"/>
      <c r="F6147" s="1"/>
      <c r="H6147" s="2"/>
      <c r="I6147" s="2"/>
      <c r="K6147" s="1"/>
    </row>
    <row r="6148" spans="5:11" x14ac:dyDescent="0.35">
      <c r="E6148" s="1"/>
      <c r="F6148" s="1"/>
      <c r="H6148" s="2"/>
      <c r="I6148" s="2"/>
      <c r="K6148" s="1"/>
    </row>
    <row r="6149" spans="5:11" x14ac:dyDescent="0.35">
      <c r="E6149" s="1"/>
      <c r="F6149" s="1"/>
      <c r="H6149" s="2"/>
      <c r="I6149" s="2"/>
      <c r="K6149" s="1"/>
    </row>
    <row r="6150" spans="5:11" x14ac:dyDescent="0.35">
      <c r="E6150" s="1"/>
      <c r="F6150" s="1"/>
      <c r="H6150" s="2"/>
      <c r="I6150" s="2"/>
      <c r="K6150" s="1"/>
    </row>
    <row r="6151" spans="5:11" x14ac:dyDescent="0.35">
      <c r="E6151" s="1"/>
      <c r="F6151" s="1"/>
      <c r="H6151" s="2"/>
      <c r="I6151" s="2"/>
      <c r="K6151" s="1"/>
    </row>
    <row r="6152" spans="5:11" x14ac:dyDescent="0.35">
      <c r="E6152" s="1"/>
      <c r="F6152" s="1"/>
      <c r="H6152" s="2"/>
      <c r="I6152" s="2"/>
      <c r="K6152" s="1"/>
    </row>
    <row r="6153" spans="5:11" x14ac:dyDescent="0.35">
      <c r="E6153" s="1"/>
      <c r="F6153" s="1"/>
      <c r="H6153" s="2"/>
      <c r="I6153" s="2"/>
      <c r="K6153" s="1"/>
    </row>
    <row r="6154" spans="5:11" x14ac:dyDescent="0.35">
      <c r="E6154" s="1"/>
      <c r="F6154" s="1"/>
      <c r="H6154" s="2"/>
      <c r="I6154" s="2"/>
      <c r="K6154" s="1"/>
    </row>
    <row r="6155" spans="5:11" x14ac:dyDescent="0.35">
      <c r="E6155" s="1"/>
      <c r="F6155" s="1"/>
      <c r="H6155" s="2"/>
      <c r="I6155" s="2"/>
      <c r="K6155" s="1"/>
    </row>
    <row r="6156" spans="5:11" x14ac:dyDescent="0.35">
      <c r="E6156" s="1"/>
      <c r="F6156" s="1"/>
      <c r="H6156" s="2"/>
      <c r="I6156" s="2"/>
      <c r="K6156" s="1"/>
    </row>
    <row r="6157" spans="5:11" x14ac:dyDescent="0.35">
      <c r="E6157" s="1"/>
      <c r="F6157" s="1"/>
      <c r="H6157" s="2"/>
      <c r="I6157" s="2"/>
      <c r="K6157" s="1"/>
    </row>
    <row r="6158" spans="5:11" x14ac:dyDescent="0.35">
      <c r="E6158" s="1"/>
      <c r="F6158" s="1"/>
      <c r="H6158" s="2"/>
      <c r="I6158" s="2"/>
      <c r="K6158" s="1"/>
    </row>
    <row r="6159" spans="5:11" x14ac:dyDescent="0.35">
      <c r="E6159" s="1"/>
      <c r="F6159" s="1"/>
      <c r="H6159" s="2"/>
      <c r="I6159" s="2"/>
      <c r="K6159" s="1"/>
    </row>
    <row r="6160" spans="5:11" x14ac:dyDescent="0.35">
      <c r="E6160" s="1"/>
      <c r="F6160" s="1"/>
      <c r="H6160" s="2"/>
      <c r="I6160" s="2"/>
      <c r="K6160" s="1"/>
    </row>
    <row r="6161" spans="5:11" x14ac:dyDescent="0.35">
      <c r="E6161" s="1"/>
      <c r="F6161" s="1"/>
      <c r="H6161" s="2"/>
      <c r="I6161" s="2"/>
      <c r="K6161" s="1"/>
    </row>
    <row r="6162" spans="5:11" x14ac:dyDescent="0.35">
      <c r="E6162" s="1"/>
      <c r="F6162" s="1"/>
      <c r="H6162" s="2"/>
      <c r="I6162" s="2"/>
      <c r="K6162" s="1"/>
    </row>
    <row r="6163" spans="5:11" x14ac:dyDescent="0.35">
      <c r="E6163" s="1"/>
      <c r="F6163" s="1"/>
      <c r="H6163" s="2"/>
      <c r="I6163" s="2"/>
      <c r="K6163" s="1"/>
    </row>
    <row r="6164" spans="5:11" x14ac:dyDescent="0.35">
      <c r="E6164" s="1"/>
      <c r="F6164" s="1"/>
      <c r="H6164" s="2"/>
      <c r="I6164" s="2"/>
      <c r="K6164" s="1"/>
    </row>
    <row r="6165" spans="5:11" x14ac:dyDescent="0.35">
      <c r="E6165" s="1"/>
      <c r="F6165" s="1"/>
      <c r="H6165" s="2"/>
      <c r="I6165" s="2"/>
      <c r="K6165" s="1"/>
    </row>
    <row r="6166" spans="5:11" x14ac:dyDescent="0.35">
      <c r="E6166" s="1"/>
      <c r="F6166" s="1"/>
      <c r="H6166" s="2"/>
      <c r="I6166" s="2"/>
      <c r="K6166" s="1"/>
    </row>
    <row r="6167" spans="5:11" x14ac:dyDescent="0.35">
      <c r="E6167" s="1"/>
      <c r="F6167" s="1"/>
      <c r="H6167" s="2"/>
      <c r="I6167" s="2"/>
      <c r="K6167" s="1"/>
    </row>
    <row r="6168" spans="5:11" x14ac:dyDescent="0.35">
      <c r="E6168" s="1"/>
      <c r="F6168" s="1"/>
      <c r="H6168" s="2"/>
      <c r="I6168" s="2"/>
      <c r="K6168" s="1"/>
    </row>
    <row r="6169" spans="5:11" x14ac:dyDescent="0.35">
      <c r="E6169" s="1"/>
      <c r="F6169" s="1"/>
      <c r="H6169" s="2"/>
      <c r="I6169" s="2"/>
      <c r="K6169" s="1"/>
    </row>
    <row r="6170" spans="5:11" x14ac:dyDescent="0.35">
      <c r="E6170" s="1"/>
      <c r="F6170" s="1"/>
      <c r="H6170" s="2"/>
      <c r="I6170" s="2"/>
      <c r="K6170" s="1"/>
    </row>
    <row r="6171" spans="5:11" x14ac:dyDescent="0.35">
      <c r="E6171" s="1"/>
      <c r="F6171" s="1"/>
      <c r="H6171" s="2"/>
      <c r="I6171" s="2"/>
      <c r="K6171" s="1"/>
    </row>
    <row r="6172" spans="5:11" x14ac:dyDescent="0.35">
      <c r="E6172" s="1"/>
      <c r="F6172" s="1"/>
      <c r="H6172" s="2"/>
      <c r="I6172" s="2"/>
      <c r="K6172" s="1"/>
    </row>
    <row r="6173" spans="5:11" x14ac:dyDescent="0.35">
      <c r="E6173" s="1"/>
      <c r="F6173" s="1"/>
      <c r="H6173" s="2"/>
      <c r="I6173" s="2"/>
      <c r="K6173" s="1"/>
    </row>
    <row r="6174" spans="5:11" x14ac:dyDescent="0.35">
      <c r="E6174" s="1"/>
      <c r="F6174" s="1"/>
      <c r="H6174" s="2"/>
      <c r="I6174" s="2"/>
      <c r="K6174" s="1"/>
    </row>
    <row r="6175" spans="5:11" x14ac:dyDescent="0.35">
      <c r="E6175" s="1"/>
      <c r="F6175" s="1"/>
      <c r="H6175" s="2"/>
      <c r="I6175" s="2"/>
      <c r="K6175" s="1"/>
    </row>
    <row r="6176" spans="5:11" x14ac:dyDescent="0.35">
      <c r="E6176" s="1"/>
      <c r="F6176" s="1"/>
      <c r="H6176" s="2"/>
      <c r="I6176" s="2"/>
      <c r="K6176" s="1"/>
    </row>
    <row r="6177" spans="5:11" x14ac:dyDescent="0.35">
      <c r="E6177" s="1"/>
      <c r="F6177" s="1"/>
      <c r="H6177" s="2"/>
      <c r="I6177" s="2"/>
      <c r="K6177" s="1"/>
    </row>
    <row r="6178" spans="5:11" x14ac:dyDescent="0.35">
      <c r="E6178" s="1"/>
      <c r="F6178" s="1"/>
      <c r="H6178" s="2"/>
      <c r="I6178" s="2"/>
      <c r="K6178" s="1"/>
    </row>
    <row r="6179" spans="5:11" x14ac:dyDescent="0.35">
      <c r="E6179" s="1"/>
      <c r="F6179" s="1"/>
      <c r="H6179" s="2"/>
      <c r="I6179" s="2"/>
      <c r="K6179" s="1"/>
    </row>
    <row r="6180" spans="5:11" x14ac:dyDescent="0.35">
      <c r="E6180" s="1"/>
      <c r="F6180" s="1"/>
      <c r="H6180" s="2"/>
      <c r="I6180" s="2"/>
      <c r="K6180" s="1"/>
    </row>
    <row r="6181" spans="5:11" x14ac:dyDescent="0.35">
      <c r="E6181" s="1"/>
      <c r="F6181" s="1"/>
      <c r="H6181" s="2"/>
      <c r="I6181" s="2"/>
      <c r="K6181" s="1"/>
    </row>
    <row r="6182" spans="5:11" x14ac:dyDescent="0.35">
      <c r="E6182" s="1"/>
      <c r="F6182" s="1"/>
      <c r="H6182" s="2"/>
      <c r="I6182" s="2"/>
      <c r="K6182" s="1"/>
    </row>
    <row r="6183" spans="5:11" x14ac:dyDescent="0.35">
      <c r="E6183" s="1"/>
      <c r="F6183" s="1"/>
      <c r="H6183" s="2"/>
      <c r="I6183" s="2"/>
      <c r="K6183" s="1"/>
    </row>
    <row r="6184" spans="5:11" x14ac:dyDescent="0.35">
      <c r="E6184" s="1"/>
      <c r="F6184" s="1"/>
      <c r="H6184" s="2"/>
      <c r="I6184" s="2"/>
      <c r="K6184" s="1"/>
    </row>
    <row r="6185" spans="5:11" x14ac:dyDescent="0.35">
      <c r="E6185" s="1"/>
      <c r="F6185" s="1"/>
      <c r="H6185" s="2"/>
      <c r="I6185" s="2"/>
      <c r="K6185" s="1"/>
    </row>
    <row r="6186" spans="5:11" x14ac:dyDescent="0.35">
      <c r="E6186" s="1"/>
      <c r="F6186" s="1"/>
      <c r="H6186" s="2"/>
      <c r="I6186" s="2"/>
      <c r="K6186" s="1"/>
    </row>
    <row r="6187" spans="5:11" x14ac:dyDescent="0.35">
      <c r="E6187" s="1"/>
      <c r="F6187" s="1"/>
      <c r="H6187" s="2"/>
      <c r="I6187" s="2"/>
      <c r="K6187" s="1"/>
    </row>
    <row r="6188" spans="5:11" x14ac:dyDescent="0.35">
      <c r="E6188" s="1"/>
      <c r="F6188" s="1"/>
      <c r="H6188" s="2"/>
      <c r="I6188" s="2"/>
      <c r="K6188" s="1"/>
    </row>
    <row r="6189" spans="5:11" x14ac:dyDescent="0.35">
      <c r="E6189" s="1"/>
      <c r="F6189" s="1"/>
      <c r="H6189" s="2"/>
      <c r="I6189" s="2"/>
      <c r="K6189" s="1"/>
    </row>
    <row r="6190" spans="5:11" x14ac:dyDescent="0.35">
      <c r="E6190" s="1"/>
      <c r="F6190" s="1"/>
      <c r="H6190" s="2"/>
      <c r="I6190" s="2"/>
      <c r="K6190" s="1"/>
    </row>
    <row r="6191" spans="5:11" x14ac:dyDescent="0.35">
      <c r="E6191" s="1"/>
      <c r="F6191" s="1"/>
      <c r="H6191" s="2"/>
      <c r="I6191" s="2"/>
      <c r="K6191" s="1"/>
    </row>
    <row r="6192" spans="5:11" x14ac:dyDescent="0.35">
      <c r="E6192" s="1"/>
      <c r="F6192" s="1"/>
      <c r="H6192" s="2"/>
      <c r="I6192" s="2"/>
      <c r="K6192" s="1"/>
    </row>
    <row r="6193" spans="5:11" x14ac:dyDescent="0.35">
      <c r="E6193" s="1"/>
      <c r="F6193" s="1"/>
      <c r="H6193" s="2"/>
      <c r="I6193" s="2"/>
      <c r="K6193" s="1"/>
    </row>
    <row r="6194" spans="5:11" x14ac:dyDescent="0.35">
      <c r="E6194" s="1"/>
      <c r="F6194" s="1"/>
      <c r="H6194" s="2"/>
      <c r="I6194" s="2"/>
      <c r="K6194" s="1"/>
    </row>
    <row r="6195" spans="5:11" x14ac:dyDescent="0.35">
      <c r="E6195" s="1"/>
      <c r="F6195" s="1"/>
      <c r="H6195" s="2"/>
      <c r="I6195" s="2"/>
      <c r="K6195" s="1"/>
    </row>
    <row r="6196" spans="5:11" x14ac:dyDescent="0.35">
      <c r="E6196" s="1"/>
      <c r="F6196" s="1"/>
      <c r="H6196" s="2"/>
      <c r="I6196" s="2"/>
      <c r="K6196" s="1"/>
    </row>
    <row r="6197" spans="5:11" x14ac:dyDescent="0.35">
      <c r="E6197" s="1"/>
      <c r="F6197" s="1"/>
      <c r="H6197" s="2"/>
      <c r="I6197" s="2"/>
      <c r="K6197" s="1"/>
    </row>
    <row r="6198" spans="5:11" x14ac:dyDescent="0.35">
      <c r="E6198" s="1"/>
      <c r="F6198" s="1"/>
      <c r="H6198" s="2"/>
      <c r="I6198" s="2"/>
      <c r="K6198" s="1"/>
    </row>
    <row r="6199" spans="5:11" x14ac:dyDescent="0.35">
      <c r="E6199" s="1"/>
      <c r="F6199" s="1"/>
      <c r="H6199" s="2"/>
      <c r="I6199" s="2"/>
      <c r="K6199" s="1"/>
    </row>
    <row r="6200" spans="5:11" x14ac:dyDescent="0.35">
      <c r="E6200" s="1"/>
      <c r="F6200" s="1"/>
      <c r="H6200" s="2"/>
      <c r="I6200" s="2"/>
      <c r="K6200" s="1"/>
    </row>
    <row r="6201" spans="5:11" x14ac:dyDescent="0.35">
      <c r="E6201" s="1"/>
      <c r="F6201" s="1"/>
      <c r="H6201" s="2"/>
      <c r="I6201" s="2"/>
      <c r="K6201" s="1"/>
    </row>
    <row r="6202" spans="5:11" x14ac:dyDescent="0.35">
      <c r="E6202" s="1"/>
      <c r="F6202" s="1"/>
      <c r="H6202" s="2"/>
      <c r="I6202" s="2"/>
      <c r="K6202" s="1"/>
    </row>
    <row r="6203" spans="5:11" x14ac:dyDescent="0.35">
      <c r="E6203" s="1"/>
      <c r="F6203" s="1"/>
      <c r="H6203" s="2"/>
      <c r="I6203" s="2"/>
      <c r="K6203" s="1"/>
    </row>
    <row r="6204" spans="5:11" x14ac:dyDescent="0.35">
      <c r="E6204" s="1"/>
      <c r="F6204" s="1"/>
      <c r="H6204" s="2"/>
      <c r="I6204" s="2"/>
      <c r="K6204" s="1"/>
    </row>
    <row r="6205" spans="5:11" x14ac:dyDescent="0.35">
      <c r="E6205" s="1"/>
      <c r="F6205" s="1"/>
      <c r="H6205" s="2"/>
      <c r="I6205" s="2"/>
      <c r="K6205" s="1"/>
    </row>
    <row r="6206" spans="5:11" x14ac:dyDescent="0.35">
      <c r="E6206" s="1"/>
      <c r="F6206" s="1"/>
      <c r="H6206" s="2"/>
      <c r="I6206" s="2"/>
      <c r="K6206" s="1"/>
    </row>
    <row r="6207" spans="5:11" x14ac:dyDescent="0.35">
      <c r="E6207" s="1"/>
      <c r="F6207" s="1"/>
      <c r="H6207" s="2"/>
      <c r="I6207" s="2"/>
      <c r="K6207" s="1"/>
    </row>
    <row r="6208" spans="5:11" x14ac:dyDescent="0.35">
      <c r="E6208" s="1"/>
      <c r="F6208" s="1"/>
      <c r="H6208" s="2"/>
      <c r="I6208" s="2"/>
      <c r="K6208" s="1"/>
    </row>
    <row r="6209" spans="5:11" x14ac:dyDescent="0.35">
      <c r="E6209" s="1"/>
      <c r="F6209" s="1"/>
      <c r="H6209" s="2"/>
      <c r="I6209" s="2"/>
      <c r="K6209" s="1"/>
    </row>
    <row r="6210" spans="5:11" x14ac:dyDescent="0.35">
      <c r="E6210" s="1"/>
      <c r="F6210" s="1"/>
      <c r="H6210" s="2"/>
      <c r="I6210" s="2"/>
      <c r="K6210" s="1"/>
    </row>
    <row r="6211" spans="5:11" x14ac:dyDescent="0.35">
      <c r="E6211" s="1"/>
      <c r="F6211" s="1"/>
      <c r="H6211" s="2"/>
      <c r="I6211" s="2"/>
      <c r="K6211" s="1"/>
    </row>
    <row r="6212" spans="5:11" x14ac:dyDescent="0.35">
      <c r="E6212" s="1"/>
      <c r="F6212" s="1"/>
      <c r="H6212" s="2"/>
      <c r="I6212" s="2"/>
      <c r="K6212" s="1"/>
    </row>
    <row r="6213" spans="5:11" x14ac:dyDescent="0.35">
      <c r="E6213" s="1"/>
      <c r="F6213" s="1"/>
      <c r="H6213" s="2"/>
      <c r="I6213" s="2"/>
      <c r="K6213" s="1"/>
    </row>
    <row r="6214" spans="5:11" x14ac:dyDescent="0.35">
      <c r="E6214" s="1"/>
      <c r="F6214" s="1"/>
      <c r="H6214" s="2"/>
      <c r="I6214" s="2"/>
      <c r="K6214" s="1"/>
    </row>
    <row r="6215" spans="5:11" x14ac:dyDescent="0.35">
      <c r="E6215" s="1"/>
      <c r="F6215" s="1"/>
      <c r="H6215" s="2"/>
      <c r="I6215" s="2"/>
      <c r="K6215" s="1"/>
    </row>
    <row r="6216" spans="5:11" x14ac:dyDescent="0.35">
      <c r="E6216" s="1"/>
      <c r="F6216" s="1"/>
      <c r="H6216" s="2"/>
      <c r="I6216" s="2"/>
      <c r="K6216" s="1"/>
    </row>
    <row r="6217" spans="5:11" x14ac:dyDescent="0.35">
      <c r="E6217" s="1"/>
      <c r="F6217" s="1"/>
      <c r="H6217" s="2"/>
      <c r="I6217" s="2"/>
      <c r="K6217" s="1"/>
    </row>
    <row r="6218" spans="5:11" x14ac:dyDescent="0.35">
      <c r="E6218" s="1"/>
      <c r="F6218" s="1"/>
      <c r="H6218" s="2"/>
      <c r="I6218" s="2"/>
      <c r="K6218" s="1"/>
    </row>
    <row r="6219" spans="5:11" x14ac:dyDescent="0.35">
      <c r="E6219" s="1"/>
      <c r="F6219" s="1"/>
      <c r="H6219" s="2"/>
      <c r="I6219" s="2"/>
      <c r="K6219" s="1"/>
    </row>
    <row r="6220" spans="5:11" x14ac:dyDescent="0.35">
      <c r="E6220" s="1"/>
      <c r="F6220" s="1"/>
      <c r="H6220" s="2"/>
      <c r="I6220" s="2"/>
      <c r="K6220" s="1"/>
    </row>
    <row r="6221" spans="5:11" x14ac:dyDescent="0.35">
      <c r="E6221" s="1"/>
      <c r="F6221" s="1"/>
      <c r="H6221" s="2"/>
      <c r="I6221" s="2"/>
      <c r="K6221" s="1"/>
    </row>
    <row r="6222" spans="5:11" x14ac:dyDescent="0.35">
      <c r="E6222" s="1"/>
      <c r="F6222" s="1"/>
      <c r="H6222" s="2"/>
      <c r="I6222" s="2"/>
      <c r="K6222" s="1"/>
    </row>
    <row r="6223" spans="5:11" x14ac:dyDescent="0.35">
      <c r="E6223" s="1"/>
      <c r="F6223" s="1"/>
      <c r="H6223" s="2"/>
      <c r="I6223" s="2"/>
      <c r="K6223" s="1"/>
    </row>
    <row r="6224" spans="5:11" x14ac:dyDescent="0.35">
      <c r="E6224" s="1"/>
      <c r="F6224" s="1"/>
      <c r="H6224" s="2"/>
      <c r="I6224" s="2"/>
      <c r="K6224" s="1"/>
    </row>
    <row r="6225" spans="5:11" x14ac:dyDescent="0.35">
      <c r="E6225" s="1"/>
      <c r="F6225" s="1"/>
      <c r="H6225" s="2"/>
      <c r="I6225" s="2"/>
      <c r="K6225" s="1"/>
    </row>
    <row r="6226" spans="5:11" x14ac:dyDescent="0.35">
      <c r="E6226" s="1"/>
      <c r="F6226" s="1"/>
      <c r="H6226" s="2"/>
      <c r="I6226" s="2"/>
      <c r="K6226" s="1"/>
    </row>
    <row r="6227" spans="5:11" x14ac:dyDescent="0.35">
      <c r="E6227" s="1"/>
      <c r="F6227" s="1"/>
      <c r="H6227" s="2"/>
      <c r="I6227" s="2"/>
      <c r="K6227" s="1"/>
    </row>
    <row r="6228" spans="5:11" x14ac:dyDescent="0.35">
      <c r="E6228" s="1"/>
      <c r="F6228" s="1"/>
      <c r="H6228" s="2"/>
      <c r="I6228" s="2"/>
      <c r="K6228" s="1"/>
    </row>
    <row r="6229" spans="5:11" x14ac:dyDescent="0.35">
      <c r="E6229" s="1"/>
      <c r="F6229" s="1"/>
      <c r="H6229" s="2"/>
      <c r="I6229" s="2"/>
      <c r="K6229" s="1"/>
    </row>
    <row r="6230" spans="5:11" x14ac:dyDescent="0.35">
      <c r="E6230" s="1"/>
      <c r="F6230" s="1"/>
      <c r="H6230" s="2"/>
      <c r="I6230" s="2"/>
      <c r="K6230" s="1"/>
    </row>
    <row r="6231" spans="5:11" x14ac:dyDescent="0.35">
      <c r="E6231" s="1"/>
      <c r="F6231" s="1"/>
      <c r="H6231" s="2"/>
      <c r="I6231" s="2"/>
      <c r="K6231" s="1"/>
    </row>
    <row r="6232" spans="5:11" x14ac:dyDescent="0.35">
      <c r="E6232" s="1"/>
      <c r="F6232" s="1"/>
      <c r="H6232" s="2"/>
      <c r="I6232" s="2"/>
      <c r="K6232" s="1"/>
    </row>
    <row r="6233" spans="5:11" x14ac:dyDescent="0.35">
      <c r="E6233" s="1"/>
      <c r="F6233" s="1"/>
      <c r="H6233" s="2"/>
      <c r="I6233" s="2"/>
      <c r="K6233" s="1"/>
    </row>
    <row r="6234" spans="5:11" x14ac:dyDescent="0.35">
      <c r="E6234" s="1"/>
      <c r="F6234" s="1"/>
      <c r="H6234" s="2"/>
      <c r="I6234" s="2"/>
      <c r="K6234" s="1"/>
    </row>
    <row r="6235" spans="5:11" x14ac:dyDescent="0.35">
      <c r="E6235" s="1"/>
      <c r="F6235" s="1"/>
      <c r="H6235" s="2"/>
      <c r="I6235" s="2"/>
      <c r="K6235" s="1"/>
    </row>
    <row r="6236" spans="5:11" x14ac:dyDescent="0.35">
      <c r="E6236" s="1"/>
      <c r="F6236" s="1"/>
      <c r="H6236" s="2"/>
      <c r="I6236" s="2"/>
      <c r="K6236" s="1"/>
    </row>
    <row r="6237" spans="5:11" x14ac:dyDescent="0.35">
      <c r="E6237" s="1"/>
      <c r="F6237" s="1"/>
      <c r="H6237" s="2"/>
      <c r="I6237" s="2"/>
      <c r="K6237" s="1"/>
    </row>
    <row r="6238" spans="5:11" x14ac:dyDescent="0.35">
      <c r="E6238" s="1"/>
      <c r="F6238" s="1"/>
      <c r="H6238" s="2"/>
      <c r="I6238" s="2"/>
      <c r="K6238" s="1"/>
    </row>
    <row r="6239" spans="5:11" x14ac:dyDescent="0.35">
      <c r="E6239" s="1"/>
      <c r="F6239" s="1"/>
      <c r="H6239" s="2"/>
      <c r="I6239" s="2"/>
      <c r="K6239" s="1"/>
    </row>
    <row r="6240" spans="5:11" x14ac:dyDescent="0.35">
      <c r="E6240" s="1"/>
      <c r="F6240" s="1"/>
      <c r="H6240" s="2"/>
      <c r="I6240" s="2"/>
      <c r="K6240" s="1"/>
    </row>
    <row r="6241" spans="5:11" x14ac:dyDescent="0.35">
      <c r="E6241" s="1"/>
      <c r="F6241" s="1"/>
      <c r="H6241" s="2"/>
      <c r="I6241" s="2"/>
      <c r="K6241" s="1"/>
    </row>
    <row r="6242" spans="5:11" x14ac:dyDescent="0.35">
      <c r="E6242" s="1"/>
      <c r="F6242" s="1"/>
      <c r="H6242" s="2"/>
      <c r="I6242" s="2"/>
      <c r="K6242" s="1"/>
    </row>
    <row r="6243" spans="5:11" x14ac:dyDescent="0.35">
      <c r="E6243" s="1"/>
      <c r="F6243" s="1"/>
      <c r="H6243" s="2"/>
      <c r="I6243" s="2"/>
      <c r="K6243" s="1"/>
    </row>
    <row r="6244" spans="5:11" x14ac:dyDescent="0.35">
      <c r="E6244" s="1"/>
      <c r="F6244" s="1"/>
      <c r="H6244" s="2"/>
      <c r="I6244" s="2"/>
      <c r="K6244" s="1"/>
    </row>
    <row r="6245" spans="5:11" x14ac:dyDescent="0.35">
      <c r="E6245" s="1"/>
      <c r="F6245" s="1"/>
      <c r="H6245" s="2"/>
      <c r="I6245" s="2"/>
      <c r="K6245" s="1"/>
    </row>
    <row r="6246" spans="5:11" x14ac:dyDescent="0.35">
      <c r="E6246" s="1"/>
      <c r="F6246" s="1"/>
      <c r="H6246" s="2"/>
      <c r="I6246" s="2"/>
      <c r="K6246" s="1"/>
    </row>
    <row r="6247" spans="5:11" x14ac:dyDescent="0.35">
      <c r="E6247" s="1"/>
      <c r="F6247" s="1"/>
      <c r="H6247" s="2"/>
      <c r="I6247" s="2"/>
      <c r="K6247" s="1"/>
    </row>
    <row r="6248" spans="5:11" x14ac:dyDescent="0.35">
      <c r="E6248" s="1"/>
      <c r="F6248" s="1"/>
      <c r="H6248" s="2"/>
      <c r="I6248" s="2"/>
      <c r="K6248" s="1"/>
    </row>
    <row r="6249" spans="5:11" x14ac:dyDescent="0.35">
      <c r="E6249" s="1"/>
      <c r="F6249" s="1"/>
      <c r="H6249" s="2"/>
      <c r="I6249" s="2"/>
      <c r="K6249" s="1"/>
    </row>
    <row r="6250" spans="5:11" x14ac:dyDescent="0.35">
      <c r="E6250" s="1"/>
      <c r="F6250" s="1"/>
      <c r="H6250" s="2"/>
      <c r="I6250" s="2"/>
      <c r="K6250" s="1"/>
    </row>
    <row r="6251" spans="5:11" x14ac:dyDescent="0.35">
      <c r="E6251" s="1"/>
      <c r="F6251" s="1"/>
      <c r="H6251" s="2"/>
      <c r="I6251" s="2"/>
      <c r="K6251" s="1"/>
    </row>
    <row r="6252" spans="5:11" x14ac:dyDescent="0.35">
      <c r="E6252" s="1"/>
      <c r="F6252" s="1"/>
      <c r="H6252" s="2"/>
      <c r="I6252" s="2"/>
      <c r="K6252" s="1"/>
    </row>
    <row r="6253" spans="5:11" x14ac:dyDescent="0.35">
      <c r="E6253" s="1"/>
      <c r="F6253" s="1"/>
      <c r="H6253" s="2"/>
      <c r="I6253" s="2"/>
      <c r="K6253" s="1"/>
    </row>
    <row r="6254" spans="5:11" x14ac:dyDescent="0.35">
      <c r="E6254" s="1"/>
      <c r="F6254" s="1"/>
      <c r="H6254" s="2"/>
      <c r="I6254" s="2"/>
      <c r="K6254" s="1"/>
    </row>
    <row r="6255" spans="5:11" x14ac:dyDescent="0.35">
      <c r="E6255" s="1"/>
      <c r="F6255" s="1"/>
      <c r="H6255" s="2"/>
      <c r="I6255" s="2"/>
      <c r="K6255" s="1"/>
    </row>
    <row r="6256" spans="5:11" x14ac:dyDescent="0.35">
      <c r="E6256" s="1"/>
      <c r="F6256" s="1"/>
      <c r="H6256" s="2"/>
      <c r="I6256" s="2"/>
      <c r="K6256" s="1"/>
    </row>
    <row r="6257" spans="5:11" x14ac:dyDescent="0.35">
      <c r="E6257" s="1"/>
      <c r="F6257" s="1"/>
      <c r="H6257" s="2"/>
      <c r="I6257" s="2"/>
      <c r="K6257" s="1"/>
    </row>
    <row r="6258" spans="5:11" x14ac:dyDescent="0.35">
      <c r="E6258" s="1"/>
      <c r="F6258" s="1"/>
      <c r="H6258" s="2"/>
      <c r="I6258" s="2"/>
      <c r="K6258" s="1"/>
    </row>
    <row r="6259" spans="5:11" x14ac:dyDescent="0.35">
      <c r="E6259" s="1"/>
      <c r="F6259" s="1"/>
      <c r="H6259" s="2"/>
      <c r="I6259" s="2"/>
      <c r="K6259" s="1"/>
    </row>
    <row r="6260" spans="5:11" x14ac:dyDescent="0.35">
      <c r="E6260" s="1"/>
      <c r="F6260" s="1"/>
      <c r="H6260" s="2"/>
      <c r="I6260" s="2"/>
      <c r="K6260" s="1"/>
    </row>
    <row r="6261" spans="5:11" x14ac:dyDescent="0.35">
      <c r="E6261" s="1"/>
      <c r="F6261" s="1"/>
      <c r="H6261" s="2"/>
      <c r="I6261" s="2"/>
      <c r="K6261" s="1"/>
    </row>
    <row r="6262" spans="5:11" x14ac:dyDescent="0.35">
      <c r="E6262" s="1"/>
      <c r="F6262" s="1"/>
      <c r="H6262" s="2"/>
      <c r="I6262" s="2"/>
      <c r="K6262" s="1"/>
    </row>
    <row r="6263" spans="5:11" x14ac:dyDescent="0.35">
      <c r="E6263" s="1"/>
      <c r="F6263" s="1"/>
      <c r="H6263" s="2"/>
      <c r="I6263" s="2"/>
      <c r="K6263" s="1"/>
    </row>
    <row r="6264" spans="5:11" x14ac:dyDescent="0.35">
      <c r="E6264" s="1"/>
      <c r="F6264" s="1"/>
      <c r="H6264" s="2"/>
      <c r="I6264" s="2"/>
      <c r="K6264" s="1"/>
    </row>
    <row r="6265" spans="5:11" x14ac:dyDescent="0.35">
      <c r="E6265" s="1"/>
      <c r="F6265" s="1"/>
      <c r="H6265" s="2"/>
      <c r="I6265" s="2"/>
      <c r="K6265" s="1"/>
    </row>
    <row r="6266" spans="5:11" x14ac:dyDescent="0.35">
      <c r="E6266" s="1"/>
      <c r="F6266" s="1"/>
      <c r="H6266" s="2"/>
      <c r="I6266" s="2"/>
      <c r="K6266" s="1"/>
    </row>
    <row r="6267" spans="5:11" x14ac:dyDescent="0.35">
      <c r="E6267" s="1"/>
      <c r="F6267" s="1"/>
      <c r="H6267" s="2"/>
      <c r="I6267" s="2"/>
      <c r="K6267" s="1"/>
    </row>
    <row r="6268" spans="5:11" x14ac:dyDescent="0.35">
      <c r="E6268" s="1"/>
      <c r="F6268" s="1"/>
      <c r="H6268" s="2"/>
      <c r="I6268" s="2"/>
      <c r="K6268" s="1"/>
    </row>
    <row r="6269" spans="5:11" x14ac:dyDescent="0.35">
      <c r="E6269" s="1"/>
      <c r="F6269" s="1"/>
      <c r="H6269" s="2"/>
      <c r="I6269" s="2"/>
      <c r="K6269" s="1"/>
    </row>
    <row r="6270" spans="5:11" x14ac:dyDescent="0.35">
      <c r="E6270" s="1"/>
      <c r="F6270" s="1"/>
      <c r="H6270" s="2"/>
      <c r="I6270" s="2"/>
      <c r="K6270" s="1"/>
    </row>
    <row r="6271" spans="5:11" x14ac:dyDescent="0.35">
      <c r="E6271" s="1"/>
      <c r="F6271" s="1"/>
      <c r="H6271" s="2"/>
      <c r="I6271" s="2"/>
      <c r="K6271" s="1"/>
    </row>
    <row r="6272" spans="5:11" x14ac:dyDescent="0.35">
      <c r="E6272" s="1"/>
      <c r="F6272" s="1"/>
      <c r="H6272" s="2"/>
      <c r="I6272" s="2"/>
      <c r="K6272" s="1"/>
    </row>
    <row r="6273" spans="5:11" x14ac:dyDescent="0.35">
      <c r="E6273" s="1"/>
      <c r="F6273" s="1"/>
      <c r="H6273" s="2"/>
      <c r="I6273" s="2"/>
      <c r="K6273" s="1"/>
    </row>
    <row r="6274" spans="5:11" x14ac:dyDescent="0.35">
      <c r="E6274" s="1"/>
      <c r="F6274" s="1"/>
      <c r="H6274" s="2"/>
      <c r="I6274" s="2"/>
      <c r="K6274" s="1"/>
    </row>
    <row r="6275" spans="5:11" x14ac:dyDescent="0.35">
      <c r="E6275" s="1"/>
      <c r="F6275" s="1"/>
      <c r="H6275" s="2"/>
      <c r="I6275" s="2"/>
      <c r="K6275" s="1"/>
    </row>
    <row r="6276" spans="5:11" x14ac:dyDescent="0.35">
      <c r="E6276" s="1"/>
      <c r="F6276" s="1"/>
      <c r="H6276" s="2"/>
      <c r="I6276" s="2"/>
      <c r="K6276" s="1"/>
    </row>
    <row r="6277" spans="5:11" x14ac:dyDescent="0.35">
      <c r="E6277" s="1"/>
      <c r="F6277" s="1"/>
      <c r="H6277" s="2"/>
      <c r="I6277" s="2"/>
      <c r="K6277" s="1"/>
    </row>
    <row r="6278" spans="5:11" x14ac:dyDescent="0.35">
      <c r="E6278" s="1"/>
      <c r="F6278" s="1"/>
      <c r="H6278" s="2"/>
      <c r="I6278" s="2"/>
      <c r="K6278" s="1"/>
    </row>
    <row r="6279" spans="5:11" x14ac:dyDescent="0.35">
      <c r="E6279" s="1"/>
      <c r="F6279" s="1"/>
      <c r="H6279" s="2"/>
      <c r="I6279" s="2"/>
      <c r="K6279" s="1"/>
    </row>
    <row r="6280" spans="5:11" x14ac:dyDescent="0.35">
      <c r="E6280" s="1"/>
      <c r="F6280" s="1"/>
      <c r="H6280" s="2"/>
      <c r="I6280" s="2"/>
      <c r="K6280" s="1"/>
    </row>
    <row r="6281" spans="5:11" x14ac:dyDescent="0.35">
      <c r="E6281" s="1"/>
      <c r="F6281" s="1"/>
      <c r="H6281" s="2"/>
      <c r="I6281" s="2"/>
      <c r="K6281" s="1"/>
    </row>
    <row r="6282" spans="5:11" x14ac:dyDescent="0.35">
      <c r="E6282" s="1"/>
      <c r="F6282" s="1"/>
      <c r="H6282" s="2"/>
      <c r="I6282" s="2"/>
      <c r="K6282" s="1"/>
    </row>
    <row r="6283" spans="5:11" x14ac:dyDescent="0.35">
      <c r="E6283" s="1"/>
      <c r="F6283" s="1"/>
      <c r="H6283" s="2"/>
      <c r="I6283" s="2"/>
      <c r="K6283" s="1"/>
    </row>
    <row r="6284" spans="5:11" x14ac:dyDescent="0.35">
      <c r="E6284" s="1"/>
      <c r="F6284" s="1"/>
      <c r="H6284" s="2"/>
      <c r="I6284" s="2"/>
      <c r="K6284" s="1"/>
    </row>
    <row r="6285" spans="5:11" x14ac:dyDescent="0.35">
      <c r="E6285" s="1"/>
      <c r="F6285" s="1"/>
      <c r="H6285" s="2"/>
      <c r="I6285" s="2"/>
      <c r="K6285" s="1"/>
    </row>
    <row r="6286" spans="5:11" x14ac:dyDescent="0.35">
      <c r="E6286" s="1"/>
      <c r="F6286" s="1"/>
      <c r="H6286" s="2"/>
      <c r="I6286" s="2"/>
      <c r="K6286" s="1"/>
    </row>
    <row r="6287" spans="5:11" x14ac:dyDescent="0.35">
      <c r="E6287" s="1"/>
      <c r="F6287" s="1"/>
      <c r="H6287" s="2"/>
      <c r="I6287" s="2"/>
      <c r="K6287" s="1"/>
    </row>
    <row r="6288" spans="5:11" x14ac:dyDescent="0.35">
      <c r="E6288" s="1"/>
      <c r="F6288" s="1"/>
      <c r="H6288" s="2"/>
      <c r="I6288" s="2"/>
      <c r="K6288" s="1"/>
    </row>
    <row r="6289" spans="5:11" x14ac:dyDescent="0.35">
      <c r="E6289" s="1"/>
      <c r="F6289" s="1"/>
      <c r="H6289" s="2"/>
      <c r="I6289" s="2"/>
      <c r="K6289" s="1"/>
    </row>
    <row r="6290" spans="5:11" x14ac:dyDescent="0.35">
      <c r="E6290" s="1"/>
      <c r="F6290" s="1"/>
      <c r="H6290" s="2"/>
      <c r="I6290" s="2"/>
      <c r="K6290" s="1"/>
    </row>
    <row r="6291" spans="5:11" x14ac:dyDescent="0.35">
      <c r="E6291" s="1"/>
      <c r="F6291" s="1"/>
      <c r="H6291" s="2"/>
      <c r="I6291" s="2"/>
      <c r="K6291" s="1"/>
    </row>
    <row r="6292" spans="5:11" x14ac:dyDescent="0.35">
      <c r="E6292" s="1"/>
      <c r="F6292" s="1"/>
      <c r="H6292" s="2"/>
      <c r="I6292" s="2"/>
      <c r="K6292" s="1"/>
    </row>
    <row r="6293" spans="5:11" x14ac:dyDescent="0.35">
      <c r="E6293" s="1"/>
      <c r="F6293" s="1"/>
      <c r="H6293" s="2"/>
      <c r="I6293" s="2"/>
      <c r="K6293" s="1"/>
    </row>
    <row r="6294" spans="5:11" x14ac:dyDescent="0.35">
      <c r="E6294" s="1"/>
      <c r="F6294" s="1"/>
      <c r="H6294" s="2"/>
      <c r="I6294" s="2"/>
      <c r="K6294" s="1"/>
    </row>
    <row r="6295" spans="5:11" x14ac:dyDescent="0.35">
      <c r="E6295" s="1"/>
      <c r="F6295" s="1"/>
      <c r="H6295" s="2"/>
      <c r="I6295" s="2"/>
      <c r="K6295" s="1"/>
    </row>
    <row r="6296" spans="5:11" x14ac:dyDescent="0.35">
      <c r="E6296" s="1"/>
      <c r="F6296" s="1"/>
      <c r="H6296" s="2"/>
      <c r="I6296" s="2"/>
      <c r="K6296" s="1"/>
    </row>
    <row r="6297" spans="5:11" x14ac:dyDescent="0.35">
      <c r="E6297" s="1"/>
      <c r="F6297" s="1"/>
      <c r="H6297" s="2"/>
      <c r="I6297" s="2"/>
      <c r="K6297" s="1"/>
    </row>
    <row r="6298" spans="5:11" x14ac:dyDescent="0.35">
      <c r="E6298" s="1"/>
      <c r="F6298" s="1"/>
      <c r="H6298" s="2"/>
      <c r="I6298" s="2"/>
      <c r="K6298" s="1"/>
    </row>
    <row r="6299" spans="5:11" x14ac:dyDescent="0.35">
      <c r="E6299" s="1"/>
      <c r="F6299" s="1"/>
      <c r="H6299" s="2"/>
      <c r="I6299" s="2"/>
      <c r="K6299" s="1"/>
    </row>
    <row r="6300" spans="5:11" x14ac:dyDescent="0.35">
      <c r="E6300" s="1"/>
      <c r="F6300" s="1"/>
      <c r="H6300" s="2"/>
      <c r="I6300" s="2"/>
      <c r="K6300" s="1"/>
    </row>
    <row r="6301" spans="5:11" x14ac:dyDescent="0.35">
      <c r="E6301" s="1"/>
      <c r="F6301" s="1"/>
      <c r="H6301" s="2"/>
      <c r="I6301" s="2"/>
      <c r="K6301" s="1"/>
    </row>
    <row r="6302" spans="5:11" x14ac:dyDescent="0.35">
      <c r="E6302" s="1"/>
      <c r="F6302" s="1"/>
      <c r="H6302" s="2"/>
      <c r="I6302" s="2"/>
      <c r="K6302" s="1"/>
    </row>
    <row r="6303" spans="5:11" x14ac:dyDescent="0.35">
      <c r="E6303" s="1"/>
      <c r="F6303" s="1"/>
      <c r="H6303" s="2"/>
      <c r="I6303" s="2"/>
      <c r="K6303" s="1"/>
    </row>
    <row r="6304" spans="5:11" x14ac:dyDescent="0.35">
      <c r="E6304" s="1"/>
      <c r="F6304" s="1"/>
      <c r="H6304" s="2"/>
      <c r="I6304" s="2"/>
      <c r="K6304" s="1"/>
    </row>
    <row r="6305" spans="5:11" x14ac:dyDescent="0.35">
      <c r="E6305" s="1"/>
      <c r="F6305" s="1"/>
      <c r="H6305" s="2"/>
      <c r="I6305" s="2"/>
      <c r="K6305" s="1"/>
    </row>
    <row r="6306" spans="5:11" x14ac:dyDescent="0.35">
      <c r="E6306" s="1"/>
      <c r="F6306" s="1"/>
      <c r="H6306" s="2"/>
      <c r="I6306" s="2"/>
      <c r="K6306" s="1"/>
    </row>
    <row r="6307" spans="5:11" x14ac:dyDescent="0.35">
      <c r="E6307" s="1"/>
      <c r="F6307" s="1"/>
      <c r="H6307" s="2"/>
      <c r="I6307" s="2"/>
      <c r="K6307" s="1"/>
    </row>
    <row r="6308" spans="5:11" x14ac:dyDescent="0.35">
      <c r="E6308" s="1"/>
      <c r="F6308" s="1"/>
      <c r="H6308" s="2"/>
      <c r="I6308" s="2"/>
      <c r="K6308" s="1"/>
    </row>
    <row r="6309" spans="5:11" x14ac:dyDescent="0.35">
      <c r="E6309" s="1"/>
      <c r="F6309" s="1"/>
      <c r="H6309" s="2"/>
      <c r="I6309" s="2"/>
      <c r="K6309" s="1"/>
    </row>
    <row r="6310" spans="5:11" x14ac:dyDescent="0.35">
      <c r="E6310" s="1"/>
      <c r="F6310" s="1"/>
      <c r="H6310" s="2"/>
      <c r="I6310" s="2"/>
      <c r="K6310" s="1"/>
    </row>
    <row r="6311" spans="5:11" x14ac:dyDescent="0.35">
      <c r="E6311" s="1"/>
      <c r="F6311" s="1"/>
      <c r="H6311" s="2"/>
      <c r="I6311" s="2"/>
      <c r="K6311" s="1"/>
    </row>
    <row r="6312" spans="5:11" x14ac:dyDescent="0.35">
      <c r="E6312" s="1"/>
      <c r="F6312" s="1"/>
      <c r="H6312" s="2"/>
      <c r="I6312" s="2"/>
      <c r="K6312" s="1"/>
    </row>
    <row r="6313" spans="5:11" x14ac:dyDescent="0.35">
      <c r="E6313" s="1"/>
      <c r="F6313" s="1"/>
      <c r="H6313" s="2"/>
      <c r="I6313" s="2"/>
      <c r="K6313" s="1"/>
    </row>
    <row r="6314" spans="5:11" x14ac:dyDescent="0.35">
      <c r="E6314" s="1"/>
      <c r="F6314" s="1"/>
      <c r="H6314" s="2"/>
      <c r="I6314" s="2"/>
      <c r="K6314" s="1"/>
    </row>
    <row r="6315" spans="5:11" x14ac:dyDescent="0.35">
      <c r="E6315" s="1"/>
      <c r="F6315" s="1"/>
      <c r="H6315" s="2"/>
      <c r="I6315" s="2"/>
      <c r="K6315" s="1"/>
    </row>
    <row r="6316" spans="5:11" x14ac:dyDescent="0.35">
      <c r="E6316" s="1"/>
      <c r="F6316" s="1"/>
      <c r="H6316" s="2"/>
      <c r="I6316" s="2"/>
      <c r="K6316" s="1"/>
    </row>
    <row r="6317" spans="5:11" x14ac:dyDescent="0.35">
      <c r="E6317" s="1"/>
      <c r="F6317" s="1"/>
      <c r="H6317" s="2"/>
      <c r="I6317" s="2"/>
      <c r="K6317" s="1"/>
    </row>
    <row r="6318" spans="5:11" x14ac:dyDescent="0.35">
      <c r="E6318" s="1"/>
      <c r="F6318" s="1"/>
      <c r="H6318" s="2"/>
      <c r="I6318" s="2"/>
      <c r="K6318" s="1"/>
    </row>
    <row r="6319" spans="5:11" x14ac:dyDescent="0.35">
      <c r="E6319" s="1"/>
      <c r="F6319" s="1"/>
      <c r="H6319" s="2"/>
      <c r="I6319" s="2"/>
      <c r="K6319" s="1"/>
    </row>
    <row r="6320" spans="5:11" x14ac:dyDescent="0.35">
      <c r="E6320" s="1"/>
      <c r="F6320" s="1"/>
      <c r="H6320" s="2"/>
      <c r="I6320" s="2"/>
      <c r="K6320" s="1"/>
    </row>
    <row r="6321" spans="5:11" x14ac:dyDescent="0.35">
      <c r="E6321" s="1"/>
      <c r="F6321" s="1"/>
      <c r="H6321" s="2"/>
      <c r="I6321" s="2"/>
      <c r="K6321" s="1"/>
    </row>
    <row r="6322" spans="5:11" x14ac:dyDescent="0.35">
      <c r="E6322" s="1"/>
      <c r="F6322" s="1"/>
      <c r="H6322" s="2"/>
      <c r="I6322" s="2"/>
      <c r="K6322" s="1"/>
    </row>
    <row r="6323" spans="5:11" x14ac:dyDescent="0.35">
      <c r="E6323" s="1"/>
      <c r="F6323" s="1"/>
      <c r="H6323" s="2"/>
      <c r="I6323" s="2"/>
      <c r="K6323" s="1"/>
    </row>
    <row r="6324" spans="5:11" x14ac:dyDescent="0.35">
      <c r="E6324" s="1"/>
      <c r="F6324" s="1"/>
      <c r="H6324" s="2"/>
      <c r="I6324" s="2"/>
      <c r="K6324" s="1"/>
    </row>
    <row r="6325" spans="5:11" x14ac:dyDescent="0.35">
      <c r="E6325" s="1"/>
      <c r="F6325" s="1"/>
      <c r="H6325" s="2"/>
      <c r="I6325" s="2"/>
      <c r="K6325" s="1"/>
    </row>
    <row r="6326" spans="5:11" x14ac:dyDescent="0.35">
      <c r="E6326" s="1"/>
      <c r="F6326" s="1"/>
      <c r="H6326" s="2"/>
      <c r="I6326" s="2"/>
      <c r="K6326" s="1"/>
    </row>
    <row r="6327" spans="5:11" x14ac:dyDescent="0.35">
      <c r="E6327" s="1"/>
      <c r="F6327" s="1"/>
      <c r="H6327" s="2"/>
      <c r="I6327" s="2"/>
      <c r="K6327" s="1"/>
    </row>
    <row r="6328" spans="5:11" x14ac:dyDescent="0.35">
      <c r="E6328" s="1"/>
      <c r="F6328" s="1"/>
      <c r="H6328" s="2"/>
      <c r="I6328" s="2"/>
      <c r="K6328" s="1"/>
    </row>
    <row r="6329" spans="5:11" x14ac:dyDescent="0.35">
      <c r="E6329" s="1"/>
      <c r="F6329" s="1"/>
      <c r="H6329" s="2"/>
      <c r="I6329" s="2"/>
      <c r="K6329" s="1"/>
    </row>
    <row r="6330" spans="5:11" x14ac:dyDescent="0.35">
      <c r="E6330" s="1"/>
      <c r="F6330" s="1"/>
      <c r="H6330" s="2"/>
      <c r="I6330" s="2"/>
      <c r="K6330" s="1"/>
    </row>
    <row r="6331" spans="5:11" x14ac:dyDescent="0.35">
      <c r="E6331" s="1"/>
      <c r="F6331" s="1"/>
      <c r="H6331" s="2"/>
      <c r="I6331" s="2"/>
      <c r="K6331" s="1"/>
    </row>
    <row r="6332" spans="5:11" x14ac:dyDescent="0.35">
      <c r="E6332" s="1"/>
      <c r="F6332" s="1"/>
      <c r="H6332" s="2"/>
      <c r="I6332" s="2"/>
      <c r="K6332" s="1"/>
    </row>
    <row r="6333" spans="5:11" x14ac:dyDescent="0.35">
      <c r="E6333" s="1"/>
      <c r="F6333" s="1"/>
      <c r="H6333" s="2"/>
      <c r="I6333" s="2"/>
      <c r="K6333" s="1"/>
    </row>
    <row r="6334" spans="5:11" x14ac:dyDescent="0.35">
      <c r="E6334" s="1"/>
      <c r="F6334" s="1"/>
      <c r="H6334" s="2"/>
      <c r="I6334" s="2"/>
      <c r="K6334" s="1"/>
    </row>
    <row r="6335" spans="5:11" x14ac:dyDescent="0.35">
      <c r="E6335" s="1"/>
      <c r="F6335" s="1"/>
      <c r="H6335" s="2"/>
      <c r="I6335" s="2"/>
      <c r="K6335" s="1"/>
    </row>
    <row r="6336" spans="5:11" x14ac:dyDescent="0.35">
      <c r="E6336" s="1"/>
      <c r="F6336" s="1"/>
      <c r="H6336" s="2"/>
      <c r="I6336" s="2"/>
      <c r="K6336" s="1"/>
    </row>
    <row r="6337" spans="5:11" x14ac:dyDescent="0.35">
      <c r="E6337" s="1"/>
      <c r="F6337" s="1"/>
      <c r="H6337" s="2"/>
      <c r="I6337" s="2"/>
      <c r="K6337" s="1"/>
    </row>
    <row r="6338" spans="5:11" x14ac:dyDescent="0.35">
      <c r="E6338" s="1"/>
      <c r="F6338" s="1"/>
      <c r="H6338" s="2"/>
      <c r="I6338" s="2"/>
      <c r="K6338" s="1"/>
    </row>
    <row r="6339" spans="5:11" x14ac:dyDescent="0.35">
      <c r="E6339" s="1"/>
      <c r="F6339" s="1"/>
      <c r="H6339" s="2"/>
      <c r="I6339" s="2"/>
      <c r="K6339" s="1"/>
    </row>
    <row r="6340" spans="5:11" x14ac:dyDescent="0.35">
      <c r="E6340" s="1"/>
      <c r="F6340" s="1"/>
      <c r="H6340" s="2"/>
      <c r="I6340" s="2"/>
      <c r="K6340" s="1"/>
    </row>
    <row r="6341" spans="5:11" x14ac:dyDescent="0.35">
      <c r="E6341" s="1"/>
      <c r="F6341" s="1"/>
      <c r="H6341" s="2"/>
      <c r="I6341" s="2"/>
      <c r="K6341" s="1"/>
    </row>
    <row r="6342" spans="5:11" x14ac:dyDescent="0.35">
      <c r="E6342" s="1"/>
      <c r="F6342" s="1"/>
      <c r="H6342" s="2"/>
      <c r="I6342" s="2"/>
      <c r="K6342" s="1"/>
    </row>
    <row r="6343" spans="5:11" x14ac:dyDescent="0.35">
      <c r="E6343" s="1"/>
      <c r="F6343" s="1"/>
      <c r="H6343" s="2"/>
      <c r="I6343" s="2"/>
      <c r="K6343" s="1"/>
    </row>
    <row r="6344" spans="5:11" x14ac:dyDescent="0.35">
      <c r="E6344" s="1"/>
      <c r="F6344" s="1"/>
      <c r="H6344" s="2"/>
      <c r="I6344" s="2"/>
      <c r="K6344" s="1"/>
    </row>
    <row r="6345" spans="5:11" x14ac:dyDescent="0.35">
      <c r="E6345" s="1"/>
      <c r="F6345" s="1"/>
      <c r="H6345" s="2"/>
      <c r="I6345" s="2"/>
      <c r="K6345" s="1"/>
    </row>
    <row r="6346" spans="5:11" x14ac:dyDescent="0.35">
      <c r="E6346" s="1"/>
      <c r="F6346" s="1"/>
      <c r="H6346" s="2"/>
      <c r="I6346" s="2"/>
      <c r="K6346" s="1"/>
    </row>
    <row r="6347" spans="5:11" x14ac:dyDescent="0.35">
      <c r="E6347" s="1"/>
      <c r="F6347" s="1"/>
      <c r="H6347" s="2"/>
      <c r="I6347" s="2"/>
      <c r="K6347" s="1"/>
    </row>
    <row r="6348" spans="5:11" x14ac:dyDescent="0.35">
      <c r="E6348" s="1"/>
      <c r="F6348" s="1"/>
      <c r="H6348" s="2"/>
      <c r="I6348" s="2"/>
      <c r="K6348" s="1"/>
    </row>
    <row r="6349" spans="5:11" x14ac:dyDescent="0.35">
      <c r="E6349" s="1"/>
      <c r="F6349" s="1"/>
      <c r="H6349" s="2"/>
      <c r="I6349" s="2"/>
      <c r="K6349" s="1"/>
    </row>
    <row r="6350" spans="5:11" x14ac:dyDescent="0.35">
      <c r="E6350" s="1"/>
      <c r="F6350" s="1"/>
      <c r="H6350" s="2"/>
      <c r="I6350" s="2"/>
      <c r="K6350" s="1"/>
    </row>
    <row r="6351" spans="5:11" x14ac:dyDescent="0.35">
      <c r="E6351" s="1"/>
      <c r="F6351" s="1"/>
      <c r="H6351" s="2"/>
      <c r="I6351" s="2"/>
      <c r="K6351" s="1"/>
    </row>
    <row r="6352" spans="5:11" x14ac:dyDescent="0.35">
      <c r="E6352" s="1"/>
      <c r="F6352" s="1"/>
      <c r="H6352" s="2"/>
      <c r="I6352" s="2"/>
      <c r="K6352" s="1"/>
    </row>
    <row r="6353" spans="5:11" x14ac:dyDescent="0.35">
      <c r="E6353" s="1"/>
      <c r="F6353" s="1"/>
      <c r="H6353" s="2"/>
      <c r="I6353" s="2"/>
      <c r="K6353" s="1"/>
    </row>
    <row r="6354" spans="5:11" x14ac:dyDescent="0.35">
      <c r="E6354" s="1"/>
      <c r="F6354" s="1"/>
      <c r="H6354" s="2"/>
      <c r="I6354" s="2"/>
      <c r="K6354" s="1"/>
    </row>
    <row r="6355" spans="5:11" x14ac:dyDescent="0.35">
      <c r="E6355" s="1"/>
      <c r="F6355" s="1"/>
      <c r="H6355" s="2"/>
      <c r="I6355" s="2"/>
      <c r="K6355" s="1"/>
    </row>
    <row r="6356" spans="5:11" x14ac:dyDescent="0.35">
      <c r="E6356" s="1"/>
      <c r="F6356" s="1"/>
      <c r="H6356" s="2"/>
      <c r="I6356" s="2"/>
      <c r="K6356" s="1"/>
    </row>
    <row r="6357" spans="5:11" x14ac:dyDescent="0.35">
      <c r="E6357" s="1"/>
      <c r="F6357" s="1"/>
      <c r="H6357" s="2"/>
      <c r="I6357" s="2"/>
      <c r="K6357" s="1"/>
    </row>
    <row r="6358" spans="5:11" x14ac:dyDescent="0.35">
      <c r="E6358" s="1"/>
      <c r="F6358" s="1"/>
      <c r="H6358" s="2"/>
      <c r="I6358" s="2"/>
      <c r="K6358" s="1"/>
    </row>
    <row r="6359" spans="5:11" x14ac:dyDescent="0.35">
      <c r="E6359" s="1"/>
      <c r="F6359" s="1"/>
      <c r="H6359" s="2"/>
      <c r="I6359" s="2"/>
      <c r="K6359" s="1"/>
    </row>
    <row r="6360" spans="5:11" x14ac:dyDescent="0.35">
      <c r="E6360" s="1"/>
      <c r="F6360" s="1"/>
      <c r="H6360" s="2"/>
      <c r="I6360" s="2"/>
      <c r="K6360" s="1"/>
    </row>
    <row r="6361" spans="5:11" x14ac:dyDescent="0.35">
      <c r="E6361" s="1"/>
      <c r="F6361" s="1"/>
      <c r="H6361" s="2"/>
      <c r="I6361" s="2"/>
      <c r="K6361" s="1"/>
    </row>
    <row r="6362" spans="5:11" x14ac:dyDescent="0.35">
      <c r="E6362" s="1"/>
      <c r="F6362" s="1"/>
      <c r="H6362" s="2"/>
      <c r="I6362" s="2"/>
      <c r="K6362" s="1"/>
    </row>
    <row r="6363" spans="5:11" x14ac:dyDescent="0.35">
      <c r="E6363" s="1"/>
      <c r="F6363" s="1"/>
      <c r="H6363" s="2"/>
      <c r="I6363" s="2"/>
      <c r="K6363" s="1"/>
    </row>
    <row r="6364" spans="5:11" x14ac:dyDescent="0.35">
      <c r="E6364" s="1"/>
      <c r="F6364" s="1"/>
      <c r="H6364" s="2"/>
      <c r="I6364" s="2"/>
      <c r="K6364" s="1"/>
    </row>
    <row r="6365" spans="5:11" x14ac:dyDescent="0.35">
      <c r="E6365" s="1"/>
      <c r="F6365" s="1"/>
      <c r="H6365" s="2"/>
      <c r="I6365" s="2"/>
      <c r="K6365" s="1"/>
    </row>
    <row r="6366" spans="5:11" x14ac:dyDescent="0.35">
      <c r="E6366" s="1"/>
      <c r="F6366" s="1"/>
      <c r="H6366" s="2"/>
      <c r="I6366" s="2"/>
      <c r="K6366" s="1"/>
    </row>
    <row r="6367" spans="5:11" x14ac:dyDescent="0.35">
      <c r="E6367" s="1"/>
      <c r="F6367" s="1"/>
      <c r="H6367" s="2"/>
      <c r="I6367" s="2"/>
      <c r="K6367" s="1"/>
    </row>
    <row r="6368" spans="5:11" x14ac:dyDescent="0.35">
      <c r="E6368" s="1"/>
      <c r="F6368" s="1"/>
      <c r="H6368" s="2"/>
      <c r="I6368" s="2"/>
      <c r="K6368" s="1"/>
    </row>
    <row r="6369" spans="5:11" x14ac:dyDescent="0.35">
      <c r="E6369" s="1"/>
      <c r="F6369" s="1"/>
      <c r="H6369" s="2"/>
      <c r="I6369" s="2"/>
      <c r="K6369" s="1"/>
    </row>
    <row r="6370" spans="5:11" x14ac:dyDescent="0.35">
      <c r="E6370" s="1"/>
      <c r="F6370" s="1"/>
      <c r="H6370" s="2"/>
      <c r="I6370" s="2"/>
      <c r="K6370" s="1"/>
    </row>
    <row r="6371" spans="5:11" x14ac:dyDescent="0.35">
      <c r="E6371" s="1"/>
      <c r="F6371" s="1"/>
      <c r="H6371" s="2"/>
      <c r="I6371" s="2"/>
      <c r="K6371" s="1"/>
    </row>
    <row r="6372" spans="5:11" x14ac:dyDescent="0.35">
      <c r="E6372" s="1"/>
      <c r="F6372" s="1"/>
      <c r="H6372" s="2"/>
      <c r="I6372" s="2"/>
      <c r="K6372" s="1"/>
    </row>
    <row r="6373" spans="5:11" x14ac:dyDescent="0.35">
      <c r="E6373" s="1"/>
      <c r="F6373" s="1"/>
      <c r="H6373" s="2"/>
      <c r="I6373" s="2"/>
      <c r="K6373" s="1"/>
    </row>
    <row r="6374" spans="5:11" x14ac:dyDescent="0.35">
      <c r="E6374" s="1"/>
      <c r="F6374" s="1"/>
      <c r="H6374" s="2"/>
      <c r="I6374" s="2"/>
      <c r="K6374" s="1"/>
    </row>
    <row r="6375" spans="5:11" x14ac:dyDescent="0.35">
      <c r="E6375" s="1"/>
      <c r="F6375" s="1"/>
      <c r="H6375" s="2"/>
      <c r="I6375" s="2"/>
      <c r="K6375" s="1"/>
    </row>
    <row r="6376" spans="5:11" x14ac:dyDescent="0.35">
      <c r="E6376" s="1"/>
      <c r="F6376" s="1"/>
      <c r="H6376" s="2"/>
      <c r="I6376" s="2"/>
      <c r="K6376" s="1"/>
    </row>
    <row r="6377" spans="5:11" x14ac:dyDescent="0.35">
      <c r="E6377" s="1"/>
      <c r="F6377" s="1"/>
      <c r="H6377" s="2"/>
      <c r="I6377" s="2"/>
      <c r="K6377" s="1"/>
    </row>
    <row r="6378" spans="5:11" x14ac:dyDescent="0.35">
      <c r="E6378" s="1"/>
      <c r="F6378" s="1"/>
      <c r="H6378" s="2"/>
      <c r="I6378" s="2"/>
      <c r="K6378" s="1"/>
    </row>
    <row r="6379" spans="5:11" x14ac:dyDescent="0.35">
      <c r="E6379" s="1"/>
      <c r="F6379" s="1"/>
      <c r="H6379" s="2"/>
      <c r="I6379" s="2"/>
      <c r="K6379" s="1"/>
    </row>
    <row r="6380" spans="5:11" x14ac:dyDescent="0.35">
      <c r="E6380" s="1"/>
      <c r="F6380" s="1"/>
      <c r="H6380" s="2"/>
      <c r="I6380" s="2"/>
      <c r="K6380" s="1"/>
    </row>
    <row r="6381" spans="5:11" x14ac:dyDescent="0.35">
      <c r="E6381" s="1"/>
      <c r="F6381" s="1"/>
      <c r="H6381" s="2"/>
      <c r="I6381" s="2"/>
      <c r="K6381" s="1"/>
    </row>
    <row r="6382" spans="5:11" x14ac:dyDescent="0.35">
      <c r="E6382" s="1"/>
      <c r="F6382" s="1"/>
      <c r="H6382" s="2"/>
      <c r="I6382" s="2"/>
      <c r="K6382" s="1"/>
    </row>
    <row r="6383" spans="5:11" x14ac:dyDescent="0.35">
      <c r="E6383" s="1"/>
      <c r="F6383" s="1"/>
      <c r="H6383" s="2"/>
      <c r="I6383" s="2"/>
      <c r="K6383" s="1"/>
    </row>
    <row r="6384" spans="5:11" x14ac:dyDescent="0.35">
      <c r="E6384" s="1"/>
      <c r="F6384" s="1"/>
      <c r="H6384" s="2"/>
      <c r="I6384" s="2"/>
      <c r="K6384" s="1"/>
    </row>
    <row r="6385" spans="5:11" x14ac:dyDescent="0.35">
      <c r="E6385" s="1"/>
      <c r="F6385" s="1"/>
      <c r="H6385" s="2"/>
      <c r="I6385" s="2"/>
      <c r="K6385" s="1"/>
    </row>
    <row r="6386" spans="5:11" x14ac:dyDescent="0.35">
      <c r="E6386" s="1"/>
      <c r="F6386" s="1"/>
      <c r="H6386" s="2"/>
      <c r="I6386" s="2"/>
      <c r="K6386" s="1"/>
    </row>
    <row r="6387" spans="5:11" x14ac:dyDescent="0.35">
      <c r="E6387" s="1"/>
      <c r="F6387" s="1"/>
      <c r="H6387" s="2"/>
      <c r="I6387" s="2"/>
      <c r="K6387" s="1"/>
    </row>
    <row r="6388" spans="5:11" x14ac:dyDescent="0.35">
      <c r="E6388" s="1"/>
      <c r="F6388" s="1"/>
      <c r="H6388" s="2"/>
      <c r="I6388" s="2"/>
      <c r="K6388" s="1"/>
    </row>
    <row r="6389" spans="5:11" x14ac:dyDescent="0.35">
      <c r="E6389" s="1"/>
      <c r="F6389" s="1"/>
      <c r="H6389" s="2"/>
      <c r="I6389" s="2"/>
      <c r="K6389" s="1"/>
    </row>
    <row r="6390" spans="5:11" x14ac:dyDescent="0.35">
      <c r="E6390" s="1"/>
      <c r="F6390" s="1"/>
      <c r="H6390" s="2"/>
      <c r="I6390" s="2"/>
      <c r="K6390" s="1"/>
    </row>
    <row r="6391" spans="5:11" x14ac:dyDescent="0.35">
      <c r="E6391" s="1"/>
      <c r="F6391" s="1"/>
      <c r="H6391" s="2"/>
      <c r="I6391" s="2"/>
      <c r="K6391" s="1"/>
    </row>
    <row r="6392" spans="5:11" x14ac:dyDescent="0.35">
      <c r="E6392" s="1"/>
      <c r="F6392" s="1"/>
      <c r="H6392" s="2"/>
      <c r="I6392" s="2"/>
      <c r="K6392" s="1"/>
    </row>
    <row r="6393" spans="5:11" x14ac:dyDescent="0.35">
      <c r="E6393" s="1"/>
      <c r="F6393" s="1"/>
      <c r="H6393" s="2"/>
      <c r="I6393" s="2"/>
      <c r="K6393" s="1"/>
    </row>
    <row r="6394" spans="5:11" x14ac:dyDescent="0.35">
      <c r="E6394" s="1"/>
      <c r="F6394" s="1"/>
      <c r="H6394" s="2"/>
      <c r="I6394" s="2"/>
      <c r="K6394" s="1"/>
    </row>
    <row r="6395" spans="5:11" x14ac:dyDescent="0.35">
      <c r="E6395" s="1"/>
      <c r="F6395" s="1"/>
      <c r="H6395" s="2"/>
      <c r="I6395" s="2"/>
      <c r="K6395" s="1"/>
    </row>
    <row r="6396" spans="5:11" x14ac:dyDescent="0.35">
      <c r="E6396" s="1"/>
      <c r="F6396" s="1"/>
      <c r="H6396" s="2"/>
      <c r="I6396" s="2"/>
      <c r="K6396" s="1"/>
    </row>
    <row r="6397" spans="5:11" x14ac:dyDescent="0.35">
      <c r="E6397" s="1"/>
      <c r="F6397" s="1"/>
      <c r="H6397" s="2"/>
      <c r="I6397" s="2"/>
      <c r="K6397" s="1"/>
    </row>
    <row r="6398" spans="5:11" x14ac:dyDescent="0.35">
      <c r="E6398" s="1"/>
      <c r="F6398" s="1"/>
      <c r="H6398" s="2"/>
      <c r="I6398" s="2"/>
      <c r="K6398" s="1"/>
    </row>
    <row r="6399" spans="5:11" x14ac:dyDescent="0.35">
      <c r="E6399" s="1"/>
      <c r="F6399" s="1"/>
      <c r="H6399" s="2"/>
      <c r="I6399" s="2"/>
      <c r="K6399" s="1"/>
    </row>
    <row r="6400" spans="5:11" x14ac:dyDescent="0.35">
      <c r="E6400" s="1"/>
      <c r="F6400" s="1"/>
      <c r="H6400" s="2"/>
      <c r="I6400" s="2"/>
      <c r="K6400" s="1"/>
    </row>
    <row r="6401" spans="5:11" x14ac:dyDescent="0.35">
      <c r="E6401" s="1"/>
      <c r="F6401" s="1"/>
      <c r="H6401" s="2"/>
      <c r="I6401" s="2"/>
      <c r="K6401" s="1"/>
    </row>
    <row r="6402" spans="5:11" x14ac:dyDescent="0.35">
      <c r="E6402" s="1"/>
      <c r="F6402" s="1"/>
      <c r="H6402" s="2"/>
      <c r="I6402" s="2"/>
      <c r="K6402" s="1"/>
    </row>
    <row r="6403" spans="5:11" x14ac:dyDescent="0.35">
      <c r="E6403" s="1"/>
      <c r="F6403" s="1"/>
      <c r="H6403" s="2"/>
      <c r="I6403" s="2"/>
      <c r="K6403" s="1"/>
    </row>
    <row r="6404" spans="5:11" x14ac:dyDescent="0.35">
      <c r="E6404" s="1"/>
      <c r="F6404" s="1"/>
      <c r="H6404" s="2"/>
      <c r="I6404" s="2"/>
      <c r="K6404" s="1"/>
    </row>
    <row r="6405" spans="5:11" x14ac:dyDescent="0.35">
      <c r="E6405" s="1"/>
      <c r="F6405" s="1"/>
      <c r="H6405" s="2"/>
      <c r="I6405" s="2"/>
      <c r="K6405" s="1"/>
    </row>
    <row r="6406" spans="5:11" x14ac:dyDescent="0.35">
      <c r="E6406" s="1"/>
      <c r="F6406" s="1"/>
      <c r="H6406" s="2"/>
      <c r="I6406" s="2"/>
      <c r="K6406" s="1"/>
    </row>
    <row r="6407" spans="5:11" x14ac:dyDescent="0.35">
      <c r="E6407" s="1"/>
      <c r="F6407" s="1"/>
      <c r="H6407" s="2"/>
      <c r="I6407" s="2"/>
      <c r="K6407" s="1"/>
    </row>
    <row r="6408" spans="5:11" x14ac:dyDescent="0.35">
      <c r="E6408" s="1"/>
      <c r="F6408" s="1"/>
      <c r="H6408" s="2"/>
      <c r="I6408" s="2"/>
      <c r="K6408" s="1"/>
    </row>
    <row r="6409" spans="5:11" x14ac:dyDescent="0.35">
      <c r="E6409" s="1"/>
      <c r="F6409" s="1"/>
      <c r="H6409" s="2"/>
      <c r="I6409" s="2"/>
      <c r="K6409" s="1"/>
    </row>
    <row r="6410" spans="5:11" x14ac:dyDescent="0.35">
      <c r="E6410" s="1"/>
      <c r="F6410" s="1"/>
      <c r="H6410" s="2"/>
      <c r="I6410" s="2"/>
      <c r="K6410" s="1"/>
    </row>
    <row r="6411" spans="5:11" x14ac:dyDescent="0.35">
      <c r="E6411" s="1"/>
      <c r="F6411" s="1"/>
      <c r="H6411" s="2"/>
      <c r="I6411" s="2"/>
      <c r="K6411" s="1"/>
    </row>
    <row r="6412" spans="5:11" x14ac:dyDescent="0.35">
      <c r="E6412" s="1"/>
      <c r="F6412" s="1"/>
      <c r="H6412" s="2"/>
      <c r="I6412" s="2"/>
      <c r="K6412" s="1"/>
    </row>
    <row r="6413" spans="5:11" x14ac:dyDescent="0.35">
      <c r="E6413" s="1"/>
      <c r="F6413" s="1"/>
      <c r="H6413" s="2"/>
      <c r="I6413" s="2"/>
      <c r="K6413" s="1"/>
    </row>
    <row r="6414" spans="5:11" x14ac:dyDescent="0.35">
      <c r="E6414" s="1"/>
      <c r="F6414" s="1"/>
      <c r="H6414" s="2"/>
      <c r="I6414" s="2"/>
      <c r="K6414" s="1"/>
    </row>
    <row r="6415" spans="5:11" x14ac:dyDescent="0.35">
      <c r="E6415" s="1"/>
      <c r="F6415" s="1"/>
      <c r="H6415" s="2"/>
      <c r="I6415" s="2"/>
      <c r="K6415" s="1"/>
    </row>
    <row r="6416" spans="5:11" x14ac:dyDescent="0.35">
      <c r="E6416" s="1"/>
      <c r="F6416" s="1"/>
      <c r="H6416" s="2"/>
      <c r="I6416" s="2"/>
      <c r="K6416" s="1"/>
    </row>
    <row r="6417" spans="5:11" x14ac:dyDescent="0.35">
      <c r="E6417" s="1"/>
      <c r="F6417" s="1"/>
      <c r="H6417" s="2"/>
      <c r="I6417" s="2"/>
      <c r="K6417" s="1"/>
    </row>
    <row r="6418" spans="5:11" x14ac:dyDescent="0.35">
      <c r="E6418" s="1"/>
      <c r="F6418" s="1"/>
      <c r="H6418" s="2"/>
      <c r="I6418" s="2"/>
      <c r="K6418" s="1"/>
    </row>
    <row r="6419" spans="5:11" x14ac:dyDescent="0.35">
      <c r="E6419" s="1"/>
      <c r="F6419" s="1"/>
      <c r="H6419" s="2"/>
      <c r="I6419" s="2"/>
      <c r="K6419" s="1"/>
    </row>
    <row r="6420" spans="5:11" x14ac:dyDescent="0.35">
      <c r="E6420" s="1"/>
      <c r="F6420" s="1"/>
      <c r="H6420" s="2"/>
      <c r="I6420" s="2"/>
      <c r="K6420" s="1"/>
    </row>
    <row r="6421" spans="5:11" x14ac:dyDescent="0.35">
      <c r="E6421" s="1"/>
      <c r="F6421" s="1"/>
      <c r="H6421" s="2"/>
      <c r="I6421" s="2"/>
      <c r="K6421" s="1"/>
    </row>
    <row r="6422" spans="5:11" x14ac:dyDescent="0.35">
      <c r="E6422" s="1"/>
      <c r="F6422" s="1"/>
      <c r="H6422" s="2"/>
      <c r="I6422" s="2"/>
      <c r="K6422" s="1"/>
    </row>
    <row r="6423" spans="5:11" x14ac:dyDescent="0.35">
      <c r="E6423" s="1"/>
      <c r="F6423" s="1"/>
      <c r="H6423" s="2"/>
      <c r="I6423" s="2"/>
      <c r="K6423" s="1"/>
    </row>
    <row r="6424" spans="5:11" x14ac:dyDescent="0.35">
      <c r="E6424" s="1"/>
      <c r="F6424" s="1"/>
      <c r="H6424" s="2"/>
      <c r="I6424" s="2"/>
      <c r="K6424" s="1"/>
    </row>
    <row r="6425" spans="5:11" x14ac:dyDescent="0.35">
      <c r="E6425" s="1"/>
      <c r="F6425" s="1"/>
      <c r="H6425" s="2"/>
      <c r="I6425" s="2"/>
      <c r="K6425" s="1"/>
    </row>
    <row r="6426" spans="5:11" x14ac:dyDescent="0.35">
      <c r="E6426" s="1"/>
      <c r="F6426" s="1"/>
      <c r="H6426" s="2"/>
      <c r="I6426" s="2"/>
      <c r="K6426" s="1"/>
    </row>
    <row r="6427" spans="5:11" x14ac:dyDescent="0.35">
      <c r="E6427" s="1"/>
      <c r="F6427" s="1"/>
      <c r="H6427" s="2"/>
      <c r="I6427" s="2"/>
      <c r="K6427" s="1"/>
    </row>
    <row r="6428" spans="5:11" x14ac:dyDescent="0.35">
      <c r="E6428" s="1"/>
      <c r="F6428" s="1"/>
      <c r="H6428" s="2"/>
      <c r="I6428" s="2"/>
      <c r="K6428" s="1"/>
    </row>
    <row r="6429" spans="5:11" x14ac:dyDescent="0.35">
      <c r="E6429" s="1"/>
      <c r="F6429" s="1"/>
      <c r="H6429" s="2"/>
      <c r="I6429" s="2"/>
      <c r="K6429" s="1"/>
    </row>
    <row r="6430" spans="5:11" x14ac:dyDescent="0.35">
      <c r="E6430" s="1"/>
      <c r="F6430" s="1"/>
      <c r="H6430" s="2"/>
      <c r="I6430" s="2"/>
      <c r="K6430" s="1"/>
    </row>
    <row r="6431" spans="5:11" x14ac:dyDescent="0.35">
      <c r="E6431" s="1"/>
      <c r="F6431" s="1"/>
      <c r="H6431" s="2"/>
      <c r="I6431" s="2"/>
      <c r="K6431" s="1"/>
    </row>
    <row r="6432" spans="5:11" x14ac:dyDescent="0.35">
      <c r="E6432" s="1"/>
      <c r="F6432" s="1"/>
      <c r="H6432" s="2"/>
      <c r="I6432" s="2"/>
      <c r="K6432" s="1"/>
    </row>
    <row r="6433" spans="5:11" x14ac:dyDescent="0.35">
      <c r="E6433" s="1"/>
      <c r="F6433" s="1"/>
      <c r="H6433" s="2"/>
      <c r="I6433" s="2"/>
      <c r="K6433" s="1"/>
    </row>
    <row r="6434" spans="5:11" x14ac:dyDescent="0.35">
      <c r="E6434" s="1"/>
      <c r="F6434" s="1"/>
      <c r="H6434" s="2"/>
      <c r="I6434" s="2"/>
      <c r="K6434" s="1"/>
    </row>
    <row r="6435" spans="5:11" x14ac:dyDescent="0.35">
      <c r="E6435" s="1"/>
      <c r="F6435" s="1"/>
      <c r="H6435" s="2"/>
      <c r="I6435" s="2"/>
      <c r="K6435" s="1"/>
    </row>
    <row r="6436" spans="5:11" x14ac:dyDescent="0.35">
      <c r="E6436" s="1"/>
      <c r="F6436" s="1"/>
      <c r="H6436" s="2"/>
      <c r="I6436" s="2"/>
      <c r="K6436" s="1"/>
    </row>
    <row r="6437" spans="5:11" x14ac:dyDescent="0.35">
      <c r="E6437" s="1"/>
      <c r="F6437" s="1"/>
      <c r="H6437" s="2"/>
      <c r="I6437" s="2"/>
      <c r="K6437" s="1"/>
    </row>
    <row r="6438" spans="5:11" x14ac:dyDescent="0.35">
      <c r="E6438" s="1"/>
      <c r="F6438" s="1"/>
      <c r="H6438" s="2"/>
      <c r="I6438" s="2"/>
      <c r="K6438" s="1"/>
    </row>
    <row r="6439" spans="5:11" x14ac:dyDescent="0.35">
      <c r="E6439" s="1"/>
      <c r="F6439" s="1"/>
      <c r="H6439" s="2"/>
      <c r="I6439" s="2"/>
      <c r="K6439" s="1"/>
    </row>
    <row r="6440" spans="5:11" x14ac:dyDescent="0.35">
      <c r="E6440" s="1"/>
      <c r="F6440" s="1"/>
      <c r="H6440" s="2"/>
      <c r="I6440" s="2"/>
      <c r="K6440" s="1"/>
    </row>
    <row r="6441" spans="5:11" x14ac:dyDescent="0.35">
      <c r="E6441" s="1"/>
      <c r="F6441" s="1"/>
      <c r="H6441" s="2"/>
      <c r="I6441" s="2"/>
      <c r="K6441" s="1"/>
    </row>
    <row r="6442" spans="5:11" x14ac:dyDescent="0.35">
      <c r="E6442" s="1"/>
      <c r="F6442" s="1"/>
      <c r="H6442" s="2"/>
      <c r="I6442" s="2"/>
      <c r="K6442" s="1"/>
    </row>
    <row r="6443" spans="5:11" x14ac:dyDescent="0.35">
      <c r="E6443" s="1"/>
      <c r="F6443" s="1"/>
      <c r="H6443" s="2"/>
      <c r="I6443" s="2"/>
      <c r="K6443" s="1"/>
    </row>
    <row r="6444" spans="5:11" x14ac:dyDescent="0.35">
      <c r="E6444" s="1"/>
      <c r="F6444" s="1"/>
      <c r="H6444" s="2"/>
      <c r="I6444" s="2"/>
      <c r="K6444" s="1"/>
    </row>
    <row r="6445" spans="5:11" x14ac:dyDescent="0.35">
      <c r="E6445" s="1"/>
      <c r="F6445" s="1"/>
      <c r="H6445" s="2"/>
      <c r="I6445" s="2"/>
      <c r="K6445" s="1"/>
    </row>
    <row r="6446" spans="5:11" x14ac:dyDescent="0.35">
      <c r="E6446" s="1"/>
      <c r="F6446" s="1"/>
      <c r="H6446" s="2"/>
      <c r="I6446" s="2"/>
      <c r="K6446" s="1"/>
    </row>
    <row r="6447" spans="5:11" x14ac:dyDescent="0.35">
      <c r="E6447" s="1"/>
      <c r="F6447" s="1"/>
      <c r="H6447" s="2"/>
      <c r="I6447" s="2"/>
      <c r="K6447" s="1"/>
    </row>
    <row r="6448" spans="5:11" x14ac:dyDescent="0.35">
      <c r="E6448" s="1"/>
      <c r="F6448" s="1"/>
      <c r="H6448" s="2"/>
      <c r="I6448" s="2"/>
      <c r="K6448" s="1"/>
    </row>
    <row r="6449" spans="5:11" x14ac:dyDescent="0.35">
      <c r="E6449" s="1"/>
      <c r="F6449" s="1"/>
      <c r="H6449" s="2"/>
      <c r="I6449" s="2"/>
      <c r="K6449" s="1"/>
    </row>
    <row r="6450" spans="5:11" x14ac:dyDescent="0.35">
      <c r="E6450" s="1"/>
      <c r="F6450" s="1"/>
      <c r="H6450" s="2"/>
      <c r="I6450" s="2"/>
      <c r="K6450" s="1"/>
    </row>
    <row r="6451" spans="5:11" x14ac:dyDescent="0.35">
      <c r="E6451" s="1"/>
      <c r="F6451" s="1"/>
      <c r="H6451" s="2"/>
      <c r="I6451" s="2"/>
      <c r="K6451" s="1"/>
    </row>
    <row r="6452" spans="5:11" x14ac:dyDescent="0.35">
      <c r="E6452" s="1"/>
      <c r="F6452" s="1"/>
      <c r="H6452" s="2"/>
      <c r="I6452" s="2"/>
      <c r="K6452" s="1"/>
    </row>
    <row r="6453" spans="5:11" x14ac:dyDescent="0.35">
      <c r="E6453" s="1"/>
      <c r="F6453" s="1"/>
      <c r="H6453" s="2"/>
      <c r="I6453" s="2"/>
      <c r="K6453" s="1"/>
    </row>
    <row r="6454" spans="5:11" x14ac:dyDescent="0.35">
      <c r="E6454" s="1"/>
      <c r="F6454" s="1"/>
      <c r="H6454" s="2"/>
      <c r="I6454" s="2"/>
      <c r="K6454" s="1"/>
    </row>
    <row r="6455" spans="5:11" x14ac:dyDescent="0.35">
      <c r="E6455" s="1"/>
      <c r="F6455" s="1"/>
      <c r="H6455" s="2"/>
      <c r="I6455" s="2"/>
      <c r="K6455" s="1"/>
    </row>
    <row r="6456" spans="5:11" x14ac:dyDescent="0.35">
      <c r="E6456" s="1"/>
      <c r="F6456" s="1"/>
      <c r="H6456" s="2"/>
      <c r="I6456" s="2"/>
      <c r="K6456" s="1"/>
    </row>
    <row r="6457" spans="5:11" x14ac:dyDescent="0.35">
      <c r="E6457" s="1"/>
      <c r="F6457" s="1"/>
      <c r="H6457" s="2"/>
      <c r="I6457" s="2"/>
      <c r="K6457" s="1"/>
    </row>
    <row r="6458" spans="5:11" x14ac:dyDescent="0.35">
      <c r="E6458" s="1"/>
      <c r="F6458" s="1"/>
      <c r="H6458" s="2"/>
      <c r="I6458" s="2"/>
      <c r="K6458" s="1"/>
    </row>
    <row r="6459" spans="5:11" x14ac:dyDescent="0.35">
      <c r="E6459" s="1"/>
      <c r="F6459" s="1"/>
      <c r="H6459" s="2"/>
      <c r="I6459" s="2"/>
      <c r="K6459" s="1"/>
    </row>
    <row r="6460" spans="5:11" x14ac:dyDescent="0.35">
      <c r="E6460" s="1"/>
      <c r="F6460" s="1"/>
      <c r="H6460" s="2"/>
      <c r="I6460" s="2"/>
      <c r="K6460" s="1"/>
    </row>
    <row r="6461" spans="5:11" x14ac:dyDescent="0.35">
      <c r="E6461" s="1"/>
      <c r="F6461" s="1"/>
      <c r="H6461" s="2"/>
      <c r="I6461" s="2"/>
      <c r="K6461" s="1"/>
    </row>
    <row r="6462" spans="5:11" x14ac:dyDescent="0.35">
      <c r="E6462" s="1"/>
      <c r="F6462" s="1"/>
      <c r="H6462" s="2"/>
      <c r="I6462" s="2"/>
      <c r="K6462" s="1"/>
    </row>
    <row r="6463" spans="5:11" x14ac:dyDescent="0.35">
      <c r="E6463" s="1"/>
      <c r="F6463" s="1"/>
      <c r="H6463" s="2"/>
      <c r="I6463" s="2"/>
      <c r="K6463" s="1"/>
    </row>
    <row r="6464" spans="5:11" x14ac:dyDescent="0.35">
      <c r="E6464" s="1"/>
      <c r="F6464" s="1"/>
      <c r="H6464" s="2"/>
      <c r="I6464" s="2"/>
      <c r="K6464" s="1"/>
    </row>
    <row r="6465" spans="5:11" x14ac:dyDescent="0.35">
      <c r="E6465" s="1"/>
      <c r="F6465" s="1"/>
      <c r="H6465" s="2"/>
      <c r="I6465" s="2"/>
      <c r="K6465" s="1"/>
    </row>
    <row r="6466" spans="5:11" x14ac:dyDescent="0.35">
      <c r="E6466" s="1"/>
      <c r="F6466" s="1"/>
      <c r="H6466" s="2"/>
      <c r="I6466" s="2"/>
      <c r="K6466" s="1"/>
    </row>
    <row r="6467" spans="5:11" x14ac:dyDescent="0.35">
      <c r="E6467" s="1"/>
      <c r="F6467" s="1"/>
      <c r="H6467" s="2"/>
      <c r="I6467" s="2"/>
      <c r="K6467" s="1"/>
    </row>
    <row r="6468" spans="5:11" x14ac:dyDescent="0.35">
      <c r="E6468" s="1"/>
      <c r="F6468" s="1"/>
      <c r="H6468" s="2"/>
      <c r="I6468" s="2"/>
      <c r="K6468" s="1"/>
    </row>
    <row r="6469" spans="5:11" x14ac:dyDescent="0.35">
      <c r="E6469" s="1"/>
      <c r="F6469" s="1"/>
      <c r="H6469" s="2"/>
      <c r="I6469" s="2"/>
      <c r="K6469" s="1"/>
    </row>
    <row r="6470" spans="5:11" x14ac:dyDescent="0.35">
      <c r="E6470" s="1"/>
      <c r="F6470" s="1"/>
      <c r="H6470" s="2"/>
      <c r="I6470" s="2"/>
      <c r="K6470" s="1"/>
    </row>
    <row r="6471" spans="5:11" x14ac:dyDescent="0.35">
      <c r="E6471" s="1"/>
      <c r="F6471" s="1"/>
      <c r="H6471" s="2"/>
      <c r="I6471" s="2"/>
      <c r="K6471" s="1"/>
    </row>
    <row r="6472" spans="5:11" x14ac:dyDescent="0.35">
      <c r="E6472" s="1"/>
      <c r="F6472" s="1"/>
      <c r="H6472" s="2"/>
      <c r="I6472" s="2"/>
      <c r="K6472" s="1"/>
    </row>
    <row r="6473" spans="5:11" x14ac:dyDescent="0.35">
      <c r="E6473" s="1"/>
      <c r="F6473" s="1"/>
      <c r="H6473" s="2"/>
      <c r="I6473" s="2"/>
      <c r="K6473" s="1"/>
    </row>
    <row r="6474" spans="5:11" x14ac:dyDescent="0.35">
      <c r="E6474" s="1"/>
      <c r="F6474" s="1"/>
      <c r="H6474" s="2"/>
      <c r="I6474" s="2"/>
      <c r="K6474" s="1"/>
    </row>
    <row r="6475" spans="5:11" x14ac:dyDescent="0.35">
      <c r="E6475" s="1"/>
      <c r="F6475" s="1"/>
      <c r="H6475" s="2"/>
      <c r="I6475" s="2"/>
      <c r="K6475" s="1"/>
    </row>
    <row r="6476" spans="5:11" x14ac:dyDescent="0.35">
      <c r="E6476" s="1"/>
      <c r="F6476" s="1"/>
      <c r="H6476" s="2"/>
      <c r="I6476" s="2"/>
      <c r="K6476" s="1"/>
    </row>
    <row r="6477" spans="5:11" x14ac:dyDescent="0.35">
      <c r="E6477" s="1"/>
      <c r="F6477" s="1"/>
      <c r="H6477" s="2"/>
      <c r="I6477" s="2"/>
      <c r="K6477" s="1"/>
    </row>
    <row r="6478" spans="5:11" x14ac:dyDescent="0.35">
      <c r="E6478" s="1"/>
      <c r="F6478" s="1"/>
      <c r="H6478" s="2"/>
      <c r="I6478" s="2"/>
      <c r="K6478" s="1"/>
    </row>
    <row r="6479" spans="5:11" x14ac:dyDescent="0.35">
      <c r="E6479" s="1"/>
      <c r="F6479" s="1"/>
      <c r="H6479" s="2"/>
      <c r="I6479" s="2"/>
      <c r="K6479" s="1"/>
    </row>
    <row r="6480" spans="5:11" x14ac:dyDescent="0.35">
      <c r="E6480" s="1"/>
      <c r="F6480" s="1"/>
      <c r="H6480" s="2"/>
      <c r="I6480" s="2"/>
      <c r="K6480" s="1"/>
    </row>
    <row r="6481" spans="5:11" x14ac:dyDescent="0.35">
      <c r="E6481" s="1"/>
      <c r="F6481" s="1"/>
      <c r="H6481" s="2"/>
      <c r="I6481" s="2"/>
      <c r="K6481" s="1"/>
    </row>
    <row r="6482" spans="5:11" x14ac:dyDescent="0.35">
      <c r="E6482" s="1"/>
      <c r="F6482" s="1"/>
      <c r="H6482" s="2"/>
      <c r="I6482" s="2"/>
      <c r="K6482" s="1"/>
    </row>
    <row r="6483" spans="5:11" x14ac:dyDescent="0.35">
      <c r="E6483" s="1"/>
      <c r="F6483" s="1"/>
      <c r="H6483" s="2"/>
      <c r="I6483" s="2"/>
      <c r="K6483" s="1"/>
    </row>
    <row r="6484" spans="5:11" x14ac:dyDescent="0.35">
      <c r="E6484" s="1"/>
      <c r="F6484" s="1"/>
      <c r="H6484" s="2"/>
      <c r="I6484" s="2"/>
      <c r="K6484" s="1"/>
    </row>
    <row r="6485" spans="5:11" x14ac:dyDescent="0.35">
      <c r="E6485" s="1"/>
      <c r="F6485" s="1"/>
      <c r="H6485" s="2"/>
      <c r="I6485" s="2"/>
      <c r="K6485" s="1"/>
    </row>
    <row r="6486" spans="5:11" x14ac:dyDescent="0.35">
      <c r="E6486" s="1"/>
      <c r="F6486" s="1"/>
      <c r="H6486" s="2"/>
      <c r="I6486" s="2"/>
      <c r="K6486" s="1"/>
    </row>
    <row r="6487" spans="5:11" x14ac:dyDescent="0.35">
      <c r="E6487" s="1"/>
      <c r="F6487" s="1"/>
      <c r="H6487" s="2"/>
      <c r="I6487" s="2"/>
      <c r="K6487" s="1"/>
    </row>
    <row r="6488" spans="5:11" x14ac:dyDescent="0.35">
      <c r="E6488" s="1"/>
      <c r="F6488" s="1"/>
      <c r="H6488" s="2"/>
      <c r="I6488" s="2"/>
      <c r="K6488" s="1"/>
    </row>
    <row r="6489" spans="5:11" x14ac:dyDescent="0.35">
      <c r="E6489" s="1"/>
      <c r="F6489" s="1"/>
      <c r="H6489" s="2"/>
      <c r="I6489" s="2"/>
      <c r="K6489" s="1"/>
    </row>
    <row r="6490" spans="5:11" x14ac:dyDescent="0.35">
      <c r="E6490" s="1"/>
      <c r="F6490" s="1"/>
      <c r="H6490" s="2"/>
      <c r="I6490" s="2"/>
      <c r="K6490" s="1"/>
    </row>
    <row r="6491" spans="5:11" x14ac:dyDescent="0.35">
      <c r="E6491" s="1"/>
      <c r="F6491" s="1"/>
      <c r="H6491" s="2"/>
      <c r="I6491" s="2"/>
      <c r="K6491" s="1"/>
    </row>
    <row r="6492" spans="5:11" x14ac:dyDescent="0.35">
      <c r="E6492" s="1"/>
      <c r="F6492" s="1"/>
      <c r="H6492" s="2"/>
      <c r="I6492" s="2"/>
      <c r="K6492" s="1"/>
    </row>
    <row r="6493" spans="5:11" x14ac:dyDescent="0.35">
      <c r="E6493" s="1"/>
      <c r="F6493" s="1"/>
      <c r="H6493" s="2"/>
      <c r="I6493" s="2"/>
      <c r="K6493" s="1"/>
    </row>
    <row r="6494" spans="5:11" x14ac:dyDescent="0.35">
      <c r="E6494" s="1"/>
      <c r="F6494" s="1"/>
      <c r="H6494" s="2"/>
      <c r="I6494" s="2"/>
      <c r="K6494" s="1"/>
    </row>
    <row r="6495" spans="5:11" x14ac:dyDescent="0.35">
      <c r="E6495" s="1"/>
      <c r="F6495" s="1"/>
      <c r="H6495" s="2"/>
      <c r="I6495" s="2"/>
      <c r="K6495" s="1"/>
    </row>
    <row r="6496" spans="5:11" x14ac:dyDescent="0.35">
      <c r="E6496" s="1"/>
      <c r="F6496" s="1"/>
      <c r="H6496" s="2"/>
      <c r="I6496" s="2"/>
      <c r="K6496" s="1"/>
    </row>
    <row r="6497" spans="5:11" x14ac:dyDescent="0.35">
      <c r="E6497" s="1"/>
      <c r="F6497" s="1"/>
      <c r="H6497" s="2"/>
      <c r="I6497" s="2"/>
      <c r="K6497" s="1"/>
    </row>
    <row r="6498" spans="5:11" x14ac:dyDescent="0.35">
      <c r="E6498" s="1"/>
      <c r="F6498" s="1"/>
      <c r="H6498" s="2"/>
      <c r="I6498" s="2"/>
      <c r="K6498" s="1"/>
    </row>
    <row r="6499" spans="5:11" x14ac:dyDescent="0.35">
      <c r="E6499" s="1"/>
      <c r="F6499" s="1"/>
      <c r="H6499" s="2"/>
      <c r="I6499" s="2"/>
      <c r="K6499" s="1"/>
    </row>
    <row r="6500" spans="5:11" x14ac:dyDescent="0.35">
      <c r="E6500" s="1"/>
      <c r="F6500" s="1"/>
      <c r="H6500" s="2"/>
      <c r="I6500" s="2"/>
      <c r="K6500" s="1"/>
    </row>
    <row r="6501" spans="5:11" x14ac:dyDescent="0.35">
      <c r="E6501" s="1"/>
      <c r="F6501" s="1"/>
      <c r="H6501" s="2"/>
      <c r="I6501" s="2"/>
      <c r="K6501" s="1"/>
    </row>
    <row r="6502" spans="5:11" x14ac:dyDescent="0.35">
      <c r="E6502" s="1"/>
      <c r="F6502" s="1"/>
      <c r="H6502" s="2"/>
      <c r="I6502" s="2"/>
      <c r="K6502" s="1"/>
    </row>
    <row r="6503" spans="5:11" x14ac:dyDescent="0.35">
      <c r="E6503" s="1"/>
      <c r="F6503" s="1"/>
      <c r="H6503" s="2"/>
      <c r="I6503" s="2"/>
      <c r="K6503" s="1"/>
    </row>
    <row r="6504" spans="5:11" x14ac:dyDescent="0.35">
      <c r="E6504" s="1"/>
      <c r="F6504" s="1"/>
      <c r="H6504" s="2"/>
      <c r="I6504" s="2"/>
      <c r="K6504" s="1"/>
    </row>
    <row r="6505" spans="5:11" x14ac:dyDescent="0.35">
      <c r="E6505" s="1"/>
      <c r="F6505" s="1"/>
      <c r="H6505" s="2"/>
      <c r="I6505" s="2"/>
      <c r="K6505" s="1"/>
    </row>
    <row r="6506" spans="5:11" x14ac:dyDescent="0.35">
      <c r="E6506" s="1"/>
      <c r="F6506" s="1"/>
      <c r="H6506" s="2"/>
      <c r="I6506" s="2"/>
      <c r="K6506" s="1"/>
    </row>
    <row r="6507" spans="5:11" x14ac:dyDescent="0.35">
      <c r="E6507" s="1"/>
      <c r="F6507" s="1"/>
      <c r="H6507" s="2"/>
      <c r="I6507" s="2"/>
      <c r="K6507" s="1"/>
    </row>
    <row r="6508" spans="5:11" x14ac:dyDescent="0.35">
      <c r="E6508" s="1"/>
      <c r="F6508" s="1"/>
      <c r="H6508" s="2"/>
      <c r="I6508" s="2"/>
      <c r="K6508" s="1"/>
    </row>
    <row r="6509" spans="5:11" x14ac:dyDescent="0.35">
      <c r="E6509" s="1"/>
      <c r="F6509" s="1"/>
      <c r="H6509" s="2"/>
      <c r="I6509" s="2"/>
      <c r="K6509" s="1"/>
    </row>
    <row r="6510" spans="5:11" x14ac:dyDescent="0.35">
      <c r="E6510" s="1"/>
      <c r="F6510" s="1"/>
      <c r="H6510" s="2"/>
      <c r="I6510" s="2"/>
      <c r="K6510" s="1"/>
    </row>
    <row r="6511" spans="5:11" x14ac:dyDescent="0.35">
      <c r="E6511" s="1"/>
      <c r="F6511" s="1"/>
      <c r="H6511" s="2"/>
      <c r="I6511" s="2"/>
      <c r="K6511" s="1"/>
    </row>
    <row r="6512" spans="5:11" x14ac:dyDescent="0.35">
      <c r="E6512" s="1"/>
      <c r="F6512" s="1"/>
      <c r="H6512" s="2"/>
      <c r="I6512" s="2"/>
      <c r="K6512" s="1"/>
    </row>
    <row r="6513" spans="5:11" x14ac:dyDescent="0.35">
      <c r="E6513" s="1"/>
      <c r="F6513" s="1"/>
      <c r="H6513" s="2"/>
      <c r="I6513" s="2"/>
      <c r="K6513" s="1"/>
    </row>
    <row r="6514" spans="5:11" x14ac:dyDescent="0.35">
      <c r="E6514" s="1"/>
      <c r="F6514" s="1"/>
      <c r="H6514" s="2"/>
      <c r="I6514" s="2"/>
      <c r="K6514" s="1"/>
    </row>
    <row r="6515" spans="5:11" x14ac:dyDescent="0.35">
      <c r="E6515" s="1"/>
      <c r="F6515" s="1"/>
      <c r="H6515" s="2"/>
      <c r="I6515" s="2"/>
      <c r="K6515" s="1"/>
    </row>
    <row r="6516" spans="5:11" x14ac:dyDescent="0.35">
      <c r="E6516" s="1"/>
      <c r="F6516" s="1"/>
      <c r="H6516" s="2"/>
      <c r="I6516" s="2"/>
      <c r="K6516" s="1"/>
    </row>
    <row r="6517" spans="5:11" x14ac:dyDescent="0.35">
      <c r="E6517" s="1"/>
      <c r="F6517" s="1"/>
      <c r="H6517" s="2"/>
      <c r="I6517" s="2"/>
      <c r="K6517" s="1"/>
    </row>
    <row r="6518" spans="5:11" x14ac:dyDescent="0.35">
      <c r="E6518" s="1"/>
      <c r="F6518" s="1"/>
      <c r="H6518" s="2"/>
      <c r="I6518" s="2"/>
      <c r="K6518" s="1"/>
    </row>
    <row r="6519" spans="5:11" x14ac:dyDescent="0.35">
      <c r="E6519" s="1"/>
      <c r="F6519" s="1"/>
      <c r="H6519" s="2"/>
      <c r="I6519" s="2"/>
      <c r="K6519" s="1"/>
    </row>
    <row r="6520" spans="5:11" x14ac:dyDescent="0.35">
      <c r="E6520" s="1"/>
      <c r="F6520" s="1"/>
      <c r="H6520" s="2"/>
      <c r="I6520" s="2"/>
      <c r="K6520" s="1"/>
    </row>
    <row r="6521" spans="5:11" x14ac:dyDescent="0.35">
      <c r="E6521" s="1"/>
      <c r="F6521" s="1"/>
      <c r="H6521" s="2"/>
      <c r="I6521" s="2"/>
      <c r="K6521" s="1"/>
    </row>
    <row r="6522" spans="5:11" x14ac:dyDescent="0.35">
      <c r="E6522" s="1"/>
      <c r="F6522" s="1"/>
      <c r="H6522" s="2"/>
      <c r="I6522" s="2"/>
      <c r="K6522" s="1"/>
    </row>
    <row r="6523" spans="5:11" x14ac:dyDescent="0.35">
      <c r="E6523" s="1"/>
      <c r="F6523" s="1"/>
      <c r="H6523" s="2"/>
      <c r="I6523" s="2"/>
      <c r="K6523" s="1"/>
    </row>
    <row r="6524" spans="5:11" x14ac:dyDescent="0.35">
      <c r="E6524" s="1"/>
      <c r="F6524" s="1"/>
      <c r="H6524" s="2"/>
      <c r="I6524" s="2"/>
      <c r="K6524" s="1"/>
    </row>
    <row r="6525" spans="5:11" x14ac:dyDescent="0.35">
      <c r="E6525" s="1"/>
      <c r="F6525" s="1"/>
      <c r="H6525" s="2"/>
      <c r="I6525" s="2"/>
      <c r="K6525" s="1"/>
    </row>
    <row r="6526" spans="5:11" x14ac:dyDescent="0.35">
      <c r="E6526" s="1"/>
      <c r="F6526" s="1"/>
      <c r="H6526" s="2"/>
      <c r="I6526" s="2"/>
      <c r="K6526" s="1"/>
    </row>
    <row r="6527" spans="5:11" x14ac:dyDescent="0.35">
      <c r="E6527" s="1"/>
      <c r="F6527" s="1"/>
      <c r="H6527" s="2"/>
      <c r="I6527" s="2"/>
      <c r="K6527" s="1"/>
    </row>
    <row r="6528" spans="5:11" x14ac:dyDescent="0.35">
      <c r="E6528" s="1"/>
      <c r="F6528" s="1"/>
      <c r="H6528" s="2"/>
      <c r="I6528" s="2"/>
      <c r="K6528" s="1"/>
    </row>
    <row r="6529" spans="5:11" x14ac:dyDescent="0.35">
      <c r="E6529" s="1"/>
      <c r="F6529" s="1"/>
      <c r="H6529" s="2"/>
      <c r="I6529" s="2"/>
      <c r="K6529" s="1"/>
    </row>
    <row r="6530" spans="5:11" x14ac:dyDescent="0.35">
      <c r="E6530" s="1"/>
      <c r="F6530" s="1"/>
      <c r="H6530" s="2"/>
      <c r="I6530" s="2"/>
      <c r="K6530" s="1"/>
    </row>
    <row r="6531" spans="5:11" x14ac:dyDescent="0.35">
      <c r="E6531" s="1"/>
      <c r="F6531" s="1"/>
      <c r="H6531" s="2"/>
      <c r="I6531" s="2"/>
      <c r="K6531" s="1"/>
    </row>
    <row r="6532" spans="5:11" x14ac:dyDescent="0.35">
      <c r="E6532" s="1"/>
      <c r="F6532" s="1"/>
      <c r="H6532" s="2"/>
      <c r="I6532" s="2"/>
      <c r="K6532" s="1"/>
    </row>
    <row r="6533" spans="5:11" x14ac:dyDescent="0.35">
      <c r="E6533" s="1"/>
      <c r="F6533" s="1"/>
      <c r="H6533" s="2"/>
      <c r="I6533" s="2"/>
      <c r="K6533" s="1"/>
    </row>
    <row r="6534" spans="5:11" x14ac:dyDescent="0.35">
      <c r="E6534" s="1"/>
      <c r="F6534" s="1"/>
      <c r="H6534" s="2"/>
      <c r="I6534" s="2"/>
      <c r="K6534" s="1"/>
    </row>
    <row r="6535" spans="5:11" x14ac:dyDescent="0.35">
      <c r="E6535" s="1"/>
      <c r="F6535" s="1"/>
      <c r="H6535" s="2"/>
      <c r="I6535" s="2"/>
      <c r="K6535" s="1"/>
    </row>
    <row r="6536" spans="5:11" x14ac:dyDescent="0.35">
      <c r="E6536" s="1"/>
      <c r="F6536" s="1"/>
      <c r="H6536" s="2"/>
      <c r="I6536" s="2"/>
      <c r="K6536" s="1"/>
    </row>
    <row r="6537" spans="5:11" x14ac:dyDescent="0.35">
      <c r="E6537" s="1"/>
      <c r="F6537" s="1"/>
      <c r="H6537" s="2"/>
      <c r="I6537" s="2"/>
      <c r="K6537" s="1"/>
    </row>
    <row r="6538" spans="5:11" x14ac:dyDescent="0.35">
      <c r="E6538" s="1"/>
      <c r="F6538" s="1"/>
      <c r="H6538" s="2"/>
      <c r="I6538" s="2"/>
      <c r="K6538" s="1"/>
    </row>
    <row r="6539" spans="5:11" x14ac:dyDescent="0.35">
      <c r="E6539" s="1"/>
      <c r="F6539" s="1"/>
      <c r="H6539" s="2"/>
      <c r="I6539" s="2"/>
      <c r="K6539" s="1"/>
    </row>
    <row r="6540" spans="5:11" x14ac:dyDescent="0.35">
      <c r="E6540" s="1"/>
      <c r="F6540" s="1"/>
      <c r="H6540" s="2"/>
      <c r="I6540" s="2"/>
      <c r="K6540" s="1"/>
    </row>
    <row r="6541" spans="5:11" x14ac:dyDescent="0.35">
      <c r="E6541" s="1"/>
      <c r="F6541" s="1"/>
      <c r="H6541" s="2"/>
      <c r="I6541" s="2"/>
      <c r="K6541" s="1"/>
    </row>
    <row r="6542" spans="5:11" x14ac:dyDescent="0.35">
      <c r="E6542" s="1"/>
      <c r="F6542" s="1"/>
      <c r="H6542" s="2"/>
      <c r="I6542" s="2"/>
      <c r="K6542" s="1"/>
    </row>
    <row r="6543" spans="5:11" x14ac:dyDescent="0.35">
      <c r="E6543" s="1"/>
      <c r="F6543" s="1"/>
      <c r="H6543" s="2"/>
      <c r="I6543" s="2"/>
      <c r="K6543" s="1"/>
    </row>
    <row r="6544" spans="5:11" x14ac:dyDescent="0.35">
      <c r="E6544" s="1"/>
      <c r="F6544" s="1"/>
      <c r="H6544" s="2"/>
      <c r="I6544" s="2"/>
      <c r="K6544" s="1"/>
    </row>
    <row r="6545" spans="5:11" x14ac:dyDescent="0.35">
      <c r="E6545" s="1"/>
      <c r="F6545" s="1"/>
      <c r="H6545" s="2"/>
      <c r="I6545" s="2"/>
      <c r="K6545" s="1"/>
    </row>
    <row r="6546" spans="5:11" x14ac:dyDescent="0.35">
      <c r="E6546" s="1"/>
      <c r="F6546" s="1"/>
      <c r="H6546" s="2"/>
      <c r="I6546" s="2"/>
      <c r="K6546" s="1"/>
    </row>
    <row r="6547" spans="5:11" x14ac:dyDescent="0.35">
      <c r="E6547" s="1"/>
      <c r="F6547" s="1"/>
      <c r="H6547" s="2"/>
      <c r="I6547" s="2"/>
      <c r="K6547" s="1"/>
    </row>
    <row r="6548" spans="5:11" x14ac:dyDescent="0.35">
      <c r="E6548" s="1"/>
      <c r="F6548" s="1"/>
      <c r="H6548" s="2"/>
      <c r="I6548" s="2"/>
      <c r="K6548" s="1"/>
    </row>
    <row r="6549" spans="5:11" x14ac:dyDescent="0.35">
      <c r="E6549" s="1"/>
      <c r="F6549" s="1"/>
      <c r="H6549" s="2"/>
      <c r="I6549" s="2"/>
      <c r="K6549" s="1"/>
    </row>
    <row r="6550" spans="5:11" x14ac:dyDescent="0.35">
      <c r="E6550" s="1"/>
      <c r="F6550" s="1"/>
      <c r="H6550" s="2"/>
      <c r="I6550" s="2"/>
      <c r="K6550" s="1"/>
    </row>
    <row r="6551" spans="5:11" x14ac:dyDescent="0.35">
      <c r="E6551" s="1"/>
      <c r="F6551" s="1"/>
      <c r="H6551" s="2"/>
      <c r="I6551" s="2"/>
      <c r="K6551" s="1"/>
    </row>
    <row r="6552" spans="5:11" x14ac:dyDescent="0.35">
      <c r="E6552" s="1"/>
      <c r="F6552" s="1"/>
      <c r="H6552" s="2"/>
      <c r="I6552" s="2"/>
      <c r="K6552" s="1"/>
    </row>
    <row r="6553" spans="5:11" x14ac:dyDescent="0.35">
      <c r="E6553" s="1"/>
      <c r="F6553" s="1"/>
      <c r="H6553" s="2"/>
      <c r="I6553" s="2"/>
      <c r="K6553" s="1"/>
    </row>
    <row r="6554" spans="5:11" x14ac:dyDescent="0.35">
      <c r="E6554" s="1"/>
      <c r="F6554" s="1"/>
      <c r="H6554" s="2"/>
      <c r="I6554" s="2"/>
      <c r="K6554" s="1"/>
    </row>
    <row r="6555" spans="5:11" x14ac:dyDescent="0.35">
      <c r="E6555" s="1"/>
      <c r="F6555" s="1"/>
      <c r="H6555" s="2"/>
      <c r="I6555" s="2"/>
      <c r="K6555" s="1"/>
    </row>
    <row r="6556" spans="5:11" x14ac:dyDescent="0.35">
      <c r="E6556" s="1"/>
      <c r="F6556" s="1"/>
      <c r="H6556" s="2"/>
      <c r="I6556" s="2"/>
      <c r="K6556" s="1"/>
    </row>
    <row r="6557" spans="5:11" x14ac:dyDescent="0.35">
      <c r="E6557" s="1"/>
      <c r="F6557" s="1"/>
      <c r="H6557" s="2"/>
      <c r="I6557" s="2"/>
      <c r="K6557" s="1"/>
    </row>
    <row r="6558" spans="5:11" x14ac:dyDescent="0.35">
      <c r="E6558" s="1"/>
      <c r="F6558" s="1"/>
      <c r="H6558" s="2"/>
      <c r="I6558" s="2"/>
      <c r="K6558" s="1"/>
    </row>
    <row r="6559" spans="5:11" x14ac:dyDescent="0.35">
      <c r="E6559" s="1"/>
      <c r="F6559" s="1"/>
      <c r="H6559" s="2"/>
      <c r="I6559" s="2"/>
      <c r="K6559" s="1"/>
    </row>
    <row r="6560" spans="5:11" x14ac:dyDescent="0.35">
      <c r="E6560" s="1"/>
      <c r="F6560" s="1"/>
      <c r="H6560" s="2"/>
      <c r="I6560" s="2"/>
      <c r="K6560" s="1"/>
    </row>
    <row r="6561" spans="5:11" x14ac:dyDescent="0.35">
      <c r="E6561" s="1"/>
      <c r="F6561" s="1"/>
      <c r="H6561" s="2"/>
      <c r="I6561" s="2"/>
      <c r="K6561" s="1"/>
    </row>
    <row r="6562" spans="5:11" x14ac:dyDescent="0.35">
      <c r="E6562" s="1"/>
      <c r="F6562" s="1"/>
      <c r="H6562" s="2"/>
      <c r="I6562" s="2"/>
      <c r="K6562" s="1"/>
    </row>
    <row r="6563" spans="5:11" x14ac:dyDescent="0.35">
      <c r="E6563" s="1"/>
      <c r="F6563" s="1"/>
      <c r="H6563" s="2"/>
      <c r="I6563" s="2"/>
      <c r="K6563" s="1"/>
    </row>
    <row r="6564" spans="5:11" x14ac:dyDescent="0.35">
      <c r="E6564" s="1"/>
      <c r="F6564" s="1"/>
      <c r="H6564" s="2"/>
      <c r="I6564" s="2"/>
      <c r="K6564" s="1"/>
    </row>
    <row r="6565" spans="5:11" x14ac:dyDescent="0.35">
      <c r="E6565" s="1"/>
      <c r="F6565" s="1"/>
      <c r="H6565" s="2"/>
      <c r="I6565" s="2"/>
      <c r="K6565" s="1"/>
    </row>
    <row r="6566" spans="5:11" x14ac:dyDescent="0.35">
      <c r="E6566" s="1"/>
      <c r="F6566" s="1"/>
      <c r="H6566" s="2"/>
      <c r="I6566" s="2"/>
      <c r="K6566" s="1"/>
    </row>
    <row r="6567" spans="5:11" x14ac:dyDescent="0.35">
      <c r="E6567" s="1"/>
      <c r="F6567" s="1"/>
      <c r="H6567" s="2"/>
      <c r="I6567" s="2"/>
      <c r="K6567" s="1"/>
    </row>
    <row r="6568" spans="5:11" x14ac:dyDescent="0.35">
      <c r="E6568" s="1"/>
      <c r="F6568" s="1"/>
      <c r="H6568" s="2"/>
      <c r="I6568" s="2"/>
      <c r="K6568" s="1"/>
    </row>
    <row r="6569" spans="5:11" x14ac:dyDescent="0.35">
      <c r="E6569" s="1"/>
      <c r="F6569" s="1"/>
      <c r="H6569" s="2"/>
      <c r="I6569" s="2"/>
      <c r="K6569" s="1"/>
    </row>
    <row r="6570" spans="5:11" x14ac:dyDescent="0.35">
      <c r="E6570" s="1"/>
      <c r="F6570" s="1"/>
      <c r="H6570" s="2"/>
      <c r="I6570" s="2"/>
      <c r="K6570" s="1"/>
    </row>
    <row r="6571" spans="5:11" x14ac:dyDescent="0.35">
      <c r="E6571" s="1"/>
      <c r="F6571" s="1"/>
      <c r="H6571" s="2"/>
      <c r="I6571" s="2"/>
      <c r="K6571" s="1"/>
    </row>
    <row r="6572" spans="5:11" x14ac:dyDescent="0.35">
      <c r="E6572" s="1"/>
      <c r="F6572" s="1"/>
      <c r="H6572" s="2"/>
      <c r="I6572" s="2"/>
      <c r="K6572" s="1"/>
    </row>
    <row r="6573" spans="5:11" x14ac:dyDescent="0.35">
      <c r="E6573" s="1"/>
      <c r="F6573" s="1"/>
      <c r="H6573" s="2"/>
      <c r="I6573" s="2"/>
      <c r="K6573" s="1"/>
    </row>
    <row r="6574" spans="5:11" x14ac:dyDescent="0.35">
      <c r="E6574" s="1"/>
      <c r="F6574" s="1"/>
      <c r="H6574" s="2"/>
      <c r="I6574" s="2"/>
      <c r="K6574" s="1"/>
    </row>
    <row r="6575" spans="5:11" x14ac:dyDescent="0.35">
      <c r="E6575" s="1"/>
      <c r="F6575" s="1"/>
      <c r="H6575" s="2"/>
      <c r="I6575" s="2"/>
      <c r="K6575" s="1"/>
    </row>
    <row r="6576" spans="5:11" x14ac:dyDescent="0.35">
      <c r="E6576" s="1"/>
      <c r="F6576" s="1"/>
      <c r="H6576" s="2"/>
      <c r="I6576" s="2"/>
      <c r="K6576" s="1"/>
    </row>
    <row r="6577" spans="5:11" x14ac:dyDescent="0.35">
      <c r="E6577" s="1"/>
      <c r="F6577" s="1"/>
      <c r="H6577" s="2"/>
      <c r="I6577" s="2"/>
      <c r="K6577" s="1"/>
    </row>
    <row r="6578" spans="5:11" x14ac:dyDescent="0.35">
      <c r="E6578" s="1"/>
      <c r="F6578" s="1"/>
      <c r="H6578" s="2"/>
      <c r="I6578" s="2"/>
      <c r="K6578" s="1"/>
    </row>
    <row r="6579" spans="5:11" x14ac:dyDescent="0.35">
      <c r="E6579" s="1"/>
      <c r="F6579" s="1"/>
      <c r="H6579" s="2"/>
      <c r="I6579" s="2"/>
      <c r="K6579" s="1"/>
    </row>
    <row r="6580" spans="5:11" x14ac:dyDescent="0.35">
      <c r="E6580" s="1"/>
      <c r="F6580" s="1"/>
      <c r="H6580" s="2"/>
      <c r="I6580" s="2"/>
      <c r="K6580" s="1"/>
    </row>
    <row r="6581" spans="5:11" x14ac:dyDescent="0.35">
      <c r="E6581" s="1"/>
      <c r="F6581" s="1"/>
      <c r="H6581" s="2"/>
      <c r="I6581" s="2"/>
      <c r="K6581" s="1"/>
    </row>
    <row r="6582" spans="5:11" x14ac:dyDescent="0.35">
      <c r="E6582" s="1"/>
      <c r="F6582" s="1"/>
      <c r="H6582" s="2"/>
      <c r="I6582" s="2"/>
      <c r="K6582" s="1"/>
    </row>
    <row r="6583" spans="5:11" x14ac:dyDescent="0.35">
      <c r="E6583" s="1"/>
      <c r="F6583" s="1"/>
      <c r="H6583" s="2"/>
      <c r="I6583" s="2"/>
      <c r="K6583" s="1"/>
    </row>
    <row r="6584" spans="5:11" x14ac:dyDescent="0.35">
      <c r="E6584" s="1"/>
      <c r="F6584" s="1"/>
      <c r="H6584" s="2"/>
      <c r="I6584" s="2"/>
      <c r="K6584" s="1"/>
    </row>
    <row r="6585" spans="5:11" x14ac:dyDescent="0.35">
      <c r="E6585" s="1"/>
      <c r="F6585" s="1"/>
      <c r="H6585" s="2"/>
      <c r="I6585" s="2"/>
      <c r="K6585" s="1"/>
    </row>
    <row r="6586" spans="5:11" x14ac:dyDescent="0.35">
      <c r="E6586" s="1"/>
      <c r="F6586" s="1"/>
      <c r="H6586" s="2"/>
      <c r="I6586" s="2"/>
      <c r="K6586" s="1"/>
    </row>
    <row r="6587" spans="5:11" x14ac:dyDescent="0.35">
      <c r="E6587" s="1"/>
      <c r="F6587" s="1"/>
      <c r="H6587" s="2"/>
      <c r="I6587" s="2"/>
      <c r="K6587" s="1"/>
    </row>
    <row r="6588" spans="5:11" x14ac:dyDescent="0.35">
      <c r="E6588" s="1"/>
      <c r="F6588" s="1"/>
      <c r="H6588" s="2"/>
      <c r="I6588" s="2"/>
      <c r="K6588" s="1"/>
    </row>
    <row r="6589" spans="5:11" x14ac:dyDescent="0.35">
      <c r="E6589" s="1"/>
      <c r="F6589" s="1"/>
      <c r="H6589" s="2"/>
      <c r="I6589" s="2"/>
      <c r="K6589" s="1"/>
    </row>
    <row r="6590" spans="5:11" x14ac:dyDescent="0.35">
      <c r="E6590" s="1"/>
      <c r="F6590" s="1"/>
      <c r="H6590" s="2"/>
      <c r="I6590" s="2"/>
      <c r="K6590" s="1"/>
    </row>
    <row r="6591" spans="5:11" x14ac:dyDescent="0.35">
      <c r="E6591" s="1"/>
      <c r="F6591" s="1"/>
      <c r="H6591" s="2"/>
      <c r="I6591" s="2"/>
      <c r="K6591" s="1"/>
    </row>
    <row r="6592" spans="5:11" x14ac:dyDescent="0.35">
      <c r="E6592" s="1"/>
      <c r="F6592" s="1"/>
      <c r="H6592" s="2"/>
      <c r="I6592" s="2"/>
      <c r="K6592" s="1"/>
    </row>
    <row r="6593" spans="5:11" x14ac:dyDescent="0.35">
      <c r="E6593" s="1"/>
      <c r="F6593" s="1"/>
      <c r="H6593" s="2"/>
      <c r="I6593" s="2"/>
      <c r="K6593" s="1"/>
    </row>
    <row r="6594" spans="5:11" x14ac:dyDescent="0.35">
      <c r="E6594" s="1"/>
      <c r="F6594" s="1"/>
      <c r="H6594" s="2"/>
      <c r="I6594" s="2"/>
      <c r="K6594" s="1"/>
    </row>
    <row r="6595" spans="5:11" x14ac:dyDescent="0.35">
      <c r="E6595" s="1"/>
      <c r="F6595" s="1"/>
      <c r="H6595" s="2"/>
      <c r="I6595" s="2"/>
      <c r="K6595" s="1"/>
    </row>
    <row r="6596" spans="5:11" x14ac:dyDescent="0.35">
      <c r="E6596" s="1"/>
      <c r="F6596" s="1"/>
      <c r="H6596" s="2"/>
      <c r="I6596" s="2"/>
      <c r="K6596" s="1"/>
    </row>
    <row r="6597" spans="5:11" x14ac:dyDescent="0.35">
      <c r="E6597" s="1"/>
      <c r="F6597" s="1"/>
      <c r="H6597" s="2"/>
      <c r="I6597" s="2"/>
      <c r="K6597" s="1"/>
    </row>
    <row r="6598" spans="5:11" x14ac:dyDescent="0.35">
      <c r="E6598" s="1"/>
      <c r="F6598" s="1"/>
      <c r="H6598" s="2"/>
      <c r="I6598" s="2"/>
      <c r="K6598" s="1"/>
    </row>
    <row r="6599" spans="5:11" x14ac:dyDescent="0.35">
      <c r="E6599" s="1"/>
      <c r="F6599" s="1"/>
      <c r="H6599" s="2"/>
      <c r="I6599" s="2"/>
      <c r="K6599" s="1"/>
    </row>
    <row r="6600" spans="5:11" x14ac:dyDescent="0.35">
      <c r="E6600" s="1"/>
      <c r="F6600" s="1"/>
      <c r="H6600" s="2"/>
      <c r="I6600" s="2"/>
      <c r="K6600" s="1"/>
    </row>
    <row r="6601" spans="5:11" x14ac:dyDescent="0.35">
      <c r="E6601" s="1"/>
      <c r="F6601" s="1"/>
      <c r="H6601" s="2"/>
      <c r="I6601" s="2"/>
      <c r="K6601" s="1"/>
    </row>
    <row r="6602" spans="5:11" x14ac:dyDescent="0.35">
      <c r="E6602" s="1"/>
      <c r="F6602" s="1"/>
      <c r="H6602" s="2"/>
      <c r="I6602" s="2"/>
      <c r="K6602" s="1"/>
    </row>
    <row r="6603" spans="5:11" x14ac:dyDescent="0.35">
      <c r="E6603" s="1"/>
      <c r="F6603" s="1"/>
      <c r="H6603" s="2"/>
      <c r="I6603" s="2"/>
      <c r="K6603" s="1"/>
    </row>
    <row r="6604" spans="5:11" x14ac:dyDescent="0.35">
      <c r="E6604" s="1"/>
      <c r="F6604" s="1"/>
      <c r="H6604" s="2"/>
      <c r="I6604" s="2"/>
      <c r="K6604" s="1"/>
    </row>
    <row r="6605" spans="5:11" x14ac:dyDescent="0.35">
      <c r="E6605" s="1"/>
      <c r="F6605" s="1"/>
      <c r="H6605" s="2"/>
      <c r="I6605" s="2"/>
      <c r="K6605" s="1"/>
    </row>
    <row r="6606" spans="5:11" x14ac:dyDescent="0.35">
      <c r="E6606" s="1"/>
      <c r="F6606" s="1"/>
      <c r="H6606" s="2"/>
      <c r="I6606" s="2"/>
      <c r="K6606" s="1"/>
    </row>
    <row r="6607" spans="5:11" x14ac:dyDescent="0.35">
      <c r="E6607" s="1"/>
      <c r="F6607" s="1"/>
      <c r="H6607" s="2"/>
      <c r="I6607" s="2"/>
      <c r="K6607" s="1"/>
    </row>
    <row r="6608" spans="5:11" x14ac:dyDescent="0.35">
      <c r="E6608" s="1"/>
      <c r="F6608" s="1"/>
      <c r="H6608" s="2"/>
      <c r="I6608" s="2"/>
      <c r="K6608" s="1"/>
    </row>
    <row r="6609" spans="5:11" x14ac:dyDescent="0.35">
      <c r="E6609" s="1"/>
      <c r="F6609" s="1"/>
      <c r="H6609" s="2"/>
      <c r="I6609" s="2"/>
      <c r="K6609" s="1"/>
    </row>
    <row r="6610" spans="5:11" x14ac:dyDescent="0.35">
      <c r="E6610" s="1"/>
      <c r="F6610" s="1"/>
      <c r="H6610" s="2"/>
      <c r="I6610" s="2"/>
      <c r="K6610" s="1"/>
    </row>
    <row r="6611" spans="5:11" x14ac:dyDescent="0.35">
      <c r="E6611" s="1"/>
      <c r="F6611" s="1"/>
      <c r="H6611" s="2"/>
      <c r="I6611" s="2"/>
      <c r="K6611" s="1"/>
    </row>
    <row r="6612" spans="5:11" x14ac:dyDescent="0.35">
      <c r="E6612" s="1"/>
      <c r="F6612" s="1"/>
      <c r="H6612" s="2"/>
      <c r="I6612" s="2"/>
      <c r="K6612" s="1"/>
    </row>
    <row r="6613" spans="5:11" x14ac:dyDescent="0.35">
      <c r="E6613" s="1"/>
      <c r="F6613" s="1"/>
      <c r="H6613" s="2"/>
      <c r="I6613" s="2"/>
      <c r="K6613" s="1"/>
    </row>
    <row r="6614" spans="5:11" x14ac:dyDescent="0.35">
      <c r="E6614" s="1"/>
      <c r="F6614" s="1"/>
      <c r="H6614" s="2"/>
      <c r="I6614" s="2"/>
      <c r="K6614" s="1"/>
    </row>
    <row r="6615" spans="5:11" x14ac:dyDescent="0.35">
      <c r="E6615" s="1"/>
      <c r="F6615" s="1"/>
      <c r="H6615" s="2"/>
      <c r="I6615" s="2"/>
      <c r="K6615" s="1"/>
    </row>
    <row r="6616" spans="5:11" x14ac:dyDescent="0.35">
      <c r="E6616" s="1"/>
      <c r="F6616" s="1"/>
      <c r="H6616" s="2"/>
      <c r="I6616" s="2"/>
      <c r="K6616" s="1"/>
    </row>
    <row r="6617" spans="5:11" x14ac:dyDescent="0.35">
      <c r="E6617" s="1"/>
      <c r="F6617" s="1"/>
      <c r="H6617" s="2"/>
      <c r="I6617" s="2"/>
      <c r="K6617" s="1"/>
    </row>
    <row r="6618" spans="5:11" x14ac:dyDescent="0.35">
      <c r="E6618" s="1"/>
      <c r="F6618" s="1"/>
      <c r="H6618" s="2"/>
      <c r="I6618" s="2"/>
      <c r="K6618" s="1"/>
    </row>
    <row r="6619" spans="5:11" x14ac:dyDescent="0.35">
      <c r="E6619" s="1"/>
      <c r="F6619" s="1"/>
      <c r="H6619" s="2"/>
      <c r="I6619" s="2"/>
      <c r="K6619" s="1"/>
    </row>
    <row r="6620" spans="5:11" x14ac:dyDescent="0.35">
      <c r="E6620" s="1"/>
      <c r="F6620" s="1"/>
      <c r="H6620" s="2"/>
      <c r="I6620" s="2"/>
      <c r="K6620" s="1"/>
    </row>
    <row r="6621" spans="5:11" x14ac:dyDescent="0.35">
      <c r="E6621" s="1"/>
      <c r="F6621" s="1"/>
      <c r="H6621" s="2"/>
      <c r="I6621" s="2"/>
      <c r="K6621" s="1"/>
    </row>
    <row r="6622" spans="5:11" x14ac:dyDescent="0.35">
      <c r="E6622" s="1"/>
      <c r="F6622" s="1"/>
      <c r="H6622" s="2"/>
      <c r="I6622" s="2"/>
      <c r="K6622" s="1"/>
    </row>
    <row r="6623" spans="5:11" x14ac:dyDescent="0.35">
      <c r="E6623" s="1"/>
      <c r="F6623" s="1"/>
      <c r="H6623" s="2"/>
      <c r="I6623" s="2"/>
      <c r="K6623" s="1"/>
    </row>
    <row r="6624" spans="5:11" x14ac:dyDescent="0.35">
      <c r="E6624" s="1"/>
      <c r="F6624" s="1"/>
      <c r="H6624" s="2"/>
      <c r="I6624" s="2"/>
      <c r="K6624" s="1"/>
    </row>
    <row r="6625" spans="5:11" x14ac:dyDescent="0.35">
      <c r="E6625" s="1"/>
      <c r="F6625" s="1"/>
      <c r="H6625" s="2"/>
      <c r="I6625" s="2"/>
      <c r="K6625" s="1"/>
    </row>
    <row r="6626" spans="5:11" x14ac:dyDescent="0.35">
      <c r="E6626" s="1"/>
      <c r="F6626" s="1"/>
      <c r="H6626" s="2"/>
      <c r="I6626" s="2"/>
      <c r="K6626" s="1"/>
    </row>
    <row r="6627" spans="5:11" x14ac:dyDescent="0.35">
      <c r="E6627" s="1"/>
      <c r="F6627" s="1"/>
      <c r="H6627" s="2"/>
      <c r="I6627" s="2"/>
      <c r="K6627" s="1"/>
    </row>
    <row r="6628" spans="5:11" x14ac:dyDescent="0.35">
      <c r="E6628" s="1"/>
      <c r="F6628" s="1"/>
      <c r="H6628" s="2"/>
      <c r="I6628" s="2"/>
      <c r="K6628" s="1"/>
    </row>
    <row r="6629" spans="5:11" x14ac:dyDescent="0.35">
      <c r="E6629" s="1"/>
      <c r="F6629" s="1"/>
      <c r="H6629" s="2"/>
      <c r="I6629" s="2"/>
      <c r="K6629" s="1"/>
    </row>
    <row r="6630" spans="5:11" x14ac:dyDescent="0.35">
      <c r="E6630" s="1"/>
      <c r="F6630" s="1"/>
      <c r="H6630" s="2"/>
      <c r="I6630" s="2"/>
      <c r="K6630" s="1"/>
    </row>
    <row r="6631" spans="5:11" x14ac:dyDescent="0.35">
      <c r="E6631" s="1"/>
      <c r="F6631" s="1"/>
      <c r="H6631" s="2"/>
      <c r="I6631" s="2"/>
      <c r="K6631" s="1"/>
    </row>
    <row r="6632" spans="5:11" x14ac:dyDescent="0.35">
      <c r="E6632" s="1"/>
      <c r="F6632" s="1"/>
      <c r="H6632" s="2"/>
      <c r="I6632" s="2"/>
      <c r="K6632" s="1"/>
    </row>
    <row r="6633" spans="5:11" x14ac:dyDescent="0.35">
      <c r="E6633" s="1"/>
      <c r="F6633" s="1"/>
      <c r="H6633" s="2"/>
      <c r="I6633" s="2"/>
      <c r="K6633" s="1"/>
    </row>
    <row r="6634" spans="5:11" x14ac:dyDescent="0.35">
      <c r="E6634" s="1"/>
      <c r="F6634" s="1"/>
      <c r="H6634" s="2"/>
      <c r="I6634" s="2"/>
      <c r="K6634" s="1"/>
    </row>
    <row r="6635" spans="5:11" x14ac:dyDescent="0.35">
      <c r="E6635" s="1"/>
      <c r="F6635" s="1"/>
      <c r="H6635" s="2"/>
      <c r="I6635" s="2"/>
      <c r="K6635" s="1"/>
    </row>
    <row r="6636" spans="5:11" x14ac:dyDescent="0.35">
      <c r="E6636" s="1"/>
      <c r="F6636" s="1"/>
      <c r="H6636" s="2"/>
      <c r="I6636" s="2"/>
      <c r="K6636" s="1"/>
    </row>
    <row r="6637" spans="5:11" x14ac:dyDescent="0.35">
      <c r="E6637" s="1"/>
      <c r="F6637" s="1"/>
      <c r="H6637" s="2"/>
      <c r="I6637" s="2"/>
      <c r="K6637" s="1"/>
    </row>
    <row r="6638" spans="5:11" x14ac:dyDescent="0.35">
      <c r="E6638" s="1"/>
      <c r="F6638" s="1"/>
      <c r="H6638" s="2"/>
      <c r="I6638" s="2"/>
      <c r="K6638" s="1"/>
    </row>
    <row r="6639" spans="5:11" x14ac:dyDescent="0.35">
      <c r="E6639" s="1"/>
      <c r="F6639" s="1"/>
      <c r="H6639" s="2"/>
      <c r="I6639" s="2"/>
      <c r="K6639" s="1"/>
    </row>
    <row r="6640" spans="5:11" x14ac:dyDescent="0.35">
      <c r="E6640" s="1"/>
      <c r="F6640" s="1"/>
      <c r="H6640" s="2"/>
      <c r="I6640" s="2"/>
      <c r="K6640" s="1"/>
    </row>
    <row r="6641" spans="5:11" x14ac:dyDescent="0.35">
      <c r="E6641" s="1"/>
      <c r="F6641" s="1"/>
      <c r="H6641" s="2"/>
      <c r="I6641" s="2"/>
      <c r="K6641" s="1"/>
    </row>
    <row r="6642" spans="5:11" x14ac:dyDescent="0.35">
      <c r="E6642" s="1"/>
      <c r="F6642" s="1"/>
      <c r="H6642" s="2"/>
      <c r="I6642" s="2"/>
      <c r="K6642" s="1"/>
    </row>
    <row r="6643" spans="5:11" x14ac:dyDescent="0.35">
      <c r="E6643" s="1"/>
      <c r="F6643" s="1"/>
      <c r="H6643" s="2"/>
      <c r="I6643" s="2"/>
      <c r="K6643" s="1"/>
    </row>
    <row r="6644" spans="5:11" x14ac:dyDescent="0.35">
      <c r="E6644" s="1"/>
      <c r="F6644" s="1"/>
      <c r="H6644" s="2"/>
      <c r="I6644" s="2"/>
      <c r="K6644" s="1"/>
    </row>
    <row r="6645" spans="5:11" x14ac:dyDescent="0.35">
      <c r="E6645" s="1"/>
      <c r="F6645" s="1"/>
      <c r="H6645" s="2"/>
      <c r="I6645" s="2"/>
      <c r="K6645" s="1"/>
    </row>
    <row r="6646" spans="5:11" x14ac:dyDescent="0.35">
      <c r="E6646" s="1"/>
      <c r="F6646" s="1"/>
      <c r="H6646" s="2"/>
      <c r="I6646" s="2"/>
      <c r="K6646" s="1"/>
    </row>
    <row r="6647" spans="5:11" x14ac:dyDescent="0.35">
      <c r="E6647" s="1"/>
      <c r="F6647" s="1"/>
      <c r="H6647" s="2"/>
      <c r="I6647" s="2"/>
      <c r="K6647" s="1"/>
    </row>
    <row r="6648" spans="5:11" x14ac:dyDescent="0.35">
      <c r="E6648" s="1"/>
      <c r="F6648" s="1"/>
      <c r="H6648" s="2"/>
      <c r="I6648" s="2"/>
      <c r="K6648" s="1"/>
    </row>
    <row r="6649" spans="5:11" x14ac:dyDescent="0.35">
      <c r="E6649" s="1"/>
      <c r="F6649" s="1"/>
      <c r="H6649" s="2"/>
      <c r="I6649" s="2"/>
      <c r="K6649" s="1"/>
    </row>
    <row r="6650" spans="5:11" x14ac:dyDescent="0.35">
      <c r="E6650" s="1"/>
      <c r="F6650" s="1"/>
      <c r="H6650" s="2"/>
      <c r="I6650" s="2"/>
      <c r="K6650" s="1"/>
    </row>
    <row r="6651" spans="5:11" x14ac:dyDescent="0.35">
      <c r="E6651" s="1"/>
      <c r="F6651" s="1"/>
      <c r="H6651" s="2"/>
      <c r="I6651" s="2"/>
      <c r="K6651" s="1"/>
    </row>
    <row r="6652" spans="5:11" x14ac:dyDescent="0.35">
      <c r="E6652" s="1"/>
      <c r="F6652" s="1"/>
      <c r="H6652" s="2"/>
      <c r="I6652" s="2"/>
      <c r="K6652" s="1"/>
    </row>
    <row r="6653" spans="5:11" x14ac:dyDescent="0.35">
      <c r="E6653" s="1"/>
      <c r="F6653" s="1"/>
      <c r="H6653" s="2"/>
      <c r="I6653" s="2"/>
      <c r="K6653" s="1"/>
    </row>
    <row r="6654" spans="5:11" x14ac:dyDescent="0.35">
      <c r="E6654" s="1"/>
      <c r="F6654" s="1"/>
      <c r="H6654" s="2"/>
      <c r="I6654" s="2"/>
      <c r="K6654" s="1"/>
    </row>
    <row r="6655" spans="5:11" x14ac:dyDescent="0.35">
      <c r="E6655" s="1"/>
      <c r="F6655" s="1"/>
      <c r="H6655" s="2"/>
      <c r="I6655" s="2"/>
      <c r="K6655" s="1"/>
    </row>
    <row r="6656" spans="5:11" x14ac:dyDescent="0.35">
      <c r="E6656" s="1"/>
      <c r="F6656" s="1"/>
      <c r="H6656" s="2"/>
      <c r="I6656" s="2"/>
      <c r="K6656" s="1"/>
    </row>
    <row r="6657" spans="5:11" x14ac:dyDescent="0.35">
      <c r="E6657" s="1"/>
      <c r="F6657" s="1"/>
      <c r="H6657" s="2"/>
      <c r="I6657" s="2"/>
      <c r="K6657" s="1"/>
    </row>
    <row r="6658" spans="5:11" x14ac:dyDescent="0.35">
      <c r="E6658" s="1"/>
      <c r="F6658" s="1"/>
      <c r="H6658" s="2"/>
      <c r="I6658" s="2"/>
      <c r="K6658" s="1"/>
    </row>
    <row r="6659" spans="5:11" x14ac:dyDescent="0.35">
      <c r="E6659" s="1"/>
      <c r="F6659" s="1"/>
      <c r="H6659" s="2"/>
      <c r="I6659" s="2"/>
      <c r="K6659" s="1"/>
    </row>
    <row r="6660" spans="5:11" x14ac:dyDescent="0.35">
      <c r="E6660" s="1"/>
      <c r="F6660" s="1"/>
      <c r="H6660" s="2"/>
      <c r="I6660" s="2"/>
      <c r="K6660" s="1"/>
    </row>
    <row r="6661" spans="5:11" x14ac:dyDescent="0.35">
      <c r="E6661" s="1"/>
      <c r="F6661" s="1"/>
      <c r="H6661" s="2"/>
      <c r="I6661" s="2"/>
      <c r="K6661" s="1"/>
    </row>
    <row r="6662" spans="5:11" x14ac:dyDescent="0.35">
      <c r="E6662" s="1"/>
      <c r="F6662" s="1"/>
      <c r="H6662" s="2"/>
      <c r="I6662" s="2"/>
      <c r="K6662" s="1"/>
    </row>
    <row r="6663" spans="5:11" x14ac:dyDescent="0.35">
      <c r="E6663" s="1"/>
      <c r="F6663" s="1"/>
      <c r="H6663" s="2"/>
      <c r="I6663" s="2"/>
      <c r="K6663" s="1"/>
    </row>
    <row r="6664" spans="5:11" x14ac:dyDescent="0.35">
      <c r="E6664" s="1"/>
      <c r="F6664" s="1"/>
      <c r="H6664" s="2"/>
      <c r="I6664" s="2"/>
      <c r="K6664" s="1"/>
    </row>
    <row r="6665" spans="5:11" x14ac:dyDescent="0.35">
      <c r="E6665" s="1"/>
      <c r="F6665" s="1"/>
      <c r="H6665" s="2"/>
      <c r="I6665" s="2"/>
      <c r="K6665" s="1"/>
    </row>
    <row r="6666" spans="5:11" x14ac:dyDescent="0.35">
      <c r="E6666" s="1"/>
      <c r="F6666" s="1"/>
      <c r="H6666" s="2"/>
      <c r="I6666" s="2"/>
      <c r="K6666" s="1"/>
    </row>
    <row r="6667" spans="5:11" x14ac:dyDescent="0.35">
      <c r="E6667" s="1"/>
      <c r="F6667" s="1"/>
      <c r="H6667" s="2"/>
      <c r="I6667" s="2"/>
      <c r="K6667" s="1"/>
    </row>
    <row r="6668" spans="5:11" x14ac:dyDescent="0.35">
      <c r="E6668" s="1"/>
      <c r="F6668" s="1"/>
      <c r="H6668" s="2"/>
      <c r="I6668" s="2"/>
      <c r="K6668" s="1"/>
    </row>
    <row r="6669" spans="5:11" x14ac:dyDescent="0.35">
      <c r="E6669" s="1"/>
      <c r="F6669" s="1"/>
      <c r="H6669" s="2"/>
      <c r="I6669" s="2"/>
      <c r="K6669" s="1"/>
    </row>
    <row r="6670" spans="5:11" x14ac:dyDescent="0.35">
      <c r="E6670" s="1"/>
      <c r="F6670" s="1"/>
      <c r="H6670" s="2"/>
      <c r="I6670" s="2"/>
      <c r="K6670" s="1"/>
    </row>
    <row r="6671" spans="5:11" x14ac:dyDescent="0.35">
      <c r="E6671" s="1"/>
      <c r="F6671" s="1"/>
      <c r="H6671" s="2"/>
      <c r="I6671" s="2"/>
      <c r="K6671" s="1"/>
    </row>
    <row r="6672" spans="5:11" x14ac:dyDescent="0.35">
      <c r="E6672" s="1"/>
      <c r="F6672" s="1"/>
      <c r="H6672" s="2"/>
      <c r="I6672" s="2"/>
      <c r="K6672" s="1"/>
    </row>
    <row r="6673" spans="5:11" x14ac:dyDescent="0.35">
      <c r="E6673" s="1"/>
      <c r="F6673" s="1"/>
      <c r="H6673" s="2"/>
      <c r="I6673" s="2"/>
      <c r="K6673" s="1"/>
    </row>
    <row r="6674" spans="5:11" x14ac:dyDescent="0.35">
      <c r="E6674" s="1"/>
      <c r="F6674" s="1"/>
      <c r="H6674" s="2"/>
      <c r="I6674" s="2"/>
      <c r="K6674" s="1"/>
    </row>
    <row r="6675" spans="5:11" x14ac:dyDescent="0.35">
      <c r="E6675" s="1"/>
      <c r="F6675" s="1"/>
      <c r="H6675" s="2"/>
      <c r="I6675" s="2"/>
      <c r="K6675" s="1"/>
    </row>
    <row r="6676" spans="5:11" x14ac:dyDescent="0.35">
      <c r="E6676" s="1"/>
      <c r="F6676" s="1"/>
      <c r="H6676" s="2"/>
      <c r="I6676" s="2"/>
      <c r="K6676" s="1"/>
    </row>
    <row r="6677" spans="5:11" x14ac:dyDescent="0.35">
      <c r="E6677" s="1"/>
      <c r="F6677" s="1"/>
      <c r="H6677" s="2"/>
      <c r="I6677" s="2"/>
      <c r="K6677" s="1"/>
    </row>
    <row r="6678" spans="5:11" x14ac:dyDescent="0.35">
      <c r="E6678" s="1"/>
      <c r="F6678" s="1"/>
      <c r="H6678" s="2"/>
      <c r="I6678" s="2"/>
      <c r="K6678" s="1"/>
    </row>
    <row r="6679" spans="5:11" x14ac:dyDescent="0.35">
      <c r="E6679" s="1"/>
      <c r="F6679" s="1"/>
      <c r="H6679" s="2"/>
      <c r="I6679" s="2"/>
      <c r="K6679" s="1"/>
    </row>
    <row r="6680" spans="5:11" x14ac:dyDescent="0.35">
      <c r="E6680" s="1"/>
      <c r="F6680" s="1"/>
      <c r="H6680" s="2"/>
      <c r="I6680" s="2"/>
      <c r="K6680" s="1"/>
    </row>
    <row r="6681" spans="5:11" x14ac:dyDescent="0.35">
      <c r="E6681" s="1"/>
      <c r="F6681" s="1"/>
      <c r="H6681" s="2"/>
      <c r="I6681" s="2"/>
      <c r="K6681" s="1"/>
    </row>
    <row r="6682" spans="5:11" x14ac:dyDescent="0.35">
      <c r="E6682" s="1"/>
      <c r="F6682" s="1"/>
      <c r="H6682" s="2"/>
      <c r="I6682" s="2"/>
      <c r="K6682" s="1"/>
    </row>
    <row r="6683" spans="5:11" x14ac:dyDescent="0.35">
      <c r="E6683" s="1"/>
      <c r="F6683" s="1"/>
      <c r="H6683" s="2"/>
      <c r="I6683" s="2"/>
      <c r="K6683" s="1"/>
    </row>
    <row r="6684" spans="5:11" x14ac:dyDescent="0.35">
      <c r="E6684" s="1"/>
      <c r="F6684" s="1"/>
      <c r="H6684" s="2"/>
      <c r="I6684" s="2"/>
      <c r="K6684" s="1"/>
    </row>
    <row r="6685" spans="5:11" x14ac:dyDescent="0.35">
      <c r="E6685" s="1"/>
      <c r="F6685" s="1"/>
      <c r="H6685" s="2"/>
      <c r="I6685" s="2"/>
      <c r="K6685" s="1"/>
    </row>
    <row r="6686" spans="5:11" x14ac:dyDescent="0.35">
      <c r="E6686" s="1"/>
      <c r="F6686" s="1"/>
      <c r="H6686" s="2"/>
      <c r="I6686" s="2"/>
      <c r="K6686" s="1"/>
    </row>
    <row r="6687" spans="5:11" x14ac:dyDescent="0.35">
      <c r="E6687" s="1"/>
      <c r="F6687" s="1"/>
      <c r="H6687" s="2"/>
      <c r="I6687" s="2"/>
      <c r="K6687" s="1"/>
    </row>
    <row r="6688" spans="5:11" x14ac:dyDescent="0.35">
      <c r="E6688" s="1"/>
      <c r="F6688" s="1"/>
      <c r="H6688" s="2"/>
      <c r="I6688" s="2"/>
      <c r="K6688" s="1"/>
    </row>
    <row r="6689" spans="5:11" x14ac:dyDescent="0.35">
      <c r="E6689" s="1"/>
      <c r="F6689" s="1"/>
      <c r="H6689" s="2"/>
      <c r="I6689" s="2"/>
      <c r="K6689" s="1"/>
    </row>
    <row r="6690" spans="5:11" x14ac:dyDescent="0.35">
      <c r="E6690" s="1"/>
      <c r="F6690" s="1"/>
      <c r="H6690" s="2"/>
      <c r="I6690" s="2"/>
      <c r="K6690" s="1"/>
    </row>
    <row r="6691" spans="5:11" x14ac:dyDescent="0.35">
      <c r="E6691" s="1"/>
      <c r="F6691" s="1"/>
      <c r="H6691" s="2"/>
      <c r="I6691" s="2"/>
      <c r="K6691" s="1"/>
    </row>
    <row r="6692" spans="5:11" x14ac:dyDescent="0.35">
      <c r="E6692" s="1"/>
      <c r="F6692" s="1"/>
      <c r="H6692" s="2"/>
      <c r="I6692" s="2"/>
      <c r="K6692" s="1"/>
    </row>
    <row r="6693" spans="5:11" x14ac:dyDescent="0.35">
      <c r="E6693" s="1"/>
      <c r="F6693" s="1"/>
      <c r="H6693" s="2"/>
      <c r="I6693" s="2"/>
      <c r="K6693" s="1"/>
    </row>
    <row r="6694" spans="5:11" x14ac:dyDescent="0.35">
      <c r="E6694" s="1"/>
      <c r="F6694" s="1"/>
      <c r="H6694" s="2"/>
      <c r="I6694" s="2"/>
      <c r="K6694" s="1"/>
    </row>
    <row r="6695" spans="5:11" x14ac:dyDescent="0.35">
      <c r="E6695" s="1"/>
      <c r="F6695" s="1"/>
      <c r="H6695" s="2"/>
      <c r="I6695" s="2"/>
      <c r="K6695" s="1"/>
    </row>
    <row r="6696" spans="5:11" x14ac:dyDescent="0.35">
      <c r="E6696" s="1"/>
      <c r="F6696" s="1"/>
      <c r="H6696" s="2"/>
      <c r="I6696" s="2"/>
      <c r="K6696" s="1"/>
    </row>
    <row r="6697" spans="5:11" x14ac:dyDescent="0.35">
      <c r="E6697" s="1"/>
      <c r="F6697" s="1"/>
      <c r="H6697" s="2"/>
      <c r="I6697" s="2"/>
      <c r="K6697" s="1"/>
    </row>
    <row r="6698" spans="5:11" x14ac:dyDescent="0.35">
      <c r="E6698" s="1"/>
      <c r="F6698" s="1"/>
      <c r="H6698" s="2"/>
      <c r="I6698" s="2"/>
      <c r="K6698" s="1"/>
    </row>
    <row r="6699" spans="5:11" x14ac:dyDescent="0.35">
      <c r="E6699" s="1"/>
      <c r="F6699" s="1"/>
      <c r="H6699" s="2"/>
      <c r="I6699" s="2"/>
      <c r="K6699" s="1"/>
    </row>
    <row r="6700" spans="5:11" x14ac:dyDescent="0.35">
      <c r="E6700" s="1"/>
      <c r="F6700" s="1"/>
      <c r="H6700" s="2"/>
      <c r="I6700" s="2"/>
      <c r="K6700" s="1"/>
    </row>
    <row r="6701" spans="5:11" x14ac:dyDescent="0.35">
      <c r="E6701" s="1"/>
      <c r="F6701" s="1"/>
      <c r="H6701" s="2"/>
      <c r="I6701" s="2"/>
      <c r="K6701" s="1"/>
    </row>
    <row r="6702" spans="5:11" x14ac:dyDescent="0.35">
      <c r="E6702" s="1"/>
      <c r="F6702" s="1"/>
      <c r="H6702" s="2"/>
      <c r="I6702" s="2"/>
      <c r="K6702" s="1"/>
    </row>
    <row r="6703" spans="5:11" x14ac:dyDescent="0.35">
      <c r="E6703" s="1"/>
      <c r="F6703" s="1"/>
      <c r="H6703" s="2"/>
      <c r="I6703" s="2"/>
      <c r="K6703" s="1"/>
    </row>
    <row r="6704" spans="5:11" x14ac:dyDescent="0.35">
      <c r="E6704" s="1"/>
      <c r="F6704" s="1"/>
      <c r="H6704" s="2"/>
      <c r="I6704" s="2"/>
      <c r="K6704" s="1"/>
    </row>
    <row r="6705" spans="5:11" x14ac:dyDescent="0.35">
      <c r="E6705" s="1"/>
      <c r="F6705" s="1"/>
      <c r="H6705" s="2"/>
      <c r="I6705" s="2"/>
      <c r="K6705" s="1"/>
    </row>
    <row r="6706" spans="5:11" x14ac:dyDescent="0.35">
      <c r="E6706" s="1"/>
      <c r="F6706" s="1"/>
      <c r="H6706" s="2"/>
      <c r="I6706" s="2"/>
      <c r="K6706" s="1"/>
    </row>
    <row r="6707" spans="5:11" x14ac:dyDescent="0.35">
      <c r="E6707" s="1"/>
      <c r="F6707" s="1"/>
      <c r="H6707" s="2"/>
      <c r="I6707" s="2"/>
      <c r="K6707" s="1"/>
    </row>
    <row r="6708" spans="5:11" x14ac:dyDescent="0.35">
      <c r="E6708" s="1"/>
      <c r="F6708" s="1"/>
      <c r="H6708" s="2"/>
      <c r="I6708" s="2"/>
      <c r="K6708" s="1"/>
    </row>
    <row r="6709" spans="5:11" x14ac:dyDescent="0.35">
      <c r="E6709" s="1"/>
      <c r="F6709" s="1"/>
      <c r="H6709" s="2"/>
      <c r="I6709" s="2"/>
      <c r="K6709" s="1"/>
    </row>
    <row r="6710" spans="5:11" x14ac:dyDescent="0.35">
      <c r="E6710" s="1"/>
      <c r="F6710" s="1"/>
      <c r="H6710" s="2"/>
      <c r="I6710" s="2"/>
      <c r="K6710" s="1"/>
    </row>
    <row r="6711" spans="5:11" x14ac:dyDescent="0.35">
      <c r="E6711" s="1"/>
      <c r="F6711" s="1"/>
      <c r="H6711" s="2"/>
      <c r="I6711" s="2"/>
      <c r="K6711" s="1"/>
    </row>
    <row r="6712" spans="5:11" x14ac:dyDescent="0.35">
      <c r="E6712" s="1"/>
      <c r="F6712" s="1"/>
      <c r="H6712" s="2"/>
      <c r="I6712" s="2"/>
      <c r="K6712" s="1"/>
    </row>
    <row r="6713" spans="5:11" x14ac:dyDescent="0.35">
      <c r="E6713" s="1"/>
      <c r="F6713" s="1"/>
      <c r="H6713" s="2"/>
      <c r="I6713" s="2"/>
      <c r="K6713" s="1"/>
    </row>
    <row r="6714" spans="5:11" x14ac:dyDescent="0.35">
      <c r="E6714" s="1"/>
      <c r="F6714" s="1"/>
      <c r="H6714" s="2"/>
      <c r="I6714" s="2"/>
      <c r="K6714" s="1"/>
    </row>
    <row r="6715" spans="5:11" x14ac:dyDescent="0.35">
      <c r="E6715" s="1"/>
      <c r="F6715" s="1"/>
      <c r="H6715" s="2"/>
      <c r="I6715" s="2"/>
      <c r="K6715" s="1"/>
    </row>
    <row r="6716" spans="5:11" x14ac:dyDescent="0.35">
      <c r="E6716" s="1"/>
      <c r="F6716" s="1"/>
      <c r="H6716" s="2"/>
      <c r="I6716" s="2"/>
      <c r="K6716" s="1"/>
    </row>
    <row r="6717" spans="5:11" x14ac:dyDescent="0.35">
      <c r="E6717" s="1"/>
      <c r="F6717" s="1"/>
      <c r="H6717" s="2"/>
      <c r="I6717" s="2"/>
      <c r="K6717" s="1"/>
    </row>
    <row r="6718" spans="5:11" x14ac:dyDescent="0.35">
      <c r="E6718" s="1"/>
      <c r="F6718" s="1"/>
      <c r="H6718" s="2"/>
      <c r="I6718" s="2"/>
      <c r="K6718" s="1"/>
    </row>
    <row r="6719" spans="5:11" x14ac:dyDescent="0.35">
      <c r="E6719" s="1"/>
      <c r="F6719" s="1"/>
      <c r="H6719" s="2"/>
      <c r="I6719" s="2"/>
      <c r="K6719" s="1"/>
    </row>
    <row r="6720" spans="5:11" x14ac:dyDescent="0.35">
      <c r="E6720" s="1"/>
      <c r="F6720" s="1"/>
      <c r="H6720" s="2"/>
      <c r="I6720" s="2"/>
      <c r="K6720" s="1"/>
    </row>
    <row r="6721" spans="5:11" x14ac:dyDescent="0.35">
      <c r="E6721" s="1"/>
      <c r="F6721" s="1"/>
      <c r="H6721" s="2"/>
      <c r="I6721" s="2"/>
      <c r="K6721" s="1"/>
    </row>
    <row r="6722" spans="5:11" x14ac:dyDescent="0.35">
      <c r="E6722" s="1"/>
      <c r="F6722" s="1"/>
      <c r="H6722" s="2"/>
      <c r="I6722" s="2"/>
      <c r="K6722" s="1"/>
    </row>
    <row r="6723" spans="5:11" x14ac:dyDescent="0.35">
      <c r="E6723" s="1"/>
      <c r="F6723" s="1"/>
      <c r="H6723" s="2"/>
      <c r="I6723" s="2"/>
      <c r="K6723" s="1"/>
    </row>
    <row r="6724" spans="5:11" x14ac:dyDescent="0.35">
      <c r="E6724" s="1"/>
      <c r="F6724" s="1"/>
      <c r="H6724" s="2"/>
      <c r="I6724" s="2"/>
      <c r="K6724" s="1"/>
    </row>
    <row r="6725" spans="5:11" x14ac:dyDescent="0.35">
      <c r="E6725" s="1"/>
      <c r="F6725" s="1"/>
      <c r="H6725" s="2"/>
      <c r="I6725" s="2"/>
      <c r="K6725" s="1"/>
    </row>
    <row r="6726" spans="5:11" x14ac:dyDescent="0.35">
      <c r="E6726" s="1"/>
      <c r="F6726" s="1"/>
      <c r="H6726" s="2"/>
      <c r="I6726" s="2"/>
      <c r="K6726" s="1"/>
    </row>
    <row r="6727" spans="5:11" x14ac:dyDescent="0.35">
      <c r="E6727" s="1"/>
      <c r="F6727" s="1"/>
      <c r="H6727" s="2"/>
      <c r="I6727" s="2"/>
      <c r="K6727" s="1"/>
    </row>
    <row r="6728" spans="5:11" x14ac:dyDescent="0.35">
      <c r="E6728" s="1"/>
      <c r="F6728" s="1"/>
      <c r="H6728" s="2"/>
      <c r="I6728" s="2"/>
      <c r="K6728" s="1"/>
    </row>
    <row r="6729" spans="5:11" x14ac:dyDescent="0.35">
      <c r="E6729" s="1"/>
      <c r="F6729" s="1"/>
      <c r="H6729" s="2"/>
      <c r="I6729" s="2"/>
      <c r="K6729" s="1"/>
    </row>
    <row r="6730" spans="5:11" x14ac:dyDescent="0.35">
      <c r="E6730" s="1"/>
      <c r="F6730" s="1"/>
      <c r="H6730" s="2"/>
      <c r="I6730" s="2"/>
      <c r="K6730" s="1"/>
    </row>
    <row r="6731" spans="5:11" x14ac:dyDescent="0.35">
      <c r="E6731" s="1"/>
      <c r="F6731" s="1"/>
      <c r="H6731" s="2"/>
      <c r="I6731" s="2"/>
      <c r="K6731" s="1"/>
    </row>
    <row r="6732" spans="5:11" x14ac:dyDescent="0.35">
      <c r="E6732" s="1"/>
      <c r="F6732" s="1"/>
      <c r="H6732" s="2"/>
      <c r="I6732" s="2"/>
      <c r="K6732" s="1"/>
    </row>
    <row r="6733" spans="5:11" x14ac:dyDescent="0.35">
      <c r="E6733" s="1"/>
      <c r="F6733" s="1"/>
      <c r="H6733" s="2"/>
      <c r="I6733" s="2"/>
      <c r="K6733" s="1"/>
    </row>
    <row r="6734" spans="5:11" x14ac:dyDescent="0.35">
      <c r="E6734" s="1"/>
      <c r="F6734" s="1"/>
      <c r="H6734" s="2"/>
      <c r="I6734" s="2"/>
      <c r="K6734" s="1"/>
    </row>
    <row r="6735" spans="5:11" x14ac:dyDescent="0.35">
      <c r="E6735" s="1"/>
      <c r="F6735" s="1"/>
      <c r="H6735" s="2"/>
      <c r="I6735" s="2"/>
      <c r="K6735" s="1"/>
    </row>
    <row r="6736" spans="5:11" x14ac:dyDescent="0.35">
      <c r="E6736" s="1"/>
      <c r="F6736" s="1"/>
      <c r="H6736" s="2"/>
      <c r="I6736" s="2"/>
      <c r="K6736" s="1"/>
    </row>
    <row r="6737" spans="5:11" x14ac:dyDescent="0.35">
      <c r="E6737" s="1"/>
      <c r="F6737" s="1"/>
      <c r="H6737" s="2"/>
      <c r="I6737" s="2"/>
      <c r="K6737" s="1"/>
    </row>
    <row r="6738" spans="5:11" x14ac:dyDescent="0.35">
      <c r="E6738" s="1"/>
      <c r="F6738" s="1"/>
      <c r="H6738" s="2"/>
      <c r="I6738" s="2"/>
      <c r="K6738" s="1"/>
    </row>
    <row r="6739" spans="5:11" x14ac:dyDescent="0.35">
      <c r="E6739" s="1"/>
      <c r="F6739" s="1"/>
      <c r="H6739" s="2"/>
      <c r="I6739" s="2"/>
      <c r="K6739" s="1"/>
    </row>
    <row r="6740" spans="5:11" x14ac:dyDescent="0.35">
      <c r="E6740" s="1"/>
      <c r="F6740" s="1"/>
      <c r="H6740" s="2"/>
      <c r="I6740" s="2"/>
      <c r="K6740" s="1"/>
    </row>
    <row r="6741" spans="5:11" x14ac:dyDescent="0.35">
      <c r="E6741" s="1"/>
      <c r="F6741" s="1"/>
      <c r="H6741" s="2"/>
      <c r="I6741" s="2"/>
      <c r="K6741" s="1"/>
    </row>
    <row r="6742" spans="5:11" x14ac:dyDescent="0.35">
      <c r="E6742" s="1"/>
      <c r="F6742" s="1"/>
      <c r="H6742" s="2"/>
      <c r="I6742" s="2"/>
      <c r="K6742" s="1"/>
    </row>
    <row r="6743" spans="5:11" x14ac:dyDescent="0.35">
      <c r="E6743" s="1"/>
      <c r="F6743" s="1"/>
      <c r="H6743" s="2"/>
      <c r="I6743" s="2"/>
      <c r="K6743" s="1"/>
    </row>
    <row r="6744" spans="5:11" x14ac:dyDescent="0.35">
      <c r="E6744" s="1"/>
      <c r="F6744" s="1"/>
      <c r="H6744" s="2"/>
      <c r="I6744" s="2"/>
      <c r="K6744" s="1"/>
    </row>
    <row r="6745" spans="5:11" x14ac:dyDescent="0.35">
      <c r="E6745" s="1"/>
      <c r="F6745" s="1"/>
      <c r="H6745" s="2"/>
      <c r="I6745" s="2"/>
      <c r="K6745" s="1"/>
    </row>
    <row r="6746" spans="5:11" x14ac:dyDescent="0.35">
      <c r="E6746" s="1"/>
      <c r="F6746" s="1"/>
      <c r="H6746" s="2"/>
      <c r="I6746" s="2"/>
      <c r="K6746" s="1"/>
    </row>
    <row r="6747" spans="5:11" x14ac:dyDescent="0.35">
      <c r="E6747" s="1"/>
      <c r="F6747" s="1"/>
      <c r="H6747" s="2"/>
      <c r="I6747" s="2"/>
      <c r="K6747" s="1"/>
    </row>
    <row r="6748" spans="5:11" x14ac:dyDescent="0.35">
      <c r="E6748" s="1"/>
      <c r="F6748" s="1"/>
      <c r="H6748" s="2"/>
      <c r="I6748" s="2"/>
      <c r="K6748" s="1"/>
    </row>
    <row r="6749" spans="5:11" x14ac:dyDescent="0.35">
      <c r="E6749" s="1"/>
      <c r="F6749" s="1"/>
      <c r="H6749" s="2"/>
      <c r="I6749" s="2"/>
      <c r="K6749" s="1"/>
    </row>
    <row r="6750" spans="5:11" x14ac:dyDescent="0.35">
      <c r="E6750" s="1"/>
      <c r="F6750" s="1"/>
      <c r="H6750" s="2"/>
      <c r="I6750" s="2"/>
      <c r="K6750" s="1"/>
    </row>
    <row r="6751" spans="5:11" x14ac:dyDescent="0.35">
      <c r="E6751" s="1"/>
      <c r="F6751" s="1"/>
      <c r="H6751" s="2"/>
      <c r="I6751" s="2"/>
      <c r="K6751" s="1"/>
    </row>
    <row r="6752" spans="5:11" x14ac:dyDescent="0.35">
      <c r="E6752" s="1"/>
      <c r="F6752" s="1"/>
      <c r="H6752" s="2"/>
      <c r="I6752" s="2"/>
      <c r="K6752" s="1"/>
    </row>
    <row r="6753" spans="5:11" x14ac:dyDescent="0.35">
      <c r="E6753" s="1"/>
      <c r="F6753" s="1"/>
      <c r="H6753" s="2"/>
      <c r="I6753" s="2"/>
      <c r="K6753" s="1"/>
    </row>
    <row r="6754" spans="5:11" x14ac:dyDescent="0.35">
      <c r="E6754" s="1"/>
      <c r="F6754" s="1"/>
      <c r="H6754" s="2"/>
      <c r="I6754" s="2"/>
      <c r="K6754" s="1"/>
    </row>
    <row r="6755" spans="5:11" x14ac:dyDescent="0.35">
      <c r="E6755" s="1"/>
      <c r="F6755" s="1"/>
      <c r="H6755" s="2"/>
      <c r="I6755" s="2"/>
      <c r="K6755" s="1"/>
    </row>
    <row r="6756" spans="5:11" x14ac:dyDescent="0.35">
      <c r="E6756" s="1"/>
      <c r="F6756" s="1"/>
      <c r="H6756" s="2"/>
      <c r="I6756" s="2"/>
      <c r="K6756" s="1"/>
    </row>
    <row r="6757" spans="5:11" x14ac:dyDescent="0.35">
      <c r="E6757" s="1"/>
      <c r="F6757" s="1"/>
      <c r="H6757" s="2"/>
      <c r="I6757" s="2"/>
      <c r="K6757" s="1"/>
    </row>
    <row r="6758" spans="5:11" x14ac:dyDescent="0.35">
      <c r="E6758" s="1"/>
      <c r="F6758" s="1"/>
      <c r="H6758" s="2"/>
      <c r="I6758" s="2"/>
      <c r="K6758" s="1"/>
    </row>
    <row r="6759" spans="5:11" x14ac:dyDescent="0.35">
      <c r="E6759" s="1"/>
      <c r="F6759" s="1"/>
      <c r="H6759" s="2"/>
      <c r="I6759" s="2"/>
      <c r="K6759" s="1"/>
    </row>
    <row r="6760" spans="5:11" x14ac:dyDescent="0.35">
      <c r="E6760" s="1"/>
      <c r="F6760" s="1"/>
      <c r="H6760" s="2"/>
      <c r="I6760" s="2"/>
      <c r="K6760" s="1"/>
    </row>
    <row r="6761" spans="5:11" x14ac:dyDescent="0.35">
      <c r="E6761" s="1"/>
      <c r="F6761" s="1"/>
      <c r="H6761" s="2"/>
      <c r="I6761" s="2"/>
      <c r="K6761" s="1"/>
    </row>
    <row r="6762" spans="5:11" x14ac:dyDescent="0.35">
      <c r="E6762" s="1"/>
      <c r="F6762" s="1"/>
      <c r="H6762" s="2"/>
      <c r="I6762" s="2"/>
      <c r="K6762" s="1"/>
    </row>
    <row r="6763" spans="5:11" x14ac:dyDescent="0.35">
      <c r="E6763" s="1"/>
      <c r="F6763" s="1"/>
      <c r="H6763" s="2"/>
      <c r="I6763" s="2"/>
      <c r="K6763" s="1"/>
    </row>
    <row r="6764" spans="5:11" x14ac:dyDescent="0.35">
      <c r="E6764" s="1"/>
      <c r="F6764" s="1"/>
      <c r="H6764" s="2"/>
      <c r="I6764" s="2"/>
      <c r="K6764" s="1"/>
    </row>
    <row r="6765" spans="5:11" x14ac:dyDescent="0.35">
      <c r="E6765" s="1"/>
      <c r="F6765" s="1"/>
      <c r="H6765" s="2"/>
      <c r="I6765" s="2"/>
      <c r="K6765" s="1"/>
    </row>
    <row r="6766" spans="5:11" x14ac:dyDescent="0.35">
      <c r="E6766" s="1"/>
      <c r="F6766" s="1"/>
      <c r="H6766" s="2"/>
      <c r="I6766" s="2"/>
      <c r="K6766" s="1"/>
    </row>
    <row r="6767" spans="5:11" x14ac:dyDescent="0.35">
      <c r="E6767" s="1"/>
      <c r="F6767" s="1"/>
      <c r="H6767" s="2"/>
      <c r="I6767" s="2"/>
      <c r="K6767" s="1"/>
    </row>
    <row r="6768" spans="5:11" x14ac:dyDescent="0.35">
      <c r="E6768" s="1"/>
      <c r="F6768" s="1"/>
      <c r="H6768" s="2"/>
      <c r="I6768" s="2"/>
      <c r="K6768" s="1"/>
    </row>
    <row r="6769" spans="5:11" x14ac:dyDescent="0.35">
      <c r="E6769" s="1"/>
      <c r="F6769" s="1"/>
      <c r="H6769" s="2"/>
      <c r="I6769" s="2"/>
      <c r="K6769" s="1"/>
    </row>
    <row r="6770" spans="5:11" x14ac:dyDescent="0.35">
      <c r="E6770" s="1"/>
      <c r="F6770" s="1"/>
      <c r="H6770" s="2"/>
      <c r="I6770" s="2"/>
      <c r="K6770" s="1"/>
    </row>
    <row r="6771" spans="5:11" x14ac:dyDescent="0.35">
      <c r="E6771" s="1"/>
      <c r="F6771" s="1"/>
      <c r="H6771" s="2"/>
      <c r="I6771" s="2"/>
      <c r="K6771" s="1"/>
    </row>
    <row r="6772" spans="5:11" x14ac:dyDescent="0.35">
      <c r="E6772" s="1"/>
      <c r="F6772" s="1"/>
      <c r="H6772" s="2"/>
      <c r="I6772" s="2"/>
      <c r="K6772" s="1"/>
    </row>
    <row r="6773" spans="5:11" x14ac:dyDescent="0.35">
      <c r="E6773" s="1"/>
      <c r="F6773" s="1"/>
      <c r="H6773" s="2"/>
      <c r="I6773" s="2"/>
      <c r="K6773" s="1"/>
    </row>
    <row r="6774" spans="5:11" x14ac:dyDescent="0.35">
      <c r="E6774" s="1"/>
      <c r="F6774" s="1"/>
      <c r="H6774" s="2"/>
      <c r="I6774" s="2"/>
      <c r="K6774" s="1"/>
    </row>
    <row r="6775" spans="5:11" x14ac:dyDescent="0.35">
      <c r="E6775" s="1"/>
      <c r="F6775" s="1"/>
      <c r="H6775" s="2"/>
      <c r="I6775" s="2"/>
      <c r="K6775" s="1"/>
    </row>
    <row r="6776" spans="5:11" x14ac:dyDescent="0.35">
      <c r="E6776" s="1"/>
      <c r="F6776" s="1"/>
      <c r="H6776" s="2"/>
      <c r="I6776" s="2"/>
      <c r="K6776" s="1"/>
    </row>
    <row r="6777" spans="5:11" x14ac:dyDescent="0.35">
      <c r="E6777" s="1"/>
      <c r="F6777" s="1"/>
      <c r="H6777" s="2"/>
      <c r="I6777" s="2"/>
      <c r="K6777" s="1"/>
    </row>
    <row r="6778" spans="5:11" x14ac:dyDescent="0.35">
      <c r="E6778" s="1"/>
      <c r="F6778" s="1"/>
      <c r="H6778" s="2"/>
      <c r="I6778" s="2"/>
      <c r="K6778" s="1"/>
    </row>
    <row r="6779" spans="5:11" x14ac:dyDescent="0.35">
      <c r="E6779" s="1"/>
      <c r="F6779" s="1"/>
      <c r="H6779" s="2"/>
      <c r="I6779" s="2"/>
      <c r="K6779" s="1"/>
    </row>
    <row r="6780" spans="5:11" x14ac:dyDescent="0.35">
      <c r="E6780" s="1"/>
      <c r="F6780" s="1"/>
      <c r="H6780" s="2"/>
      <c r="I6780" s="2"/>
      <c r="K6780" s="1"/>
    </row>
    <row r="6781" spans="5:11" x14ac:dyDescent="0.35">
      <c r="E6781" s="1"/>
      <c r="F6781" s="1"/>
      <c r="H6781" s="2"/>
      <c r="I6781" s="2"/>
      <c r="K6781" s="1"/>
    </row>
    <row r="6782" spans="5:11" x14ac:dyDescent="0.35">
      <c r="E6782" s="1"/>
      <c r="F6782" s="1"/>
      <c r="H6782" s="2"/>
      <c r="I6782" s="2"/>
      <c r="K6782" s="1"/>
    </row>
    <row r="6783" spans="5:11" x14ac:dyDescent="0.35">
      <c r="E6783" s="1"/>
      <c r="F6783" s="1"/>
      <c r="H6783" s="2"/>
      <c r="I6783" s="2"/>
      <c r="K6783" s="1"/>
    </row>
    <row r="6784" spans="5:11" x14ac:dyDescent="0.35">
      <c r="E6784" s="1"/>
      <c r="F6784" s="1"/>
      <c r="H6784" s="2"/>
      <c r="I6784" s="2"/>
      <c r="K6784" s="1"/>
    </row>
    <row r="6785" spans="5:11" x14ac:dyDescent="0.35">
      <c r="E6785" s="1"/>
      <c r="F6785" s="1"/>
      <c r="H6785" s="2"/>
      <c r="I6785" s="2"/>
      <c r="K6785" s="1"/>
    </row>
    <row r="6786" spans="5:11" x14ac:dyDescent="0.35">
      <c r="E6786" s="1"/>
      <c r="F6786" s="1"/>
      <c r="H6786" s="2"/>
      <c r="I6786" s="2"/>
      <c r="K6786" s="1"/>
    </row>
    <row r="6787" spans="5:11" x14ac:dyDescent="0.35">
      <c r="E6787" s="1"/>
      <c r="F6787" s="1"/>
      <c r="H6787" s="2"/>
      <c r="I6787" s="2"/>
      <c r="K6787" s="1"/>
    </row>
    <row r="6788" spans="5:11" x14ac:dyDescent="0.35">
      <c r="E6788" s="1"/>
      <c r="F6788" s="1"/>
      <c r="H6788" s="2"/>
      <c r="I6788" s="2"/>
      <c r="K6788" s="1"/>
    </row>
    <row r="6789" spans="5:11" x14ac:dyDescent="0.35">
      <c r="E6789" s="1"/>
      <c r="F6789" s="1"/>
      <c r="H6789" s="2"/>
      <c r="I6789" s="2"/>
      <c r="K6789" s="1"/>
    </row>
    <row r="6790" spans="5:11" x14ac:dyDescent="0.35">
      <c r="E6790" s="1"/>
      <c r="F6790" s="1"/>
      <c r="H6790" s="2"/>
      <c r="I6790" s="2"/>
      <c r="K6790" s="1"/>
    </row>
    <row r="6791" spans="5:11" x14ac:dyDescent="0.35">
      <c r="E6791" s="1"/>
      <c r="F6791" s="1"/>
      <c r="H6791" s="2"/>
      <c r="I6791" s="2"/>
      <c r="K6791" s="1"/>
    </row>
    <row r="6792" spans="5:11" x14ac:dyDescent="0.35">
      <c r="E6792" s="1"/>
      <c r="F6792" s="1"/>
      <c r="H6792" s="2"/>
      <c r="I6792" s="2"/>
      <c r="K6792" s="1"/>
    </row>
    <row r="6793" spans="5:11" x14ac:dyDescent="0.35">
      <c r="E6793" s="1"/>
      <c r="F6793" s="1"/>
      <c r="H6793" s="2"/>
      <c r="I6793" s="2"/>
      <c r="K6793" s="1"/>
    </row>
    <row r="6794" spans="5:11" x14ac:dyDescent="0.35">
      <c r="E6794" s="1"/>
      <c r="F6794" s="1"/>
      <c r="H6794" s="2"/>
      <c r="I6794" s="2"/>
      <c r="K6794" s="1"/>
    </row>
    <row r="6795" spans="5:11" x14ac:dyDescent="0.35">
      <c r="E6795" s="1"/>
      <c r="F6795" s="1"/>
      <c r="H6795" s="2"/>
      <c r="I6795" s="2"/>
      <c r="K6795" s="1"/>
    </row>
    <row r="6796" spans="5:11" x14ac:dyDescent="0.35">
      <c r="E6796" s="1"/>
      <c r="F6796" s="1"/>
      <c r="H6796" s="2"/>
      <c r="I6796" s="2"/>
      <c r="K6796" s="1"/>
    </row>
    <row r="6797" spans="5:11" x14ac:dyDescent="0.35">
      <c r="E6797" s="1"/>
      <c r="F6797" s="1"/>
      <c r="H6797" s="2"/>
      <c r="I6797" s="2"/>
      <c r="K6797" s="1"/>
    </row>
    <row r="6798" spans="5:11" x14ac:dyDescent="0.35">
      <c r="E6798" s="1"/>
      <c r="F6798" s="1"/>
      <c r="H6798" s="2"/>
      <c r="I6798" s="2"/>
      <c r="K6798" s="1"/>
    </row>
    <row r="6799" spans="5:11" x14ac:dyDescent="0.35">
      <c r="E6799" s="1"/>
      <c r="F6799" s="1"/>
      <c r="H6799" s="2"/>
      <c r="I6799" s="2"/>
      <c r="K6799" s="1"/>
    </row>
    <row r="6800" spans="5:11" x14ac:dyDescent="0.35">
      <c r="E6800" s="1"/>
      <c r="F6800" s="1"/>
      <c r="H6800" s="2"/>
      <c r="I6800" s="2"/>
      <c r="K6800" s="1"/>
    </row>
    <row r="6801" spans="5:11" x14ac:dyDescent="0.35">
      <c r="E6801" s="1"/>
      <c r="F6801" s="1"/>
      <c r="H6801" s="2"/>
      <c r="I6801" s="2"/>
      <c r="K6801" s="1"/>
    </row>
    <row r="6802" spans="5:11" x14ac:dyDescent="0.35">
      <c r="E6802" s="1"/>
      <c r="F6802" s="1"/>
      <c r="H6802" s="2"/>
      <c r="I6802" s="2"/>
      <c r="K6802" s="1"/>
    </row>
    <row r="6803" spans="5:11" x14ac:dyDescent="0.35">
      <c r="E6803" s="1"/>
      <c r="F6803" s="1"/>
      <c r="H6803" s="2"/>
      <c r="I6803" s="2"/>
      <c r="K6803" s="1"/>
    </row>
    <row r="6804" spans="5:11" x14ac:dyDescent="0.35">
      <c r="E6804" s="1"/>
      <c r="F6804" s="1"/>
      <c r="H6804" s="2"/>
      <c r="I6804" s="2"/>
      <c r="K6804" s="1"/>
    </row>
    <row r="6805" spans="5:11" x14ac:dyDescent="0.35">
      <c r="E6805" s="1"/>
      <c r="F6805" s="1"/>
      <c r="H6805" s="2"/>
      <c r="I6805" s="2"/>
      <c r="K6805" s="1"/>
    </row>
    <row r="6806" spans="5:11" x14ac:dyDescent="0.35">
      <c r="E6806" s="1"/>
      <c r="F6806" s="1"/>
      <c r="H6806" s="2"/>
      <c r="I6806" s="2"/>
      <c r="K6806" s="1"/>
    </row>
    <row r="6807" spans="5:11" x14ac:dyDescent="0.35">
      <c r="E6807" s="1"/>
      <c r="F6807" s="1"/>
      <c r="H6807" s="2"/>
      <c r="I6807" s="2"/>
      <c r="K6807" s="1"/>
    </row>
    <row r="6808" spans="5:11" x14ac:dyDescent="0.35">
      <c r="E6808" s="1"/>
      <c r="F6808" s="1"/>
      <c r="H6808" s="2"/>
      <c r="I6808" s="2"/>
      <c r="K6808" s="1"/>
    </row>
    <row r="6809" spans="5:11" x14ac:dyDescent="0.35">
      <c r="E6809" s="1"/>
      <c r="F6809" s="1"/>
      <c r="H6809" s="2"/>
      <c r="I6809" s="2"/>
      <c r="K6809" s="1"/>
    </row>
    <row r="6810" spans="5:11" x14ac:dyDescent="0.35">
      <c r="E6810" s="1"/>
      <c r="F6810" s="1"/>
      <c r="H6810" s="2"/>
      <c r="I6810" s="2"/>
      <c r="K6810" s="1"/>
    </row>
    <row r="6811" spans="5:11" x14ac:dyDescent="0.35">
      <c r="E6811" s="1"/>
      <c r="F6811" s="1"/>
      <c r="H6811" s="2"/>
      <c r="I6811" s="2"/>
      <c r="K6811" s="1"/>
    </row>
    <row r="6812" spans="5:11" x14ac:dyDescent="0.35">
      <c r="E6812" s="1"/>
      <c r="F6812" s="1"/>
      <c r="H6812" s="2"/>
      <c r="I6812" s="2"/>
      <c r="K6812" s="1"/>
    </row>
    <row r="6813" spans="5:11" x14ac:dyDescent="0.35">
      <c r="E6813" s="1"/>
      <c r="F6813" s="1"/>
      <c r="H6813" s="2"/>
      <c r="I6813" s="2"/>
      <c r="K6813" s="1"/>
    </row>
    <row r="6814" spans="5:11" x14ac:dyDescent="0.35">
      <c r="E6814" s="1"/>
      <c r="F6814" s="1"/>
      <c r="H6814" s="2"/>
      <c r="I6814" s="2"/>
      <c r="K6814" s="1"/>
    </row>
    <row r="6815" spans="5:11" x14ac:dyDescent="0.35">
      <c r="E6815" s="1"/>
      <c r="F6815" s="1"/>
      <c r="H6815" s="2"/>
      <c r="I6815" s="2"/>
      <c r="K6815" s="1"/>
    </row>
    <row r="6816" spans="5:11" x14ac:dyDescent="0.35">
      <c r="E6816" s="1"/>
      <c r="F6816" s="1"/>
      <c r="H6816" s="2"/>
      <c r="I6816" s="2"/>
      <c r="K6816" s="1"/>
    </row>
    <row r="6817" spans="5:11" x14ac:dyDescent="0.35">
      <c r="E6817" s="1"/>
      <c r="F6817" s="1"/>
      <c r="H6817" s="2"/>
      <c r="I6817" s="2"/>
      <c r="K6817" s="1"/>
    </row>
    <row r="6818" spans="5:11" x14ac:dyDescent="0.35">
      <c r="E6818" s="1"/>
      <c r="F6818" s="1"/>
      <c r="H6818" s="2"/>
      <c r="I6818" s="2"/>
      <c r="K6818" s="1"/>
    </row>
    <row r="6819" spans="5:11" x14ac:dyDescent="0.35">
      <c r="E6819" s="1"/>
      <c r="F6819" s="1"/>
      <c r="H6819" s="2"/>
      <c r="I6819" s="2"/>
      <c r="K6819" s="1"/>
    </row>
    <row r="6820" spans="5:11" x14ac:dyDescent="0.35">
      <c r="E6820" s="1"/>
      <c r="F6820" s="1"/>
      <c r="H6820" s="2"/>
      <c r="I6820" s="2"/>
      <c r="K6820" s="1"/>
    </row>
    <row r="6821" spans="5:11" x14ac:dyDescent="0.35">
      <c r="E6821" s="1"/>
      <c r="F6821" s="1"/>
      <c r="H6821" s="2"/>
      <c r="I6821" s="2"/>
      <c r="K6821" s="1"/>
    </row>
    <row r="6822" spans="5:11" x14ac:dyDescent="0.35">
      <c r="E6822" s="1"/>
      <c r="F6822" s="1"/>
      <c r="H6822" s="2"/>
      <c r="I6822" s="2"/>
      <c r="K6822" s="1"/>
    </row>
    <row r="6823" spans="5:11" x14ac:dyDescent="0.35">
      <c r="E6823" s="1"/>
      <c r="F6823" s="1"/>
      <c r="H6823" s="2"/>
      <c r="I6823" s="2"/>
      <c r="K6823" s="1"/>
    </row>
    <row r="6824" spans="5:11" x14ac:dyDescent="0.35">
      <c r="E6824" s="1"/>
      <c r="F6824" s="1"/>
      <c r="H6824" s="2"/>
      <c r="I6824" s="2"/>
      <c r="K6824" s="1"/>
    </row>
    <row r="6825" spans="5:11" x14ac:dyDescent="0.35">
      <c r="E6825" s="1"/>
      <c r="F6825" s="1"/>
      <c r="H6825" s="2"/>
      <c r="I6825" s="2"/>
      <c r="K6825" s="1"/>
    </row>
    <row r="6826" spans="5:11" x14ac:dyDescent="0.35">
      <c r="E6826" s="1"/>
      <c r="F6826" s="1"/>
      <c r="H6826" s="2"/>
      <c r="I6826" s="2"/>
      <c r="K6826" s="1"/>
    </row>
    <row r="6827" spans="5:11" x14ac:dyDescent="0.35">
      <c r="E6827" s="1"/>
      <c r="F6827" s="1"/>
      <c r="H6827" s="2"/>
      <c r="I6827" s="2"/>
      <c r="K6827" s="1"/>
    </row>
    <row r="6828" spans="5:11" x14ac:dyDescent="0.35">
      <c r="E6828" s="1"/>
      <c r="F6828" s="1"/>
      <c r="H6828" s="2"/>
      <c r="I6828" s="2"/>
      <c r="K6828" s="1"/>
    </row>
    <row r="6829" spans="5:11" x14ac:dyDescent="0.35">
      <c r="E6829" s="1"/>
      <c r="F6829" s="1"/>
      <c r="H6829" s="2"/>
      <c r="I6829" s="2"/>
      <c r="K6829" s="1"/>
    </row>
    <row r="6830" spans="5:11" x14ac:dyDescent="0.35">
      <c r="E6830" s="1"/>
      <c r="F6830" s="1"/>
      <c r="H6830" s="2"/>
      <c r="I6830" s="2"/>
      <c r="K6830" s="1"/>
    </row>
    <row r="6831" spans="5:11" x14ac:dyDescent="0.35">
      <c r="E6831" s="1"/>
      <c r="F6831" s="1"/>
      <c r="H6831" s="2"/>
      <c r="I6831" s="2"/>
      <c r="K6831" s="1"/>
    </row>
    <row r="6832" spans="5:11" x14ac:dyDescent="0.35">
      <c r="E6832" s="1"/>
      <c r="F6832" s="1"/>
      <c r="H6832" s="2"/>
      <c r="I6832" s="2"/>
      <c r="K6832" s="1"/>
    </row>
    <row r="6833" spans="5:11" x14ac:dyDescent="0.35">
      <c r="E6833" s="1"/>
      <c r="F6833" s="1"/>
      <c r="H6833" s="2"/>
      <c r="I6833" s="2"/>
      <c r="K6833" s="1"/>
    </row>
    <row r="6834" spans="5:11" x14ac:dyDescent="0.35">
      <c r="E6834" s="1"/>
      <c r="F6834" s="1"/>
      <c r="H6834" s="2"/>
      <c r="I6834" s="2"/>
      <c r="K6834" s="1"/>
    </row>
    <row r="6835" spans="5:11" x14ac:dyDescent="0.35">
      <c r="E6835" s="1"/>
      <c r="F6835" s="1"/>
      <c r="H6835" s="2"/>
      <c r="I6835" s="2"/>
      <c r="K6835" s="1"/>
    </row>
    <row r="6836" spans="5:11" x14ac:dyDescent="0.35">
      <c r="E6836" s="1"/>
      <c r="F6836" s="1"/>
      <c r="H6836" s="2"/>
      <c r="I6836" s="2"/>
      <c r="K6836" s="1"/>
    </row>
    <row r="6837" spans="5:11" x14ac:dyDescent="0.35">
      <c r="E6837" s="1"/>
      <c r="F6837" s="1"/>
      <c r="H6837" s="2"/>
      <c r="I6837" s="2"/>
      <c r="K6837" s="1"/>
    </row>
    <row r="6838" spans="5:11" x14ac:dyDescent="0.35">
      <c r="E6838" s="1"/>
      <c r="F6838" s="1"/>
      <c r="H6838" s="2"/>
      <c r="I6838" s="2"/>
      <c r="K6838" s="1"/>
    </row>
    <row r="6839" spans="5:11" x14ac:dyDescent="0.35">
      <c r="E6839" s="1"/>
      <c r="F6839" s="1"/>
      <c r="H6839" s="2"/>
      <c r="I6839" s="2"/>
      <c r="K6839" s="1"/>
    </row>
    <row r="6840" spans="5:11" x14ac:dyDescent="0.35">
      <c r="E6840" s="1"/>
      <c r="F6840" s="1"/>
      <c r="H6840" s="2"/>
      <c r="I6840" s="2"/>
      <c r="K6840" s="1"/>
    </row>
    <row r="6841" spans="5:11" x14ac:dyDescent="0.35">
      <c r="E6841" s="1"/>
      <c r="F6841" s="1"/>
      <c r="H6841" s="2"/>
      <c r="I6841" s="2"/>
      <c r="K6841" s="1"/>
    </row>
    <row r="6842" spans="5:11" x14ac:dyDescent="0.35">
      <c r="E6842" s="1"/>
      <c r="F6842" s="1"/>
      <c r="H6842" s="2"/>
      <c r="I6842" s="2"/>
      <c r="K6842" s="1"/>
    </row>
    <row r="6843" spans="5:11" x14ac:dyDescent="0.35">
      <c r="E6843" s="1"/>
      <c r="F6843" s="1"/>
      <c r="H6843" s="2"/>
      <c r="I6843" s="2"/>
      <c r="K6843" s="1"/>
    </row>
    <row r="6844" spans="5:11" x14ac:dyDescent="0.35">
      <c r="E6844" s="1"/>
      <c r="F6844" s="1"/>
      <c r="H6844" s="2"/>
      <c r="I6844" s="2"/>
      <c r="K6844" s="1"/>
    </row>
    <row r="6845" spans="5:11" x14ac:dyDescent="0.35">
      <c r="E6845" s="1"/>
      <c r="F6845" s="1"/>
      <c r="H6845" s="2"/>
      <c r="I6845" s="2"/>
      <c r="K6845" s="1"/>
    </row>
    <row r="6846" spans="5:11" x14ac:dyDescent="0.35">
      <c r="E6846" s="1"/>
      <c r="F6846" s="1"/>
      <c r="H6846" s="2"/>
      <c r="I6846" s="2"/>
      <c r="K6846" s="1"/>
    </row>
    <row r="6847" spans="5:11" x14ac:dyDescent="0.35">
      <c r="E6847" s="1"/>
      <c r="F6847" s="1"/>
      <c r="H6847" s="2"/>
      <c r="I6847" s="2"/>
      <c r="K6847" s="1"/>
    </row>
    <row r="6848" spans="5:11" x14ac:dyDescent="0.35">
      <c r="E6848" s="1"/>
      <c r="F6848" s="1"/>
      <c r="H6848" s="2"/>
      <c r="I6848" s="2"/>
      <c r="K6848" s="1"/>
    </row>
    <row r="6849" spans="5:11" x14ac:dyDescent="0.35">
      <c r="E6849" s="1"/>
      <c r="F6849" s="1"/>
      <c r="H6849" s="2"/>
      <c r="I6849" s="2"/>
      <c r="K6849" s="1"/>
    </row>
    <row r="6850" spans="5:11" x14ac:dyDescent="0.35">
      <c r="E6850" s="1"/>
      <c r="F6850" s="1"/>
      <c r="H6850" s="2"/>
      <c r="I6850" s="2"/>
      <c r="K6850" s="1"/>
    </row>
    <row r="6851" spans="5:11" x14ac:dyDescent="0.35">
      <c r="E6851" s="1"/>
      <c r="F6851" s="1"/>
      <c r="H6851" s="2"/>
      <c r="I6851" s="2"/>
      <c r="K6851" s="1"/>
    </row>
    <row r="6852" spans="5:11" x14ac:dyDescent="0.35">
      <c r="E6852" s="1"/>
      <c r="F6852" s="1"/>
      <c r="H6852" s="2"/>
      <c r="I6852" s="2"/>
      <c r="K6852" s="1"/>
    </row>
    <row r="6853" spans="5:11" x14ac:dyDescent="0.35">
      <c r="E6853" s="1"/>
      <c r="F6853" s="1"/>
      <c r="H6853" s="2"/>
      <c r="I6853" s="2"/>
      <c r="K6853" s="1"/>
    </row>
    <row r="6854" spans="5:11" x14ac:dyDescent="0.35">
      <c r="E6854" s="1"/>
      <c r="F6854" s="1"/>
      <c r="H6854" s="2"/>
      <c r="I6854" s="2"/>
      <c r="K6854" s="1"/>
    </row>
    <row r="6855" spans="5:11" x14ac:dyDescent="0.35">
      <c r="E6855" s="1"/>
      <c r="F6855" s="1"/>
      <c r="H6855" s="2"/>
      <c r="I6855" s="2"/>
      <c r="K6855" s="1"/>
    </row>
    <row r="6856" spans="5:11" x14ac:dyDescent="0.35">
      <c r="E6856" s="1"/>
      <c r="F6856" s="1"/>
      <c r="H6856" s="2"/>
      <c r="I6856" s="2"/>
      <c r="K6856" s="1"/>
    </row>
    <row r="6857" spans="5:11" x14ac:dyDescent="0.35">
      <c r="E6857" s="1"/>
      <c r="F6857" s="1"/>
      <c r="H6857" s="2"/>
      <c r="I6857" s="2"/>
      <c r="K6857" s="1"/>
    </row>
    <row r="6858" spans="5:11" x14ac:dyDescent="0.35">
      <c r="E6858" s="1"/>
      <c r="F6858" s="1"/>
      <c r="H6858" s="2"/>
      <c r="I6858" s="2"/>
      <c r="K6858" s="1"/>
    </row>
    <row r="6859" spans="5:11" x14ac:dyDescent="0.35">
      <c r="E6859" s="1"/>
      <c r="F6859" s="1"/>
      <c r="H6859" s="2"/>
      <c r="I6859" s="2"/>
      <c r="K6859" s="1"/>
    </row>
    <row r="6860" spans="5:11" x14ac:dyDescent="0.35">
      <c r="E6860" s="1"/>
      <c r="F6860" s="1"/>
      <c r="H6860" s="2"/>
      <c r="I6860" s="2"/>
      <c r="K6860" s="1"/>
    </row>
    <row r="6861" spans="5:11" x14ac:dyDescent="0.35">
      <c r="E6861" s="1"/>
      <c r="F6861" s="1"/>
      <c r="H6861" s="2"/>
      <c r="I6861" s="2"/>
      <c r="K6861" s="1"/>
    </row>
    <row r="6862" spans="5:11" x14ac:dyDescent="0.35">
      <c r="E6862" s="1"/>
      <c r="F6862" s="1"/>
      <c r="H6862" s="2"/>
      <c r="I6862" s="2"/>
      <c r="K6862" s="1"/>
    </row>
    <row r="6863" spans="5:11" x14ac:dyDescent="0.35">
      <c r="E6863" s="1"/>
      <c r="F6863" s="1"/>
      <c r="H6863" s="2"/>
      <c r="I6863" s="2"/>
      <c r="K6863" s="1"/>
    </row>
    <row r="6864" spans="5:11" x14ac:dyDescent="0.35">
      <c r="E6864" s="1"/>
      <c r="F6864" s="1"/>
      <c r="H6864" s="2"/>
      <c r="I6864" s="2"/>
      <c r="K6864" s="1"/>
    </row>
    <row r="6865" spans="5:11" x14ac:dyDescent="0.35">
      <c r="E6865" s="1"/>
      <c r="F6865" s="1"/>
      <c r="H6865" s="2"/>
      <c r="I6865" s="2"/>
      <c r="K6865" s="1"/>
    </row>
    <row r="6866" spans="5:11" x14ac:dyDescent="0.35">
      <c r="E6866" s="1"/>
      <c r="F6866" s="1"/>
      <c r="H6866" s="2"/>
      <c r="I6866" s="2"/>
      <c r="K6866" s="1"/>
    </row>
    <row r="6867" spans="5:11" x14ac:dyDescent="0.35">
      <c r="E6867" s="1"/>
      <c r="F6867" s="1"/>
      <c r="H6867" s="2"/>
      <c r="I6867" s="2"/>
      <c r="K6867" s="1"/>
    </row>
    <row r="6868" spans="5:11" x14ac:dyDescent="0.35">
      <c r="E6868" s="1"/>
      <c r="F6868" s="1"/>
      <c r="H6868" s="2"/>
      <c r="I6868" s="2"/>
      <c r="K6868" s="1"/>
    </row>
    <row r="6869" spans="5:11" x14ac:dyDescent="0.35">
      <c r="E6869" s="1"/>
      <c r="F6869" s="1"/>
      <c r="H6869" s="2"/>
      <c r="I6869" s="2"/>
      <c r="K6869" s="1"/>
    </row>
    <row r="6870" spans="5:11" x14ac:dyDescent="0.35">
      <c r="E6870" s="1"/>
      <c r="F6870" s="1"/>
      <c r="H6870" s="2"/>
      <c r="I6870" s="2"/>
      <c r="K6870" s="1"/>
    </row>
    <row r="6871" spans="5:11" x14ac:dyDescent="0.35">
      <c r="E6871" s="1"/>
      <c r="F6871" s="1"/>
      <c r="H6871" s="2"/>
      <c r="I6871" s="2"/>
      <c r="K6871" s="1"/>
    </row>
    <row r="6872" spans="5:11" x14ac:dyDescent="0.35">
      <c r="E6872" s="1"/>
      <c r="F6872" s="1"/>
      <c r="H6872" s="2"/>
      <c r="I6872" s="2"/>
      <c r="K6872" s="1"/>
    </row>
    <row r="6873" spans="5:11" x14ac:dyDescent="0.35">
      <c r="E6873" s="1"/>
      <c r="F6873" s="1"/>
      <c r="H6873" s="2"/>
      <c r="I6873" s="2"/>
      <c r="K6873" s="1"/>
    </row>
    <row r="6874" spans="5:11" x14ac:dyDescent="0.35">
      <c r="E6874" s="1"/>
      <c r="F6874" s="1"/>
      <c r="H6874" s="2"/>
      <c r="I6874" s="2"/>
      <c r="K6874" s="1"/>
    </row>
    <row r="6875" spans="5:11" x14ac:dyDescent="0.35">
      <c r="E6875" s="1"/>
      <c r="F6875" s="1"/>
      <c r="H6875" s="2"/>
      <c r="I6875" s="2"/>
      <c r="K6875" s="1"/>
    </row>
    <row r="6876" spans="5:11" x14ac:dyDescent="0.35">
      <c r="E6876" s="1"/>
      <c r="F6876" s="1"/>
      <c r="H6876" s="2"/>
      <c r="I6876" s="2"/>
      <c r="K6876" s="1"/>
    </row>
    <row r="6877" spans="5:11" x14ac:dyDescent="0.35">
      <c r="E6877" s="1"/>
      <c r="F6877" s="1"/>
      <c r="H6877" s="2"/>
      <c r="I6877" s="2"/>
      <c r="K6877" s="1"/>
    </row>
    <row r="6878" spans="5:11" x14ac:dyDescent="0.35">
      <c r="E6878" s="1"/>
      <c r="F6878" s="1"/>
      <c r="H6878" s="2"/>
      <c r="I6878" s="2"/>
      <c r="K6878" s="1"/>
    </row>
    <row r="6879" spans="5:11" x14ac:dyDescent="0.35">
      <c r="E6879" s="1"/>
      <c r="F6879" s="1"/>
      <c r="H6879" s="2"/>
      <c r="I6879" s="2"/>
      <c r="K6879" s="1"/>
    </row>
    <row r="6880" spans="5:11" x14ac:dyDescent="0.35">
      <c r="E6880" s="1"/>
      <c r="F6880" s="1"/>
      <c r="H6880" s="2"/>
      <c r="I6880" s="2"/>
      <c r="K6880" s="1"/>
    </row>
    <row r="6881" spans="5:11" x14ac:dyDescent="0.35">
      <c r="E6881" s="1"/>
      <c r="F6881" s="1"/>
      <c r="H6881" s="2"/>
      <c r="I6881" s="2"/>
      <c r="K6881" s="1"/>
    </row>
    <row r="6882" spans="5:11" x14ac:dyDescent="0.35">
      <c r="E6882" s="1"/>
      <c r="F6882" s="1"/>
      <c r="H6882" s="2"/>
      <c r="I6882" s="2"/>
      <c r="K6882" s="1"/>
    </row>
    <row r="6883" spans="5:11" x14ac:dyDescent="0.35">
      <c r="E6883" s="1"/>
      <c r="F6883" s="1"/>
      <c r="H6883" s="2"/>
      <c r="I6883" s="2"/>
      <c r="K6883" s="1"/>
    </row>
    <row r="6884" spans="5:11" x14ac:dyDescent="0.35">
      <c r="E6884" s="1"/>
      <c r="F6884" s="1"/>
      <c r="H6884" s="2"/>
      <c r="I6884" s="2"/>
      <c r="K6884" s="1"/>
    </row>
    <row r="6885" spans="5:11" x14ac:dyDescent="0.35">
      <c r="E6885" s="1"/>
      <c r="F6885" s="1"/>
      <c r="H6885" s="2"/>
      <c r="I6885" s="2"/>
      <c r="K6885" s="1"/>
    </row>
    <row r="6886" spans="5:11" x14ac:dyDescent="0.35">
      <c r="E6886" s="1"/>
      <c r="F6886" s="1"/>
      <c r="H6886" s="2"/>
      <c r="I6886" s="2"/>
      <c r="K6886" s="1"/>
    </row>
    <row r="6887" spans="5:11" x14ac:dyDescent="0.35">
      <c r="E6887" s="1"/>
      <c r="F6887" s="1"/>
      <c r="H6887" s="2"/>
      <c r="I6887" s="2"/>
      <c r="K6887" s="1"/>
    </row>
    <row r="6888" spans="5:11" x14ac:dyDescent="0.35">
      <c r="E6888" s="1"/>
      <c r="F6888" s="1"/>
      <c r="H6888" s="2"/>
      <c r="I6888" s="2"/>
      <c r="K6888" s="1"/>
    </row>
    <row r="6889" spans="5:11" x14ac:dyDescent="0.35">
      <c r="E6889" s="1"/>
      <c r="F6889" s="1"/>
      <c r="H6889" s="2"/>
      <c r="I6889" s="2"/>
      <c r="K6889" s="1"/>
    </row>
    <row r="6890" spans="5:11" x14ac:dyDescent="0.35">
      <c r="E6890" s="1"/>
      <c r="F6890" s="1"/>
      <c r="H6890" s="2"/>
      <c r="I6890" s="2"/>
      <c r="K6890" s="1"/>
    </row>
    <row r="6891" spans="5:11" x14ac:dyDescent="0.35">
      <c r="E6891" s="1"/>
      <c r="F6891" s="1"/>
      <c r="H6891" s="2"/>
      <c r="I6891" s="2"/>
      <c r="K6891" s="1"/>
    </row>
    <row r="6892" spans="5:11" x14ac:dyDescent="0.35">
      <c r="E6892" s="1"/>
      <c r="F6892" s="1"/>
      <c r="H6892" s="2"/>
      <c r="I6892" s="2"/>
      <c r="K6892" s="1"/>
    </row>
    <row r="6893" spans="5:11" x14ac:dyDescent="0.35">
      <c r="E6893" s="1"/>
      <c r="F6893" s="1"/>
      <c r="H6893" s="2"/>
      <c r="I6893" s="2"/>
      <c r="K6893" s="1"/>
    </row>
    <row r="6894" spans="5:11" x14ac:dyDescent="0.35">
      <c r="E6894" s="1"/>
      <c r="F6894" s="1"/>
      <c r="H6894" s="2"/>
      <c r="I6894" s="2"/>
      <c r="K6894" s="1"/>
    </row>
    <row r="6895" spans="5:11" x14ac:dyDescent="0.35">
      <c r="E6895" s="1"/>
      <c r="F6895" s="1"/>
      <c r="H6895" s="2"/>
      <c r="I6895" s="2"/>
      <c r="K6895" s="1"/>
    </row>
    <row r="6896" spans="5:11" x14ac:dyDescent="0.35">
      <c r="E6896" s="1"/>
      <c r="F6896" s="1"/>
      <c r="H6896" s="2"/>
      <c r="I6896" s="2"/>
      <c r="K6896" s="1"/>
    </row>
    <row r="6897" spans="5:11" x14ac:dyDescent="0.35">
      <c r="E6897" s="1"/>
      <c r="F6897" s="1"/>
      <c r="H6897" s="2"/>
      <c r="I6897" s="2"/>
      <c r="K6897" s="1"/>
    </row>
    <row r="6898" spans="5:11" x14ac:dyDescent="0.35">
      <c r="E6898" s="1"/>
      <c r="F6898" s="1"/>
      <c r="H6898" s="2"/>
      <c r="I6898" s="2"/>
      <c r="K6898" s="1"/>
    </row>
    <row r="6899" spans="5:11" x14ac:dyDescent="0.35">
      <c r="E6899" s="1"/>
      <c r="F6899" s="1"/>
      <c r="H6899" s="2"/>
      <c r="I6899" s="2"/>
      <c r="K6899" s="1"/>
    </row>
    <row r="6900" spans="5:11" x14ac:dyDescent="0.35">
      <c r="E6900" s="1"/>
      <c r="F6900" s="1"/>
      <c r="H6900" s="2"/>
      <c r="I6900" s="2"/>
      <c r="K6900" s="1"/>
    </row>
    <row r="6901" spans="5:11" x14ac:dyDescent="0.35">
      <c r="E6901" s="1"/>
      <c r="F6901" s="1"/>
      <c r="H6901" s="2"/>
      <c r="I6901" s="2"/>
      <c r="K6901" s="1"/>
    </row>
    <row r="6902" spans="5:11" x14ac:dyDescent="0.35">
      <c r="E6902" s="1"/>
      <c r="F6902" s="1"/>
      <c r="H6902" s="2"/>
      <c r="I6902" s="2"/>
      <c r="K6902" s="1"/>
    </row>
    <row r="6903" spans="5:11" x14ac:dyDescent="0.35">
      <c r="E6903" s="1"/>
      <c r="F6903" s="1"/>
      <c r="H6903" s="2"/>
      <c r="I6903" s="2"/>
      <c r="K6903" s="1"/>
    </row>
    <row r="6904" spans="5:11" x14ac:dyDescent="0.35">
      <c r="E6904" s="1"/>
      <c r="F6904" s="1"/>
      <c r="H6904" s="2"/>
      <c r="I6904" s="2"/>
      <c r="K6904" s="1"/>
    </row>
    <row r="6905" spans="5:11" x14ac:dyDescent="0.35">
      <c r="E6905" s="1"/>
      <c r="F6905" s="1"/>
      <c r="H6905" s="2"/>
      <c r="I6905" s="2"/>
      <c r="K6905" s="1"/>
    </row>
    <row r="6906" spans="5:11" x14ac:dyDescent="0.35">
      <c r="E6906" s="1"/>
      <c r="F6906" s="1"/>
      <c r="H6906" s="2"/>
      <c r="I6906" s="2"/>
      <c r="K6906" s="1"/>
    </row>
    <row r="6907" spans="5:11" x14ac:dyDescent="0.35">
      <c r="E6907" s="1"/>
      <c r="F6907" s="1"/>
      <c r="H6907" s="2"/>
      <c r="I6907" s="2"/>
      <c r="K6907" s="1"/>
    </row>
    <row r="6908" spans="5:11" x14ac:dyDescent="0.35">
      <c r="E6908" s="1"/>
      <c r="F6908" s="1"/>
      <c r="H6908" s="2"/>
      <c r="I6908" s="2"/>
      <c r="K6908" s="1"/>
    </row>
    <row r="6909" spans="5:11" x14ac:dyDescent="0.35">
      <c r="E6909" s="1"/>
      <c r="F6909" s="1"/>
      <c r="H6909" s="2"/>
      <c r="I6909" s="2"/>
      <c r="K6909" s="1"/>
    </row>
    <row r="6910" spans="5:11" x14ac:dyDescent="0.35">
      <c r="E6910" s="1"/>
      <c r="F6910" s="1"/>
      <c r="H6910" s="2"/>
      <c r="I6910" s="2"/>
      <c r="K6910" s="1"/>
    </row>
    <row r="6911" spans="5:11" x14ac:dyDescent="0.35">
      <c r="E6911" s="1"/>
      <c r="F6911" s="1"/>
      <c r="H6911" s="2"/>
      <c r="I6911" s="2"/>
      <c r="K6911" s="1"/>
    </row>
    <row r="6912" spans="5:11" x14ac:dyDescent="0.35">
      <c r="E6912" s="1"/>
      <c r="F6912" s="1"/>
      <c r="H6912" s="2"/>
      <c r="I6912" s="2"/>
      <c r="K6912" s="1"/>
    </row>
    <row r="6913" spans="5:11" x14ac:dyDescent="0.35">
      <c r="E6913" s="1"/>
      <c r="F6913" s="1"/>
      <c r="H6913" s="2"/>
      <c r="I6913" s="2"/>
      <c r="K6913" s="1"/>
    </row>
    <row r="6914" spans="5:11" x14ac:dyDescent="0.35">
      <c r="E6914" s="1"/>
      <c r="F6914" s="1"/>
      <c r="H6914" s="2"/>
      <c r="I6914" s="2"/>
      <c r="K6914" s="1"/>
    </row>
    <row r="6915" spans="5:11" x14ac:dyDescent="0.35">
      <c r="E6915" s="1"/>
      <c r="F6915" s="1"/>
      <c r="H6915" s="2"/>
      <c r="I6915" s="2"/>
      <c r="K6915" s="1"/>
    </row>
    <row r="6916" spans="5:11" x14ac:dyDescent="0.35">
      <c r="E6916" s="1"/>
      <c r="F6916" s="1"/>
      <c r="H6916" s="2"/>
      <c r="I6916" s="2"/>
      <c r="K6916" s="1"/>
    </row>
    <row r="6917" spans="5:11" x14ac:dyDescent="0.35">
      <c r="E6917" s="1"/>
      <c r="F6917" s="1"/>
      <c r="H6917" s="2"/>
      <c r="I6917" s="2"/>
      <c r="K6917" s="1"/>
    </row>
    <row r="6918" spans="5:11" x14ac:dyDescent="0.35">
      <c r="E6918" s="1"/>
      <c r="F6918" s="1"/>
      <c r="H6918" s="2"/>
      <c r="I6918" s="2"/>
      <c r="K6918" s="1"/>
    </row>
    <row r="6919" spans="5:11" x14ac:dyDescent="0.35">
      <c r="E6919" s="1"/>
      <c r="F6919" s="1"/>
      <c r="H6919" s="2"/>
      <c r="I6919" s="2"/>
      <c r="K6919" s="1"/>
    </row>
    <row r="6920" spans="5:11" x14ac:dyDescent="0.35">
      <c r="E6920" s="1"/>
      <c r="F6920" s="1"/>
      <c r="H6920" s="2"/>
      <c r="I6920" s="2"/>
      <c r="K6920" s="1"/>
    </row>
    <row r="6921" spans="5:11" x14ac:dyDescent="0.35">
      <c r="E6921" s="1"/>
      <c r="F6921" s="1"/>
      <c r="H6921" s="2"/>
      <c r="I6921" s="2"/>
      <c r="K6921" s="1"/>
    </row>
    <row r="6922" spans="5:11" x14ac:dyDescent="0.35">
      <c r="E6922" s="1"/>
      <c r="F6922" s="1"/>
      <c r="H6922" s="2"/>
      <c r="I6922" s="2"/>
      <c r="K6922" s="1"/>
    </row>
    <row r="6923" spans="5:11" x14ac:dyDescent="0.35">
      <c r="E6923" s="1"/>
      <c r="F6923" s="1"/>
      <c r="H6923" s="2"/>
      <c r="I6923" s="2"/>
      <c r="K6923" s="1"/>
    </row>
    <row r="6924" spans="5:11" x14ac:dyDescent="0.35">
      <c r="E6924" s="1"/>
      <c r="F6924" s="1"/>
      <c r="H6924" s="2"/>
      <c r="I6924" s="2"/>
      <c r="K6924" s="1"/>
    </row>
    <row r="6925" spans="5:11" x14ac:dyDescent="0.35">
      <c r="E6925" s="1"/>
      <c r="F6925" s="1"/>
      <c r="H6925" s="2"/>
      <c r="I6925" s="2"/>
      <c r="K6925" s="1"/>
    </row>
    <row r="6926" spans="5:11" x14ac:dyDescent="0.35">
      <c r="E6926" s="1"/>
      <c r="F6926" s="1"/>
      <c r="H6926" s="2"/>
      <c r="I6926" s="2"/>
      <c r="K6926" s="1"/>
    </row>
    <row r="6927" spans="5:11" x14ac:dyDescent="0.35">
      <c r="E6927" s="1"/>
      <c r="F6927" s="1"/>
      <c r="H6927" s="2"/>
      <c r="I6927" s="2"/>
      <c r="K6927" s="1"/>
    </row>
    <row r="6928" spans="5:11" x14ac:dyDescent="0.35">
      <c r="E6928" s="1"/>
      <c r="F6928" s="1"/>
      <c r="H6928" s="2"/>
      <c r="I6928" s="2"/>
      <c r="K6928" s="1"/>
    </row>
    <row r="6929" spans="5:11" x14ac:dyDescent="0.35">
      <c r="E6929" s="1"/>
      <c r="F6929" s="1"/>
      <c r="H6929" s="2"/>
      <c r="I6929" s="2"/>
      <c r="K6929" s="1"/>
    </row>
    <row r="6930" spans="5:11" x14ac:dyDescent="0.35">
      <c r="E6930" s="1"/>
      <c r="F6930" s="1"/>
      <c r="H6930" s="2"/>
      <c r="I6930" s="2"/>
      <c r="K6930" s="1"/>
    </row>
    <row r="6931" spans="5:11" x14ac:dyDescent="0.35">
      <c r="E6931" s="1"/>
      <c r="F6931" s="1"/>
      <c r="H6931" s="2"/>
      <c r="I6931" s="2"/>
      <c r="K6931" s="1"/>
    </row>
    <row r="6932" spans="5:11" x14ac:dyDescent="0.35">
      <c r="E6932" s="1"/>
      <c r="F6932" s="1"/>
      <c r="H6932" s="2"/>
      <c r="I6932" s="2"/>
      <c r="K6932" s="1"/>
    </row>
    <row r="6933" spans="5:11" x14ac:dyDescent="0.35">
      <c r="E6933" s="1"/>
      <c r="F6933" s="1"/>
      <c r="H6933" s="2"/>
      <c r="I6933" s="2"/>
      <c r="K6933" s="1"/>
    </row>
    <row r="6934" spans="5:11" x14ac:dyDescent="0.35">
      <c r="E6934" s="1"/>
      <c r="F6934" s="1"/>
      <c r="H6934" s="2"/>
      <c r="I6934" s="2"/>
      <c r="K6934" s="1"/>
    </row>
    <row r="6935" spans="5:11" x14ac:dyDescent="0.35">
      <c r="E6935" s="1"/>
      <c r="F6935" s="1"/>
      <c r="H6935" s="2"/>
      <c r="I6935" s="2"/>
      <c r="K6935" s="1"/>
    </row>
    <row r="6936" spans="5:11" x14ac:dyDescent="0.35">
      <c r="E6936" s="1"/>
      <c r="F6936" s="1"/>
      <c r="H6936" s="2"/>
      <c r="I6936" s="2"/>
      <c r="K6936" s="1"/>
    </row>
    <row r="6937" spans="5:11" x14ac:dyDescent="0.35">
      <c r="E6937" s="1"/>
      <c r="F6937" s="1"/>
      <c r="H6937" s="2"/>
      <c r="I6937" s="2"/>
      <c r="K6937" s="1"/>
    </row>
    <row r="6938" spans="5:11" x14ac:dyDescent="0.35">
      <c r="E6938" s="1"/>
      <c r="F6938" s="1"/>
      <c r="H6938" s="2"/>
      <c r="I6938" s="2"/>
      <c r="K6938" s="1"/>
    </row>
    <row r="6939" spans="5:11" x14ac:dyDescent="0.35">
      <c r="E6939" s="1"/>
      <c r="F6939" s="1"/>
      <c r="H6939" s="2"/>
      <c r="I6939" s="2"/>
      <c r="K6939" s="1"/>
    </row>
    <row r="6940" spans="5:11" x14ac:dyDescent="0.35">
      <c r="E6940" s="1"/>
      <c r="F6940" s="1"/>
      <c r="H6940" s="2"/>
      <c r="I6940" s="2"/>
      <c r="K6940" s="1"/>
    </row>
    <row r="6941" spans="5:11" x14ac:dyDescent="0.35">
      <c r="E6941" s="1"/>
      <c r="F6941" s="1"/>
      <c r="H6941" s="2"/>
      <c r="I6941" s="2"/>
      <c r="K6941" s="1"/>
    </row>
    <row r="6942" spans="5:11" x14ac:dyDescent="0.35">
      <c r="E6942" s="1"/>
      <c r="F6942" s="1"/>
      <c r="H6942" s="2"/>
      <c r="I6942" s="2"/>
      <c r="K6942" s="1"/>
    </row>
    <row r="6943" spans="5:11" x14ac:dyDescent="0.35">
      <c r="E6943" s="1"/>
      <c r="F6943" s="1"/>
      <c r="H6943" s="2"/>
      <c r="I6943" s="2"/>
      <c r="K6943" s="1"/>
    </row>
    <row r="6944" spans="5:11" x14ac:dyDescent="0.35">
      <c r="E6944" s="1"/>
      <c r="F6944" s="1"/>
      <c r="H6944" s="2"/>
      <c r="I6944" s="2"/>
      <c r="K6944" s="1"/>
    </row>
    <row r="6945" spans="5:11" x14ac:dyDescent="0.35">
      <c r="E6945" s="1"/>
      <c r="F6945" s="1"/>
      <c r="H6945" s="2"/>
      <c r="I6945" s="2"/>
      <c r="K6945" s="1"/>
    </row>
    <row r="6946" spans="5:11" x14ac:dyDescent="0.35">
      <c r="E6946" s="1"/>
      <c r="F6946" s="1"/>
      <c r="H6946" s="2"/>
      <c r="I6946" s="2"/>
      <c r="K6946" s="1"/>
    </row>
    <row r="6947" spans="5:11" x14ac:dyDescent="0.35">
      <c r="E6947" s="1"/>
      <c r="F6947" s="1"/>
      <c r="H6947" s="2"/>
      <c r="I6947" s="2"/>
      <c r="K6947" s="1"/>
    </row>
    <row r="6948" spans="5:11" x14ac:dyDescent="0.35">
      <c r="E6948" s="1"/>
      <c r="F6948" s="1"/>
      <c r="H6948" s="2"/>
      <c r="I6948" s="2"/>
      <c r="K6948" s="1"/>
    </row>
    <row r="6949" spans="5:11" x14ac:dyDescent="0.35">
      <c r="E6949" s="1"/>
      <c r="F6949" s="1"/>
      <c r="H6949" s="2"/>
      <c r="I6949" s="2"/>
      <c r="K6949" s="1"/>
    </row>
    <row r="6950" spans="5:11" x14ac:dyDescent="0.35">
      <c r="E6950" s="1"/>
      <c r="F6950" s="1"/>
      <c r="H6950" s="2"/>
      <c r="I6950" s="2"/>
      <c r="K6950" s="1"/>
    </row>
    <row r="6951" spans="5:11" x14ac:dyDescent="0.35">
      <c r="E6951" s="1"/>
      <c r="F6951" s="1"/>
      <c r="H6951" s="2"/>
      <c r="I6951" s="2"/>
      <c r="K6951" s="1"/>
    </row>
    <row r="6952" spans="5:11" x14ac:dyDescent="0.35">
      <c r="E6952" s="1"/>
      <c r="F6952" s="1"/>
      <c r="H6952" s="2"/>
      <c r="I6952" s="2"/>
      <c r="K6952" s="1"/>
    </row>
    <row r="6953" spans="5:11" x14ac:dyDescent="0.35">
      <c r="E6953" s="1"/>
      <c r="F6953" s="1"/>
      <c r="H6953" s="2"/>
      <c r="I6953" s="2"/>
      <c r="K6953" s="1"/>
    </row>
    <row r="6954" spans="5:11" x14ac:dyDescent="0.35">
      <c r="E6954" s="1"/>
      <c r="F6954" s="1"/>
      <c r="H6954" s="2"/>
      <c r="I6954" s="2"/>
      <c r="K6954" s="1"/>
    </row>
    <row r="6955" spans="5:11" x14ac:dyDescent="0.35">
      <c r="E6955" s="1"/>
      <c r="F6955" s="1"/>
      <c r="H6955" s="2"/>
      <c r="I6955" s="2"/>
      <c r="K6955" s="1"/>
    </row>
    <row r="6956" spans="5:11" x14ac:dyDescent="0.35">
      <c r="E6956" s="1"/>
      <c r="F6956" s="1"/>
      <c r="H6956" s="2"/>
      <c r="I6956" s="2"/>
      <c r="K6956" s="1"/>
    </row>
    <row r="6957" spans="5:11" x14ac:dyDescent="0.35">
      <c r="E6957" s="1"/>
      <c r="F6957" s="1"/>
      <c r="H6957" s="2"/>
      <c r="I6957" s="2"/>
      <c r="K6957" s="1"/>
    </row>
    <row r="6958" spans="5:11" x14ac:dyDescent="0.35">
      <c r="E6958" s="1"/>
      <c r="F6958" s="1"/>
      <c r="H6958" s="2"/>
      <c r="I6958" s="2"/>
      <c r="K6958" s="1"/>
    </row>
    <row r="6959" spans="5:11" x14ac:dyDescent="0.35">
      <c r="E6959" s="1"/>
      <c r="F6959" s="1"/>
      <c r="H6959" s="2"/>
      <c r="I6959" s="2"/>
      <c r="K6959" s="1"/>
    </row>
    <row r="6960" spans="5:11" x14ac:dyDescent="0.35">
      <c r="E6960" s="1"/>
      <c r="F6960" s="1"/>
      <c r="H6960" s="2"/>
      <c r="I6960" s="2"/>
      <c r="K6960" s="1"/>
    </row>
    <row r="6961" spans="5:11" x14ac:dyDescent="0.35">
      <c r="E6961" s="1"/>
      <c r="F6961" s="1"/>
      <c r="H6961" s="2"/>
      <c r="I6961" s="2"/>
      <c r="K6961" s="1"/>
    </row>
    <row r="6962" spans="5:11" x14ac:dyDescent="0.35">
      <c r="E6962" s="1"/>
      <c r="F6962" s="1"/>
      <c r="H6962" s="2"/>
      <c r="I6962" s="2"/>
      <c r="K6962" s="1"/>
    </row>
    <row r="6963" spans="5:11" x14ac:dyDescent="0.35">
      <c r="E6963" s="1"/>
      <c r="F6963" s="1"/>
      <c r="H6963" s="2"/>
      <c r="I6963" s="2"/>
      <c r="K6963" s="1"/>
    </row>
    <row r="6964" spans="5:11" x14ac:dyDescent="0.35">
      <c r="E6964" s="1"/>
      <c r="F6964" s="1"/>
      <c r="H6964" s="2"/>
      <c r="I6964" s="2"/>
      <c r="K6964" s="1"/>
    </row>
    <row r="6965" spans="5:11" x14ac:dyDescent="0.35">
      <c r="E6965" s="1"/>
      <c r="F6965" s="1"/>
      <c r="H6965" s="2"/>
      <c r="I6965" s="2"/>
      <c r="K6965" s="1"/>
    </row>
    <row r="6966" spans="5:11" x14ac:dyDescent="0.35">
      <c r="E6966" s="1"/>
      <c r="F6966" s="1"/>
      <c r="H6966" s="2"/>
      <c r="I6966" s="2"/>
      <c r="K6966" s="1"/>
    </row>
    <row r="6967" spans="5:11" x14ac:dyDescent="0.35">
      <c r="E6967" s="1"/>
      <c r="F6967" s="1"/>
      <c r="H6967" s="2"/>
      <c r="I6967" s="2"/>
      <c r="K6967" s="1"/>
    </row>
    <row r="6968" spans="5:11" x14ac:dyDescent="0.35">
      <c r="E6968" s="1"/>
      <c r="F6968" s="1"/>
      <c r="H6968" s="2"/>
      <c r="I6968" s="2"/>
      <c r="K6968" s="1"/>
    </row>
    <row r="6969" spans="5:11" x14ac:dyDescent="0.35">
      <c r="E6969" s="1"/>
      <c r="F6969" s="1"/>
      <c r="H6969" s="2"/>
      <c r="I6969" s="2"/>
      <c r="K6969" s="1"/>
    </row>
    <row r="6970" spans="5:11" x14ac:dyDescent="0.35">
      <c r="E6970" s="1"/>
      <c r="F6970" s="1"/>
      <c r="H6970" s="2"/>
      <c r="I6970" s="2"/>
      <c r="K6970" s="1"/>
    </row>
    <row r="6971" spans="5:11" x14ac:dyDescent="0.35">
      <c r="E6971" s="1"/>
      <c r="F6971" s="1"/>
      <c r="H6971" s="2"/>
      <c r="I6971" s="2"/>
      <c r="K6971" s="1"/>
    </row>
    <row r="6972" spans="5:11" x14ac:dyDescent="0.35">
      <c r="E6972" s="1"/>
      <c r="F6972" s="1"/>
      <c r="H6972" s="2"/>
      <c r="I6972" s="2"/>
      <c r="K6972" s="1"/>
    </row>
    <row r="6973" spans="5:11" x14ac:dyDescent="0.35">
      <c r="E6973" s="1"/>
      <c r="F6973" s="1"/>
      <c r="H6973" s="2"/>
      <c r="I6973" s="2"/>
      <c r="K6973" s="1"/>
    </row>
    <row r="6974" spans="5:11" x14ac:dyDescent="0.35">
      <c r="E6974" s="1"/>
      <c r="F6974" s="1"/>
      <c r="H6974" s="2"/>
      <c r="I6974" s="2"/>
      <c r="K6974" s="1"/>
    </row>
    <row r="6975" spans="5:11" x14ac:dyDescent="0.35">
      <c r="E6975" s="1"/>
      <c r="F6975" s="1"/>
      <c r="H6975" s="2"/>
      <c r="I6975" s="2"/>
      <c r="K6975" s="1"/>
    </row>
    <row r="6976" spans="5:11" x14ac:dyDescent="0.35">
      <c r="E6976" s="1"/>
      <c r="F6976" s="1"/>
      <c r="H6976" s="2"/>
      <c r="I6976" s="2"/>
      <c r="K6976" s="1"/>
    </row>
    <row r="6977" spans="5:11" x14ac:dyDescent="0.35">
      <c r="E6977" s="1"/>
      <c r="F6977" s="1"/>
      <c r="H6977" s="2"/>
      <c r="I6977" s="2"/>
      <c r="K6977" s="1"/>
    </row>
    <row r="6978" spans="5:11" x14ac:dyDescent="0.35">
      <c r="E6978" s="1"/>
      <c r="F6978" s="1"/>
      <c r="H6978" s="2"/>
      <c r="I6978" s="2"/>
      <c r="K6978" s="1"/>
    </row>
    <row r="6979" spans="5:11" x14ac:dyDescent="0.35">
      <c r="E6979" s="1"/>
      <c r="F6979" s="1"/>
      <c r="H6979" s="2"/>
      <c r="I6979" s="2"/>
      <c r="K6979" s="1"/>
    </row>
    <row r="6980" spans="5:11" x14ac:dyDescent="0.35">
      <c r="E6980" s="1"/>
      <c r="F6980" s="1"/>
      <c r="H6980" s="2"/>
      <c r="I6980" s="2"/>
      <c r="K6980" s="1"/>
    </row>
    <row r="6981" spans="5:11" x14ac:dyDescent="0.35">
      <c r="E6981" s="1"/>
      <c r="F6981" s="1"/>
      <c r="H6981" s="2"/>
      <c r="I6981" s="2"/>
      <c r="K6981" s="1"/>
    </row>
    <row r="6982" spans="5:11" x14ac:dyDescent="0.35">
      <c r="E6982" s="1"/>
      <c r="F6982" s="1"/>
      <c r="H6982" s="2"/>
      <c r="I6982" s="2"/>
      <c r="K6982" s="1"/>
    </row>
    <row r="6983" spans="5:11" x14ac:dyDescent="0.35">
      <c r="E6983" s="1"/>
      <c r="F6983" s="1"/>
      <c r="H6983" s="2"/>
      <c r="I6983" s="2"/>
      <c r="K6983" s="1"/>
    </row>
    <row r="6984" spans="5:11" x14ac:dyDescent="0.35">
      <c r="E6984" s="1"/>
      <c r="F6984" s="1"/>
      <c r="H6984" s="2"/>
      <c r="I6984" s="2"/>
      <c r="K6984" s="1"/>
    </row>
    <row r="6985" spans="5:11" x14ac:dyDescent="0.35">
      <c r="E6985" s="1"/>
      <c r="F6985" s="1"/>
      <c r="H6985" s="2"/>
      <c r="I6985" s="2"/>
      <c r="K6985" s="1"/>
    </row>
    <row r="6986" spans="5:11" x14ac:dyDescent="0.35">
      <c r="E6986" s="1"/>
      <c r="F6986" s="1"/>
      <c r="H6986" s="2"/>
      <c r="I6986" s="2"/>
      <c r="K6986" s="1"/>
    </row>
    <row r="6987" spans="5:11" x14ac:dyDescent="0.35">
      <c r="E6987" s="1"/>
      <c r="F6987" s="1"/>
      <c r="H6987" s="2"/>
      <c r="I6987" s="2"/>
      <c r="K6987" s="1"/>
    </row>
    <row r="6988" spans="5:11" x14ac:dyDescent="0.35">
      <c r="E6988" s="1"/>
      <c r="F6988" s="1"/>
      <c r="H6988" s="2"/>
      <c r="I6988" s="2"/>
      <c r="K6988" s="1"/>
    </row>
    <row r="6989" spans="5:11" x14ac:dyDescent="0.35">
      <c r="E6989" s="1"/>
      <c r="F6989" s="1"/>
      <c r="H6989" s="2"/>
      <c r="I6989" s="2"/>
      <c r="K6989" s="1"/>
    </row>
    <row r="6990" spans="5:11" x14ac:dyDescent="0.35">
      <c r="E6990" s="1"/>
      <c r="F6990" s="1"/>
      <c r="H6990" s="2"/>
      <c r="I6990" s="2"/>
      <c r="K6990" s="1"/>
    </row>
    <row r="6991" spans="5:11" x14ac:dyDescent="0.35">
      <c r="E6991" s="1"/>
      <c r="F6991" s="1"/>
      <c r="H6991" s="2"/>
      <c r="I6991" s="2"/>
      <c r="K6991" s="1"/>
    </row>
    <row r="6992" spans="5:11" x14ac:dyDescent="0.35">
      <c r="E6992" s="1"/>
      <c r="F6992" s="1"/>
      <c r="H6992" s="2"/>
      <c r="I6992" s="2"/>
      <c r="K6992" s="1"/>
    </row>
    <row r="6993" spans="5:11" x14ac:dyDescent="0.35">
      <c r="E6993" s="1"/>
      <c r="F6993" s="1"/>
      <c r="H6993" s="2"/>
      <c r="I6993" s="2"/>
      <c r="K6993" s="1"/>
    </row>
    <row r="6994" spans="5:11" x14ac:dyDescent="0.35">
      <c r="E6994" s="1"/>
      <c r="F6994" s="1"/>
      <c r="H6994" s="2"/>
      <c r="I6994" s="2"/>
      <c r="K6994" s="1"/>
    </row>
    <row r="6995" spans="5:11" x14ac:dyDescent="0.35">
      <c r="E6995" s="1"/>
      <c r="F6995" s="1"/>
      <c r="H6995" s="2"/>
      <c r="I6995" s="2"/>
      <c r="K6995" s="1"/>
    </row>
    <row r="6996" spans="5:11" x14ac:dyDescent="0.35">
      <c r="E6996" s="1"/>
      <c r="F6996" s="1"/>
      <c r="H6996" s="2"/>
      <c r="I6996" s="2"/>
      <c r="K6996" s="1"/>
    </row>
    <row r="6997" spans="5:11" x14ac:dyDescent="0.35">
      <c r="E6997" s="1"/>
      <c r="F6997" s="1"/>
      <c r="H6997" s="2"/>
      <c r="I6997" s="2"/>
      <c r="K6997" s="1"/>
    </row>
    <row r="6998" spans="5:11" x14ac:dyDescent="0.35">
      <c r="E6998" s="1"/>
      <c r="F6998" s="1"/>
      <c r="H6998" s="2"/>
      <c r="I6998" s="2"/>
      <c r="K6998" s="1"/>
    </row>
    <row r="6999" spans="5:11" x14ac:dyDescent="0.35">
      <c r="E6999" s="1"/>
      <c r="F6999" s="1"/>
      <c r="H6999" s="2"/>
      <c r="I6999" s="2"/>
      <c r="K6999" s="1"/>
    </row>
    <row r="7000" spans="5:11" x14ac:dyDescent="0.35">
      <c r="E7000" s="1"/>
      <c r="F7000" s="1"/>
      <c r="H7000" s="2"/>
      <c r="I7000" s="2"/>
      <c r="K7000" s="1"/>
    </row>
    <row r="7001" spans="5:11" x14ac:dyDescent="0.35">
      <c r="E7001" s="1"/>
      <c r="F7001" s="1"/>
      <c r="H7001" s="2"/>
      <c r="I7001" s="2"/>
      <c r="K7001" s="1"/>
    </row>
    <row r="7002" spans="5:11" x14ac:dyDescent="0.35">
      <c r="E7002" s="1"/>
      <c r="F7002" s="1"/>
      <c r="H7002" s="2"/>
      <c r="I7002" s="2"/>
      <c r="K7002" s="1"/>
    </row>
    <row r="7003" spans="5:11" x14ac:dyDescent="0.35">
      <c r="E7003" s="1"/>
      <c r="F7003" s="1"/>
      <c r="H7003" s="2"/>
      <c r="I7003" s="2"/>
      <c r="K7003" s="1"/>
    </row>
    <row r="7004" spans="5:11" x14ac:dyDescent="0.35">
      <c r="E7004" s="1"/>
      <c r="F7004" s="1"/>
      <c r="H7004" s="2"/>
      <c r="I7004" s="2"/>
      <c r="K7004" s="1"/>
    </row>
    <row r="7005" spans="5:11" x14ac:dyDescent="0.35">
      <c r="E7005" s="1"/>
      <c r="F7005" s="1"/>
      <c r="H7005" s="2"/>
      <c r="I7005" s="2"/>
      <c r="K7005" s="1"/>
    </row>
    <row r="7006" spans="5:11" x14ac:dyDescent="0.35">
      <c r="E7006" s="1"/>
      <c r="F7006" s="1"/>
      <c r="H7006" s="2"/>
      <c r="I7006" s="2"/>
      <c r="K7006" s="1"/>
    </row>
    <row r="7007" spans="5:11" x14ac:dyDescent="0.35">
      <c r="E7007" s="1"/>
      <c r="F7007" s="1"/>
      <c r="H7007" s="2"/>
      <c r="I7007" s="2"/>
      <c r="K7007" s="1"/>
    </row>
    <row r="7008" spans="5:11" x14ac:dyDescent="0.35">
      <c r="E7008" s="1"/>
      <c r="F7008" s="1"/>
      <c r="H7008" s="2"/>
      <c r="I7008" s="2"/>
      <c r="K7008" s="1"/>
    </row>
    <row r="7009" spans="5:11" x14ac:dyDescent="0.35">
      <c r="E7009" s="1"/>
      <c r="F7009" s="1"/>
      <c r="H7009" s="2"/>
      <c r="I7009" s="2"/>
      <c r="K7009" s="1"/>
    </row>
    <row r="7010" spans="5:11" x14ac:dyDescent="0.35">
      <c r="E7010" s="1"/>
      <c r="F7010" s="1"/>
      <c r="H7010" s="2"/>
      <c r="I7010" s="2"/>
      <c r="K7010" s="1"/>
    </row>
    <row r="7011" spans="5:11" x14ac:dyDescent="0.35">
      <c r="E7011" s="1"/>
      <c r="F7011" s="1"/>
      <c r="H7011" s="2"/>
      <c r="I7011" s="2"/>
      <c r="K7011" s="1"/>
    </row>
    <row r="7012" spans="5:11" x14ac:dyDescent="0.35">
      <c r="E7012" s="1"/>
      <c r="F7012" s="1"/>
      <c r="H7012" s="2"/>
      <c r="I7012" s="2"/>
      <c r="K7012" s="1"/>
    </row>
    <row r="7013" spans="5:11" x14ac:dyDescent="0.35">
      <c r="E7013" s="1"/>
      <c r="F7013" s="1"/>
      <c r="H7013" s="2"/>
      <c r="I7013" s="2"/>
      <c r="K7013" s="1"/>
    </row>
    <row r="7014" spans="5:11" x14ac:dyDescent="0.35">
      <c r="E7014" s="1"/>
      <c r="F7014" s="1"/>
      <c r="H7014" s="2"/>
      <c r="I7014" s="2"/>
      <c r="K7014" s="1"/>
    </row>
    <row r="7015" spans="5:11" x14ac:dyDescent="0.35">
      <c r="E7015" s="1"/>
      <c r="F7015" s="1"/>
      <c r="H7015" s="2"/>
      <c r="I7015" s="2"/>
      <c r="K7015" s="1"/>
    </row>
    <row r="7016" spans="5:11" x14ac:dyDescent="0.35">
      <c r="E7016" s="1"/>
      <c r="F7016" s="1"/>
      <c r="H7016" s="2"/>
      <c r="I7016" s="2"/>
      <c r="K7016" s="1"/>
    </row>
    <row r="7017" spans="5:11" x14ac:dyDescent="0.35">
      <c r="E7017" s="1"/>
      <c r="F7017" s="1"/>
      <c r="H7017" s="2"/>
      <c r="I7017" s="2"/>
      <c r="K7017" s="1"/>
    </row>
    <row r="7018" spans="5:11" x14ac:dyDescent="0.35">
      <c r="E7018" s="1"/>
      <c r="F7018" s="1"/>
      <c r="H7018" s="2"/>
      <c r="I7018" s="2"/>
      <c r="K7018" s="1"/>
    </row>
    <row r="7019" spans="5:11" x14ac:dyDescent="0.35">
      <c r="E7019" s="1"/>
      <c r="F7019" s="1"/>
      <c r="H7019" s="2"/>
      <c r="I7019" s="2"/>
      <c r="K7019" s="1"/>
    </row>
    <row r="7020" spans="5:11" x14ac:dyDescent="0.35">
      <c r="E7020" s="1"/>
      <c r="F7020" s="1"/>
      <c r="H7020" s="2"/>
      <c r="I7020" s="2"/>
      <c r="K7020" s="1"/>
    </row>
    <row r="7021" spans="5:11" x14ac:dyDescent="0.35">
      <c r="E7021" s="1"/>
      <c r="F7021" s="1"/>
      <c r="H7021" s="2"/>
      <c r="I7021" s="2"/>
      <c r="K7021" s="1"/>
    </row>
    <row r="7022" spans="5:11" x14ac:dyDescent="0.35">
      <c r="E7022" s="1"/>
      <c r="F7022" s="1"/>
      <c r="H7022" s="2"/>
      <c r="I7022" s="2"/>
      <c r="K7022" s="1"/>
    </row>
    <row r="7023" spans="5:11" x14ac:dyDescent="0.35">
      <c r="E7023" s="1"/>
      <c r="F7023" s="1"/>
      <c r="H7023" s="2"/>
      <c r="I7023" s="2"/>
      <c r="K7023" s="1"/>
    </row>
    <row r="7024" spans="5:11" x14ac:dyDescent="0.35">
      <c r="E7024" s="1"/>
      <c r="F7024" s="1"/>
      <c r="H7024" s="2"/>
      <c r="I7024" s="2"/>
      <c r="K7024" s="1"/>
    </row>
    <row r="7025" spans="5:11" x14ac:dyDescent="0.35">
      <c r="E7025" s="1"/>
      <c r="F7025" s="1"/>
      <c r="H7025" s="2"/>
      <c r="I7025" s="2"/>
      <c r="K7025" s="1"/>
    </row>
    <row r="7026" spans="5:11" x14ac:dyDescent="0.35">
      <c r="E7026" s="1"/>
      <c r="F7026" s="1"/>
      <c r="H7026" s="2"/>
      <c r="I7026" s="2"/>
      <c r="K7026" s="1"/>
    </row>
    <row r="7027" spans="5:11" x14ac:dyDescent="0.35">
      <c r="E7027" s="1"/>
      <c r="F7027" s="1"/>
      <c r="H7027" s="2"/>
      <c r="I7027" s="2"/>
      <c r="K7027" s="1"/>
    </row>
    <row r="7028" spans="5:11" x14ac:dyDescent="0.35">
      <c r="E7028" s="1"/>
      <c r="F7028" s="1"/>
      <c r="H7028" s="2"/>
      <c r="I7028" s="2"/>
      <c r="K7028" s="1"/>
    </row>
    <row r="7029" spans="5:11" x14ac:dyDescent="0.35">
      <c r="E7029" s="1"/>
      <c r="F7029" s="1"/>
      <c r="H7029" s="2"/>
      <c r="I7029" s="2"/>
      <c r="K7029" s="1"/>
    </row>
    <row r="7030" spans="5:11" x14ac:dyDescent="0.35">
      <c r="E7030" s="1"/>
      <c r="F7030" s="1"/>
      <c r="H7030" s="2"/>
      <c r="I7030" s="2"/>
      <c r="K7030" s="1"/>
    </row>
    <row r="7031" spans="5:11" x14ac:dyDescent="0.35">
      <c r="E7031" s="1"/>
      <c r="F7031" s="1"/>
      <c r="H7031" s="2"/>
      <c r="I7031" s="2"/>
      <c r="K7031" s="1"/>
    </row>
    <row r="7032" spans="5:11" x14ac:dyDescent="0.35">
      <c r="E7032" s="1"/>
      <c r="F7032" s="1"/>
      <c r="H7032" s="2"/>
      <c r="I7032" s="2"/>
      <c r="K7032" s="1"/>
    </row>
    <row r="7033" spans="5:11" x14ac:dyDescent="0.35">
      <c r="E7033" s="1"/>
      <c r="F7033" s="1"/>
      <c r="H7033" s="2"/>
      <c r="I7033" s="2"/>
      <c r="K7033" s="1"/>
    </row>
    <row r="7034" spans="5:11" x14ac:dyDescent="0.35">
      <c r="E7034" s="1"/>
      <c r="F7034" s="1"/>
      <c r="H7034" s="2"/>
      <c r="I7034" s="2"/>
      <c r="K7034" s="1"/>
    </row>
    <row r="7035" spans="5:11" x14ac:dyDescent="0.35">
      <c r="E7035" s="1"/>
      <c r="F7035" s="1"/>
      <c r="H7035" s="2"/>
      <c r="I7035" s="2"/>
      <c r="K7035" s="1"/>
    </row>
    <row r="7036" spans="5:11" x14ac:dyDescent="0.35">
      <c r="E7036" s="1"/>
      <c r="F7036" s="1"/>
      <c r="H7036" s="2"/>
      <c r="I7036" s="2"/>
      <c r="K7036" s="1"/>
    </row>
    <row r="7037" spans="5:11" x14ac:dyDescent="0.35">
      <c r="E7037" s="1"/>
      <c r="F7037" s="1"/>
      <c r="H7037" s="2"/>
      <c r="I7037" s="2"/>
      <c r="K7037" s="1"/>
    </row>
    <row r="7038" spans="5:11" x14ac:dyDescent="0.35">
      <c r="E7038" s="1"/>
      <c r="F7038" s="1"/>
      <c r="H7038" s="2"/>
      <c r="I7038" s="2"/>
      <c r="K7038" s="1"/>
    </row>
    <row r="7039" spans="5:11" x14ac:dyDescent="0.35">
      <c r="E7039" s="1"/>
      <c r="F7039" s="1"/>
      <c r="H7039" s="2"/>
      <c r="I7039" s="2"/>
      <c r="K7039" s="1"/>
    </row>
    <row r="7040" spans="5:11" x14ac:dyDescent="0.35">
      <c r="E7040" s="1"/>
      <c r="F7040" s="1"/>
      <c r="H7040" s="2"/>
      <c r="I7040" s="2"/>
      <c r="K7040" s="1"/>
    </row>
    <row r="7041" spans="5:11" x14ac:dyDescent="0.35">
      <c r="E7041" s="1"/>
      <c r="F7041" s="1"/>
      <c r="H7041" s="2"/>
      <c r="I7041" s="2"/>
      <c r="K7041" s="1"/>
    </row>
    <row r="7042" spans="5:11" x14ac:dyDescent="0.35">
      <c r="E7042" s="1"/>
      <c r="F7042" s="1"/>
      <c r="H7042" s="2"/>
      <c r="I7042" s="2"/>
      <c r="K7042" s="1"/>
    </row>
    <row r="7043" spans="5:11" x14ac:dyDescent="0.35">
      <c r="E7043" s="1"/>
      <c r="F7043" s="1"/>
      <c r="H7043" s="2"/>
      <c r="I7043" s="2"/>
      <c r="K7043" s="1"/>
    </row>
    <row r="7044" spans="5:11" x14ac:dyDescent="0.35">
      <c r="E7044" s="1"/>
      <c r="F7044" s="1"/>
      <c r="H7044" s="2"/>
      <c r="I7044" s="2"/>
      <c r="K7044" s="1"/>
    </row>
    <row r="7045" spans="5:11" x14ac:dyDescent="0.35">
      <c r="E7045" s="1"/>
      <c r="F7045" s="1"/>
      <c r="H7045" s="2"/>
      <c r="I7045" s="2"/>
      <c r="K7045" s="1"/>
    </row>
    <row r="7046" spans="5:11" x14ac:dyDescent="0.35">
      <c r="E7046" s="1"/>
      <c r="F7046" s="1"/>
      <c r="H7046" s="2"/>
      <c r="I7046" s="2"/>
      <c r="K7046" s="1"/>
    </row>
    <row r="7047" spans="5:11" x14ac:dyDescent="0.35">
      <c r="E7047" s="1"/>
      <c r="F7047" s="1"/>
      <c r="H7047" s="2"/>
      <c r="I7047" s="2"/>
      <c r="K7047" s="1"/>
    </row>
    <row r="7048" spans="5:11" x14ac:dyDescent="0.35">
      <c r="E7048" s="1"/>
      <c r="F7048" s="1"/>
      <c r="H7048" s="2"/>
      <c r="I7048" s="2"/>
      <c r="K7048" s="1"/>
    </row>
    <row r="7049" spans="5:11" x14ac:dyDescent="0.35">
      <c r="E7049" s="1"/>
      <c r="F7049" s="1"/>
      <c r="H7049" s="2"/>
      <c r="I7049" s="2"/>
      <c r="K7049" s="1"/>
    </row>
    <row r="7050" spans="5:11" x14ac:dyDescent="0.35">
      <c r="E7050" s="1"/>
      <c r="F7050" s="1"/>
      <c r="H7050" s="2"/>
      <c r="I7050" s="2"/>
      <c r="K7050" s="1"/>
    </row>
    <row r="7051" spans="5:11" x14ac:dyDescent="0.35">
      <c r="E7051" s="1"/>
      <c r="F7051" s="1"/>
      <c r="H7051" s="2"/>
      <c r="I7051" s="2"/>
      <c r="K7051" s="1"/>
    </row>
    <row r="7052" spans="5:11" x14ac:dyDescent="0.35">
      <c r="E7052" s="1"/>
      <c r="F7052" s="1"/>
      <c r="H7052" s="2"/>
      <c r="I7052" s="2"/>
      <c r="K7052" s="1"/>
    </row>
    <row r="7053" spans="5:11" x14ac:dyDescent="0.35">
      <c r="E7053" s="1"/>
      <c r="F7053" s="1"/>
      <c r="H7053" s="2"/>
      <c r="I7053" s="2"/>
      <c r="K7053" s="1"/>
    </row>
    <row r="7054" spans="5:11" x14ac:dyDescent="0.35">
      <c r="E7054" s="1"/>
      <c r="F7054" s="1"/>
      <c r="H7054" s="2"/>
      <c r="I7054" s="2"/>
      <c r="K7054" s="1"/>
    </row>
    <row r="7055" spans="5:11" x14ac:dyDescent="0.35">
      <c r="E7055" s="1"/>
      <c r="F7055" s="1"/>
      <c r="H7055" s="2"/>
      <c r="I7055" s="2"/>
      <c r="K7055" s="1"/>
    </row>
    <row r="7056" spans="5:11" x14ac:dyDescent="0.35">
      <c r="E7056" s="1"/>
      <c r="F7056" s="1"/>
      <c r="H7056" s="2"/>
      <c r="I7056" s="2"/>
      <c r="K7056" s="1"/>
    </row>
    <row r="7057" spans="5:11" x14ac:dyDescent="0.35">
      <c r="E7057" s="1"/>
      <c r="F7057" s="1"/>
      <c r="H7057" s="2"/>
      <c r="I7057" s="2"/>
      <c r="K7057" s="1"/>
    </row>
    <row r="7058" spans="5:11" x14ac:dyDescent="0.35">
      <c r="E7058" s="1"/>
      <c r="F7058" s="1"/>
      <c r="H7058" s="2"/>
      <c r="I7058" s="2"/>
      <c r="K7058" s="1"/>
    </row>
    <row r="7059" spans="5:11" x14ac:dyDescent="0.35">
      <c r="E7059" s="1"/>
      <c r="F7059" s="1"/>
      <c r="H7059" s="2"/>
      <c r="I7059" s="2"/>
      <c r="K7059" s="1"/>
    </row>
    <row r="7060" spans="5:11" x14ac:dyDescent="0.35">
      <c r="E7060" s="1"/>
      <c r="F7060" s="1"/>
      <c r="H7060" s="2"/>
      <c r="I7060" s="2"/>
      <c r="K7060" s="1"/>
    </row>
    <row r="7061" spans="5:11" x14ac:dyDescent="0.35">
      <c r="E7061" s="1"/>
      <c r="F7061" s="1"/>
      <c r="H7061" s="2"/>
      <c r="I7061" s="2"/>
      <c r="K7061" s="1"/>
    </row>
    <row r="7062" spans="5:11" x14ac:dyDescent="0.35">
      <c r="E7062" s="1"/>
      <c r="F7062" s="1"/>
      <c r="H7062" s="2"/>
      <c r="I7062" s="2"/>
      <c r="K7062" s="1"/>
    </row>
    <row r="7063" spans="5:11" x14ac:dyDescent="0.35">
      <c r="E7063" s="1"/>
      <c r="F7063" s="1"/>
      <c r="H7063" s="2"/>
      <c r="I7063" s="2"/>
      <c r="K7063" s="1"/>
    </row>
    <row r="7064" spans="5:11" x14ac:dyDescent="0.35">
      <c r="E7064" s="1"/>
      <c r="F7064" s="1"/>
      <c r="H7064" s="2"/>
      <c r="I7064" s="2"/>
      <c r="K7064" s="1"/>
    </row>
    <row r="7065" spans="5:11" x14ac:dyDescent="0.35">
      <c r="E7065" s="1"/>
      <c r="F7065" s="1"/>
      <c r="H7065" s="2"/>
      <c r="I7065" s="2"/>
      <c r="K7065" s="1"/>
    </row>
    <row r="7066" spans="5:11" x14ac:dyDescent="0.35">
      <c r="E7066" s="1"/>
      <c r="F7066" s="1"/>
      <c r="H7066" s="2"/>
      <c r="I7066" s="2"/>
      <c r="K7066" s="1"/>
    </row>
    <row r="7067" spans="5:11" x14ac:dyDescent="0.35">
      <c r="E7067" s="1"/>
      <c r="F7067" s="1"/>
      <c r="H7067" s="2"/>
      <c r="I7067" s="2"/>
      <c r="K7067" s="1"/>
    </row>
    <row r="7068" spans="5:11" x14ac:dyDescent="0.35">
      <c r="E7068" s="1"/>
      <c r="F7068" s="1"/>
      <c r="H7068" s="2"/>
      <c r="I7068" s="2"/>
      <c r="K7068" s="1"/>
    </row>
    <row r="7069" spans="5:11" x14ac:dyDescent="0.35">
      <c r="E7069" s="1"/>
      <c r="F7069" s="1"/>
      <c r="H7069" s="2"/>
      <c r="I7069" s="2"/>
      <c r="K7069" s="1"/>
    </row>
    <row r="7070" spans="5:11" x14ac:dyDescent="0.35">
      <c r="E7070" s="1"/>
      <c r="F7070" s="1"/>
      <c r="H7070" s="2"/>
      <c r="I7070" s="2"/>
      <c r="K7070" s="1"/>
    </row>
    <row r="7071" spans="5:11" x14ac:dyDescent="0.35">
      <c r="E7071" s="1"/>
      <c r="F7071" s="1"/>
      <c r="H7071" s="2"/>
      <c r="I7071" s="2"/>
      <c r="K7071" s="1"/>
    </row>
    <row r="7072" spans="5:11" x14ac:dyDescent="0.35">
      <c r="E7072" s="1"/>
      <c r="F7072" s="1"/>
      <c r="H7072" s="2"/>
      <c r="I7072" s="2"/>
      <c r="K7072" s="1"/>
    </row>
    <row r="7073" spans="5:11" x14ac:dyDescent="0.35">
      <c r="E7073" s="1"/>
      <c r="F7073" s="1"/>
      <c r="H7073" s="2"/>
      <c r="I7073" s="2"/>
      <c r="K7073" s="1"/>
    </row>
    <row r="7074" spans="5:11" x14ac:dyDescent="0.35">
      <c r="E7074" s="1"/>
      <c r="F7074" s="1"/>
      <c r="H7074" s="2"/>
      <c r="I7074" s="2"/>
      <c r="K7074" s="1"/>
    </row>
    <row r="7075" spans="5:11" x14ac:dyDescent="0.35">
      <c r="E7075" s="1"/>
      <c r="F7075" s="1"/>
      <c r="H7075" s="2"/>
      <c r="I7075" s="2"/>
      <c r="K7075" s="1"/>
    </row>
    <row r="7076" spans="5:11" x14ac:dyDescent="0.35">
      <c r="E7076" s="1"/>
      <c r="F7076" s="1"/>
      <c r="H7076" s="2"/>
      <c r="I7076" s="2"/>
      <c r="K7076" s="1"/>
    </row>
    <row r="7077" spans="5:11" x14ac:dyDescent="0.35">
      <c r="E7077" s="1"/>
      <c r="F7077" s="1"/>
      <c r="H7077" s="2"/>
      <c r="I7077" s="2"/>
      <c r="K7077" s="1"/>
    </row>
    <row r="7078" spans="5:11" x14ac:dyDescent="0.35">
      <c r="E7078" s="1"/>
      <c r="F7078" s="1"/>
      <c r="H7078" s="2"/>
      <c r="I7078" s="2"/>
      <c r="K7078" s="1"/>
    </row>
    <row r="7079" spans="5:11" x14ac:dyDescent="0.35">
      <c r="E7079" s="1"/>
      <c r="F7079" s="1"/>
      <c r="H7079" s="2"/>
      <c r="I7079" s="2"/>
      <c r="K7079" s="1"/>
    </row>
    <row r="7080" spans="5:11" x14ac:dyDescent="0.35">
      <c r="E7080" s="1"/>
      <c r="F7080" s="1"/>
      <c r="H7080" s="2"/>
      <c r="I7080" s="2"/>
      <c r="K7080" s="1"/>
    </row>
    <row r="7081" spans="5:11" x14ac:dyDescent="0.35">
      <c r="E7081" s="1"/>
      <c r="F7081" s="1"/>
      <c r="H7081" s="2"/>
      <c r="I7081" s="2"/>
      <c r="K7081" s="1"/>
    </row>
    <row r="7082" spans="5:11" x14ac:dyDescent="0.35">
      <c r="E7082" s="1"/>
      <c r="F7082" s="1"/>
      <c r="H7082" s="2"/>
      <c r="I7082" s="2"/>
      <c r="K7082" s="1"/>
    </row>
    <row r="7083" spans="5:11" x14ac:dyDescent="0.35">
      <c r="E7083" s="1"/>
      <c r="F7083" s="1"/>
      <c r="H7083" s="2"/>
      <c r="I7083" s="2"/>
      <c r="K7083" s="1"/>
    </row>
    <row r="7084" spans="5:11" x14ac:dyDescent="0.35">
      <c r="E7084" s="1"/>
      <c r="F7084" s="1"/>
      <c r="H7084" s="2"/>
      <c r="I7084" s="2"/>
      <c r="K7084" s="1"/>
    </row>
    <row r="7085" spans="5:11" x14ac:dyDescent="0.35">
      <c r="E7085" s="1"/>
      <c r="F7085" s="1"/>
      <c r="H7085" s="2"/>
      <c r="I7085" s="2"/>
      <c r="K7085" s="1"/>
    </row>
    <row r="7086" spans="5:11" x14ac:dyDescent="0.35">
      <c r="E7086" s="1"/>
      <c r="F7086" s="1"/>
      <c r="H7086" s="2"/>
      <c r="I7086" s="2"/>
      <c r="K7086" s="1"/>
    </row>
    <row r="7087" spans="5:11" x14ac:dyDescent="0.35">
      <c r="E7087" s="1"/>
      <c r="F7087" s="1"/>
      <c r="H7087" s="2"/>
      <c r="I7087" s="2"/>
      <c r="K7087" s="1"/>
    </row>
    <row r="7088" spans="5:11" x14ac:dyDescent="0.35">
      <c r="E7088" s="1"/>
      <c r="F7088" s="1"/>
      <c r="H7088" s="2"/>
      <c r="I7088" s="2"/>
      <c r="K7088" s="1"/>
    </row>
    <row r="7089" spans="5:11" x14ac:dyDescent="0.35">
      <c r="E7089" s="1"/>
      <c r="F7089" s="1"/>
      <c r="H7089" s="2"/>
      <c r="I7089" s="2"/>
      <c r="K7089" s="1"/>
    </row>
    <row r="7090" spans="5:11" x14ac:dyDescent="0.35">
      <c r="E7090" s="1"/>
      <c r="F7090" s="1"/>
      <c r="H7090" s="2"/>
      <c r="I7090" s="2"/>
      <c r="K7090" s="1"/>
    </row>
    <row r="7091" spans="5:11" x14ac:dyDescent="0.35">
      <c r="E7091" s="1"/>
      <c r="F7091" s="1"/>
      <c r="H7091" s="2"/>
      <c r="I7091" s="2"/>
      <c r="K7091" s="1"/>
    </row>
    <row r="7092" spans="5:11" x14ac:dyDescent="0.35">
      <c r="E7092" s="1"/>
      <c r="F7092" s="1"/>
      <c r="H7092" s="2"/>
      <c r="I7092" s="2"/>
      <c r="K7092" s="1"/>
    </row>
    <row r="7093" spans="5:11" x14ac:dyDescent="0.35">
      <c r="E7093" s="1"/>
      <c r="F7093" s="1"/>
      <c r="H7093" s="2"/>
      <c r="I7093" s="2"/>
      <c r="K7093" s="1"/>
    </row>
    <row r="7094" spans="5:11" x14ac:dyDescent="0.35">
      <c r="E7094" s="1"/>
      <c r="F7094" s="1"/>
      <c r="H7094" s="2"/>
      <c r="I7094" s="2"/>
      <c r="K7094" s="1"/>
    </row>
    <row r="7095" spans="5:11" x14ac:dyDescent="0.35">
      <c r="E7095" s="1"/>
      <c r="F7095" s="1"/>
      <c r="H7095" s="2"/>
      <c r="I7095" s="2"/>
      <c r="K7095" s="1"/>
    </row>
    <row r="7096" spans="5:11" x14ac:dyDescent="0.35">
      <c r="E7096" s="1"/>
      <c r="F7096" s="1"/>
      <c r="H7096" s="2"/>
      <c r="I7096" s="2"/>
      <c r="K7096" s="1"/>
    </row>
    <row r="7097" spans="5:11" x14ac:dyDescent="0.35">
      <c r="E7097" s="1"/>
      <c r="F7097" s="1"/>
      <c r="H7097" s="2"/>
      <c r="I7097" s="2"/>
      <c r="K7097" s="1"/>
    </row>
    <row r="7098" spans="5:11" x14ac:dyDescent="0.35">
      <c r="E7098" s="1"/>
      <c r="F7098" s="1"/>
      <c r="H7098" s="2"/>
      <c r="I7098" s="2"/>
      <c r="K7098" s="1"/>
    </row>
    <row r="7099" spans="5:11" x14ac:dyDescent="0.35">
      <c r="E7099" s="1"/>
      <c r="F7099" s="1"/>
      <c r="H7099" s="2"/>
      <c r="I7099" s="2"/>
      <c r="K7099" s="1"/>
    </row>
    <row r="7100" spans="5:11" x14ac:dyDescent="0.35">
      <c r="E7100" s="1"/>
      <c r="F7100" s="1"/>
      <c r="H7100" s="2"/>
      <c r="I7100" s="2"/>
      <c r="K7100" s="1"/>
    </row>
    <row r="7101" spans="5:11" x14ac:dyDescent="0.35">
      <c r="E7101" s="1"/>
      <c r="F7101" s="1"/>
      <c r="H7101" s="2"/>
      <c r="I7101" s="2"/>
      <c r="K7101" s="1"/>
    </row>
    <row r="7102" spans="5:11" x14ac:dyDescent="0.35">
      <c r="E7102" s="1"/>
      <c r="F7102" s="1"/>
      <c r="H7102" s="2"/>
      <c r="I7102" s="2"/>
      <c r="K7102" s="1"/>
    </row>
    <row r="7103" spans="5:11" x14ac:dyDescent="0.35">
      <c r="E7103" s="1"/>
      <c r="F7103" s="1"/>
      <c r="H7103" s="2"/>
      <c r="I7103" s="2"/>
      <c r="K7103" s="1"/>
    </row>
    <row r="7104" spans="5:11" x14ac:dyDescent="0.35">
      <c r="E7104" s="1"/>
      <c r="F7104" s="1"/>
      <c r="H7104" s="2"/>
      <c r="I7104" s="2"/>
      <c r="K7104" s="1"/>
    </row>
    <row r="7105" spans="5:11" x14ac:dyDescent="0.35">
      <c r="E7105" s="1"/>
      <c r="F7105" s="1"/>
      <c r="H7105" s="2"/>
      <c r="I7105" s="2"/>
      <c r="K7105" s="1"/>
    </row>
    <row r="7106" spans="5:11" x14ac:dyDescent="0.35">
      <c r="E7106" s="1"/>
      <c r="F7106" s="1"/>
      <c r="H7106" s="2"/>
      <c r="I7106" s="2"/>
      <c r="K7106" s="1"/>
    </row>
    <row r="7107" spans="5:11" x14ac:dyDescent="0.35">
      <c r="E7107" s="1"/>
      <c r="F7107" s="1"/>
      <c r="H7107" s="2"/>
      <c r="I7107" s="2"/>
      <c r="K7107" s="1"/>
    </row>
    <row r="7108" spans="5:11" x14ac:dyDescent="0.35">
      <c r="E7108" s="1"/>
      <c r="F7108" s="1"/>
      <c r="H7108" s="2"/>
      <c r="I7108" s="2"/>
      <c r="K7108" s="1"/>
    </row>
    <row r="7109" spans="5:11" x14ac:dyDescent="0.35">
      <c r="E7109" s="1"/>
      <c r="F7109" s="1"/>
      <c r="H7109" s="2"/>
      <c r="I7109" s="2"/>
      <c r="K7109" s="1"/>
    </row>
    <row r="7110" spans="5:11" x14ac:dyDescent="0.35">
      <c r="E7110" s="1"/>
      <c r="F7110" s="1"/>
      <c r="H7110" s="2"/>
      <c r="I7110" s="2"/>
      <c r="K7110" s="1"/>
    </row>
    <row r="7111" spans="5:11" x14ac:dyDescent="0.35">
      <c r="E7111" s="1"/>
      <c r="F7111" s="1"/>
      <c r="H7111" s="2"/>
      <c r="I7111" s="2"/>
      <c r="K7111" s="1"/>
    </row>
    <row r="7112" spans="5:11" x14ac:dyDescent="0.35">
      <c r="E7112" s="1"/>
      <c r="F7112" s="1"/>
      <c r="H7112" s="2"/>
      <c r="I7112" s="2"/>
      <c r="K7112" s="1"/>
    </row>
    <row r="7113" spans="5:11" x14ac:dyDescent="0.35">
      <c r="E7113" s="1"/>
      <c r="F7113" s="1"/>
      <c r="H7113" s="2"/>
      <c r="I7113" s="2"/>
      <c r="K7113" s="1"/>
    </row>
    <row r="7114" spans="5:11" x14ac:dyDescent="0.35">
      <c r="E7114" s="1"/>
      <c r="F7114" s="1"/>
      <c r="H7114" s="2"/>
      <c r="I7114" s="2"/>
      <c r="K7114" s="1"/>
    </row>
    <row r="7115" spans="5:11" x14ac:dyDescent="0.35">
      <c r="E7115" s="1"/>
      <c r="F7115" s="1"/>
      <c r="H7115" s="2"/>
      <c r="I7115" s="2"/>
      <c r="K7115" s="1"/>
    </row>
    <row r="7116" spans="5:11" x14ac:dyDescent="0.35">
      <c r="E7116" s="1"/>
      <c r="F7116" s="1"/>
      <c r="H7116" s="2"/>
      <c r="I7116" s="2"/>
      <c r="K7116" s="1"/>
    </row>
    <row r="7117" spans="5:11" x14ac:dyDescent="0.35">
      <c r="E7117" s="1"/>
      <c r="F7117" s="1"/>
      <c r="H7117" s="2"/>
      <c r="I7117" s="2"/>
      <c r="K7117" s="1"/>
    </row>
    <row r="7118" spans="5:11" x14ac:dyDescent="0.35">
      <c r="E7118" s="1"/>
      <c r="F7118" s="1"/>
      <c r="H7118" s="2"/>
      <c r="I7118" s="2"/>
      <c r="K7118" s="1"/>
    </row>
    <row r="7119" spans="5:11" x14ac:dyDescent="0.35">
      <c r="E7119" s="1"/>
      <c r="F7119" s="1"/>
      <c r="H7119" s="2"/>
      <c r="I7119" s="2"/>
      <c r="K7119" s="1"/>
    </row>
    <row r="7120" spans="5:11" x14ac:dyDescent="0.35">
      <c r="E7120" s="1"/>
      <c r="F7120" s="1"/>
      <c r="H7120" s="2"/>
      <c r="I7120" s="2"/>
      <c r="K7120" s="1"/>
    </row>
    <row r="7121" spans="5:11" x14ac:dyDescent="0.35">
      <c r="E7121" s="1"/>
      <c r="F7121" s="1"/>
      <c r="H7121" s="2"/>
      <c r="I7121" s="2"/>
      <c r="K7121" s="1"/>
    </row>
    <row r="7122" spans="5:11" x14ac:dyDescent="0.35">
      <c r="E7122" s="1"/>
      <c r="F7122" s="1"/>
      <c r="H7122" s="2"/>
      <c r="I7122" s="2"/>
      <c r="K7122" s="1"/>
    </row>
    <row r="7123" spans="5:11" x14ac:dyDescent="0.35">
      <c r="E7123" s="1"/>
      <c r="F7123" s="1"/>
      <c r="H7123" s="2"/>
      <c r="I7123" s="2"/>
      <c r="K7123" s="1"/>
    </row>
    <row r="7124" spans="5:11" x14ac:dyDescent="0.35">
      <c r="E7124" s="1"/>
      <c r="F7124" s="1"/>
      <c r="H7124" s="2"/>
      <c r="I7124" s="2"/>
      <c r="K7124" s="1"/>
    </row>
    <row r="7125" spans="5:11" x14ac:dyDescent="0.35">
      <c r="E7125" s="1"/>
      <c r="F7125" s="1"/>
      <c r="H7125" s="2"/>
      <c r="I7125" s="2"/>
      <c r="K7125" s="1"/>
    </row>
    <row r="7126" spans="5:11" x14ac:dyDescent="0.35">
      <c r="E7126" s="1"/>
      <c r="F7126" s="1"/>
      <c r="H7126" s="2"/>
      <c r="I7126" s="2"/>
      <c r="K7126" s="1"/>
    </row>
    <row r="7127" spans="5:11" x14ac:dyDescent="0.35">
      <c r="E7127" s="1"/>
      <c r="F7127" s="1"/>
      <c r="H7127" s="2"/>
      <c r="I7127" s="2"/>
      <c r="K7127" s="1"/>
    </row>
    <row r="7128" spans="5:11" x14ac:dyDescent="0.35">
      <c r="E7128" s="1"/>
      <c r="F7128" s="1"/>
      <c r="H7128" s="2"/>
      <c r="I7128" s="2"/>
      <c r="K7128" s="1"/>
    </row>
    <row r="7129" spans="5:11" x14ac:dyDescent="0.35">
      <c r="E7129" s="1"/>
      <c r="F7129" s="1"/>
      <c r="H7129" s="2"/>
      <c r="I7129" s="2"/>
      <c r="K7129" s="1"/>
    </row>
    <row r="7130" spans="5:11" x14ac:dyDescent="0.35">
      <c r="E7130" s="1"/>
      <c r="F7130" s="1"/>
      <c r="H7130" s="2"/>
      <c r="I7130" s="2"/>
      <c r="K7130" s="1"/>
    </row>
    <row r="7131" spans="5:11" x14ac:dyDescent="0.35">
      <c r="E7131" s="1"/>
      <c r="F7131" s="1"/>
      <c r="H7131" s="2"/>
      <c r="I7131" s="2"/>
      <c r="K7131" s="1"/>
    </row>
    <row r="7132" spans="5:11" x14ac:dyDescent="0.35">
      <c r="E7132" s="1"/>
      <c r="F7132" s="1"/>
      <c r="H7132" s="2"/>
      <c r="I7132" s="2"/>
      <c r="K7132" s="1"/>
    </row>
    <row r="7133" spans="5:11" x14ac:dyDescent="0.35">
      <c r="E7133" s="1"/>
      <c r="F7133" s="1"/>
      <c r="H7133" s="2"/>
      <c r="I7133" s="2"/>
      <c r="K7133" s="1"/>
    </row>
    <row r="7134" spans="5:11" x14ac:dyDescent="0.35">
      <c r="E7134" s="1"/>
      <c r="F7134" s="1"/>
      <c r="H7134" s="2"/>
      <c r="I7134" s="2"/>
      <c r="K7134" s="1"/>
    </row>
    <row r="7135" spans="5:11" x14ac:dyDescent="0.35">
      <c r="E7135" s="1"/>
      <c r="F7135" s="1"/>
      <c r="H7135" s="2"/>
      <c r="I7135" s="2"/>
      <c r="K7135" s="1"/>
    </row>
    <row r="7136" spans="5:11" x14ac:dyDescent="0.35">
      <c r="E7136" s="1"/>
      <c r="F7136" s="1"/>
      <c r="H7136" s="2"/>
      <c r="I7136" s="2"/>
      <c r="K7136" s="1"/>
    </row>
    <row r="7137" spans="5:11" x14ac:dyDescent="0.35">
      <c r="E7137" s="1"/>
      <c r="F7137" s="1"/>
      <c r="H7137" s="2"/>
      <c r="I7137" s="2"/>
      <c r="K7137" s="1"/>
    </row>
    <row r="7138" spans="5:11" x14ac:dyDescent="0.35">
      <c r="E7138" s="1"/>
      <c r="F7138" s="1"/>
      <c r="H7138" s="2"/>
      <c r="I7138" s="2"/>
      <c r="K7138" s="1"/>
    </row>
    <row r="7139" spans="5:11" x14ac:dyDescent="0.35">
      <c r="E7139" s="1"/>
      <c r="F7139" s="1"/>
      <c r="H7139" s="2"/>
      <c r="I7139" s="2"/>
      <c r="K7139" s="1"/>
    </row>
    <row r="7140" spans="5:11" x14ac:dyDescent="0.35">
      <c r="E7140" s="1"/>
      <c r="F7140" s="1"/>
      <c r="H7140" s="2"/>
      <c r="I7140" s="2"/>
      <c r="K7140" s="1"/>
    </row>
    <row r="7141" spans="5:11" x14ac:dyDescent="0.35">
      <c r="E7141" s="1"/>
      <c r="F7141" s="1"/>
      <c r="H7141" s="2"/>
      <c r="I7141" s="2"/>
      <c r="K7141" s="1"/>
    </row>
    <row r="7142" spans="5:11" x14ac:dyDescent="0.35">
      <c r="E7142" s="1"/>
      <c r="F7142" s="1"/>
      <c r="H7142" s="2"/>
      <c r="I7142" s="2"/>
      <c r="K7142" s="1"/>
    </row>
    <row r="7143" spans="5:11" x14ac:dyDescent="0.35">
      <c r="E7143" s="1"/>
      <c r="F7143" s="1"/>
      <c r="H7143" s="2"/>
      <c r="I7143" s="2"/>
      <c r="K7143" s="1"/>
    </row>
    <row r="7144" spans="5:11" x14ac:dyDescent="0.35">
      <c r="E7144" s="1"/>
      <c r="F7144" s="1"/>
      <c r="H7144" s="2"/>
      <c r="I7144" s="2"/>
      <c r="K7144" s="1"/>
    </row>
    <row r="7145" spans="5:11" x14ac:dyDescent="0.35">
      <c r="E7145" s="1"/>
      <c r="F7145" s="1"/>
      <c r="H7145" s="2"/>
      <c r="I7145" s="2"/>
      <c r="K7145" s="1"/>
    </row>
    <row r="7146" spans="5:11" x14ac:dyDescent="0.35">
      <c r="E7146" s="1"/>
      <c r="F7146" s="1"/>
      <c r="H7146" s="2"/>
      <c r="I7146" s="2"/>
      <c r="K7146" s="1"/>
    </row>
    <row r="7147" spans="5:11" x14ac:dyDescent="0.35">
      <c r="E7147" s="1"/>
      <c r="F7147" s="1"/>
      <c r="H7147" s="2"/>
      <c r="I7147" s="2"/>
      <c r="K7147" s="1"/>
    </row>
    <row r="7148" spans="5:11" x14ac:dyDescent="0.35">
      <c r="E7148" s="1"/>
      <c r="F7148" s="1"/>
      <c r="H7148" s="2"/>
      <c r="I7148" s="2"/>
      <c r="K7148" s="1"/>
    </row>
    <row r="7149" spans="5:11" x14ac:dyDescent="0.35">
      <c r="E7149" s="1"/>
      <c r="F7149" s="1"/>
      <c r="H7149" s="2"/>
      <c r="I7149" s="2"/>
      <c r="K7149" s="1"/>
    </row>
    <row r="7150" spans="5:11" x14ac:dyDescent="0.35">
      <c r="E7150" s="1"/>
      <c r="F7150" s="1"/>
      <c r="H7150" s="2"/>
      <c r="I7150" s="2"/>
      <c r="K7150" s="1"/>
    </row>
    <row r="7151" spans="5:11" x14ac:dyDescent="0.35">
      <c r="E7151" s="1"/>
      <c r="F7151" s="1"/>
      <c r="H7151" s="2"/>
      <c r="I7151" s="2"/>
      <c r="K7151" s="1"/>
    </row>
    <row r="7152" spans="5:11" x14ac:dyDescent="0.35">
      <c r="E7152" s="1"/>
      <c r="F7152" s="1"/>
      <c r="H7152" s="2"/>
      <c r="I7152" s="2"/>
      <c r="K7152" s="1"/>
    </row>
    <row r="7153" spans="5:11" x14ac:dyDescent="0.35">
      <c r="E7153" s="1"/>
      <c r="F7153" s="1"/>
      <c r="H7153" s="2"/>
      <c r="I7153" s="2"/>
      <c r="K7153" s="1"/>
    </row>
    <row r="7154" spans="5:11" x14ac:dyDescent="0.35">
      <c r="E7154" s="1"/>
      <c r="F7154" s="1"/>
      <c r="H7154" s="2"/>
      <c r="I7154" s="2"/>
      <c r="K7154" s="1"/>
    </row>
    <row r="7155" spans="5:11" x14ac:dyDescent="0.35">
      <c r="E7155" s="1"/>
      <c r="F7155" s="1"/>
      <c r="H7155" s="2"/>
      <c r="I7155" s="2"/>
      <c r="K7155" s="1"/>
    </row>
    <row r="7156" spans="5:11" x14ac:dyDescent="0.35">
      <c r="E7156" s="1"/>
      <c r="F7156" s="1"/>
      <c r="H7156" s="2"/>
      <c r="I7156" s="2"/>
      <c r="K7156" s="1"/>
    </row>
    <row r="7157" spans="5:11" x14ac:dyDescent="0.35">
      <c r="E7157" s="1"/>
      <c r="F7157" s="1"/>
      <c r="H7157" s="2"/>
      <c r="I7157" s="2"/>
      <c r="K7157" s="1"/>
    </row>
    <row r="7158" spans="5:11" x14ac:dyDescent="0.35">
      <c r="E7158" s="1"/>
      <c r="F7158" s="1"/>
      <c r="H7158" s="2"/>
      <c r="I7158" s="2"/>
      <c r="K7158" s="1"/>
    </row>
    <row r="7159" spans="5:11" x14ac:dyDescent="0.35">
      <c r="E7159" s="1"/>
      <c r="F7159" s="1"/>
      <c r="H7159" s="2"/>
      <c r="I7159" s="2"/>
      <c r="K7159" s="1"/>
    </row>
    <row r="7160" spans="5:11" x14ac:dyDescent="0.35">
      <c r="E7160" s="1"/>
      <c r="F7160" s="1"/>
      <c r="H7160" s="2"/>
      <c r="I7160" s="2"/>
      <c r="K7160" s="1"/>
    </row>
    <row r="7161" spans="5:11" x14ac:dyDescent="0.35">
      <c r="E7161" s="1"/>
      <c r="F7161" s="1"/>
      <c r="H7161" s="2"/>
      <c r="I7161" s="2"/>
      <c r="K7161" s="1"/>
    </row>
    <row r="7162" spans="5:11" x14ac:dyDescent="0.35">
      <c r="E7162" s="1"/>
      <c r="F7162" s="1"/>
      <c r="H7162" s="2"/>
      <c r="I7162" s="2"/>
      <c r="K7162" s="1"/>
    </row>
    <row r="7163" spans="5:11" x14ac:dyDescent="0.35">
      <c r="E7163" s="1"/>
      <c r="F7163" s="1"/>
      <c r="H7163" s="2"/>
      <c r="I7163" s="2"/>
      <c r="K7163" s="1"/>
    </row>
    <row r="7164" spans="5:11" x14ac:dyDescent="0.35">
      <c r="E7164" s="1"/>
      <c r="F7164" s="1"/>
      <c r="H7164" s="2"/>
      <c r="I7164" s="2"/>
      <c r="K7164" s="1"/>
    </row>
    <row r="7165" spans="5:11" x14ac:dyDescent="0.35">
      <c r="E7165" s="1"/>
      <c r="F7165" s="1"/>
      <c r="H7165" s="2"/>
      <c r="I7165" s="2"/>
      <c r="K7165" s="1"/>
    </row>
    <row r="7166" spans="5:11" x14ac:dyDescent="0.35">
      <c r="E7166" s="1"/>
      <c r="F7166" s="1"/>
      <c r="H7166" s="2"/>
      <c r="I7166" s="2"/>
      <c r="K7166" s="1"/>
    </row>
    <row r="7167" spans="5:11" x14ac:dyDescent="0.35">
      <c r="E7167" s="1"/>
      <c r="F7167" s="1"/>
      <c r="H7167" s="2"/>
      <c r="I7167" s="2"/>
      <c r="K7167" s="1"/>
    </row>
    <row r="7168" spans="5:11" x14ac:dyDescent="0.35">
      <c r="E7168" s="1"/>
      <c r="F7168" s="1"/>
      <c r="H7168" s="2"/>
      <c r="I7168" s="2"/>
      <c r="K7168" s="1"/>
    </row>
    <row r="7169" spans="5:11" x14ac:dyDescent="0.35">
      <c r="E7169" s="1"/>
      <c r="F7169" s="1"/>
      <c r="H7169" s="2"/>
      <c r="I7169" s="2"/>
      <c r="K7169" s="1"/>
    </row>
    <row r="7170" spans="5:11" x14ac:dyDescent="0.35">
      <c r="E7170" s="1"/>
      <c r="F7170" s="1"/>
      <c r="H7170" s="2"/>
      <c r="I7170" s="2"/>
      <c r="K7170" s="1"/>
    </row>
    <row r="7171" spans="5:11" x14ac:dyDescent="0.35">
      <c r="E7171" s="1"/>
      <c r="F7171" s="1"/>
      <c r="H7171" s="2"/>
      <c r="I7171" s="2"/>
      <c r="K7171" s="1"/>
    </row>
    <row r="7172" spans="5:11" x14ac:dyDescent="0.35">
      <c r="E7172" s="1"/>
      <c r="F7172" s="1"/>
      <c r="H7172" s="2"/>
      <c r="I7172" s="2"/>
      <c r="K7172" s="1"/>
    </row>
    <row r="7173" spans="5:11" x14ac:dyDescent="0.35">
      <c r="E7173" s="1"/>
      <c r="F7173" s="1"/>
      <c r="H7173" s="2"/>
      <c r="I7173" s="2"/>
      <c r="K7173" s="1"/>
    </row>
    <row r="7174" spans="5:11" x14ac:dyDescent="0.35">
      <c r="E7174" s="1"/>
      <c r="F7174" s="1"/>
      <c r="H7174" s="2"/>
      <c r="I7174" s="2"/>
      <c r="K7174" s="1"/>
    </row>
    <row r="7175" spans="5:11" x14ac:dyDescent="0.35">
      <c r="E7175" s="1"/>
      <c r="F7175" s="1"/>
      <c r="H7175" s="2"/>
      <c r="I7175" s="2"/>
      <c r="K7175" s="1"/>
    </row>
    <row r="7176" spans="5:11" x14ac:dyDescent="0.35">
      <c r="E7176" s="1"/>
      <c r="F7176" s="1"/>
      <c r="H7176" s="2"/>
      <c r="I7176" s="2"/>
      <c r="K7176" s="1"/>
    </row>
    <row r="7177" spans="5:11" x14ac:dyDescent="0.35">
      <c r="E7177" s="1"/>
      <c r="F7177" s="1"/>
      <c r="H7177" s="2"/>
      <c r="I7177" s="2"/>
      <c r="K7177" s="1"/>
    </row>
    <row r="7178" spans="5:11" x14ac:dyDescent="0.35">
      <c r="E7178" s="1"/>
      <c r="F7178" s="1"/>
      <c r="H7178" s="2"/>
      <c r="I7178" s="2"/>
      <c r="K7178" s="1"/>
    </row>
    <row r="7179" spans="5:11" x14ac:dyDescent="0.35">
      <c r="E7179" s="1"/>
      <c r="F7179" s="1"/>
      <c r="H7179" s="2"/>
      <c r="I7179" s="2"/>
      <c r="K7179" s="1"/>
    </row>
    <row r="7180" spans="5:11" x14ac:dyDescent="0.35">
      <c r="E7180" s="1"/>
      <c r="F7180" s="1"/>
      <c r="H7180" s="2"/>
      <c r="I7180" s="2"/>
      <c r="K7180" s="1"/>
    </row>
    <row r="7181" spans="5:11" x14ac:dyDescent="0.35">
      <c r="E7181" s="1"/>
      <c r="F7181" s="1"/>
      <c r="H7181" s="2"/>
      <c r="I7181" s="2"/>
      <c r="K7181" s="1"/>
    </row>
    <row r="7182" spans="5:11" x14ac:dyDescent="0.35">
      <c r="E7182" s="1"/>
      <c r="F7182" s="1"/>
      <c r="H7182" s="2"/>
      <c r="I7182" s="2"/>
      <c r="K7182" s="1"/>
    </row>
    <row r="7183" spans="5:11" x14ac:dyDescent="0.35">
      <c r="E7183" s="1"/>
      <c r="F7183" s="1"/>
      <c r="H7183" s="2"/>
      <c r="I7183" s="2"/>
      <c r="K7183" s="1"/>
    </row>
    <row r="7184" spans="5:11" x14ac:dyDescent="0.35">
      <c r="E7184" s="1"/>
      <c r="F7184" s="1"/>
      <c r="H7184" s="2"/>
      <c r="I7184" s="2"/>
      <c r="K7184" s="1"/>
    </row>
    <row r="7185" spans="5:11" x14ac:dyDescent="0.35">
      <c r="E7185" s="1"/>
      <c r="F7185" s="1"/>
      <c r="H7185" s="2"/>
      <c r="I7185" s="2"/>
      <c r="K7185" s="1"/>
    </row>
    <row r="7186" spans="5:11" x14ac:dyDescent="0.35">
      <c r="E7186" s="1"/>
      <c r="F7186" s="1"/>
      <c r="H7186" s="2"/>
      <c r="I7186" s="2"/>
      <c r="K7186" s="1"/>
    </row>
    <row r="7187" spans="5:11" x14ac:dyDescent="0.35">
      <c r="E7187" s="1"/>
      <c r="F7187" s="1"/>
      <c r="H7187" s="2"/>
      <c r="I7187" s="2"/>
      <c r="K7187" s="1"/>
    </row>
    <row r="7188" spans="5:11" x14ac:dyDescent="0.35">
      <c r="E7188" s="1"/>
      <c r="F7188" s="1"/>
      <c r="H7188" s="2"/>
      <c r="I7188" s="2"/>
      <c r="K7188" s="1"/>
    </row>
    <row r="7189" spans="5:11" x14ac:dyDescent="0.35">
      <c r="E7189" s="1"/>
      <c r="F7189" s="1"/>
      <c r="H7189" s="2"/>
      <c r="I7189" s="2"/>
      <c r="K7189" s="1"/>
    </row>
    <row r="7190" spans="5:11" x14ac:dyDescent="0.35">
      <c r="E7190" s="1"/>
      <c r="F7190" s="1"/>
      <c r="H7190" s="2"/>
      <c r="I7190" s="2"/>
      <c r="K7190" s="1"/>
    </row>
    <row r="7191" spans="5:11" x14ac:dyDescent="0.35">
      <c r="E7191" s="1"/>
      <c r="F7191" s="1"/>
      <c r="H7191" s="2"/>
      <c r="I7191" s="2"/>
      <c r="K7191" s="1"/>
    </row>
    <row r="7192" spans="5:11" x14ac:dyDescent="0.35">
      <c r="E7192" s="1"/>
      <c r="F7192" s="1"/>
      <c r="H7192" s="2"/>
      <c r="I7192" s="2"/>
      <c r="K7192" s="1"/>
    </row>
    <row r="7193" spans="5:11" x14ac:dyDescent="0.35">
      <c r="E7193" s="1"/>
      <c r="F7193" s="1"/>
      <c r="H7193" s="2"/>
      <c r="I7193" s="2"/>
      <c r="K7193" s="1"/>
    </row>
    <row r="7194" spans="5:11" x14ac:dyDescent="0.35">
      <c r="E7194" s="1"/>
      <c r="F7194" s="1"/>
      <c r="H7194" s="2"/>
      <c r="I7194" s="2"/>
      <c r="K7194" s="1"/>
    </row>
    <row r="7195" spans="5:11" x14ac:dyDescent="0.35">
      <c r="E7195" s="1"/>
      <c r="F7195" s="1"/>
      <c r="H7195" s="2"/>
      <c r="I7195" s="2"/>
      <c r="K7195" s="1"/>
    </row>
    <row r="7196" spans="5:11" x14ac:dyDescent="0.35">
      <c r="E7196" s="1"/>
      <c r="F7196" s="1"/>
      <c r="H7196" s="2"/>
      <c r="I7196" s="2"/>
      <c r="K7196" s="1"/>
    </row>
    <row r="7197" spans="5:11" x14ac:dyDescent="0.35">
      <c r="E7197" s="1"/>
      <c r="F7197" s="1"/>
      <c r="H7197" s="2"/>
      <c r="I7197" s="2"/>
      <c r="K7197" s="1"/>
    </row>
    <row r="7198" spans="5:11" x14ac:dyDescent="0.35">
      <c r="E7198" s="1"/>
      <c r="F7198" s="1"/>
      <c r="H7198" s="2"/>
      <c r="I7198" s="2"/>
      <c r="K7198" s="1"/>
    </row>
    <row r="7199" spans="5:11" x14ac:dyDescent="0.35">
      <c r="E7199" s="1"/>
      <c r="F7199" s="1"/>
      <c r="H7199" s="2"/>
      <c r="I7199" s="2"/>
      <c r="K7199" s="1"/>
    </row>
    <row r="7200" spans="5:11" x14ac:dyDescent="0.35">
      <c r="E7200" s="1"/>
      <c r="F7200" s="1"/>
      <c r="H7200" s="2"/>
      <c r="I7200" s="2"/>
      <c r="K7200" s="1"/>
    </row>
    <row r="7201" spans="5:11" x14ac:dyDescent="0.35">
      <c r="E7201" s="1"/>
      <c r="F7201" s="1"/>
      <c r="H7201" s="2"/>
      <c r="I7201" s="2"/>
      <c r="K7201" s="1"/>
    </row>
    <row r="7202" spans="5:11" x14ac:dyDescent="0.35">
      <c r="E7202" s="1"/>
      <c r="F7202" s="1"/>
      <c r="H7202" s="2"/>
      <c r="I7202" s="2"/>
      <c r="K7202" s="1"/>
    </row>
    <row r="7203" spans="5:11" x14ac:dyDescent="0.35">
      <c r="E7203" s="1"/>
      <c r="F7203" s="1"/>
      <c r="H7203" s="2"/>
      <c r="I7203" s="2"/>
      <c r="K7203" s="1"/>
    </row>
    <row r="7204" spans="5:11" x14ac:dyDescent="0.35">
      <c r="E7204" s="1"/>
      <c r="F7204" s="1"/>
      <c r="H7204" s="2"/>
      <c r="I7204" s="2"/>
      <c r="K7204" s="1"/>
    </row>
    <row r="7205" spans="5:11" x14ac:dyDescent="0.35">
      <c r="E7205" s="1"/>
      <c r="F7205" s="1"/>
      <c r="H7205" s="2"/>
      <c r="I7205" s="2"/>
      <c r="K7205" s="1"/>
    </row>
    <row r="7206" spans="5:11" x14ac:dyDescent="0.35">
      <c r="E7206" s="1"/>
      <c r="F7206" s="1"/>
      <c r="H7206" s="2"/>
      <c r="I7206" s="2"/>
      <c r="K7206" s="1"/>
    </row>
    <row r="7207" spans="5:11" x14ac:dyDescent="0.35">
      <c r="E7207" s="1"/>
      <c r="F7207" s="1"/>
      <c r="H7207" s="2"/>
      <c r="I7207" s="2"/>
      <c r="K7207" s="1"/>
    </row>
    <row r="7208" spans="5:11" x14ac:dyDescent="0.35">
      <c r="E7208" s="1"/>
      <c r="F7208" s="1"/>
      <c r="H7208" s="2"/>
      <c r="I7208" s="2"/>
      <c r="K7208" s="1"/>
    </row>
    <row r="7209" spans="5:11" x14ac:dyDescent="0.35">
      <c r="E7209" s="1"/>
      <c r="F7209" s="1"/>
      <c r="H7209" s="2"/>
      <c r="I7209" s="2"/>
      <c r="K7209" s="1"/>
    </row>
    <row r="7210" spans="5:11" x14ac:dyDescent="0.35">
      <c r="E7210" s="1"/>
      <c r="F7210" s="1"/>
      <c r="H7210" s="2"/>
      <c r="I7210" s="2"/>
      <c r="K7210" s="1"/>
    </row>
    <row r="7211" spans="5:11" x14ac:dyDescent="0.35">
      <c r="E7211" s="1"/>
      <c r="F7211" s="1"/>
      <c r="H7211" s="2"/>
      <c r="I7211" s="2"/>
      <c r="K7211" s="1"/>
    </row>
    <row r="7212" spans="5:11" x14ac:dyDescent="0.35">
      <c r="E7212" s="1"/>
      <c r="F7212" s="1"/>
      <c r="H7212" s="2"/>
      <c r="I7212" s="2"/>
      <c r="K7212" s="1"/>
    </row>
    <row r="7213" spans="5:11" x14ac:dyDescent="0.35">
      <c r="E7213" s="1"/>
      <c r="F7213" s="1"/>
      <c r="H7213" s="2"/>
      <c r="I7213" s="2"/>
      <c r="K7213" s="1"/>
    </row>
    <row r="7214" spans="5:11" x14ac:dyDescent="0.35">
      <c r="E7214" s="1"/>
      <c r="F7214" s="1"/>
      <c r="H7214" s="2"/>
      <c r="I7214" s="2"/>
      <c r="K7214" s="1"/>
    </row>
    <row r="7215" spans="5:11" x14ac:dyDescent="0.35">
      <c r="E7215" s="1"/>
      <c r="F7215" s="1"/>
      <c r="H7215" s="2"/>
      <c r="I7215" s="2"/>
      <c r="K7215" s="1"/>
    </row>
    <row r="7216" spans="5:11" x14ac:dyDescent="0.35">
      <c r="E7216" s="1"/>
      <c r="F7216" s="1"/>
      <c r="H7216" s="2"/>
      <c r="I7216" s="2"/>
      <c r="K7216" s="1"/>
    </row>
    <row r="7217" spans="5:11" x14ac:dyDescent="0.35">
      <c r="E7217" s="1"/>
      <c r="F7217" s="1"/>
      <c r="H7217" s="2"/>
      <c r="I7217" s="2"/>
      <c r="K7217" s="1"/>
    </row>
    <row r="7218" spans="5:11" x14ac:dyDescent="0.35">
      <c r="E7218" s="1"/>
      <c r="F7218" s="1"/>
      <c r="H7218" s="2"/>
      <c r="I7218" s="2"/>
      <c r="K7218" s="1"/>
    </row>
    <row r="7219" spans="5:11" x14ac:dyDescent="0.35">
      <c r="E7219" s="1"/>
      <c r="F7219" s="1"/>
      <c r="H7219" s="2"/>
      <c r="I7219" s="2"/>
      <c r="K7219" s="1"/>
    </row>
    <row r="7220" spans="5:11" x14ac:dyDescent="0.35">
      <c r="E7220" s="1"/>
      <c r="F7220" s="1"/>
      <c r="H7220" s="2"/>
      <c r="I7220" s="2"/>
      <c r="K7220" s="1"/>
    </row>
    <row r="7221" spans="5:11" x14ac:dyDescent="0.35">
      <c r="E7221" s="1"/>
      <c r="F7221" s="1"/>
      <c r="H7221" s="2"/>
      <c r="I7221" s="2"/>
      <c r="K7221" s="1"/>
    </row>
    <row r="7222" spans="5:11" x14ac:dyDescent="0.35">
      <c r="E7222" s="1"/>
      <c r="F7222" s="1"/>
      <c r="H7222" s="2"/>
      <c r="I7222" s="2"/>
      <c r="K7222" s="1"/>
    </row>
    <row r="7223" spans="5:11" x14ac:dyDescent="0.35">
      <c r="E7223" s="1"/>
      <c r="F7223" s="1"/>
      <c r="H7223" s="2"/>
      <c r="I7223" s="2"/>
      <c r="K7223" s="1"/>
    </row>
    <row r="7224" spans="5:11" x14ac:dyDescent="0.35">
      <c r="E7224" s="1"/>
      <c r="F7224" s="1"/>
      <c r="H7224" s="2"/>
      <c r="I7224" s="2"/>
      <c r="K7224" s="1"/>
    </row>
    <row r="7225" spans="5:11" x14ac:dyDescent="0.35">
      <c r="E7225" s="1"/>
      <c r="F7225" s="1"/>
      <c r="H7225" s="2"/>
      <c r="I7225" s="2"/>
      <c r="K7225" s="1"/>
    </row>
    <row r="7226" spans="5:11" x14ac:dyDescent="0.35">
      <c r="E7226" s="1"/>
      <c r="F7226" s="1"/>
      <c r="H7226" s="2"/>
      <c r="I7226" s="2"/>
      <c r="K7226" s="1"/>
    </row>
    <row r="7227" spans="5:11" x14ac:dyDescent="0.35">
      <c r="E7227" s="1"/>
      <c r="F7227" s="1"/>
      <c r="H7227" s="2"/>
      <c r="I7227" s="2"/>
      <c r="K7227" s="1"/>
    </row>
    <row r="7228" spans="5:11" x14ac:dyDescent="0.35">
      <c r="E7228" s="1"/>
      <c r="F7228" s="1"/>
      <c r="H7228" s="2"/>
      <c r="I7228" s="2"/>
      <c r="K7228" s="1"/>
    </row>
    <row r="7229" spans="5:11" x14ac:dyDescent="0.35">
      <c r="E7229" s="1"/>
      <c r="F7229" s="1"/>
      <c r="H7229" s="2"/>
      <c r="I7229" s="2"/>
      <c r="K7229" s="1"/>
    </row>
    <row r="7230" spans="5:11" x14ac:dyDescent="0.35">
      <c r="E7230" s="1"/>
      <c r="F7230" s="1"/>
      <c r="H7230" s="2"/>
      <c r="I7230" s="2"/>
      <c r="K7230" s="1"/>
    </row>
    <row r="7231" spans="5:11" x14ac:dyDescent="0.35">
      <c r="E7231" s="1"/>
      <c r="F7231" s="1"/>
      <c r="H7231" s="2"/>
      <c r="I7231" s="2"/>
      <c r="K7231" s="1"/>
    </row>
    <row r="7232" spans="5:11" x14ac:dyDescent="0.35">
      <c r="E7232" s="1"/>
      <c r="F7232" s="1"/>
      <c r="H7232" s="2"/>
      <c r="I7232" s="2"/>
      <c r="K7232" s="1"/>
    </row>
    <row r="7233" spans="5:11" x14ac:dyDescent="0.35">
      <c r="E7233" s="1"/>
      <c r="F7233" s="1"/>
      <c r="H7233" s="2"/>
      <c r="I7233" s="2"/>
      <c r="K7233" s="1"/>
    </row>
    <row r="7234" spans="5:11" x14ac:dyDescent="0.35">
      <c r="E7234" s="1"/>
      <c r="F7234" s="1"/>
      <c r="H7234" s="2"/>
      <c r="I7234" s="2"/>
      <c r="K7234" s="1"/>
    </row>
    <row r="7235" spans="5:11" x14ac:dyDescent="0.35">
      <c r="E7235" s="1"/>
      <c r="F7235" s="1"/>
      <c r="H7235" s="2"/>
      <c r="I7235" s="2"/>
      <c r="K7235" s="1"/>
    </row>
    <row r="7236" spans="5:11" x14ac:dyDescent="0.35">
      <c r="E7236" s="1"/>
      <c r="F7236" s="1"/>
      <c r="H7236" s="2"/>
      <c r="I7236" s="2"/>
      <c r="K7236" s="1"/>
    </row>
    <row r="7237" spans="5:11" x14ac:dyDescent="0.35">
      <c r="E7237" s="1"/>
      <c r="F7237" s="1"/>
      <c r="H7237" s="2"/>
      <c r="I7237" s="2"/>
      <c r="K7237" s="1"/>
    </row>
    <row r="7238" spans="5:11" x14ac:dyDescent="0.35">
      <c r="E7238" s="1"/>
      <c r="F7238" s="1"/>
      <c r="H7238" s="2"/>
      <c r="I7238" s="2"/>
      <c r="K7238" s="1"/>
    </row>
    <row r="7239" spans="5:11" x14ac:dyDescent="0.35">
      <c r="E7239" s="1"/>
      <c r="F7239" s="1"/>
      <c r="H7239" s="2"/>
      <c r="I7239" s="2"/>
      <c r="K7239" s="1"/>
    </row>
    <row r="7240" spans="5:11" x14ac:dyDescent="0.35">
      <c r="E7240" s="1"/>
      <c r="F7240" s="1"/>
      <c r="H7240" s="2"/>
      <c r="I7240" s="2"/>
      <c r="K7240" s="1"/>
    </row>
    <row r="7241" spans="5:11" x14ac:dyDescent="0.35">
      <c r="E7241" s="1"/>
      <c r="F7241" s="1"/>
      <c r="H7241" s="2"/>
      <c r="I7241" s="2"/>
      <c r="K7241" s="1"/>
    </row>
    <row r="7242" spans="5:11" x14ac:dyDescent="0.35">
      <c r="E7242" s="1"/>
      <c r="F7242" s="1"/>
      <c r="H7242" s="2"/>
      <c r="I7242" s="2"/>
      <c r="K7242" s="1"/>
    </row>
    <row r="7243" spans="5:11" x14ac:dyDescent="0.35">
      <c r="E7243" s="1"/>
      <c r="F7243" s="1"/>
      <c r="H7243" s="2"/>
      <c r="I7243" s="2"/>
      <c r="K7243" s="1"/>
    </row>
    <row r="7244" spans="5:11" x14ac:dyDescent="0.35">
      <c r="E7244" s="1"/>
      <c r="F7244" s="1"/>
      <c r="H7244" s="2"/>
      <c r="I7244" s="2"/>
      <c r="K7244" s="1"/>
    </row>
    <row r="7245" spans="5:11" x14ac:dyDescent="0.35">
      <c r="E7245" s="1"/>
      <c r="F7245" s="1"/>
      <c r="H7245" s="2"/>
      <c r="I7245" s="2"/>
      <c r="K7245" s="1"/>
    </row>
    <row r="7246" spans="5:11" x14ac:dyDescent="0.35">
      <c r="E7246" s="1"/>
      <c r="F7246" s="1"/>
      <c r="H7246" s="2"/>
      <c r="I7246" s="2"/>
      <c r="K7246" s="1"/>
    </row>
    <row r="7247" spans="5:11" x14ac:dyDescent="0.35">
      <c r="E7247" s="1"/>
      <c r="F7247" s="1"/>
      <c r="H7247" s="2"/>
      <c r="I7247" s="2"/>
      <c r="K7247" s="1"/>
    </row>
    <row r="7248" spans="5:11" x14ac:dyDescent="0.35">
      <c r="E7248" s="1"/>
      <c r="F7248" s="1"/>
      <c r="H7248" s="2"/>
      <c r="I7248" s="2"/>
      <c r="K7248" s="1"/>
    </row>
    <row r="7249" spans="5:11" x14ac:dyDescent="0.35">
      <c r="E7249" s="1"/>
      <c r="F7249" s="1"/>
      <c r="H7249" s="2"/>
      <c r="I7249" s="2"/>
      <c r="K7249" s="1"/>
    </row>
    <row r="7250" spans="5:11" x14ac:dyDescent="0.35">
      <c r="E7250" s="1"/>
      <c r="F7250" s="1"/>
      <c r="H7250" s="2"/>
      <c r="I7250" s="2"/>
      <c r="K7250" s="1"/>
    </row>
    <row r="7251" spans="5:11" x14ac:dyDescent="0.35">
      <c r="E7251" s="1"/>
      <c r="F7251" s="1"/>
      <c r="H7251" s="2"/>
      <c r="I7251" s="2"/>
      <c r="K7251" s="1"/>
    </row>
    <row r="7252" spans="5:11" x14ac:dyDescent="0.35">
      <c r="E7252" s="1"/>
      <c r="F7252" s="1"/>
      <c r="H7252" s="2"/>
      <c r="I7252" s="2"/>
      <c r="K7252" s="1"/>
    </row>
    <row r="7253" spans="5:11" x14ac:dyDescent="0.35">
      <c r="E7253" s="1"/>
      <c r="F7253" s="1"/>
      <c r="H7253" s="2"/>
      <c r="I7253" s="2"/>
      <c r="K7253" s="1"/>
    </row>
    <row r="7254" spans="5:11" x14ac:dyDescent="0.35">
      <c r="E7254" s="1"/>
      <c r="F7254" s="1"/>
      <c r="H7254" s="2"/>
      <c r="I7254" s="2"/>
      <c r="K7254" s="1"/>
    </row>
    <row r="7255" spans="5:11" x14ac:dyDescent="0.35">
      <c r="E7255" s="1"/>
      <c r="F7255" s="1"/>
      <c r="H7255" s="2"/>
      <c r="I7255" s="2"/>
      <c r="K7255" s="1"/>
    </row>
    <row r="7256" spans="5:11" x14ac:dyDescent="0.35">
      <c r="E7256" s="1"/>
      <c r="F7256" s="1"/>
      <c r="H7256" s="2"/>
      <c r="I7256" s="2"/>
      <c r="K7256" s="1"/>
    </row>
    <row r="7257" spans="5:11" x14ac:dyDescent="0.35">
      <c r="E7257" s="1"/>
      <c r="F7257" s="1"/>
      <c r="H7257" s="2"/>
      <c r="I7257" s="2"/>
      <c r="K7257" s="1"/>
    </row>
    <row r="7258" spans="5:11" x14ac:dyDescent="0.35">
      <c r="E7258" s="1"/>
      <c r="F7258" s="1"/>
      <c r="H7258" s="2"/>
      <c r="I7258" s="2"/>
      <c r="K7258" s="1"/>
    </row>
    <row r="7259" spans="5:11" x14ac:dyDescent="0.35">
      <c r="E7259" s="1"/>
      <c r="F7259" s="1"/>
      <c r="H7259" s="2"/>
      <c r="I7259" s="2"/>
      <c r="K7259" s="1"/>
    </row>
    <row r="7260" spans="5:11" x14ac:dyDescent="0.35">
      <c r="E7260" s="1"/>
      <c r="F7260" s="1"/>
      <c r="H7260" s="2"/>
      <c r="I7260" s="2"/>
      <c r="K7260" s="1"/>
    </row>
    <row r="7261" spans="5:11" x14ac:dyDescent="0.35">
      <c r="E7261" s="1"/>
      <c r="F7261" s="1"/>
      <c r="H7261" s="2"/>
      <c r="I7261" s="2"/>
      <c r="K7261" s="1"/>
    </row>
    <row r="7262" spans="5:11" x14ac:dyDescent="0.35">
      <c r="E7262" s="1"/>
      <c r="F7262" s="1"/>
      <c r="H7262" s="2"/>
      <c r="I7262" s="2"/>
      <c r="K7262" s="1"/>
    </row>
    <row r="7263" spans="5:11" x14ac:dyDescent="0.35">
      <c r="E7263" s="1"/>
      <c r="F7263" s="1"/>
      <c r="H7263" s="2"/>
      <c r="I7263" s="2"/>
      <c r="K7263" s="1"/>
    </row>
    <row r="7264" spans="5:11" x14ac:dyDescent="0.35">
      <c r="E7264" s="1"/>
      <c r="F7264" s="1"/>
      <c r="H7264" s="2"/>
      <c r="I7264" s="2"/>
      <c r="K7264" s="1"/>
    </row>
    <row r="7265" spans="5:11" x14ac:dyDescent="0.35">
      <c r="E7265" s="1"/>
      <c r="F7265" s="1"/>
      <c r="H7265" s="2"/>
      <c r="I7265" s="2"/>
      <c r="K7265" s="1"/>
    </row>
    <row r="7266" spans="5:11" x14ac:dyDescent="0.35">
      <c r="E7266" s="1"/>
      <c r="F7266" s="1"/>
      <c r="H7266" s="2"/>
      <c r="I7266" s="2"/>
      <c r="K7266" s="1"/>
    </row>
    <row r="7267" spans="5:11" x14ac:dyDescent="0.35">
      <c r="E7267" s="1"/>
      <c r="F7267" s="1"/>
      <c r="H7267" s="2"/>
      <c r="I7267" s="2"/>
      <c r="K7267" s="1"/>
    </row>
    <row r="7268" spans="5:11" x14ac:dyDescent="0.35">
      <c r="E7268" s="1"/>
      <c r="F7268" s="1"/>
      <c r="H7268" s="2"/>
      <c r="I7268" s="2"/>
      <c r="K7268" s="1"/>
    </row>
    <row r="7269" spans="5:11" x14ac:dyDescent="0.35">
      <c r="E7269" s="1"/>
      <c r="F7269" s="1"/>
      <c r="H7269" s="2"/>
      <c r="I7269" s="2"/>
      <c r="K7269" s="1"/>
    </row>
    <row r="7270" spans="5:11" x14ac:dyDescent="0.35">
      <c r="E7270" s="1"/>
      <c r="F7270" s="1"/>
      <c r="H7270" s="2"/>
      <c r="I7270" s="2"/>
      <c r="K7270" s="1"/>
    </row>
    <row r="7271" spans="5:11" x14ac:dyDescent="0.35">
      <c r="E7271" s="1"/>
      <c r="F7271" s="1"/>
      <c r="H7271" s="2"/>
      <c r="I7271" s="2"/>
      <c r="K7271" s="1"/>
    </row>
    <row r="7272" spans="5:11" x14ac:dyDescent="0.35">
      <c r="E7272" s="1"/>
      <c r="F7272" s="1"/>
      <c r="H7272" s="2"/>
      <c r="I7272" s="2"/>
      <c r="K7272" s="1"/>
    </row>
    <row r="7273" spans="5:11" x14ac:dyDescent="0.35">
      <c r="E7273" s="1"/>
      <c r="F7273" s="1"/>
      <c r="H7273" s="2"/>
      <c r="I7273" s="2"/>
      <c r="K7273" s="1"/>
    </row>
    <row r="7274" spans="5:11" x14ac:dyDescent="0.35">
      <c r="E7274" s="1"/>
      <c r="F7274" s="1"/>
      <c r="H7274" s="2"/>
      <c r="I7274" s="2"/>
      <c r="K7274" s="1"/>
    </row>
    <row r="7275" spans="5:11" x14ac:dyDescent="0.35">
      <c r="E7275" s="1"/>
      <c r="F7275" s="1"/>
      <c r="H7275" s="2"/>
      <c r="I7275" s="2"/>
      <c r="K7275" s="1"/>
    </row>
    <row r="7276" spans="5:11" x14ac:dyDescent="0.35">
      <c r="E7276" s="1"/>
      <c r="F7276" s="1"/>
      <c r="H7276" s="2"/>
      <c r="I7276" s="2"/>
      <c r="K7276" s="1"/>
    </row>
    <row r="7277" spans="5:11" x14ac:dyDescent="0.35">
      <c r="E7277" s="1"/>
      <c r="F7277" s="1"/>
      <c r="H7277" s="2"/>
      <c r="I7277" s="2"/>
      <c r="K7277" s="1"/>
    </row>
    <row r="7278" spans="5:11" x14ac:dyDescent="0.35">
      <c r="E7278" s="1"/>
      <c r="F7278" s="1"/>
      <c r="H7278" s="2"/>
      <c r="I7278" s="2"/>
      <c r="K7278" s="1"/>
    </row>
    <row r="7279" spans="5:11" x14ac:dyDescent="0.35">
      <c r="E7279" s="1"/>
      <c r="F7279" s="1"/>
      <c r="H7279" s="2"/>
      <c r="I7279" s="2"/>
      <c r="K7279" s="1"/>
    </row>
    <row r="7280" spans="5:11" x14ac:dyDescent="0.35">
      <c r="E7280" s="1"/>
      <c r="F7280" s="1"/>
      <c r="H7280" s="2"/>
      <c r="I7280" s="2"/>
      <c r="K7280" s="1"/>
    </row>
    <row r="7281" spans="5:11" x14ac:dyDescent="0.35">
      <c r="E7281" s="1"/>
      <c r="F7281" s="1"/>
      <c r="H7281" s="2"/>
      <c r="I7281" s="2"/>
      <c r="K7281" s="1"/>
    </row>
    <row r="7282" spans="5:11" x14ac:dyDescent="0.35">
      <c r="E7282" s="1"/>
      <c r="F7282" s="1"/>
      <c r="H7282" s="2"/>
      <c r="I7282" s="2"/>
      <c r="K7282" s="1"/>
    </row>
    <row r="7283" spans="5:11" x14ac:dyDescent="0.35">
      <c r="E7283" s="1"/>
      <c r="F7283" s="1"/>
      <c r="H7283" s="2"/>
      <c r="I7283" s="2"/>
      <c r="K7283" s="1"/>
    </row>
    <row r="7284" spans="5:11" x14ac:dyDescent="0.35">
      <c r="E7284" s="1"/>
      <c r="F7284" s="1"/>
      <c r="H7284" s="2"/>
      <c r="I7284" s="2"/>
      <c r="K7284" s="1"/>
    </row>
    <row r="7285" spans="5:11" x14ac:dyDescent="0.35">
      <c r="E7285" s="1"/>
      <c r="F7285" s="1"/>
      <c r="H7285" s="2"/>
      <c r="I7285" s="2"/>
      <c r="K7285" s="1"/>
    </row>
    <row r="7286" spans="5:11" x14ac:dyDescent="0.35">
      <c r="E7286" s="1"/>
      <c r="F7286" s="1"/>
      <c r="H7286" s="2"/>
      <c r="I7286" s="2"/>
      <c r="K7286" s="1"/>
    </row>
    <row r="7287" spans="5:11" x14ac:dyDescent="0.35">
      <c r="E7287" s="1"/>
      <c r="F7287" s="1"/>
      <c r="H7287" s="2"/>
      <c r="I7287" s="2"/>
      <c r="K7287" s="1"/>
    </row>
    <row r="7288" spans="5:11" x14ac:dyDescent="0.35">
      <c r="E7288" s="1"/>
      <c r="F7288" s="1"/>
      <c r="H7288" s="2"/>
      <c r="I7288" s="2"/>
      <c r="K7288" s="1"/>
    </row>
    <row r="7289" spans="5:11" x14ac:dyDescent="0.35">
      <c r="E7289" s="1"/>
      <c r="F7289" s="1"/>
      <c r="H7289" s="2"/>
      <c r="I7289" s="2"/>
      <c r="K7289" s="1"/>
    </row>
    <row r="7290" spans="5:11" x14ac:dyDescent="0.35">
      <c r="E7290" s="1"/>
      <c r="F7290" s="1"/>
      <c r="H7290" s="2"/>
      <c r="I7290" s="2"/>
      <c r="K7290" s="1"/>
    </row>
    <row r="7291" spans="5:11" x14ac:dyDescent="0.35">
      <c r="E7291" s="1"/>
      <c r="F7291" s="1"/>
      <c r="H7291" s="2"/>
      <c r="I7291" s="2"/>
      <c r="K7291" s="1"/>
    </row>
    <row r="7292" spans="5:11" x14ac:dyDescent="0.35">
      <c r="E7292" s="1"/>
      <c r="F7292" s="1"/>
      <c r="H7292" s="2"/>
      <c r="I7292" s="2"/>
      <c r="K7292" s="1"/>
    </row>
    <row r="7293" spans="5:11" x14ac:dyDescent="0.35">
      <c r="E7293" s="1"/>
      <c r="F7293" s="1"/>
      <c r="H7293" s="2"/>
      <c r="I7293" s="2"/>
      <c r="K7293" s="1"/>
    </row>
    <row r="7294" spans="5:11" x14ac:dyDescent="0.35">
      <c r="E7294" s="1"/>
      <c r="F7294" s="1"/>
      <c r="H7294" s="2"/>
      <c r="I7294" s="2"/>
      <c r="K7294" s="1"/>
    </row>
    <row r="7295" spans="5:11" x14ac:dyDescent="0.35">
      <c r="E7295" s="1"/>
      <c r="F7295" s="1"/>
      <c r="H7295" s="2"/>
      <c r="I7295" s="2"/>
      <c r="K7295" s="1"/>
    </row>
    <row r="7296" spans="5:11" x14ac:dyDescent="0.35">
      <c r="E7296" s="1"/>
      <c r="F7296" s="1"/>
      <c r="H7296" s="2"/>
      <c r="I7296" s="2"/>
      <c r="K7296" s="1"/>
    </row>
    <row r="7297" spans="5:11" x14ac:dyDescent="0.35">
      <c r="E7297" s="1"/>
      <c r="F7297" s="1"/>
      <c r="H7297" s="2"/>
      <c r="I7297" s="2"/>
      <c r="K7297" s="1"/>
    </row>
    <row r="7298" spans="5:11" x14ac:dyDescent="0.35">
      <c r="E7298" s="1"/>
      <c r="F7298" s="1"/>
      <c r="H7298" s="2"/>
      <c r="I7298" s="2"/>
      <c r="K7298" s="1"/>
    </row>
    <row r="7299" spans="5:11" x14ac:dyDescent="0.35">
      <c r="E7299" s="1"/>
      <c r="F7299" s="1"/>
      <c r="H7299" s="2"/>
      <c r="I7299" s="2"/>
      <c r="K7299" s="1"/>
    </row>
    <row r="7300" spans="5:11" x14ac:dyDescent="0.35">
      <c r="E7300" s="1"/>
      <c r="F7300" s="1"/>
      <c r="H7300" s="2"/>
      <c r="I7300" s="2"/>
      <c r="K7300" s="1"/>
    </row>
    <row r="7301" spans="5:11" x14ac:dyDescent="0.35">
      <c r="E7301" s="1"/>
      <c r="F7301" s="1"/>
      <c r="H7301" s="2"/>
      <c r="I7301" s="2"/>
      <c r="K7301" s="1"/>
    </row>
    <row r="7302" spans="5:11" x14ac:dyDescent="0.35">
      <c r="E7302" s="1"/>
      <c r="F7302" s="1"/>
      <c r="H7302" s="2"/>
      <c r="I7302" s="2"/>
      <c r="K7302" s="1"/>
    </row>
    <row r="7303" spans="5:11" x14ac:dyDescent="0.35">
      <c r="E7303" s="1"/>
      <c r="F7303" s="1"/>
      <c r="H7303" s="2"/>
      <c r="I7303" s="2"/>
      <c r="K7303" s="1"/>
    </row>
    <row r="7304" spans="5:11" x14ac:dyDescent="0.35">
      <c r="E7304" s="1"/>
      <c r="F7304" s="1"/>
      <c r="H7304" s="2"/>
      <c r="I7304" s="2"/>
      <c r="K7304" s="1"/>
    </row>
    <row r="7305" spans="5:11" x14ac:dyDescent="0.35">
      <c r="E7305" s="1"/>
      <c r="F7305" s="1"/>
      <c r="H7305" s="2"/>
      <c r="I7305" s="2"/>
      <c r="K7305" s="1"/>
    </row>
    <row r="7306" spans="5:11" x14ac:dyDescent="0.35">
      <c r="E7306" s="1"/>
      <c r="F7306" s="1"/>
      <c r="H7306" s="2"/>
      <c r="I7306" s="2"/>
      <c r="K7306" s="1"/>
    </row>
    <row r="7307" spans="5:11" x14ac:dyDescent="0.35">
      <c r="E7307" s="1"/>
      <c r="F7307" s="1"/>
      <c r="H7307" s="2"/>
      <c r="I7307" s="2"/>
      <c r="K7307" s="1"/>
    </row>
    <row r="7308" spans="5:11" x14ac:dyDescent="0.35">
      <c r="E7308" s="1"/>
      <c r="F7308" s="1"/>
      <c r="H7308" s="2"/>
      <c r="I7308" s="2"/>
      <c r="K7308" s="1"/>
    </row>
    <row r="7309" spans="5:11" x14ac:dyDescent="0.35">
      <c r="E7309" s="1"/>
      <c r="F7309" s="1"/>
      <c r="H7309" s="2"/>
      <c r="I7309" s="2"/>
      <c r="K7309" s="1"/>
    </row>
    <row r="7310" spans="5:11" x14ac:dyDescent="0.35">
      <c r="E7310" s="1"/>
      <c r="F7310" s="1"/>
      <c r="H7310" s="2"/>
      <c r="I7310" s="2"/>
      <c r="K7310" s="1"/>
    </row>
    <row r="7311" spans="5:11" x14ac:dyDescent="0.35">
      <c r="E7311" s="1"/>
      <c r="F7311" s="1"/>
      <c r="H7311" s="2"/>
      <c r="I7311" s="2"/>
      <c r="K7311" s="1"/>
    </row>
    <row r="7312" spans="5:11" x14ac:dyDescent="0.35">
      <c r="E7312" s="1"/>
      <c r="F7312" s="1"/>
      <c r="H7312" s="2"/>
      <c r="I7312" s="2"/>
      <c r="K7312" s="1"/>
    </row>
    <row r="7313" spans="5:11" x14ac:dyDescent="0.35">
      <c r="E7313" s="1"/>
      <c r="F7313" s="1"/>
      <c r="H7313" s="2"/>
      <c r="I7313" s="2"/>
      <c r="K7313" s="1"/>
    </row>
    <row r="7314" spans="5:11" x14ac:dyDescent="0.35">
      <c r="E7314" s="1"/>
      <c r="F7314" s="1"/>
      <c r="H7314" s="2"/>
      <c r="I7314" s="2"/>
      <c r="K7314" s="1"/>
    </row>
    <row r="7315" spans="5:11" x14ac:dyDescent="0.35">
      <c r="E7315" s="1"/>
      <c r="F7315" s="1"/>
      <c r="H7315" s="2"/>
      <c r="I7315" s="2"/>
      <c r="K7315" s="1"/>
    </row>
    <row r="7316" spans="5:11" x14ac:dyDescent="0.35">
      <c r="E7316" s="1"/>
      <c r="F7316" s="1"/>
      <c r="H7316" s="2"/>
      <c r="I7316" s="2"/>
      <c r="K7316" s="1"/>
    </row>
    <row r="7317" spans="5:11" x14ac:dyDescent="0.35">
      <c r="E7317" s="1"/>
      <c r="F7317" s="1"/>
      <c r="H7317" s="2"/>
      <c r="I7317" s="2"/>
      <c r="K7317" s="1"/>
    </row>
    <row r="7318" spans="5:11" x14ac:dyDescent="0.35">
      <c r="E7318" s="1"/>
      <c r="F7318" s="1"/>
      <c r="H7318" s="2"/>
      <c r="I7318" s="2"/>
      <c r="K7318" s="1"/>
    </row>
    <row r="7319" spans="5:11" x14ac:dyDescent="0.35">
      <c r="E7319" s="1"/>
      <c r="F7319" s="1"/>
      <c r="H7319" s="2"/>
      <c r="I7319" s="2"/>
      <c r="K7319" s="1"/>
    </row>
    <row r="7320" spans="5:11" x14ac:dyDescent="0.35">
      <c r="E7320" s="1"/>
      <c r="F7320" s="1"/>
      <c r="H7320" s="2"/>
      <c r="I7320" s="2"/>
      <c r="K7320" s="1"/>
    </row>
    <row r="7321" spans="5:11" x14ac:dyDescent="0.35">
      <c r="E7321" s="1"/>
      <c r="F7321" s="1"/>
      <c r="H7321" s="2"/>
      <c r="I7321" s="2"/>
      <c r="K7321" s="1"/>
    </row>
    <row r="7322" spans="5:11" x14ac:dyDescent="0.35">
      <c r="E7322" s="1"/>
      <c r="F7322" s="1"/>
      <c r="H7322" s="2"/>
      <c r="I7322" s="2"/>
      <c r="K7322" s="1"/>
    </row>
    <row r="7323" spans="5:11" x14ac:dyDescent="0.35">
      <c r="E7323" s="1"/>
      <c r="F7323" s="1"/>
      <c r="H7323" s="2"/>
      <c r="I7323" s="2"/>
      <c r="K7323" s="1"/>
    </row>
    <row r="7324" spans="5:11" x14ac:dyDescent="0.35">
      <c r="E7324" s="1"/>
      <c r="F7324" s="1"/>
      <c r="H7324" s="2"/>
      <c r="I7324" s="2"/>
      <c r="K7324" s="1"/>
    </row>
    <row r="7325" spans="5:11" x14ac:dyDescent="0.35">
      <c r="E7325" s="1"/>
      <c r="F7325" s="1"/>
      <c r="H7325" s="2"/>
      <c r="I7325" s="2"/>
      <c r="K7325" s="1"/>
    </row>
    <row r="7326" spans="5:11" x14ac:dyDescent="0.35">
      <c r="E7326" s="1"/>
      <c r="F7326" s="1"/>
      <c r="H7326" s="2"/>
      <c r="I7326" s="2"/>
      <c r="K7326" s="1"/>
    </row>
    <row r="7327" spans="5:11" x14ac:dyDescent="0.35">
      <c r="E7327" s="1"/>
      <c r="F7327" s="1"/>
      <c r="H7327" s="2"/>
      <c r="I7327" s="2"/>
      <c r="K7327" s="1"/>
    </row>
    <row r="7328" spans="5:11" x14ac:dyDescent="0.35">
      <c r="E7328" s="1"/>
      <c r="F7328" s="1"/>
      <c r="H7328" s="2"/>
      <c r="I7328" s="2"/>
      <c r="K7328" s="1"/>
    </row>
    <row r="7329" spans="5:11" x14ac:dyDescent="0.35">
      <c r="E7329" s="1"/>
      <c r="F7329" s="1"/>
      <c r="H7329" s="2"/>
      <c r="I7329" s="2"/>
      <c r="K7329" s="1"/>
    </row>
    <row r="7330" spans="5:11" x14ac:dyDescent="0.35">
      <c r="E7330" s="1"/>
      <c r="F7330" s="1"/>
      <c r="H7330" s="2"/>
      <c r="I7330" s="2"/>
      <c r="K7330" s="1"/>
    </row>
    <row r="7331" spans="5:11" x14ac:dyDescent="0.35">
      <c r="E7331" s="1"/>
      <c r="F7331" s="1"/>
      <c r="H7331" s="2"/>
      <c r="I7331" s="2"/>
      <c r="K7331" s="1"/>
    </row>
    <row r="7332" spans="5:11" x14ac:dyDescent="0.35">
      <c r="E7332" s="1"/>
      <c r="F7332" s="1"/>
      <c r="H7332" s="2"/>
      <c r="I7332" s="2"/>
      <c r="K7332" s="1"/>
    </row>
    <row r="7333" spans="5:11" x14ac:dyDescent="0.35">
      <c r="E7333" s="1"/>
      <c r="F7333" s="1"/>
      <c r="H7333" s="2"/>
      <c r="I7333" s="2"/>
      <c r="K7333" s="1"/>
    </row>
    <row r="7334" spans="5:11" x14ac:dyDescent="0.35">
      <c r="E7334" s="1"/>
      <c r="F7334" s="1"/>
      <c r="H7334" s="2"/>
      <c r="I7334" s="2"/>
      <c r="K7334" s="1"/>
    </row>
    <row r="7335" spans="5:11" x14ac:dyDescent="0.35">
      <c r="E7335" s="1"/>
      <c r="F7335" s="1"/>
      <c r="H7335" s="2"/>
      <c r="I7335" s="2"/>
      <c r="K7335" s="1"/>
    </row>
    <row r="7336" spans="5:11" x14ac:dyDescent="0.35">
      <c r="E7336" s="1"/>
      <c r="F7336" s="1"/>
      <c r="H7336" s="2"/>
      <c r="I7336" s="2"/>
      <c r="K7336" s="1"/>
    </row>
    <row r="7337" spans="5:11" x14ac:dyDescent="0.35">
      <c r="E7337" s="1"/>
      <c r="F7337" s="1"/>
      <c r="H7337" s="2"/>
      <c r="I7337" s="2"/>
      <c r="K7337" s="1"/>
    </row>
    <row r="7338" spans="5:11" x14ac:dyDescent="0.35">
      <c r="E7338" s="1"/>
      <c r="F7338" s="1"/>
      <c r="H7338" s="2"/>
      <c r="I7338" s="2"/>
      <c r="K7338" s="1"/>
    </row>
    <row r="7339" spans="5:11" x14ac:dyDescent="0.35">
      <c r="E7339" s="1"/>
      <c r="F7339" s="1"/>
      <c r="H7339" s="2"/>
      <c r="I7339" s="2"/>
      <c r="K7339" s="1"/>
    </row>
    <row r="7340" spans="5:11" x14ac:dyDescent="0.35">
      <c r="E7340" s="1"/>
      <c r="F7340" s="1"/>
      <c r="H7340" s="2"/>
      <c r="I7340" s="2"/>
      <c r="K7340" s="1"/>
    </row>
    <row r="7341" spans="5:11" x14ac:dyDescent="0.35">
      <c r="E7341" s="1"/>
      <c r="F7341" s="1"/>
      <c r="H7341" s="2"/>
      <c r="I7341" s="2"/>
      <c r="K7341" s="1"/>
    </row>
    <row r="7342" spans="5:11" x14ac:dyDescent="0.35">
      <c r="E7342" s="1"/>
      <c r="F7342" s="1"/>
      <c r="H7342" s="2"/>
      <c r="I7342" s="2"/>
      <c r="K7342" s="1"/>
    </row>
    <row r="7343" spans="5:11" x14ac:dyDescent="0.35">
      <c r="E7343" s="1"/>
      <c r="F7343" s="1"/>
      <c r="H7343" s="2"/>
      <c r="I7343" s="2"/>
      <c r="K7343" s="1"/>
    </row>
    <row r="7344" spans="5:11" x14ac:dyDescent="0.35">
      <c r="E7344" s="1"/>
      <c r="F7344" s="1"/>
      <c r="H7344" s="2"/>
      <c r="I7344" s="2"/>
      <c r="K7344" s="1"/>
    </row>
    <row r="7345" spans="5:11" x14ac:dyDescent="0.35">
      <c r="E7345" s="1"/>
      <c r="F7345" s="1"/>
      <c r="H7345" s="2"/>
      <c r="I7345" s="2"/>
      <c r="K7345" s="1"/>
    </row>
    <row r="7346" spans="5:11" x14ac:dyDescent="0.35">
      <c r="E7346" s="1"/>
      <c r="F7346" s="1"/>
      <c r="H7346" s="2"/>
      <c r="I7346" s="2"/>
      <c r="K7346" s="1"/>
    </row>
    <row r="7347" spans="5:11" x14ac:dyDescent="0.35">
      <c r="E7347" s="1"/>
      <c r="F7347" s="1"/>
      <c r="H7347" s="2"/>
      <c r="I7347" s="2"/>
      <c r="K7347" s="1"/>
    </row>
    <row r="7348" spans="5:11" x14ac:dyDescent="0.35">
      <c r="E7348" s="1"/>
      <c r="F7348" s="1"/>
      <c r="H7348" s="2"/>
      <c r="I7348" s="2"/>
      <c r="K7348" s="1"/>
    </row>
    <row r="7349" spans="5:11" x14ac:dyDescent="0.35">
      <c r="E7349" s="1"/>
      <c r="F7349" s="1"/>
      <c r="H7349" s="2"/>
      <c r="I7349" s="2"/>
      <c r="K7349" s="1"/>
    </row>
    <row r="7350" spans="5:11" x14ac:dyDescent="0.35">
      <c r="E7350" s="1"/>
      <c r="F7350" s="1"/>
      <c r="H7350" s="2"/>
      <c r="I7350" s="2"/>
      <c r="K7350" s="1"/>
    </row>
    <row r="7351" spans="5:11" x14ac:dyDescent="0.35">
      <c r="E7351" s="1"/>
      <c r="F7351" s="1"/>
      <c r="H7351" s="2"/>
      <c r="I7351" s="2"/>
      <c r="K7351" s="1"/>
    </row>
    <row r="7352" spans="5:11" x14ac:dyDescent="0.35">
      <c r="E7352" s="1"/>
      <c r="F7352" s="1"/>
      <c r="H7352" s="2"/>
      <c r="I7352" s="2"/>
      <c r="K7352" s="1"/>
    </row>
    <row r="7353" spans="5:11" x14ac:dyDescent="0.35">
      <c r="E7353" s="1"/>
      <c r="F7353" s="1"/>
      <c r="H7353" s="2"/>
      <c r="I7353" s="2"/>
      <c r="K7353" s="1"/>
    </row>
    <row r="7354" spans="5:11" x14ac:dyDescent="0.35">
      <c r="E7354" s="1"/>
      <c r="F7354" s="1"/>
      <c r="H7354" s="2"/>
      <c r="I7354" s="2"/>
      <c r="K7354" s="1"/>
    </row>
    <row r="7355" spans="5:11" x14ac:dyDescent="0.35">
      <c r="E7355" s="1"/>
      <c r="F7355" s="1"/>
      <c r="H7355" s="2"/>
      <c r="I7355" s="2"/>
      <c r="K7355" s="1"/>
    </row>
    <row r="7356" spans="5:11" x14ac:dyDescent="0.35">
      <c r="E7356" s="1"/>
      <c r="F7356" s="1"/>
      <c r="H7356" s="2"/>
      <c r="I7356" s="2"/>
      <c r="K7356" s="1"/>
    </row>
    <row r="7357" spans="5:11" x14ac:dyDescent="0.35">
      <c r="E7357" s="1"/>
      <c r="F7357" s="1"/>
      <c r="H7357" s="2"/>
      <c r="I7357" s="2"/>
      <c r="K7357" s="1"/>
    </row>
    <row r="7358" spans="5:11" x14ac:dyDescent="0.35">
      <c r="E7358" s="1"/>
      <c r="F7358" s="1"/>
      <c r="H7358" s="2"/>
      <c r="I7358" s="2"/>
      <c r="K7358" s="1"/>
    </row>
    <row r="7359" spans="5:11" x14ac:dyDescent="0.35">
      <c r="E7359" s="1"/>
      <c r="F7359" s="1"/>
      <c r="H7359" s="2"/>
      <c r="I7359" s="2"/>
      <c r="K7359" s="1"/>
    </row>
    <row r="7360" spans="5:11" x14ac:dyDescent="0.35">
      <c r="E7360" s="1"/>
      <c r="F7360" s="1"/>
      <c r="H7360" s="2"/>
      <c r="I7360" s="2"/>
      <c r="K7360" s="1"/>
    </row>
    <row r="7361" spans="5:11" x14ac:dyDescent="0.35">
      <c r="E7361" s="1"/>
      <c r="F7361" s="1"/>
      <c r="H7361" s="2"/>
      <c r="I7361" s="2"/>
      <c r="K7361" s="1"/>
    </row>
    <row r="7362" spans="5:11" x14ac:dyDescent="0.35">
      <c r="E7362" s="1"/>
      <c r="F7362" s="1"/>
      <c r="H7362" s="2"/>
      <c r="I7362" s="2"/>
      <c r="K7362" s="1"/>
    </row>
    <row r="7363" spans="5:11" x14ac:dyDescent="0.35">
      <c r="E7363" s="1"/>
      <c r="F7363" s="1"/>
      <c r="H7363" s="2"/>
      <c r="I7363" s="2"/>
      <c r="K7363" s="1"/>
    </row>
    <row r="7364" spans="5:11" x14ac:dyDescent="0.35">
      <c r="E7364" s="1"/>
      <c r="F7364" s="1"/>
      <c r="H7364" s="2"/>
      <c r="I7364" s="2"/>
      <c r="K7364" s="1"/>
    </row>
    <row r="7365" spans="5:11" x14ac:dyDescent="0.35">
      <c r="E7365" s="1"/>
      <c r="F7365" s="1"/>
      <c r="H7365" s="2"/>
      <c r="I7365" s="2"/>
      <c r="K7365" s="1"/>
    </row>
    <row r="7366" spans="5:11" x14ac:dyDescent="0.35">
      <c r="E7366" s="1"/>
      <c r="F7366" s="1"/>
      <c r="H7366" s="2"/>
      <c r="I7366" s="2"/>
      <c r="K7366" s="1"/>
    </row>
    <row r="7367" spans="5:11" x14ac:dyDescent="0.35">
      <c r="E7367" s="1"/>
      <c r="F7367" s="1"/>
      <c r="H7367" s="2"/>
      <c r="I7367" s="2"/>
      <c r="K7367" s="1"/>
    </row>
    <row r="7368" spans="5:11" x14ac:dyDescent="0.35">
      <c r="E7368" s="1"/>
      <c r="F7368" s="1"/>
      <c r="H7368" s="2"/>
      <c r="I7368" s="2"/>
      <c r="K7368" s="1"/>
    </row>
    <row r="7369" spans="5:11" x14ac:dyDescent="0.35">
      <c r="E7369" s="1"/>
      <c r="F7369" s="1"/>
      <c r="H7369" s="2"/>
      <c r="I7369" s="2"/>
      <c r="K7369" s="1"/>
    </row>
    <row r="7370" spans="5:11" x14ac:dyDescent="0.35">
      <c r="E7370" s="1"/>
      <c r="F7370" s="1"/>
      <c r="H7370" s="2"/>
      <c r="I7370" s="2"/>
      <c r="K7370" s="1"/>
    </row>
    <row r="7371" spans="5:11" x14ac:dyDescent="0.35">
      <c r="E7371" s="1"/>
      <c r="F7371" s="1"/>
      <c r="H7371" s="2"/>
      <c r="I7371" s="2"/>
      <c r="K7371" s="1"/>
    </row>
    <row r="7372" spans="5:11" x14ac:dyDescent="0.35">
      <c r="E7372" s="1"/>
      <c r="F7372" s="1"/>
      <c r="H7372" s="2"/>
      <c r="I7372" s="2"/>
      <c r="K7372" s="1"/>
    </row>
    <row r="7373" spans="5:11" x14ac:dyDescent="0.35">
      <c r="E7373" s="1"/>
      <c r="F7373" s="1"/>
      <c r="H7373" s="2"/>
      <c r="I7373" s="2"/>
      <c r="K7373" s="1"/>
    </row>
    <row r="7374" spans="5:11" x14ac:dyDescent="0.35">
      <c r="E7374" s="1"/>
      <c r="F7374" s="1"/>
      <c r="H7374" s="2"/>
      <c r="I7374" s="2"/>
      <c r="K7374" s="1"/>
    </row>
    <row r="7375" spans="5:11" x14ac:dyDescent="0.35">
      <c r="E7375" s="1"/>
      <c r="F7375" s="1"/>
      <c r="H7375" s="2"/>
      <c r="I7375" s="2"/>
      <c r="K7375" s="1"/>
    </row>
    <row r="7376" spans="5:11" x14ac:dyDescent="0.35">
      <c r="E7376" s="1"/>
      <c r="F7376" s="1"/>
      <c r="H7376" s="2"/>
      <c r="I7376" s="2"/>
      <c r="K7376" s="1"/>
    </row>
    <row r="7377" spans="5:11" x14ac:dyDescent="0.35">
      <c r="E7377" s="1"/>
      <c r="F7377" s="1"/>
      <c r="H7377" s="2"/>
      <c r="I7377" s="2"/>
      <c r="K7377" s="1"/>
    </row>
    <row r="7378" spans="5:11" x14ac:dyDescent="0.35">
      <c r="E7378" s="1"/>
      <c r="F7378" s="1"/>
      <c r="H7378" s="2"/>
      <c r="I7378" s="2"/>
      <c r="K7378" s="1"/>
    </row>
    <row r="7379" spans="5:11" x14ac:dyDescent="0.35">
      <c r="E7379" s="1"/>
      <c r="F7379" s="1"/>
      <c r="H7379" s="2"/>
      <c r="I7379" s="2"/>
      <c r="K7379" s="1"/>
    </row>
    <row r="7380" spans="5:11" x14ac:dyDescent="0.35">
      <c r="E7380" s="1"/>
      <c r="F7380" s="1"/>
      <c r="H7380" s="2"/>
      <c r="I7380" s="2"/>
      <c r="K7380" s="1"/>
    </row>
    <row r="7381" spans="5:11" x14ac:dyDescent="0.35">
      <c r="E7381" s="1"/>
      <c r="F7381" s="1"/>
      <c r="H7381" s="2"/>
      <c r="I7381" s="2"/>
      <c r="K7381" s="1"/>
    </row>
    <row r="7382" spans="5:11" x14ac:dyDescent="0.35">
      <c r="E7382" s="1"/>
      <c r="F7382" s="1"/>
      <c r="H7382" s="2"/>
      <c r="I7382" s="2"/>
      <c r="K7382" s="1"/>
    </row>
    <row r="7383" spans="5:11" x14ac:dyDescent="0.35">
      <c r="E7383" s="1"/>
      <c r="F7383" s="1"/>
      <c r="H7383" s="2"/>
      <c r="I7383" s="2"/>
      <c r="K7383" s="1"/>
    </row>
    <row r="7384" spans="5:11" x14ac:dyDescent="0.35">
      <c r="E7384" s="1"/>
      <c r="F7384" s="1"/>
      <c r="H7384" s="2"/>
      <c r="I7384" s="2"/>
      <c r="K7384" s="1"/>
    </row>
    <row r="7385" spans="5:11" x14ac:dyDescent="0.35">
      <c r="E7385" s="1"/>
      <c r="F7385" s="1"/>
      <c r="H7385" s="2"/>
      <c r="I7385" s="2"/>
      <c r="K7385" s="1"/>
    </row>
    <row r="7386" spans="5:11" x14ac:dyDescent="0.35">
      <c r="E7386" s="1"/>
      <c r="F7386" s="1"/>
      <c r="H7386" s="2"/>
      <c r="I7386" s="2"/>
      <c r="K7386" s="1"/>
    </row>
    <row r="7387" spans="5:11" x14ac:dyDescent="0.35">
      <c r="E7387" s="1"/>
      <c r="F7387" s="1"/>
      <c r="H7387" s="2"/>
      <c r="I7387" s="2"/>
      <c r="K7387" s="1"/>
    </row>
    <row r="7388" spans="5:11" x14ac:dyDescent="0.35">
      <c r="E7388" s="1"/>
      <c r="F7388" s="1"/>
      <c r="H7388" s="2"/>
      <c r="I7388" s="2"/>
      <c r="K7388" s="1"/>
    </row>
    <row r="7389" spans="5:11" x14ac:dyDescent="0.35">
      <c r="E7389" s="1"/>
      <c r="F7389" s="1"/>
      <c r="H7389" s="2"/>
      <c r="I7389" s="2"/>
      <c r="K7389" s="1"/>
    </row>
    <row r="7390" spans="5:11" x14ac:dyDescent="0.35">
      <c r="E7390" s="1"/>
      <c r="F7390" s="1"/>
      <c r="H7390" s="2"/>
      <c r="I7390" s="2"/>
      <c r="K7390" s="1"/>
    </row>
    <row r="7391" spans="5:11" x14ac:dyDescent="0.35">
      <c r="E7391" s="1"/>
      <c r="F7391" s="1"/>
      <c r="H7391" s="2"/>
      <c r="I7391" s="2"/>
      <c r="K7391" s="1"/>
    </row>
    <row r="7392" spans="5:11" x14ac:dyDescent="0.35">
      <c r="E7392" s="1"/>
      <c r="F7392" s="1"/>
      <c r="H7392" s="2"/>
      <c r="I7392" s="2"/>
      <c r="K7392" s="1"/>
    </row>
    <row r="7393" spans="5:11" x14ac:dyDescent="0.35">
      <c r="E7393" s="1"/>
      <c r="F7393" s="1"/>
      <c r="H7393" s="2"/>
      <c r="I7393" s="2"/>
      <c r="K7393" s="1"/>
    </row>
    <row r="7394" spans="5:11" x14ac:dyDescent="0.35">
      <c r="E7394" s="1"/>
      <c r="F7394" s="1"/>
      <c r="H7394" s="2"/>
      <c r="I7394" s="2"/>
      <c r="K7394" s="1"/>
    </row>
    <row r="7395" spans="5:11" x14ac:dyDescent="0.35">
      <c r="E7395" s="1"/>
      <c r="F7395" s="1"/>
      <c r="H7395" s="2"/>
      <c r="I7395" s="2"/>
      <c r="K7395" s="1"/>
    </row>
    <row r="7396" spans="5:11" x14ac:dyDescent="0.35">
      <c r="E7396" s="1"/>
      <c r="F7396" s="1"/>
      <c r="H7396" s="2"/>
      <c r="I7396" s="2"/>
      <c r="K7396" s="1"/>
    </row>
    <row r="7397" spans="5:11" x14ac:dyDescent="0.35">
      <c r="E7397" s="1"/>
      <c r="F7397" s="1"/>
      <c r="H7397" s="2"/>
      <c r="I7397" s="2"/>
      <c r="K7397" s="1"/>
    </row>
    <row r="7398" spans="5:11" x14ac:dyDescent="0.35">
      <c r="E7398" s="1"/>
      <c r="F7398" s="1"/>
      <c r="H7398" s="2"/>
      <c r="I7398" s="2"/>
      <c r="K7398" s="1"/>
    </row>
    <row r="7399" spans="5:11" x14ac:dyDescent="0.35">
      <c r="E7399" s="1"/>
      <c r="F7399" s="1"/>
      <c r="H7399" s="2"/>
      <c r="I7399" s="2"/>
      <c r="K7399" s="1"/>
    </row>
    <row r="7400" spans="5:11" x14ac:dyDescent="0.35">
      <c r="E7400" s="1"/>
      <c r="F7400" s="1"/>
      <c r="H7400" s="2"/>
      <c r="I7400" s="2"/>
      <c r="K7400" s="1"/>
    </row>
    <row r="7401" spans="5:11" x14ac:dyDescent="0.35">
      <c r="E7401" s="1"/>
      <c r="F7401" s="1"/>
      <c r="H7401" s="2"/>
      <c r="I7401" s="2"/>
      <c r="K7401" s="1"/>
    </row>
    <row r="7402" spans="5:11" x14ac:dyDescent="0.35">
      <c r="E7402" s="1"/>
      <c r="F7402" s="1"/>
      <c r="H7402" s="2"/>
      <c r="I7402" s="2"/>
      <c r="K7402" s="1"/>
    </row>
    <row r="7403" spans="5:11" x14ac:dyDescent="0.35">
      <c r="E7403" s="1"/>
      <c r="F7403" s="1"/>
      <c r="H7403" s="2"/>
      <c r="I7403" s="2"/>
      <c r="K7403" s="1"/>
    </row>
    <row r="7404" spans="5:11" x14ac:dyDescent="0.35">
      <c r="E7404" s="1"/>
      <c r="F7404" s="1"/>
      <c r="H7404" s="2"/>
      <c r="I7404" s="2"/>
      <c r="K7404" s="1"/>
    </row>
    <row r="7405" spans="5:11" x14ac:dyDescent="0.35">
      <c r="E7405" s="1"/>
      <c r="F7405" s="1"/>
      <c r="H7405" s="2"/>
      <c r="I7405" s="2"/>
      <c r="K7405" s="1"/>
    </row>
    <row r="7406" spans="5:11" x14ac:dyDescent="0.35">
      <c r="E7406" s="1"/>
      <c r="F7406" s="1"/>
      <c r="H7406" s="2"/>
      <c r="I7406" s="2"/>
      <c r="K7406" s="1"/>
    </row>
    <row r="7407" spans="5:11" x14ac:dyDescent="0.35">
      <c r="E7407" s="1"/>
      <c r="F7407" s="1"/>
      <c r="H7407" s="2"/>
      <c r="I7407" s="2"/>
      <c r="K7407" s="1"/>
    </row>
    <row r="7408" spans="5:11" x14ac:dyDescent="0.35">
      <c r="E7408" s="1"/>
      <c r="F7408" s="1"/>
      <c r="H7408" s="2"/>
      <c r="I7408" s="2"/>
      <c r="K7408" s="1"/>
    </row>
    <row r="7409" spans="5:11" x14ac:dyDescent="0.35">
      <c r="E7409" s="1"/>
      <c r="F7409" s="1"/>
      <c r="H7409" s="2"/>
      <c r="I7409" s="2"/>
      <c r="K7409" s="1"/>
    </row>
    <row r="7410" spans="5:11" x14ac:dyDescent="0.35">
      <c r="E7410" s="1"/>
      <c r="F7410" s="1"/>
      <c r="H7410" s="2"/>
      <c r="I7410" s="2"/>
      <c r="K7410" s="1"/>
    </row>
    <row r="7411" spans="5:11" x14ac:dyDescent="0.35">
      <c r="E7411" s="1"/>
      <c r="F7411" s="1"/>
      <c r="H7411" s="2"/>
      <c r="I7411" s="2"/>
      <c r="K7411" s="1"/>
    </row>
    <row r="7412" spans="5:11" x14ac:dyDescent="0.35">
      <c r="E7412" s="1"/>
      <c r="F7412" s="1"/>
      <c r="H7412" s="2"/>
      <c r="I7412" s="2"/>
      <c r="K7412" s="1"/>
    </row>
    <row r="7413" spans="5:11" x14ac:dyDescent="0.35">
      <c r="E7413" s="1"/>
      <c r="F7413" s="1"/>
      <c r="H7413" s="2"/>
      <c r="I7413" s="2"/>
      <c r="K7413" s="1"/>
    </row>
    <row r="7414" spans="5:11" x14ac:dyDescent="0.35">
      <c r="E7414" s="1"/>
      <c r="F7414" s="1"/>
      <c r="H7414" s="2"/>
      <c r="I7414" s="2"/>
      <c r="K7414" s="1"/>
    </row>
    <row r="7415" spans="5:11" x14ac:dyDescent="0.35">
      <c r="E7415" s="1"/>
      <c r="F7415" s="1"/>
      <c r="H7415" s="2"/>
      <c r="I7415" s="2"/>
      <c r="K7415" s="1"/>
    </row>
    <row r="7416" spans="5:11" x14ac:dyDescent="0.35">
      <c r="E7416" s="1"/>
      <c r="F7416" s="1"/>
      <c r="H7416" s="2"/>
      <c r="I7416" s="2"/>
      <c r="K7416" s="1"/>
    </row>
    <row r="7417" spans="5:11" x14ac:dyDescent="0.35">
      <c r="E7417" s="1"/>
      <c r="F7417" s="1"/>
      <c r="H7417" s="2"/>
      <c r="I7417" s="2"/>
      <c r="K7417" s="1"/>
    </row>
    <row r="7418" spans="5:11" x14ac:dyDescent="0.35">
      <c r="E7418" s="1"/>
      <c r="F7418" s="1"/>
      <c r="H7418" s="2"/>
      <c r="I7418" s="2"/>
      <c r="K7418" s="1"/>
    </row>
    <row r="7419" spans="5:11" x14ac:dyDescent="0.35">
      <c r="E7419" s="1"/>
      <c r="F7419" s="1"/>
      <c r="H7419" s="2"/>
      <c r="I7419" s="2"/>
      <c r="K7419" s="1"/>
    </row>
    <row r="7420" spans="5:11" x14ac:dyDescent="0.35">
      <c r="E7420" s="1"/>
      <c r="F7420" s="1"/>
      <c r="H7420" s="2"/>
      <c r="I7420" s="2"/>
      <c r="K7420" s="1"/>
    </row>
    <row r="7421" spans="5:11" x14ac:dyDescent="0.35">
      <c r="E7421" s="1"/>
      <c r="F7421" s="1"/>
      <c r="H7421" s="2"/>
      <c r="I7421" s="2"/>
      <c r="K7421" s="1"/>
    </row>
    <row r="7422" spans="5:11" x14ac:dyDescent="0.35">
      <c r="E7422" s="1"/>
      <c r="F7422" s="1"/>
      <c r="H7422" s="2"/>
      <c r="I7422" s="2"/>
      <c r="K7422" s="1"/>
    </row>
    <row r="7423" spans="5:11" x14ac:dyDescent="0.35">
      <c r="E7423" s="1"/>
      <c r="F7423" s="1"/>
      <c r="H7423" s="2"/>
      <c r="I7423" s="2"/>
      <c r="K7423" s="1"/>
    </row>
    <row r="7424" spans="5:11" x14ac:dyDescent="0.35">
      <c r="E7424" s="1"/>
      <c r="F7424" s="1"/>
      <c r="H7424" s="2"/>
      <c r="I7424" s="2"/>
      <c r="K7424" s="1"/>
    </row>
    <row r="7425" spans="5:11" x14ac:dyDescent="0.35">
      <c r="E7425" s="1"/>
      <c r="F7425" s="1"/>
      <c r="H7425" s="2"/>
      <c r="I7425" s="2"/>
      <c r="K7425" s="1"/>
    </row>
    <row r="7426" spans="5:11" x14ac:dyDescent="0.35">
      <c r="E7426" s="1"/>
      <c r="F7426" s="1"/>
      <c r="H7426" s="2"/>
      <c r="I7426" s="2"/>
      <c r="K7426" s="1"/>
    </row>
    <row r="7427" spans="5:11" x14ac:dyDescent="0.35">
      <c r="E7427" s="1"/>
      <c r="F7427" s="1"/>
      <c r="H7427" s="2"/>
      <c r="I7427" s="2"/>
      <c r="K7427" s="1"/>
    </row>
    <row r="7428" spans="5:11" x14ac:dyDescent="0.35">
      <c r="E7428" s="1"/>
      <c r="F7428" s="1"/>
      <c r="H7428" s="2"/>
      <c r="I7428" s="2"/>
      <c r="K7428" s="1"/>
    </row>
    <row r="7429" spans="5:11" x14ac:dyDescent="0.35">
      <c r="E7429" s="1"/>
      <c r="F7429" s="1"/>
      <c r="H7429" s="2"/>
      <c r="I7429" s="2"/>
      <c r="K7429" s="1"/>
    </row>
    <row r="7430" spans="5:11" x14ac:dyDescent="0.35">
      <c r="E7430" s="1"/>
      <c r="F7430" s="1"/>
      <c r="H7430" s="2"/>
      <c r="I7430" s="2"/>
      <c r="K7430" s="1"/>
    </row>
    <row r="7431" spans="5:11" x14ac:dyDescent="0.35">
      <c r="E7431" s="1"/>
      <c r="F7431" s="1"/>
      <c r="H7431" s="2"/>
      <c r="I7431" s="2"/>
      <c r="K7431" s="1"/>
    </row>
    <row r="7432" spans="5:11" x14ac:dyDescent="0.35">
      <c r="E7432" s="1"/>
      <c r="F7432" s="1"/>
      <c r="H7432" s="2"/>
      <c r="I7432" s="2"/>
      <c r="K7432" s="1"/>
    </row>
    <row r="7433" spans="5:11" x14ac:dyDescent="0.35">
      <c r="E7433" s="1"/>
      <c r="F7433" s="1"/>
      <c r="H7433" s="2"/>
      <c r="I7433" s="2"/>
      <c r="K7433" s="1"/>
    </row>
    <row r="7434" spans="5:11" x14ac:dyDescent="0.35">
      <c r="E7434" s="1"/>
      <c r="F7434" s="1"/>
      <c r="H7434" s="2"/>
      <c r="I7434" s="2"/>
      <c r="K7434" s="1"/>
    </row>
    <row r="7435" spans="5:11" x14ac:dyDescent="0.35">
      <c r="E7435" s="1"/>
      <c r="F7435" s="1"/>
      <c r="H7435" s="2"/>
      <c r="I7435" s="2"/>
      <c r="K7435" s="1"/>
    </row>
    <row r="7436" spans="5:11" x14ac:dyDescent="0.35">
      <c r="E7436" s="1"/>
      <c r="F7436" s="1"/>
      <c r="H7436" s="2"/>
      <c r="I7436" s="2"/>
      <c r="K7436" s="1"/>
    </row>
    <row r="7437" spans="5:11" x14ac:dyDescent="0.35">
      <c r="E7437" s="1"/>
      <c r="F7437" s="1"/>
      <c r="H7437" s="2"/>
      <c r="I7437" s="2"/>
      <c r="K7437" s="1"/>
    </row>
    <row r="7438" spans="5:11" x14ac:dyDescent="0.35">
      <c r="E7438" s="1"/>
      <c r="F7438" s="1"/>
      <c r="H7438" s="2"/>
      <c r="I7438" s="2"/>
      <c r="K7438" s="1"/>
    </row>
    <row r="7439" spans="5:11" x14ac:dyDescent="0.35">
      <c r="E7439" s="1"/>
      <c r="F7439" s="1"/>
      <c r="H7439" s="2"/>
      <c r="I7439" s="2"/>
      <c r="K7439" s="1"/>
    </row>
    <row r="7440" spans="5:11" x14ac:dyDescent="0.35">
      <c r="E7440" s="1"/>
      <c r="F7440" s="1"/>
      <c r="H7440" s="2"/>
      <c r="I7440" s="2"/>
      <c r="K7440" s="1"/>
    </row>
    <row r="7441" spans="5:11" x14ac:dyDescent="0.35">
      <c r="E7441" s="1"/>
      <c r="F7441" s="1"/>
      <c r="H7441" s="2"/>
      <c r="I7441" s="2"/>
      <c r="K7441" s="1"/>
    </row>
    <row r="7442" spans="5:11" x14ac:dyDescent="0.35">
      <c r="E7442" s="1"/>
      <c r="F7442" s="1"/>
      <c r="H7442" s="2"/>
      <c r="I7442" s="2"/>
      <c r="K7442" s="1"/>
    </row>
    <row r="7443" spans="5:11" x14ac:dyDescent="0.35">
      <c r="E7443" s="1"/>
      <c r="F7443" s="1"/>
      <c r="H7443" s="2"/>
      <c r="I7443" s="2"/>
      <c r="K7443" s="1"/>
    </row>
    <row r="7444" spans="5:11" x14ac:dyDescent="0.35">
      <c r="E7444" s="1"/>
      <c r="F7444" s="1"/>
      <c r="H7444" s="2"/>
      <c r="I7444" s="2"/>
      <c r="K7444" s="1"/>
    </row>
    <row r="7445" spans="5:11" x14ac:dyDescent="0.35">
      <c r="E7445" s="1"/>
      <c r="F7445" s="1"/>
      <c r="H7445" s="2"/>
      <c r="I7445" s="2"/>
      <c r="K7445" s="1"/>
    </row>
    <row r="7446" spans="5:11" x14ac:dyDescent="0.35">
      <c r="E7446" s="1"/>
      <c r="F7446" s="1"/>
      <c r="H7446" s="2"/>
      <c r="I7446" s="2"/>
      <c r="K7446" s="1"/>
    </row>
    <row r="7447" spans="5:11" x14ac:dyDescent="0.35">
      <c r="E7447" s="1"/>
      <c r="F7447" s="1"/>
      <c r="H7447" s="2"/>
      <c r="I7447" s="2"/>
      <c r="K7447" s="1"/>
    </row>
    <row r="7448" spans="5:11" x14ac:dyDescent="0.35">
      <c r="E7448" s="1"/>
      <c r="F7448" s="1"/>
      <c r="H7448" s="2"/>
      <c r="I7448" s="2"/>
      <c r="K7448" s="1"/>
    </row>
    <row r="7449" spans="5:11" x14ac:dyDescent="0.35">
      <c r="E7449" s="1"/>
      <c r="F7449" s="1"/>
      <c r="H7449" s="2"/>
      <c r="I7449" s="2"/>
      <c r="K7449" s="1"/>
    </row>
    <row r="7450" spans="5:11" x14ac:dyDescent="0.35">
      <c r="E7450" s="1"/>
      <c r="F7450" s="1"/>
      <c r="H7450" s="2"/>
      <c r="I7450" s="2"/>
      <c r="K7450" s="1"/>
    </row>
    <row r="7451" spans="5:11" x14ac:dyDescent="0.35">
      <c r="E7451" s="1"/>
      <c r="F7451" s="1"/>
      <c r="H7451" s="2"/>
      <c r="I7451" s="2"/>
      <c r="K7451" s="1"/>
    </row>
    <row r="7452" spans="5:11" x14ac:dyDescent="0.35">
      <c r="E7452" s="1"/>
      <c r="F7452" s="1"/>
      <c r="H7452" s="2"/>
      <c r="I7452" s="2"/>
      <c r="K7452" s="1"/>
    </row>
    <row r="7453" spans="5:11" x14ac:dyDescent="0.35">
      <c r="E7453" s="1"/>
      <c r="F7453" s="1"/>
      <c r="H7453" s="2"/>
      <c r="I7453" s="2"/>
      <c r="K7453" s="1"/>
    </row>
    <row r="7454" spans="5:11" x14ac:dyDescent="0.35">
      <c r="E7454" s="1"/>
      <c r="F7454" s="1"/>
      <c r="H7454" s="2"/>
      <c r="I7454" s="2"/>
      <c r="K7454" s="1"/>
    </row>
    <row r="7455" spans="5:11" x14ac:dyDescent="0.35">
      <c r="E7455" s="1"/>
      <c r="F7455" s="1"/>
      <c r="H7455" s="2"/>
      <c r="I7455" s="2"/>
      <c r="K7455" s="1"/>
    </row>
    <row r="7456" spans="5:11" x14ac:dyDescent="0.35">
      <c r="E7456" s="1"/>
      <c r="F7456" s="1"/>
      <c r="H7456" s="2"/>
      <c r="I7456" s="2"/>
      <c r="K7456" s="1"/>
    </row>
    <row r="7457" spans="5:11" x14ac:dyDescent="0.35">
      <c r="E7457" s="1"/>
      <c r="F7457" s="1"/>
      <c r="H7457" s="2"/>
      <c r="I7457" s="2"/>
      <c r="K7457" s="1"/>
    </row>
    <row r="7458" spans="5:11" x14ac:dyDescent="0.35">
      <c r="E7458" s="1"/>
      <c r="F7458" s="1"/>
      <c r="H7458" s="2"/>
      <c r="I7458" s="2"/>
      <c r="K7458" s="1"/>
    </row>
    <row r="7459" spans="5:11" x14ac:dyDescent="0.35">
      <c r="E7459" s="1"/>
      <c r="F7459" s="1"/>
      <c r="H7459" s="2"/>
      <c r="I7459" s="2"/>
      <c r="K7459" s="1"/>
    </row>
    <row r="7460" spans="5:11" x14ac:dyDescent="0.35">
      <c r="E7460" s="1"/>
      <c r="F7460" s="1"/>
      <c r="H7460" s="2"/>
      <c r="I7460" s="2"/>
      <c r="K7460" s="1"/>
    </row>
    <row r="7461" spans="5:11" x14ac:dyDescent="0.35">
      <c r="E7461" s="1"/>
      <c r="F7461" s="1"/>
      <c r="H7461" s="2"/>
      <c r="I7461" s="2"/>
      <c r="K7461" s="1"/>
    </row>
    <row r="7462" spans="5:11" x14ac:dyDescent="0.35">
      <c r="E7462" s="1"/>
      <c r="F7462" s="1"/>
      <c r="H7462" s="2"/>
      <c r="I7462" s="2"/>
      <c r="K7462" s="1"/>
    </row>
    <row r="7463" spans="5:11" x14ac:dyDescent="0.35">
      <c r="E7463" s="1"/>
      <c r="F7463" s="1"/>
      <c r="H7463" s="2"/>
      <c r="I7463" s="2"/>
      <c r="K7463" s="1"/>
    </row>
    <row r="7464" spans="5:11" x14ac:dyDescent="0.35">
      <c r="E7464" s="1"/>
      <c r="F7464" s="1"/>
      <c r="H7464" s="2"/>
      <c r="I7464" s="2"/>
      <c r="K7464" s="1"/>
    </row>
    <row r="7465" spans="5:11" x14ac:dyDescent="0.35">
      <c r="E7465" s="1"/>
      <c r="F7465" s="1"/>
      <c r="H7465" s="2"/>
      <c r="I7465" s="2"/>
      <c r="K7465" s="1"/>
    </row>
    <row r="7466" spans="5:11" x14ac:dyDescent="0.35">
      <c r="E7466" s="1"/>
      <c r="F7466" s="1"/>
      <c r="H7466" s="2"/>
      <c r="I7466" s="2"/>
      <c r="K7466" s="1"/>
    </row>
    <row r="7467" spans="5:11" x14ac:dyDescent="0.35">
      <c r="E7467" s="1"/>
      <c r="F7467" s="1"/>
      <c r="H7467" s="2"/>
      <c r="I7467" s="2"/>
      <c r="K7467" s="1"/>
    </row>
    <row r="7468" spans="5:11" x14ac:dyDescent="0.35">
      <c r="E7468" s="1"/>
      <c r="F7468" s="1"/>
      <c r="H7468" s="2"/>
      <c r="I7468" s="2"/>
      <c r="K7468" s="1"/>
    </row>
    <row r="7469" spans="5:11" x14ac:dyDescent="0.35">
      <c r="E7469" s="1"/>
      <c r="F7469" s="1"/>
      <c r="H7469" s="2"/>
      <c r="I7469" s="2"/>
      <c r="K7469" s="1"/>
    </row>
    <row r="7470" spans="5:11" x14ac:dyDescent="0.35">
      <c r="E7470" s="1"/>
      <c r="F7470" s="1"/>
      <c r="H7470" s="2"/>
      <c r="I7470" s="2"/>
      <c r="K7470" s="1"/>
    </row>
    <row r="7471" spans="5:11" x14ac:dyDescent="0.35">
      <c r="E7471" s="1"/>
      <c r="F7471" s="1"/>
      <c r="H7471" s="2"/>
      <c r="I7471" s="2"/>
      <c r="K7471" s="1"/>
    </row>
    <row r="7472" spans="5:11" x14ac:dyDescent="0.35">
      <c r="E7472" s="1"/>
      <c r="F7472" s="1"/>
      <c r="H7472" s="2"/>
      <c r="I7472" s="2"/>
      <c r="K7472" s="1"/>
    </row>
    <row r="7473" spans="5:11" x14ac:dyDescent="0.35">
      <c r="E7473" s="1"/>
      <c r="F7473" s="1"/>
      <c r="H7473" s="2"/>
      <c r="I7473" s="2"/>
      <c r="K7473" s="1"/>
    </row>
    <row r="7474" spans="5:11" x14ac:dyDescent="0.35">
      <c r="E7474" s="1"/>
      <c r="F7474" s="1"/>
      <c r="H7474" s="2"/>
      <c r="I7474" s="2"/>
      <c r="K7474" s="1"/>
    </row>
    <row r="7475" spans="5:11" x14ac:dyDescent="0.35">
      <c r="E7475" s="1"/>
      <c r="F7475" s="1"/>
      <c r="H7475" s="2"/>
      <c r="I7475" s="2"/>
      <c r="K7475" s="1"/>
    </row>
    <row r="7476" spans="5:11" x14ac:dyDescent="0.35">
      <c r="E7476" s="1"/>
      <c r="F7476" s="1"/>
      <c r="H7476" s="2"/>
      <c r="I7476" s="2"/>
      <c r="K7476" s="1"/>
    </row>
    <row r="7477" spans="5:11" x14ac:dyDescent="0.35">
      <c r="E7477" s="1"/>
      <c r="F7477" s="1"/>
      <c r="H7477" s="2"/>
      <c r="I7477" s="2"/>
      <c r="K7477" s="1"/>
    </row>
    <row r="7478" spans="5:11" x14ac:dyDescent="0.35">
      <c r="E7478" s="1"/>
      <c r="F7478" s="1"/>
      <c r="H7478" s="2"/>
      <c r="I7478" s="2"/>
      <c r="K7478" s="1"/>
    </row>
    <row r="7479" spans="5:11" x14ac:dyDescent="0.35">
      <c r="E7479" s="1"/>
      <c r="F7479" s="1"/>
      <c r="H7479" s="2"/>
      <c r="I7479" s="2"/>
      <c r="K7479" s="1"/>
    </row>
    <row r="7480" spans="5:11" x14ac:dyDescent="0.35">
      <c r="E7480" s="1"/>
      <c r="F7480" s="1"/>
      <c r="H7480" s="2"/>
      <c r="I7480" s="2"/>
      <c r="K7480" s="1"/>
    </row>
    <row r="7481" spans="5:11" x14ac:dyDescent="0.35">
      <c r="E7481" s="1"/>
      <c r="F7481" s="1"/>
      <c r="H7481" s="2"/>
      <c r="I7481" s="2"/>
      <c r="K7481" s="1"/>
    </row>
    <row r="7482" spans="5:11" x14ac:dyDescent="0.35">
      <c r="E7482" s="1"/>
      <c r="F7482" s="1"/>
      <c r="H7482" s="2"/>
      <c r="I7482" s="2"/>
      <c r="K7482" s="1"/>
    </row>
    <row r="7483" spans="5:11" x14ac:dyDescent="0.35">
      <c r="E7483" s="1"/>
      <c r="F7483" s="1"/>
      <c r="H7483" s="2"/>
      <c r="I7483" s="2"/>
      <c r="K7483" s="1"/>
    </row>
    <row r="7484" spans="5:11" x14ac:dyDescent="0.35">
      <c r="E7484" s="1"/>
      <c r="F7484" s="1"/>
      <c r="H7484" s="2"/>
      <c r="I7484" s="2"/>
      <c r="K7484" s="1"/>
    </row>
    <row r="7485" spans="5:11" x14ac:dyDescent="0.35">
      <c r="E7485" s="1"/>
      <c r="F7485" s="1"/>
      <c r="H7485" s="2"/>
      <c r="I7485" s="2"/>
      <c r="K7485" s="1"/>
    </row>
    <row r="7486" spans="5:11" x14ac:dyDescent="0.35">
      <c r="E7486" s="1"/>
      <c r="F7486" s="1"/>
      <c r="H7486" s="2"/>
      <c r="I7486" s="2"/>
      <c r="K7486" s="1"/>
    </row>
    <row r="7487" spans="5:11" x14ac:dyDescent="0.35">
      <c r="E7487" s="1"/>
      <c r="F7487" s="1"/>
      <c r="H7487" s="2"/>
      <c r="I7487" s="2"/>
      <c r="K7487" s="1"/>
    </row>
    <row r="7488" spans="5:11" x14ac:dyDescent="0.35">
      <c r="E7488" s="1"/>
      <c r="F7488" s="1"/>
      <c r="H7488" s="2"/>
      <c r="I7488" s="2"/>
      <c r="K7488" s="1"/>
    </row>
    <row r="7489" spans="5:11" x14ac:dyDescent="0.35">
      <c r="E7489" s="1"/>
      <c r="F7489" s="1"/>
      <c r="H7489" s="2"/>
      <c r="I7489" s="2"/>
      <c r="K7489" s="1"/>
    </row>
    <row r="7490" spans="5:11" x14ac:dyDescent="0.35">
      <c r="E7490" s="1"/>
      <c r="F7490" s="1"/>
      <c r="H7490" s="2"/>
      <c r="I7490" s="2"/>
      <c r="K7490" s="1"/>
    </row>
    <row r="7491" spans="5:11" x14ac:dyDescent="0.35">
      <c r="E7491" s="1"/>
      <c r="F7491" s="1"/>
      <c r="H7491" s="2"/>
      <c r="I7491" s="2"/>
      <c r="K7491" s="1"/>
    </row>
    <row r="7492" spans="5:11" x14ac:dyDescent="0.35">
      <c r="E7492" s="1"/>
      <c r="F7492" s="1"/>
      <c r="H7492" s="2"/>
      <c r="I7492" s="2"/>
      <c r="K7492" s="1"/>
    </row>
    <row r="7493" spans="5:11" x14ac:dyDescent="0.35">
      <c r="E7493" s="1"/>
      <c r="F7493" s="1"/>
      <c r="H7493" s="2"/>
      <c r="I7493" s="2"/>
      <c r="K7493" s="1"/>
    </row>
    <row r="7494" spans="5:11" x14ac:dyDescent="0.35">
      <c r="E7494" s="1"/>
      <c r="F7494" s="1"/>
      <c r="H7494" s="2"/>
      <c r="I7494" s="2"/>
      <c r="K7494" s="1"/>
    </row>
    <row r="7495" spans="5:11" x14ac:dyDescent="0.35">
      <c r="E7495" s="1"/>
      <c r="F7495" s="1"/>
      <c r="H7495" s="2"/>
      <c r="I7495" s="2"/>
      <c r="K7495" s="1"/>
    </row>
    <row r="7496" spans="5:11" x14ac:dyDescent="0.35">
      <c r="E7496" s="1"/>
      <c r="F7496" s="1"/>
      <c r="H7496" s="2"/>
      <c r="I7496" s="2"/>
      <c r="K7496" s="1"/>
    </row>
    <row r="7497" spans="5:11" x14ac:dyDescent="0.35">
      <c r="E7497" s="1"/>
      <c r="F7497" s="1"/>
      <c r="H7497" s="2"/>
      <c r="I7497" s="2"/>
      <c r="K7497" s="1"/>
    </row>
    <row r="7498" spans="5:11" x14ac:dyDescent="0.35">
      <c r="E7498" s="1"/>
      <c r="F7498" s="1"/>
      <c r="H7498" s="2"/>
      <c r="I7498" s="2"/>
      <c r="K7498" s="1"/>
    </row>
    <row r="7499" spans="5:11" x14ac:dyDescent="0.35">
      <c r="E7499" s="1"/>
      <c r="F7499" s="1"/>
      <c r="H7499" s="2"/>
      <c r="I7499" s="2"/>
      <c r="K7499" s="1"/>
    </row>
    <row r="7500" spans="5:11" x14ac:dyDescent="0.35">
      <c r="E7500" s="1"/>
      <c r="F7500" s="1"/>
      <c r="H7500" s="2"/>
      <c r="I7500" s="2"/>
      <c r="K7500" s="1"/>
    </row>
    <row r="7501" spans="5:11" x14ac:dyDescent="0.35">
      <c r="E7501" s="1"/>
      <c r="F7501" s="1"/>
      <c r="H7501" s="2"/>
      <c r="I7501" s="2"/>
      <c r="K7501" s="1"/>
    </row>
    <row r="7502" spans="5:11" x14ac:dyDescent="0.35">
      <c r="E7502" s="1"/>
      <c r="F7502" s="1"/>
      <c r="H7502" s="2"/>
      <c r="I7502" s="2"/>
      <c r="K7502" s="1"/>
    </row>
    <row r="7503" spans="5:11" x14ac:dyDescent="0.35">
      <c r="E7503" s="1"/>
      <c r="F7503" s="1"/>
      <c r="H7503" s="2"/>
      <c r="I7503" s="2"/>
      <c r="K7503" s="1"/>
    </row>
    <row r="7504" spans="5:11" x14ac:dyDescent="0.35">
      <c r="E7504" s="1"/>
      <c r="F7504" s="1"/>
      <c r="H7504" s="2"/>
      <c r="I7504" s="2"/>
      <c r="K7504" s="1"/>
    </row>
    <row r="7505" spans="5:11" x14ac:dyDescent="0.35">
      <c r="E7505" s="1"/>
      <c r="F7505" s="1"/>
      <c r="H7505" s="2"/>
      <c r="I7505" s="2"/>
      <c r="K7505" s="1"/>
    </row>
    <row r="7506" spans="5:11" x14ac:dyDescent="0.35">
      <c r="E7506" s="1"/>
      <c r="F7506" s="1"/>
      <c r="H7506" s="2"/>
      <c r="I7506" s="2"/>
      <c r="K7506" s="1"/>
    </row>
    <row r="7507" spans="5:11" x14ac:dyDescent="0.35">
      <c r="E7507" s="1"/>
      <c r="F7507" s="1"/>
      <c r="H7507" s="2"/>
      <c r="I7507" s="2"/>
      <c r="K7507" s="1"/>
    </row>
    <row r="7508" spans="5:11" x14ac:dyDescent="0.35">
      <c r="E7508" s="1"/>
      <c r="F7508" s="1"/>
      <c r="H7508" s="2"/>
      <c r="I7508" s="2"/>
      <c r="K7508" s="1"/>
    </row>
    <row r="7509" spans="5:11" x14ac:dyDescent="0.35">
      <c r="E7509" s="1"/>
      <c r="F7509" s="1"/>
      <c r="H7509" s="2"/>
      <c r="I7509" s="2"/>
      <c r="K7509" s="1"/>
    </row>
    <row r="7510" spans="5:11" x14ac:dyDescent="0.35">
      <c r="E7510" s="1"/>
      <c r="F7510" s="1"/>
      <c r="H7510" s="2"/>
      <c r="I7510" s="2"/>
      <c r="K7510" s="1"/>
    </row>
    <row r="7511" spans="5:11" x14ac:dyDescent="0.35">
      <c r="E7511" s="1"/>
      <c r="F7511" s="1"/>
      <c r="H7511" s="2"/>
      <c r="I7511" s="2"/>
      <c r="K7511" s="1"/>
    </row>
    <row r="7512" spans="5:11" x14ac:dyDescent="0.35">
      <c r="E7512" s="1"/>
      <c r="F7512" s="1"/>
      <c r="H7512" s="2"/>
      <c r="I7512" s="2"/>
      <c r="K7512" s="1"/>
    </row>
    <row r="7513" spans="5:11" x14ac:dyDescent="0.35">
      <c r="E7513" s="1"/>
      <c r="F7513" s="1"/>
      <c r="H7513" s="2"/>
      <c r="I7513" s="2"/>
      <c r="K7513" s="1"/>
    </row>
    <row r="7514" spans="5:11" x14ac:dyDescent="0.35">
      <c r="E7514" s="1"/>
      <c r="F7514" s="1"/>
      <c r="H7514" s="2"/>
      <c r="I7514" s="2"/>
      <c r="K7514" s="1"/>
    </row>
    <row r="7515" spans="5:11" x14ac:dyDescent="0.35">
      <c r="E7515" s="1"/>
      <c r="F7515" s="1"/>
      <c r="H7515" s="2"/>
      <c r="I7515" s="2"/>
      <c r="K7515" s="1"/>
    </row>
    <row r="7516" spans="5:11" x14ac:dyDescent="0.35">
      <c r="E7516" s="1"/>
      <c r="F7516" s="1"/>
      <c r="H7516" s="2"/>
      <c r="I7516" s="2"/>
      <c r="K7516" s="1"/>
    </row>
    <row r="7517" spans="5:11" x14ac:dyDescent="0.35">
      <c r="E7517" s="1"/>
      <c r="F7517" s="1"/>
      <c r="H7517" s="2"/>
      <c r="I7517" s="2"/>
      <c r="K7517" s="1"/>
    </row>
    <row r="7518" spans="5:11" x14ac:dyDescent="0.35">
      <c r="E7518" s="1"/>
      <c r="F7518" s="1"/>
      <c r="H7518" s="2"/>
      <c r="I7518" s="2"/>
      <c r="K7518" s="1"/>
    </row>
    <row r="7519" spans="5:11" x14ac:dyDescent="0.35">
      <c r="E7519" s="1"/>
      <c r="F7519" s="1"/>
      <c r="H7519" s="2"/>
      <c r="I7519" s="2"/>
      <c r="K7519" s="1"/>
    </row>
    <row r="7520" spans="5:11" x14ac:dyDescent="0.35">
      <c r="E7520" s="1"/>
      <c r="F7520" s="1"/>
      <c r="H7520" s="2"/>
      <c r="I7520" s="2"/>
      <c r="K7520" s="1"/>
    </row>
    <row r="7521" spans="5:11" x14ac:dyDescent="0.35">
      <c r="E7521" s="1"/>
      <c r="F7521" s="1"/>
      <c r="H7521" s="2"/>
      <c r="I7521" s="2"/>
      <c r="K7521" s="1"/>
    </row>
    <row r="7522" spans="5:11" x14ac:dyDescent="0.35">
      <c r="E7522" s="1"/>
      <c r="F7522" s="1"/>
      <c r="H7522" s="2"/>
      <c r="I7522" s="2"/>
      <c r="K7522" s="1"/>
    </row>
    <row r="7523" spans="5:11" x14ac:dyDescent="0.35">
      <c r="E7523" s="1"/>
      <c r="F7523" s="1"/>
      <c r="H7523" s="2"/>
      <c r="I7523" s="2"/>
      <c r="K7523" s="1"/>
    </row>
    <row r="7524" spans="5:11" x14ac:dyDescent="0.35">
      <c r="E7524" s="1"/>
      <c r="F7524" s="1"/>
      <c r="H7524" s="2"/>
      <c r="I7524" s="2"/>
      <c r="K7524" s="1"/>
    </row>
    <row r="7525" spans="5:11" x14ac:dyDescent="0.35">
      <c r="E7525" s="1"/>
      <c r="F7525" s="1"/>
      <c r="H7525" s="2"/>
      <c r="I7525" s="2"/>
      <c r="K7525" s="1"/>
    </row>
    <row r="7526" spans="5:11" x14ac:dyDescent="0.35">
      <c r="E7526" s="1"/>
      <c r="F7526" s="1"/>
      <c r="H7526" s="2"/>
      <c r="I7526" s="2"/>
      <c r="K7526" s="1"/>
    </row>
    <row r="7527" spans="5:11" x14ac:dyDescent="0.35">
      <c r="E7527" s="1"/>
      <c r="F7527" s="1"/>
      <c r="H7527" s="2"/>
      <c r="I7527" s="2"/>
      <c r="K7527" s="1"/>
    </row>
    <row r="7528" spans="5:11" x14ac:dyDescent="0.35">
      <c r="E7528" s="1"/>
      <c r="F7528" s="1"/>
      <c r="H7528" s="2"/>
      <c r="I7528" s="2"/>
      <c r="K7528" s="1"/>
    </row>
    <row r="7529" spans="5:11" x14ac:dyDescent="0.35">
      <c r="E7529" s="1"/>
      <c r="F7529" s="1"/>
      <c r="H7529" s="2"/>
      <c r="I7529" s="2"/>
      <c r="K7529" s="1"/>
    </row>
    <row r="7530" spans="5:11" x14ac:dyDescent="0.35">
      <c r="E7530" s="1"/>
      <c r="F7530" s="1"/>
      <c r="H7530" s="2"/>
      <c r="I7530" s="2"/>
      <c r="K7530" s="1"/>
    </row>
    <row r="7531" spans="5:11" x14ac:dyDescent="0.35">
      <c r="E7531" s="1"/>
      <c r="F7531" s="1"/>
      <c r="H7531" s="2"/>
      <c r="I7531" s="2"/>
      <c r="K7531" s="1"/>
    </row>
    <row r="7532" spans="5:11" x14ac:dyDescent="0.35">
      <c r="E7532" s="1"/>
      <c r="F7532" s="1"/>
      <c r="H7532" s="2"/>
      <c r="I7532" s="2"/>
      <c r="K7532" s="1"/>
    </row>
    <row r="7533" spans="5:11" x14ac:dyDescent="0.35">
      <c r="E7533" s="1"/>
      <c r="F7533" s="1"/>
      <c r="H7533" s="2"/>
      <c r="I7533" s="2"/>
      <c r="K7533" s="1"/>
    </row>
    <row r="7534" spans="5:11" x14ac:dyDescent="0.35">
      <c r="E7534" s="1"/>
      <c r="F7534" s="1"/>
      <c r="H7534" s="2"/>
      <c r="I7534" s="2"/>
      <c r="K7534" s="1"/>
    </row>
    <row r="7535" spans="5:11" x14ac:dyDescent="0.35">
      <c r="E7535" s="1"/>
      <c r="F7535" s="1"/>
      <c r="H7535" s="2"/>
      <c r="I7535" s="2"/>
      <c r="K7535" s="1"/>
    </row>
    <row r="7536" spans="5:11" x14ac:dyDescent="0.35">
      <c r="E7536" s="1"/>
      <c r="F7536" s="1"/>
      <c r="H7536" s="2"/>
      <c r="I7536" s="2"/>
      <c r="K7536" s="1"/>
    </row>
    <row r="7537" spans="5:11" x14ac:dyDescent="0.35">
      <c r="E7537" s="1"/>
      <c r="F7537" s="1"/>
      <c r="H7537" s="2"/>
      <c r="I7537" s="2"/>
      <c r="K7537" s="1"/>
    </row>
    <row r="7538" spans="5:11" x14ac:dyDescent="0.35">
      <c r="E7538" s="1"/>
      <c r="F7538" s="1"/>
      <c r="H7538" s="2"/>
      <c r="I7538" s="2"/>
      <c r="K7538" s="1"/>
    </row>
    <row r="7539" spans="5:11" x14ac:dyDescent="0.35">
      <c r="E7539" s="1"/>
      <c r="F7539" s="1"/>
      <c r="H7539" s="2"/>
      <c r="I7539" s="2"/>
      <c r="K7539" s="1"/>
    </row>
    <row r="7540" spans="5:11" x14ac:dyDescent="0.35">
      <c r="E7540" s="1"/>
      <c r="F7540" s="1"/>
      <c r="H7540" s="2"/>
      <c r="I7540" s="2"/>
      <c r="K7540" s="1"/>
    </row>
    <row r="7541" spans="5:11" x14ac:dyDescent="0.35">
      <c r="E7541" s="1"/>
      <c r="F7541" s="1"/>
      <c r="H7541" s="2"/>
      <c r="I7541" s="2"/>
      <c r="K7541" s="1"/>
    </row>
    <row r="7542" spans="5:11" x14ac:dyDescent="0.35">
      <c r="E7542" s="1"/>
      <c r="F7542" s="1"/>
      <c r="H7542" s="2"/>
      <c r="I7542" s="2"/>
      <c r="K7542" s="1"/>
    </row>
    <row r="7543" spans="5:11" x14ac:dyDescent="0.35">
      <c r="E7543" s="1"/>
      <c r="F7543" s="1"/>
      <c r="H7543" s="2"/>
      <c r="I7543" s="2"/>
      <c r="K7543" s="1"/>
    </row>
    <row r="7544" spans="5:11" x14ac:dyDescent="0.35">
      <c r="E7544" s="1"/>
      <c r="F7544" s="1"/>
      <c r="H7544" s="2"/>
      <c r="I7544" s="2"/>
      <c r="K7544" s="1"/>
    </row>
    <row r="7545" spans="5:11" x14ac:dyDescent="0.35">
      <c r="E7545" s="1"/>
      <c r="F7545" s="1"/>
      <c r="H7545" s="2"/>
      <c r="I7545" s="2"/>
      <c r="K7545" s="1"/>
    </row>
    <row r="7546" spans="5:11" x14ac:dyDescent="0.35">
      <c r="E7546" s="1"/>
      <c r="F7546" s="1"/>
      <c r="H7546" s="2"/>
      <c r="I7546" s="2"/>
      <c r="K7546" s="1"/>
    </row>
    <row r="7547" spans="5:11" x14ac:dyDescent="0.35">
      <c r="E7547" s="1"/>
      <c r="F7547" s="1"/>
      <c r="H7547" s="2"/>
      <c r="I7547" s="2"/>
      <c r="K7547" s="1"/>
    </row>
    <row r="7548" spans="5:11" x14ac:dyDescent="0.35">
      <c r="E7548" s="1"/>
      <c r="F7548" s="1"/>
      <c r="H7548" s="2"/>
      <c r="I7548" s="2"/>
      <c r="K7548" s="1"/>
    </row>
    <row r="7549" spans="5:11" x14ac:dyDescent="0.35">
      <c r="E7549" s="1"/>
      <c r="F7549" s="1"/>
      <c r="H7549" s="2"/>
      <c r="I7549" s="2"/>
      <c r="K7549" s="1"/>
    </row>
    <row r="7550" spans="5:11" x14ac:dyDescent="0.35">
      <c r="E7550" s="1"/>
      <c r="F7550" s="1"/>
      <c r="H7550" s="2"/>
      <c r="I7550" s="2"/>
      <c r="K7550" s="1"/>
    </row>
    <row r="7551" spans="5:11" x14ac:dyDescent="0.35">
      <c r="E7551" s="1"/>
      <c r="F7551" s="1"/>
      <c r="H7551" s="2"/>
      <c r="I7551" s="2"/>
      <c r="K7551" s="1"/>
    </row>
    <row r="7552" spans="5:11" x14ac:dyDescent="0.35">
      <c r="E7552" s="1"/>
      <c r="F7552" s="1"/>
      <c r="H7552" s="2"/>
      <c r="I7552" s="2"/>
      <c r="K7552" s="1"/>
    </row>
    <row r="7553" spans="5:11" x14ac:dyDescent="0.35">
      <c r="E7553" s="1"/>
      <c r="F7553" s="1"/>
      <c r="H7553" s="2"/>
      <c r="I7553" s="2"/>
      <c r="K7553" s="1"/>
    </row>
    <row r="7554" spans="5:11" x14ac:dyDescent="0.35">
      <c r="E7554" s="1"/>
      <c r="F7554" s="1"/>
      <c r="H7554" s="2"/>
      <c r="I7554" s="2"/>
      <c r="K7554" s="1"/>
    </row>
    <row r="7555" spans="5:11" x14ac:dyDescent="0.35">
      <c r="E7555" s="1"/>
      <c r="F7555" s="1"/>
      <c r="H7555" s="2"/>
      <c r="I7555" s="2"/>
      <c r="K7555" s="1"/>
    </row>
    <row r="7556" spans="5:11" x14ac:dyDescent="0.35">
      <c r="E7556" s="1"/>
      <c r="F7556" s="1"/>
      <c r="H7556" s="2"/>
      <c r="I7556" s="2"/>
      <c r="K7556" s="1"/>
    </row>
    <row r="7557" spans="5:11" x14ac:dyDescent="0.35">
      <c r="E7557" s="1"/>
      <c r="F7557" s="1"/>
      <c r="H7557" s="2"/>
      <c r="I7557" s="2"/>
      <c r="K7557" s="1"/>
    </row>
    <row r="7558" spans="5:11" x14ac:dyDescent="0.35">
      <c r="E7558" s="1"/>
      <c r="F7558" s="1"/>
      <c r="H7558" s="2"/>
      <c r="I7558" s="2"/>
      <c r="K7558" s="1"/>
    </row>
    <row r="7559" spans="5:11" x14ac:dyDescent="0.35">
      <c r="E7559" s="1"/>
      <c r="F7559" s="1"/>
      <c r="H7559" s="2"/>
      <c r="I7559" s="2"/>
      <c r="K7559" s="1"/>
    </row>
    <row r="7560" spans="5:11" x14ac:dyDescent="0.35">
      <c r="E7560" s="1"/>
      <c r="F7560" s="1"/>
      <c r="H7560" s="2"/>
      <c r="I7560" s="2"/>
      <c r="K7560" s="1"/>
    </row>
    <row r="7561" spans="5:11" x14ac:dyDescent="0.35">
      <c r="E7561" s="1"/>
      <c r="F7561" s="1"/>
      <c r="H7561" s="2"/>
      <c r="I7561" s="2"/>
      <c r="K7561" s="1"/>
    </row>
    <row r="7562" spans="5:11" x14ac:dyDescent="0.35">
      <c r="E7562" s="1"/>
      <c r="F7562" s="1"/>
      <c r="H7562" s="2"/>
      <c r="I7562" s="2"/>
      <c r="K7562" s="1"/>
    </row>
    <row r="7563" spans="5:11" x14ac:dyDescent="0.35">
      <c r="E7563" s="1"/>
      <c r="F7563" s="1"/>
      <c r="H7563" s="2"/>
      <c r="I7563" s="2"/>
      <c r="K7563" s="1"/>
    </row>
    <row r="7564" spans="5:11" x14ac:dyDescent="0.35">
      <c r="E7564" s="1"/>
      <c r="F7564" s="1"/>
      <c r="H7564" s="2"/>
      <c r="I7564" s="2"/>
      <c r="K7564" s="1"/>
    </row>
    <row r="7565" spans="5:11" x14ac:dyDescent="0.35">
      <c r="E7565" s="1"/>
      <c r="F7565" s="1"/>
      <c r="H7565" s="2"/>
      <c r="I7565" s="2"/>
      <c r="K7565" s="1"/>
    </row>
    <row r="7566" spans="5:11" x14ac:dyDescent="0.35">
      <c r="E7566" s="1"/>
      <c r="F7566" s="1"/>
      <c r="H7566" s="2"/>
      <c r="I7566" s="2"/>
      <c r="K7566" s="1"/>
    </row>
    <row r="7567" spans="5:11" x14ac:dyDescent="0.35">
      <c r="E7567" s="1"/>
      <c r="F7567" s="1"/>
      <c r="H7567" s="2"/>
      <c r="I7567" s="2"/>
      <c r="K7567" s="1"/>
    </row>
    <row r="7568" spans="5:11" x14ac:dyDescent="0.35">
      <c r="E7568" s="1"/>
      <c r="F7568" s="1"/>
      <c r="H7568" s="2"/>
      <c r="I7568" s="2"/>
      <c r="K7568" s="1"/>
    </row>
    <row r="7569" spans="5:11" x14ac:dyDescent="0.35">
      <c r="E7569" s="1"/>
      <c r="F7569" s="1"/>
      <c r="H7569" s="2"/>
      <c r="I7569" s="2"/>
      <c r="K7569" s="1"/>
    </row>
    <row r="7570" spans="5:11" x14ac:dyDescent="0.35">
      <c r="E7570" s="1"/>
      <c r="F7570" s="1"/>
      <c r="H7570" s="2"/>
      <c r="I7570" s="2"/>
      <c r="K7570" s="1"/>
    </row>
    <row r="7571" spans="5:11" x14ac:dyDescent="0.35">
      <c r="E7571" s="1"/>
      <c r="F7571" s="1"/>
      <c r="H7571" s="2"/>
      <c r="I7571" s="2"/>
      <c r="K7571" s="1"/>
    </row>
    <row r="7572" spans="5:11" x14ac:dyDescent="0.35">
      <c r="E7572" s="1"/>
      <c r="F7572" s="1"/>
      <c r="H7572" s="2"/>
      <c r="I7572" s="2"/>
      <c r="K7572" s="1"/>
    </row>
    <row r="7573" spans="5:11" x14ac:dyDescent="0.35">
      <c r="E7573" s="1"/>
      <c r="F7573" s="1"/>
      <c r="H7573" s="2"/>
      <c r="I7573" s="2"/>
      <c r="K7573" s="1"/>
    </row>
    <row r="7574" spans="5:11" x14ac:dyDescent="0.35">
      <c r="E7574" s="1"/>
      <c r="F7574" s="1"/>
      <c r="H7574" s="2"/>
      <c r="I7574" s="2"/>
      <c r="K7574" s="1"/>
    </row>
    <row r="7575" spans="5:11" x14ac:dyDescent="0.35">
      <c r="E7575" s="1"/>
      <c r="F7575" s="1"/>
      <c r="H7575" s="2"/>
      <c r="I7575" s="2"/>
      <c r="K7575" s="1"/>
    </row>
    <row r="7576" spans="5:11" x14ac:dyDescent="0.35">
      <c r="E7576" s="1"/>
      <c r="F7576" s="1"/>
      <c r="H7576" s="2"/>
      <c r="I7576" s="2"/>
      <c r="K7576" s="1"/>
    </row>
    <row r="7577" spans="5:11" x14ac:dyDescent="0.35">
      <c r="E7577" s="1"/>
      <c r="F7577" s="1"/>
      <c r="H7577" s="2"/>
      <c r="I7577" s="2"/>
      <c r="K7577" s="1"/>
    </row>
    <row r="7578" spans="5:11" x14ac:dyDescent="0.35">
      <c r="E7578" s="1"/>
      <c r="F7578" s="1"/>
      <c r="H7578" s="2"/>
      <c r="I7578" s="2"/>
      <c r="K7578" s="1"/>
    </row>
    <row r="7579" spans="5:11" x14ac:dyDescent="0.35">
      <c r="E7579" s="1"/>
      <c r="F7579" s="1"/>
      <c r="H7579" s="2"/>
      <c r="I7579" s="2"/>
      <c r="K7579" s="1"/>
    </row>
    <row r="7580" spans="5:11" x14ac:dyDescent="0.35">
      <c r="E7580" s="1"/>
      <c r="F7580" s="1"/>
      <c r="H7580" s="2"/>
      <c r="I7580" s="2"/>
      <c r="K7580" s="1"/>
    </row>
    <row r="7581" spans="5:11" x14ac:dyDescent="0.35">
      <c r="E7581" s="1"/>
      <c r="F7581" s="1"/>
      <c r="H7581" s="2"/>
      <c r="I7581" s="2"/>
      <c r="K7581" s="1"/>
    </row>
    <row r="7582" spans="5:11" x14ac:dyDescent="0.35">
      <c r="E7582" s="1"/>
      <c r="F7582" s="1"/>
      <c r="H7582" s="2"/>
      <c r="I7582" s="2"/>
      <c r="K7582" s="1"/>
    </row>
    <row r="7583" spans="5:11" x14ac:dyDescent="0.35">
      <c r="E7583" s="1"/>
      <c r="F7583" s="1"/>
      <c r="H7583" s="2"/>
      <c r="I7583" s="2"/>
      <c r="K7583" s="1"/>
    </row>
    <row r="7584" spans="5:11" x14ac:dyDescent="0.35">
      <c r="E7584" s="1"/>
      <c r="F7584" s="1"/>
      <c r="H7584" s="2"/>
      <c r="I7584" s="2"/>
      <c r="K7584" s="1"/>
    </row>
    <row r="7585" spans="5:11" x14ac:dyDescent="0.35">
      <c r="E7585" s="1"/>
      <c r="F7585" s="1"/>
      <c r="H7585" s="2"/>
      <c r="I7585" s="2"/>
      <c r="K7585" s="1"/>
    </row>
    <row r="7586" spans="5:11" x14ac:dyDescent="0.35">
      <c r="E7586" s="1"/>
      <c r="F7586" s="1"/>
      <c r="H7586" s="2"/>
      <c r="I7586" s="2"/>
      <c r="K7586" s="1"/>
    </row>
    <row r="7587" spans="5:11" x14ac:dyDescent="0.35">
      <c r="E7587" s="1"/>
      <c r="F7587" s="1"/>
      <c r="H7587" s="2"/>
      <c r="I7587" s="2"/>
      <c r="K7587" s="1"/>
    </row>
    <row r="7588" spans="5:11" x14ac:dyDescent="0.35">
      <c r="E7588" s="1"/>
      <c r="F7588" s="1"/>
      <c r="H7588" s="2"/>
      <c r="I7588" s="2"/>
      <c r="K7588" s="1"/>
    </row>
    <row r="7589" spans="5:11" x14ac:dyDescent="0.35">
      <c r="E7589" s="1"/>
      <c r="F7589" s="1"/>
      <c r="H7589" s="2"/>
      <c r="I7589" s="2"/>
      <c r="K7589" s="1"/>
    </row>
    <row r="7590" spans="5:11" x14ac:dyDescent="0.35">
      <c r="E7590" s="1"/>
      <c r="F7590" s="1"/>
      <c r="H7590" s="2"/>
      <c r="I7590" s="2"/>
      <c r="K7590" s="1"/>
    </row>
    <row r="7591" spans="5:11" x14ac:dyDescent="0.35">
      <c r="E7591" s="1"/>
      <c r="F7591" s="1"/>
      <c r="H7591" s="2"/>
      <c r="I7591" s="2"/>
      <c r="K7591" s="1"/>
    </row>
    <row r="7592" spans="5:11" x14ac:dyDescent="0.35">
      <c r="E7592" s="1"/>
      <c r="F7592" s="1"/>
      <c r="H7592" s="2"/>
      <c r="I7592" s="2"/>
      <c r="K7592" s="1"/>
    </row>
    <row r="7593" spans="5:11" x14ac:dyDescent="0.35">
      <c r="E7593" s="1"/>
      <c r="F7593" s="1"/>
      <c r="H7593" s="2"/>
      <c r="I7593" s="2"/>
      <c r="K7593" s="1"/>
    </row>
    <row r="7594" spans="5:11" x14ac:dyDescent="0.35">
      <c r="E7594" s="1"/>
      <c r="F7594" s="1"/>
      <c r="H7594" s="2"/>
      <c r="I7594" s="2"/>
      <c r="K7594" s="1"/>
    </row>
    <row r="7595" spans="5:11" x14ac:dyDescent="0.35">
      <c r="E7595" s="1"/>
      <c r="F7595" s="1"/>
      <c r="H7595" s="2"/>
      <c r="I7595" s="2"/>
      <c r="K7595" s="1"/>
    </row>
    <row r="7596" spans="5:11" x14ac:dyDescent="0.35">
      <c r="E7596" s="1"/>
      <c r="F7596" s="1"/>
      <c r="H7596" s="2"/>
      <c r="I7596" s="2"/>
      <c r="K7596" s="1"/>
    </row>
    <row r="7597" spans="5:11" x14ac:dyDescent="0.35">
      <c r="E7597" s="1"/>
      <c r="F7597" s="1"/>
      <c r="H7597" s="2"/>
      <c r="I7597" s="2"/>
      <c r="K7597" s="1"/>
    </row>
    <row r="7598" spans="5:11" x14ac:dyDescent="0.35">
      <c r="E7598" s="1"/>
      <c r="F7598" s="1"/>
      <c r="H7598" s="2"/>
      <c r="I7598" s="2"/>
      <c r="K7598" s="1"/>
    </row>
    <row r="7599" spans="5:11" x14ac:dyDescent="0.35">
      <c r="E7599" s="1"/>
      <c r="F7599" s="1"/>
      <c r="H7599" s="2"/>
      <c r="I7599" s="2"/>
      <c r="K7599" s="1"/>
    </row>
    <row r="7600" spans="5:11" x14ac:dyDescent="0.35">
      <c r="E7600" s="1"/>
      <c r="F7600" s="1"/>
      <c r="H7600" s="2"/>
      <c r="I7600" s="2"/>
      <c r="K7600" s="1"/>
    </row>
    <row r="7601" spans="5:11" x14ac:dyDescent="0.35">
      <c r="E7601" s="1"/>
      <c r="F7601" s="1"/>
      <c r="H7601" s="2"/>
      <c r="I7601" s="2"/>
      <c r="K7601" s="1"/>
    </row>
    <row r="7602" spans="5:11" x14ac:dyDescent="0.35">
      <c r="E7602" s="1"/>
      <c r="F7602" s="1"/>
      <c r="H7602" s="2"/>
      <c r="I7602" s="2"/>
      <c r="K7602" s="1"/>
    </row>
    <row r="7603" spans="5:11" x14ac:dyDescent="0.35">
      <c r="E7603" s="1"/>
      <c r="F7603" s="1"/>
      <c r="H7603" s="2"/>
      <c r="I7603" s="2"/>
      <c r="K7603" s="1"/>
    </row>
    <row r="7604" spans="5:11" x14ac:dyDescent="0.35">
      <c r="E7604" s="1"/>
      <c r="F7604" s="1"/>
      <c r="H7604" s="2"/>
      <c r="I7604" s="2"/>
      <c r="K7604" s="1"/>
    </row>
    <row r="7605" spans="5:11" x14ac:dyDescent="0.35">
      <c r="E7605" s="1"/>
      <c r="F7605" s="1"/>
      <c r="H7605" s="2"/>
      <c r="I7605" s="2"/>
      <c r="K7605" s="1"/>
    </row>
    <row r="7606" spans="5:11" x14ac:dyDescent="0.35">
      <c r="E7606" s="1"/>
      <c r="F7606" s="1"/>
      <c r="H7606" s="2"/>
      <c r="I7606" s="2"/>
      <c r="K7606" s="1"/>
    </row>
    <row r="7607" spans="5:11" x14ac:dyDescent="0.35">
      <c r="E7607" s="1"/>
      <c r="F7607" s="1"/>
      <c r="H7607" s="2"/>
      <c r="I7607" s="2"/>
      <c r="K7607" s="1"/>
    </row>
    <row r="7608" spans="5:11" x14ac:dyDescent="0.35">
      <c r="E7608" s="1"/>
      <c r="F7608" s="1"/>
      <c r="H7608" s="2"/>
      <c r="I7608" s="2"/>
      <c r="K7608" s="1"/>
    </row>
    <row r="7609" spans="5:11" x14ac:dyDescent="0.35">
      <c r="E7609" s="1"/>
      <c r="F7609" s="1"/>
      <c r="H7609" s="2"/>
      <c r="I7609" s="2"/>
      <c r="K7609" s="1"/>
    </row>
    <row r="7610" spans="5:11" x14ac:dyDescent="0.35">
      <c r="E7610" s="1"/>
      <c r="F7610" s="1"/>
      <c r="H7610" s="2"/>
      <c r="I7610" s="2"/>
      <c r="K7610" s="1"/>
    </row>
    <row r="7611" spans="5:11" x14ac:dyDescent="0.35">
      <c r="E7611" s="1"/>
      <c r="F7611" s="1"/>
      <c r="H7611" s="2"/>
      <c r="I7611" s="2"/>
      <c r="K7611" s="1"/>
    </row>
    <row r="7612" spans="5:11" x14ac:dyDescent="0.35">
      <c r="E7612" s="1"/>
      <c r="F7612" s="1"/>
      <c r="H7612" s="2"/>
      <c r="I7612" s="2"/>
      <c r="K7612" s="1"/>
    </row>
    <row r="7613" spans="5:11" x14ac:dyDescent="0.35">
      <c r="E7613" s="1"/>
      <c r="F7613" s="1"/>
      <c r="H7613" s="2"/>
      <c r="I7613" s="2"/>
      <c r="K7613" s="1"/>
    </row>
    <row r="7614" spans="5:11" x14ac:dyDescent="0.35">
      <c r="E7614" s="1"/>
      <c r="F7614" s="1"/>
      <c r="H7614" s="2"/>
      <c r="I7614" s="2"/>
      <c r="K7614" s="1"/>
    </row>
    <row r="7615" spans="5:11" x14ac:dyDescent="0.35">
      <c r="E7615" s="1"/>
      <c r="F7615" s="1"/>
      <c r="H7615" s="2"/>
      <c r="I7615" s="2"/>
      <c r="K7615" s="1"/>
    </row>
    <row r="7616" spans="5:11" x14ac:dyDescent="0.35">
      <c r="E7616" s="1"/>
      <c r="F7616" s="1"/>
      <c r="H7616" s="2"/>
      <c r="I7616" s="2"/>
      <c r="K7616" s="1"/>
    </row>
    <row r="7617" spans="5:11" x14ac:dyDescent="0.35">
      <c r="E7617" s="1"/>
      <c r="F7617" s="1"/>
      <c r="H7617" s="2"/>
      <c r="I7617" s="2"/>
      <c r="K7617" s="1"/>
    </row>
    <row r="7618" spans="5:11" x14ac:dyDescent="0.35">
      <c r="E7618" s="1"/>
      <c r="F7618" s="1"/>
      <c r="H7618" s="2"/>
      <c r="I7618" s="2"/>
      <c r="K7618" s="1"/>
    </row>
    <row r="7619" spans="5:11" x14ac:dyDescent="0.35">
      <c r="E7619" s="1"/>
      <c r="F7619" s="1"/>
      <c r="H7619" s="2"/>
      <c r="I7619" s="2"/>
      <c r="K7619" s="1"/>
    </row>
    <row r="7620" spans="5:11" x14ac:dyDescent="0.35">
      <c r="E7620" s="1"/>
      <c r="F7620" s="1"/>
      <c r="H7620" s="2"/>
      <c r="I7620" s="2"/>
      <c r="K7620" s="1"/>
    </row>
    <row r="7621" spans="5:11" x14ac:dyDescent="0.35">
      <c r="E7621" s="1"/>
      <c r="F7621" s="1"/>
      <c r="H7621" s="2"/>
      <c r="I7621" s="2"/>
      <c r="K7621" s="1"/>
    </row>
    <row r="7622" spans="5:11" x14ac:dyDescent="0.35">
      <c r="E7622" s="1"/>
      <c r="F7622" s="1"/>
      <c r="H7622" s="2"/>
      <c r="I7622" s="2"/>
      <c r="K7622" s="1"/>
    </row>
    <row r="7623" spans="5:11" x14ac:dyDescent="0.35">
      <c r="E7623" s="1"/>
      <c r="F7623" s="1"/>
      <c r="H7623" s="2"/>
      <c r="I7623" s="2"/>
      <c r="K7623" s="1"/>
    </row>
    <row r="7624" spans="5:11" x14ac:dyDescent="0.35">
      <c r="E7624" s="1"/>
      <c r="F7624" s="1"/>
      <c r="H7624" s="2"/>
      <c r="I7624" s="2"/>
      <c r="K7624" s="1"/>
    </row>
    <row r="7625" spans="5:11" x14ac:dyDescent="0.35">
      <c r="E7625" s="1"/>
      <c r="F7625" s="1"/>
      <c r="H7625" s="2"/>
      <c r="I7625" s="2"/>
      <c r="K7625" s="1"/>
    </row>
    <row r="7626" spans="5:11" x14ac:dyDescent="0.35">
      <c r="E7626" s="1"/>
      <c r="F7626" s="1"/>
      <c r="H7626" s="2"/>
      <c r="I7626" s="2"/>
      <c r="K7626" s="1"/>
    </row>
    <row r="7627" spans="5:11" x14ac:dyDescent="0.35">
      <c r="E7627" s="1"/>
      <c r="F7627" s="1"/>
      <c r="H7627" s="2"/>
      <c r="I7627" s="2"/>
      <c r="K7627" s="1"/>
    </row>
    <row r="7628" spans="5:11" x14ac:dyDescent="0.35">
      <c r="E7628" s="1"/>
      <c r="F7628" s="1"/>
      <c r="H7628" s="2"/>
      <c r="I7628" s="2"/>
      <c r="K7628" s="1"/>
    </row>
    <row r="7629" spans="5:11" x14ac:dyDescent="0.35">
      <c r="E7629" s="1"/>
      <c r="F7629" s="1"/>
      <c r="H7629" s="2"/>
      <c r="I7629" s="2"/>
      <c r="K7629" s="1"/>
    </row>
    <row r="7630" spans="5:11" x14ac:dyDescent="0.35">
      <c r="E7630" s="1"/>
      <c r="F7630" s="1"/>
      <c r="H7630" s="2"/>
      <c r="I7630" s="2"/>
      <c r="K7630" s="1"/>
    </row>
    <row r="7631" spans="5:11" x14ac:dyDescent="0.35">
      <c r="E7631" s="1"/>
      <c r="F7631" s="1"/>
      <c r="H7631" s="2"/>
      <c r="I7631" s="2"/>
      <c r="K7631" s="1"/>
    </row>
    <row r="7632" spans="5:11" x14ac:dyDescent="0.35">
      <c r="E7632" s="1"/>
      <c r="F7632" s="1"/>
      <c r="H7632" s="2"/>
      <c r="I7632" s="2"/>
      <c r="K7632" s="1"/>
    </row>
    <row r="7633" spans="5:11" x14ac:dyDescent="0.35">
      <c r="E7633" s="1"/>
      <c r="F7633" s="1"/>
      <c r="H7633" s="2"/>
      <c r="I7633" s="2"/>
      <c r="K7633" s="1"/>
    </row>
    <row r="7634" spans="5:11" x14ac:dyDescent="0.35">
      <c r="E7634" s="1"/>
      <c r="F7634" s="1"/>
      <c r="H7634" s="2"/>
      <c r="I7634" s="2"/>
      <c r="K7634" s="1"/>
    </row>
    <row r="7635" spans="5:11" x14ac:dyDescent="0.35">
      <c r="E7635" s="1"/>
      <c r="F7635" s="1"/>
      <c r="H7635" s="2"/>
      <c r="I7635" s="2"/>
      <c r="K7635" s="1"/>
    </row>
    <row r="7636" spans="5:11" x14ac:dyDescent="0.35">
      <c r="E7636" s="1"/>
      <c r="F7636" s="1"/>
      <c r="H7636" s="2"/>
      <c r="I7636" s="2"/>
      <c r="K7636" s="1"/>
    </row>
    <row r="7637" spans="5:11" x14ac:dyDescent="0.35">
      <c r="E7637" s="1"/>
      <c r="F7637" s="1"/>
      <c r="H7637" s="2"/>
      <c r="I7637" s="2"/>
      <c r="K7637" s="1"/>
    </row>
    <row r="7638" spans="5:11" x14ac:dyDescent="0.35">
      <c r="E7638" s="1"/>
      <c r="F7638" s="1"/>
      <c r="H7638" s="2"/>
      <c r="I7638" s="2"/>
      <c r="K7638" s="1"/>
    </row>
    <row r="7639" spans="5:11" x14ac:dyDescent="0.35">
      <c r="E7639" s="1"/>
      <c r="F7639" s="1"/>
      <c r="H7639" s="2"/>
      <c r="I7639" s="2"/>
      <c r="K7639" s="1"/>
    </row>
    <row r="7640" spans="5:11" x14ac:dyDescent="0.35">
      <c r="E7640" s="1"/>
      <c r="F7640" s="1"/>
      <c r="H7640" s="2"/>
      <c r="I7640" s="2"/>
      <c r="K7640" s="1"/>
    </row>
    <row r="7641" spans="5:11" x14ac:dyDescent="0.35">
      <c r="E7641" s="1"/>
      <c r="F7641" s="1"/>
      <c r="H7641" s="2"/>
      <c r="I7641" s="2"/>
      <c r="K7641" s="1"/>
    </row>
    <row r="7642" spans="5:11" x14ac:dyDescent="0.35">
      <c r="E7642" s="1"/>
      <c r="F7642" s="1"/>
      <c r="H7642" s="2"/>
      <c r="I7642" s="2"/>
      <c r="K7642" s="1"/>
    </row>
    <row r="7643" spans="5:11" x14ac:dyDescent="0.35">
      <c r="E7643" s="1"/>
      <c r="F7643" s="1"/>
      <c r="H7643" s="2"/>
      <c r="I7643" s="2"/>
      <c r="K7643" s="1"/>
    </row>
    <row r="7644" spans="5:11" x14ac:dyDescent="0.35">
      <c r="E7644" s="1"/>
      <c r="F7644" s="1"/>
      <c r="H7644" s="2"/>
      <c r="I7644" s="2"/>
      <c r="K7644" s="1"/>
    </row>
    <row r="7645" spans="5:11" x14ac:dyDescent="0.35">
      <c r="E7645" s="1"/>
      <c r="F7645" s="1"/>
      <c r="H7645" s="2"/>
      <c r="I7645" s="2"/>
      <c r="K7645" s="1"/>
    </row>
    <row r="7646" spans="5:11" x14ac:dyDescent="0.35">
      <c r="E7646" s="1"/>
      <c r="F7646" s="1"/>
      <c r="H7646" s="2"/>
      <c r="I7646" s="2"/>
      <c r="K7646" s="1"/>
    </row>
    <row r="7647" spans="5:11" x14ac:dyDescent="0.35">
      <c r="E7647" s="1"/>
      <c r="F7647" s="1"/>
      <c r="H7647" s="2"/>
      <c r="I7647" s="2"/>
      <c r="K7647" s="1"/>
    </row>
    <row r="7648" spans="5:11" x14ac:dyDescent="0.35">
      <c r="E7648" s="1"/>
      <c r="F7648" s="1"/>
      <c r="H7648" s="2"/>
      <c r="I7648" s="2"/>
      <c r="K7648" s="1"/>
    </row>
    <row r="7649" spans="5:11" x14ac:dyDescent="0.35">
      <c r="E7649" s="1"/>
      <c r="F7649" s="1"/>
      <c r="H7649" s="2"/>
      <c r="I7649" s="2"/>
      <c r="K7649" s="1"/>
    </row>
    <row r="7650" spans="5:11" x14ac:dyDescent="0.35">
      <c r="E7650" s="1"/>
      <c r="F7650" s="1"/>
      <c r="H7650" s="2"/>
      <c r="I7650" s="2"/>
      <c r="K7650" s="1"/>
    </row>
    <row r="7651" spans="5:11" x14ac:dyDescent="0.35">
      <c r="E7651" s="1"/>
      <c r="F7651" s="1"/>
      <c r="H7651" s="2"/>
      <c r="I7651" s="2"/>
      <c r="K7651" s="1"/>
    </row>
    <row r="7652" spans="5:11" x14ac:dyDescent="0.35">
      <c r="E7652" s="1"/>
      <c r="F7652" s="1"/>
      <c r="H7652" s="2"/>
      <c r="I7652" s="2"/>
      <c r="K7652" s="1"/>
    </row>
    <row r="7653" spans="5:11" x14ac:dyDescent="0.35">
      <c r="E7653" s="1"/>
      <c r="F7653" s="1"/>
      <c r="H7653" s="2"/>
      <c r="I7653" s="2"/>
      <c r="K7653" s="1"/>
    </row>
    <row r="7654" spans="5:11" x14ac:dyDescent="0.35">
      <c r="E7654" s="1"/>
      <c r="F7654" s="1"/>
      <c r="H7654" s="2"/>
      <c r="I7654" s="2"/>
      <c r="K7654" s="1"/>
    </row>
    <row r="7655" spans="5:11" x14ac:dyDescent="0.35">
      <c r="E7655" s="1"/>
      <c r="F7655" s="1"/>
      <c r="H7655" s="2"/>
      <c r="I7655" s="2"/>
      <c r="K7655" s="1"/>
    </row>
    <row r="7656" spans="5:11" x14ac:dyDescent="0.35">
      <c r="E7656" s="1"/>
      <c r="F7656" s="1"/>
      <c r="H7656" s="2"/>
      <c r="I7656" s="2"/>
      <c r="K7656" s="1"/>
    </row>
    <row r="7657" spans="5:11" x14ac:dyDescent="0.35">
      <c r="E7657" s="1"/>
      <c r="F7657" s="1"/>
      <c r="H7657" s="2"/>
      <c r="I7657" s="2"/>
      <c r="K7657" s="1"/>
    </row>
    <row r="7658" spans="5:11" x14ac:dyDescent="0.35">
      <c r="E7658" s="1"/>
      <c r="F7658" s="1"/>
      <c r="H7658" s="2"/>
      <c r="I7658" s="2"/>
      <c r="K7658" s="1"/>
    </row>
    <row r="7659" spans="5:11" x14ac:dyDescent="0.35">
      <c r="E7659" s="1"/>
      <c r="F7659" s="1"/>
      <c r="H7659" s="2"/>
      <c r="I7659" s="2"/>
      <c r="K7659" s="1"/>
    </row>
    <row r="7660" spans="5:11" x14ac:dyDescent="0.35">
      <c r="E7660" s="1"/>
      <c r="F7660" s="1"/>
      <c r="H7660" s="2"/>
      <c r="I7660" s="2"/>
      <c r="K7660" s="1"/>
    </row>
    <row r="7661" spans="5:11" x14ac:dyDescent="0.35">
      <c r="E7661" s="1"/>
      <c r="F7661" s="1"/>
      <c r="H7661" s="2"/>
      <c r="I7661" s="2"/>
      <c r="K7661" s="1"/>
    </row>
    <row r="7662" spans="5:11" x14ac:dyDescent="0.35">
      <c r="E7662" s="1"/>
      <c r="F7662" s="1"/>
      <c r="H7662" s="2"/>
      <c r="I7662" s="2"/>
      <c r="K7662" s="1"/>
    </row>
    <row r="7663" spans="5:11" x14ac:dyDescent="0.35">
      <c r="E7663" s="1"/>
      <c r="F7663" s="1"/>
      <c r="H7663" s="2"/>
      <c r="I7663" s="2"/>
      <c r="K7663" s="1"/>
    </row>
    <row r="7664" spans="5:11" x14ac:dyDescent="0.35">
      <c r="E7664" s="1"/>
      <c r="F7664" s="1"/>
      <c r="H7664" s="2"/>
      <c r="I7664" s="2"/>
      <c r="K7664" s="1"/>
    </row>
    <row r="7665" spans="5:11" x14ac:dyDescent="0.35">
      <c r="E7665" s="1"/>
      <c r="F7665" s="1"/>
      <c r="H7665" s="2"/>
      <c r="I7665" s="2"/>
      <c r="K7665" s="1"/>
    </row>
    <row r="7666" spans="5:11" x14ac:dyDescent="0.35">
      <c r="E7666" s="1"/>
      <c r="F7666" s="1"/>
      <c r="H7666" s="2"/>
      <c r="I7666" s="2"/>
      <c r="K7666" s="1"/>
    </row>
    <row r="7667" spans="5:11" x14ac:dyDescent="0.35">
      <c r="E7667" s="1"/>
      <c r="F7667" s="1"/>
      <c r="H7667" s="2"/>
      <c r="I7667" s="2"/>
      <c r="K7667" s="1"/>
    </row>
    <row r="7668" spans="5:11" x14ac:dyDescent="0.35">
      <c r="E7668" s="1"/>
      <c r="F7668" s="1"/>
      <c r="H7668" s="2"/>
      <c r="I7668" s="2"/>
      <c r="K7668" s="1"/>
    </row>
    <row r="7669" spans="5:11" x14ac:dyDescent="0.35">
      <c r="E7669" s="1"/>
      <c r="F7669" s="1"/>
      <c r="H7669" s="2"/>
      <c r="I7669" s="2"/>
      <c r="K7669" s="1"/>
    </row>
    <row r="7670" spans="5:11" x14ac:dyDescent="0.35">
      <c r="E7670" s="1"/>
      <c r="F7670" s="1"/>
      <c r="H7670" s="2"/>
      <c r="I7670" s="2"/>
      <c r="K7670" s="1"/>
    </row>
    <row r="7671" spans="5:11" x14ac:dyDescent="0.35">
      <c r="E7671" s="1"/>
      <c r="F7671" s="1"/>
      <c r="H7671" s="2"/>
      <c r="I7671" s="2"/>
      <c r="K7671" s="1"/>
    </row>
    <row r="7672" spans="5:11" x14ac:dyDescent="0.35">
      <c r="E7672" s="1"/>
      <c r="F7672" s="1"/>
      <c r="H7672" s="2"/>
      <c r="I7672" s="2"/>
      <c r="K7672" s="1"/>
    </row>
    <row r="7673" spans="5:11" x14ac:dyDescent="0.35">
      <c r="E7673" s="1"/>
      <c r="F7673" s="1"/>
      <c r="H7673" s="2"/>
      <c r="I7673" s="2"/>
      <c r="K7673" s="1"/>
    </row>
    <row r="7674" spans="5:11" x14ac:dyDescent="0.35">
      <c r="E7674" s="1"/>
      <c r="F7674" s="1"/>
      <c r="H7674" s="2"/>
      <c r="I7674" s="2"/>
      <c r="K7674" s="1"/>
    </row>
    <row r="7675" spans="5:11" x14ac:dyDescent="0.35">
      <c r="E7675" s="1"/>
      <c r="F7675" s="1"/>
      <c r="H7675" s="2"/>
      <c r="I7675" s="2"/>
      <c r="K7675" s="1"/>
    </row>
    <row r="7676" spans="5:11" x14ac:dyDescent="0.35">
      <c r="E7676" s="1"/>
      <c r="F7676" s="1"/>
      <c r="H7676" s="2"/>
      <c r="I7676" s="2"/>
      <c r="K7676" s="1"/>
    </row>
    <row r="7677" spans="5:11" x14ac:dyDescent="0.35">
      <c r="E7677" s="1"/>
      <c r="F7677" s="1"/>
      <c r="H7677" s="2"/>
      <c r="I7677" s="2"/>
      <c r="K7677" s="1"/>
    </row>
    <row r="7678" spans="5:11" x14ac:dyDescent="0.35">
      <c r="E7678" s="1"/>
      <c r="F7678" s="1"/>
      <c r="H7678" s="2"/>
      <c r="I7678" s="2"/>
      <c r="K7678" s="1"/>
    </row>
    <row r="7679" spans="5:11" x14ac:dyDescent="0.35">
      <c r="E7679" s="1"/>
      <c r="F7679" s="1"/>
      <c r="H7679" s="2"/>
      <c r="I7679" s="2"/>
      <c r="K7679" s="1"/>
    </row>
    <row r="7680" spans="5:11" x14ac:dyDescent="0.35">
      <c r="E7680" s="1"/>
      <c r="F7680" s="1"/>
      <c r="H7680" s="2"/>
      <c r="I7680" s="2"/>
      <c r="K7680" s="1"/>
    </row>
    <row r="7681" spans="5:11" x14ac:dyDescent="0.35">
      <c r="E7681" s="1"/>
      <c r="F7681" s="1"/>
      <c r="H7681" s="2"/>
      <c r="I7681" s="2"/>
      <c r="K7681" s="1"/>
    </row>
    <row r="7682" spans="5:11" x14ac:dyDescent="0.35">
      <c r="E7682" s="1"/>
      <c r="F7682" s="1"/>
      <c r="H7682" s="2"/>
      <c r="I7682" s="2"/>
      <c r="K7682" s="1"/>
    </row>
    <row r="7683" spans="5:11" x14ac:dyDescent="0.35">
      <c r="E7683" s="1"/>
      <c r="F7683" s="1"/>
      <c r="H7683" s="2"/>
      <c r="I7683" s="2"/>
      <c r="K7683" s="1"/>
    </row>
    <row r="7684" spans="5:11" x14ac:dyDescent="0.35">
      <c r="E7684" s="1"/>
      <c r="F7684" s="1"/>
      <c r="H7684" s="2"/>
      <c r="I7684" s="2"/>
      <c r="K7684" s="1"/>
    </row>
    <row r="7685" spans="5:11" x14ac:dyDescent="0.35">
      <c r="E7685" s="1"/>
      <c r="F7685" s="1"/>
      <c r="H7685" s="2"/>
      <c r="I7685" s="2"/>
      <c r="K7685" s="1"/>
    </row>
    <row r="7686" spans="5:11" x14ac:dyDescent="0.35">
      <c r="E7686" s="1"/>
      <c r="F7686" s="1"/>
      <c r="H7686" s="2"/>
      <c r="I7686" s="2"/>
      <c r="K7686" s="1"/>
    </row>
    <row r="7687" spans="5:11" x14ac:dyDescent="0.35">
      <c r="E7687" s="1"/>
      <c r="F7687" s="1"/>
      <c r="H7687" s="2"/>
      <c r="I7687" s="2"/>
      <c r="K7687" s="1"/>
    </row>
    <row r="7688" spans="5:11" x14ac:dyDescent="0.35">
      <c r="E7688" s="1"/>
      <c r="F7688" s="1"/>
      <c r="H7688" s="2"/>
      <c r="I7688" s="2"/>
      <c r="K7688" s="1"/>
    </row>
    <row r="7689" spans="5:11" x14ac:dyDescent="0.35">
      <c r="E7689" s="1"/>
      <c r="F7689" s="1"/>
      <c r="H7689" s="2"/>
      <c r="I7689" s="2"/>
      <c r="K7689" s="1"/>
    </row>
    <row r="7690" spans="5:11" x14ac:dyDescent="0.35">
      <c r="E7690" s="1"/>
      <c r="F7690" s="1"/>
      <c r="H7690" s="2"/>
      <c r="I7690" s="2"/>
      <c r="K7690" s="1"/>
    </row>
    <row r="7691" spans="5:11" x14ac:dyDescent="0.35">
      <c r="E7691" s="1"/>
      <c r="F7691" s="1"/>
      <c r="H7691" s="2"/>
      <c r="I7691" s="2"/>
      <c r="K7691" s="1"/>
    </row>
    <row r="7692" spans="5:11" x14ac:dyDescent="0.35">
      <c r="E7692" s="1"/>
      <c r="F7692" s="1"/>
      <c r="H7692" s="2"/>
      <c r="I7692" s="2"/>
      <c r="K7692" s="1"/>
    </row>
    <row r="7693" spans="5:11" x14ac:dyDescent="0.35">
      <c r="E7693" s="1"/>
      <c r="F7693" s="1"/>
      <c r="H7693" s="2"/>
      <c r="I7693" s="2"/>
      <c r="K7693" s="1"/>
    </row>
    <row r="7694" spans="5:11" x14ac:dyDescent="0.35">
      <c r="E7694" s="1"/>
      <c r="F7694" s="1"/>
      <c r="H7694" s="2"/>
      <c r="I7694" s="2"/>
      <c r="K7694" s="1"/>
    </row>
    <row r="7695" spans="5:11" x14ac:dyDescent="0.35">
      <c r="E7695" s="1"/>
      <c r="F7695" s="1"/>
      <c r="H7695" s="2"/>
      <c r="I7695" s="2"/>
      <c r="K7695" s="1"/>
    </row>
    <row r="7696" spans="5:11" x14ac:dyDescent="0.35">
      <c r="E7696" s="1"/>
      <c r="F7696" s="1"/>
      <c r="H7696" s="2"/>
      <c r="I7696" s="2"/>
      <c r="K7696" s="1"/>
    </row>
    <row r="7697" spans="5:11" x14ac:dyDescent="0.35">
      <c r="E7697" s="1"/>
      <c r="F7697" s="1"/>
      <c r="H7697" s="2"/>
      <c r="I7697" s="2"/>
      <c r="K7697" s="1"/>
    </row>
    <row r="7698" spans="5:11" x14ac:dyDescent="0.35">
      <c r="E7698" s="1"/>
      <c r="F7698" s="1"/>
      <c r="H7698" s="2"/>
      <c r="I7698" s="2"/>
      <c r="K7698" s="1"/>
    </row>
    <row r="7699" spans="5:11" x14ac:dyDescent="0.35">
      <c r="E7699" s="1"/>
      <c r="F7699" s="1"/>
      <c r="H7699" s="2"/>
      <c r="I7699" s="2"/>
      <c r="K7699" s="1"/>
    </row>
    <row r="7700" spans="5:11" x14ac:dyDescent="0.35">
      <c r="E7700" s="1"/>
      <c r="F7700" s="1"/>
      <c r="H7700" s="2"/>
      <c r="I7700" s="2"/>
      <c r="K7700" s="1"/>
    </row>
    <row r="7701" spans="5:11" x14ac:dyDescent="0.35">
      <c r="E7701" s="1"/>
      <c r="F7701" s="1"/>
      <c r="H7701" s="2"/>
      <c r="I7701" s="2"/>
      <c r="K7701" s="1"/>
    </row>
    <row r="7702" spans="5:11" x14ac:dyDescent="0.35">
      <c r="E7702" s="1"/>
      <c r="F7702" s="1"/>
      <c r="H7702" s="2"/>
      <c r="I7702" s="2"/>
      <c r="K7702" s="1"/>
    </row>
    <row r="7703" spans="5:11" x14ac:dyDescent="0.35">
      <c r="E7703" s="1"/>
      <c r="F7703" s="1"/>
      <c r="H7703" s="2"/>
      <c r="I7703" s="2"/>
      <c r="K7703" s="1"/>
    </row>
    <row r="7704" spans="5:11" x14ac:dyDescent="0.35">
      <c r="E7704" s="1"/>
      <c r="F7704" s="1"/>
      <c r="H7704" s="2"/>
      <c r="I7704" s="2"/>
      <c r="K7704" s="1"/>
    </row>
    <row r="7705" spans="5:11" x14ac:dyDescent="0.35">
      <c r="E7705" s="1"/>
      <c r="F7705" s="1"/>
      <c r="H7705" s="2"/>
      <c r="I7705" s="2"/>
      <c r="K7705" s="1"/>
    </row>
    <row r="7706" spans="5:11" x14ac:dyDescent="0.35">
      <c r="E7706" s="1"/>
      <c r="F7706" s="1"/>
      <c r="H7706" s="2"/>
      <c r="I7706" s="2"/>
      <c r="K7706" s="1"/>
    </row>
    <row r="7707" spans="5:11" x14ac:dyDescent="0.35">
      <c r="E7707" s="1"/>
      <c r="F7707" s="1"/>
      <c r="H7707" s="2"/>
      <c r="I7707" s="2"/>
      <c r="K7707" s="1"/>
    </row>
    <row r="7708" spans="5:11" x14ac:dyDescent="0.35">
      <c r="E7708" s="1"/>
      <c r="F7708" s="1"/>
      <c r="H7708" s="2"/>
      <c r="I7708" s="2"/>
      <c r="K7708" s="1"/>
    </row>
    <row r="7709" spans="5:11" x14ac:dyDescent="0.35">
      <c r="E7709" s="1"/>
      <c r="F7709" s="1"/>
      <c r="H7709" s="2"/>
      <c r="I7709" s="2"/>
      <c r="K7709" s="1"/>
    </row>
    <row r="7710" spans="5:11" x14ac:dyDescent="0.35">
      <c r="E7710" s="1"/>
      <c r="F7710" s="1"/>
      <c r="H7710" s="2"/>
      <c r="I7710" s="2"/>
      <c r="K7710" s="1"/>
    </row>
    <row r="7711" spans="5:11" x14ac:dyDescent="0.35">
      <c r="E7711" s="1"/>
      <c r="F7711" s="1"/>
      <c r="H7711" s="2"/>
      <c r="I7711" s="2"/>
      <c r="K7711" s="1"/>
    </row>
    <row r="7712" spans="5:11" x14ac:dyDescent="0.35">
      <c r="E7712" s="1"/>
      <c r="F7712" s="1"/>
      <c r="H7712" s="2"/>
      <c r="I7712" s="2"/>
      <c r="K7712" s="1"/>
    </row>
    <row r="7713" spans="5:11" x14ac:dyDescent="0.35">
      <c r="E7713" s="1"/>
      <c r="F7713" s="1"/>
      <c r="H7713" s="2"/>
      <c r="I7713" s="2"/>
      <c r="K7713" s="1"/>
    </row>
    <row r="7714" spans="5:11" x14ac:dyDescent="0.35">
      <c r="E7714" s="1"/>
      <c r="F7714" s="1"/>
      <c r="H7714" s="2"/>
      <c r="I7714" s="2"/>
      <c r="K7714" s="1"/>
    </row>
    <row r="7715" spans="5:11" x14ac:dyDescent="0.35">
      <c r="E7715" s="1"/>
      <c r="F7715" s="1"/>
      <c r="H7715" s="2"/>
      <c r="I7715" s="2"/>
      <c r="K7715" s="1"/>
    </row>
    <row r="7716" spans="5:11" x14ac:dyDescent="0.35">
      <c r="E7716" s="1"/>
      <c r="F7716" s="1"/>
      <c r="H7716" s="2"/>
      <c r="I7716" s="2"/>
      <c r="K7716" s="1"/>
    </row>
    <row r="7717" spans="5:11" x14ac:dyDescent="0.35">
      <c r="E7717" s="1"/>
      <c r="F7717" s="1"/>
      <c r="H7717" s="2"/>
      <c r="I7717" s="2"/>
      <c r="K7717" s="1"/>
    </row>
    <row r="7718" spans="5:11" x14ac:dyDescent="0.35">
      <c r="E7718" s="1"/>
      <c r="F7718" s="1"/>
      <c r="H7718" s="2"/>
      <c r="I7718" s="2"/>
      <c r="K7718" s="1"/>
    </row>
    <row r="7719" spans="5:11" x14ac:dyDescent="0.35">
      <c r="E7719" s="1"/>
      <c r="F7719" s="1"/>
      <c r="H7719" s="2"/>
      <c r="I7719" s="2"/>
      <c r="K7719" s="1"/>
    </row>
    <row r="7720" spans="5:11" x14ac:dyDescent="0.35">
      <c r="E7720" s="1"/>
      <c r="F7720" s="1"/>
      <c r="H7720" s="2"/>
      <c r="I7720" s="2"/>
      <c r="K7720" s="1"/>
    </row>
    <row r="7721" spans="5:11" x14ac:dyDescent="0.35">
      <c r="E7721" s="1"/>
      <c r="F7721" s="1"/>
      <c r="H7721" s="2"/>
      <c r="I7721" s="2"/>
      <c r="K7721" s="1"/>
    </row>
    <row r="7722" spans="5:11" x14ac:dyDescent="0.35">
      <c r="E7722" s="1"/>
      <c r="F7722" s="1"/>
      <c r="H7722" s="2"/>
      <c r="I7722" s="2"/>
      <c r="K7722" s="1"/>
    </row>
    <row r="7723" spans="5:11" x14ac:dyDescent="0.35">
      <c r="E7723" s="1"/>
      <c r="F7723" s="1"/>
      <c r="H7723" s="2"/>
      <c r="I7723" s="2"/>
      <c r="K7723" s="1"/>
    </row>
    <row r="7724" spans="5:11" x14ac:dyDescent="0.35">
      <c r="E7724" s="1"/>
      <c r="F7724" s="1"/>
      <c r="H7724" s="2"/>
      <c r="I7724" s="2"/>
      <c r="K7724" s="1"/>
    </row>
    <row r="7725" spans="5:11" x14ac:dyDescent="0.35">
      <c r="E7725" s="1"/>
      <c r="F7725" s="1"/>
      <c r="H7725" s="2"/>
      <c r="I7725" s="2"/>
      <c r="K7725" s="1"/>
    </row>
    <row r="7726" spans="5:11" x14ac:dyDescent="0.35">
      <c r="E7726" s="1"/>
      <c r="F7726" s="1"/>
      <c r="H7726" s="2"/>
      <c r="I7726" s="2"/>
      <c r="K7726" s="1"/>
    </row>
    <row r="7727" spans="5:11" x14ac:dyDescent="0.35">
      <c r="E7727" s="1"/>
      <c r="F7727" s="1"/>
      <c r="H7727" s="2"/>
      <c r="I7727" s="2"/>
      <c r="K7727" s="1"/>
    </row>
    <row r="7728" spans="5:11" x14ac:dyDescent="0.35">
      <c r="E7728" s="1"/>
      <c r="F7728" s="1"/>
      <c r="H7728" s="2"/>
      <c r="I7728" s="2"/>
      <c r="K7728" s="1"/>
    </row>
    <row r="7729" spans="5:11" x14ac:dyDescent="0.35">
      <c r="E7729" s="1"/>
      <c r="F7729" s="1"/>
      <c r="H7729" s="2"/>
      <c r="I7729" s="2"/>
      <c r="K7729" s="1"/>
    </row>
    <row r="7730" spans="5:11" x14ac:dyDescent="0.35">
      <c r="E7730" s="1"/>
      <c r="F7730" s="1"/>
      <c r="H7730" s="2"/>
      <c r="I7730" s="2"/>
      <c r="K7730" s="1"/>
    </row>
    <row r="7731" spans="5:11" x14ac:dyDescent="0.35">
      <c r="E7731" s="1"/>
      <c r="F7731" s="1"/>
      <c r="H7731" s="2"/>
      <c r="I7731" s="2"/>
      <c r="K7731" s="1"/>
    </row>
    <row r="7732" spans="5:11" x14ac:dyDescent="0.35">
      <c r="E7732" s="1"/>
      <c r="F7732" s="1"/>
      <c r="H7732" s="2"/>
      <c r="I7732" s="2"/>
      <c r="K7732" s="1"/>
    </row>
    <row r="7733" spans="5:11" x14ac:dyDescent="0.35">
      <c r="E7733" s="1"/>
      <c r="F7733" s="1"/>
      <c r="H7733" s="2"/>
      <c r="I7733" s="2"/>
      <c r="K7733" s="1"/>
    </row>
    <row r="7734" spans="5:11" x14ac:dyDescent="0.35">
      <c r="E7734" s="1"/>
      <c r="F7734" s="1"/>
      <c r="H7734" s="2"/>
      <c r="I7734" s="2"/>
      <c r="K7734" s="1"/>
    </row>
    <row r="7735" spans="5:11" x14ac:dyDescent="0.35">
      <c r="E7735" s="1"/>
      <c r="F7735" s="1"/>
      <c r="H7735" s="2"/>
      <c r="I7735" s="2"/>
      <c r="K7735" s="1"/>
    </row>
    <row r="7736" spans="5:11" x14ac:dyDescent="0.35">
      <c r="E7736" s="1"/>
      <c r="F7736" s="1"/>
      <c r="H7736" s="2"/>
      <c r="I7736" s="2"/>
      <c r="K7736" s="1"/>
    </row>
    <row r="7737" spans="5:11" x14ac:dyDescent="0.35">
      <c r="E7737" s="1"/>
      <c r="F7737" s="1"/>
      <c r="H7737" s="2"/>
      <c r="I7737" s="2"/>
      <c r="K7737" s="1"/>
    </row>
    <row r="7738" spans="5:11" x14ac:dyDescent="0.35">
      <c r="E7738" s="1"/>
      <c r="F7738" s="1"/>
      <c r="H7738" s="2"/>
      <c r="I7738" s="2"/>
      <c r="K7738" s="1"/>
    </row>
    <row r="7739" spans="5:11" x14ac:dyDescent="0.35">
      <c r="E7739" s="1"/>
      <c r="F7739" s="1"/>
      <c r="H7739" s="2"/>
      <c r="I7739" s="2"/>
      <c r="K7739" s="1"/>
    </row>
    <row r="7740" spans="5:11" x14ac:dyDescent="0.35">
      <c r="E7740" s="1"/>
      <c r="F7740" s="1"/>
      <c r="H7740" s="2"/>
      <c r="I7740" s="2"/>
      <c r="K7740" s="1"/>
    </row>
    <row r="7741" spans="5:11" x14ac:dyDescent="0.35">
      <c r="E7741" s="1"/>
      <c r="F7741" s="1"/>
      <c r="H7741" s="2"/>
      <c r="I7741" s="2"/>
      <c r="K7741" s="1"/>
    </row>
    <row r="7742" spans="5:11" x14ac:dyDescent="0.35">
      <c r="E7742" s="1"/>
      <c r="F7742" s="1"/>
      <c r="H7742" s="2"/>
      <c r="I7742" s="2"/>
      <c r="K7742" s="1"/>
    </row>
    <row r="7743" spans="5:11" x14ac:dyDescent="0.35">
      <c r="E7743" s="1"/>
      <c r="F7743" s="1"/>
      <c r="H7743" s="2"/>
      <c r="I7743" s="2"/>
      <c r="K7743" s="1"/>
    </row>
    <row r="7744" spans="5:11" x14ac:dyDescent="0.35">
      <c r="E7744" s="1"/>
      <c r="F7744" s="1"/>
      <c r="H7744" s="2"/>
      <c r="I7744" s="2"/>
      <c r="K7744" s="1"/>
    </row>
    <row r="7745" spans="5:11" x14ac:dyDescent="0.35">
      <c r="E7745" s="1"/>
      <c r="F7745" s="1"/>
      <c r="H7745" s="2"/>
      <c r="I7745" s="2"/>
      <c r="K7745" s="1"/>
    </row>
    <row r="7746" spans="5:11" x14ac:dyDescent="0.35">
      <c r="E7746" s="1"/>
      <c r="F7746" s="1"/>
      <c r="H7746" s="2"/>
      <c r="I7746" s="2"/>
      <c r="K7746" s="1"/>
    </row>
    <row r="7747" spans="5:11" x14ac:dyDescent="0.35">
      <c r="E7747" s="1"/>
      <c r="F7747" s="1"/>
      <c r="H7747" s="2"/>
      <c r="I7747" s="2"/>
      <c r="K7747" s="1"/>
    </row>
    <row r="7748" spans="5:11" x14ac:dyDescent="0.35">
      <c r="E7748" s="1"/>
      <c r="F7748" s="1"/>
      <c r="H7748" s="2"/>
      <c r="I7748" s="2"/>
      <c r="K7748" s="1"/>
    </row>
    <row r="7749" spans="5:11" x14ac:dyDescent="0.35">
      <c r="E7749" s="1"/>
      <c r="F7749" s="1"/>
      <c r="H7749" s="2"/>
      <c r="I7749" s="2"/>
      <c r="K7749" s="1"/>
    </row>
    <row r="7750" spans="5:11" x14ac:dyDescent="0.35">
      <c r="E7750" s="1"/>
      <c r="F7750" s="1"/>
      <c r="H7750" s="2"/>
      <c r="I7750" s="2"/>
      <c r="K7750" s="1"/>
    </row>
    <row r="7751" spans="5:11" x14ac:dyDescent="0.35">
      <c r="E7751" s="1"/>
      <c r="F7751" s="1"/>
      <c r="H7751" s="2"/>
      <c r="I7751" s="2"/>
      <c r="K7751" s="1"/>
    </row>
    <row r="7752" spans="5:11" x14ac:dyDescent="0.35">
      <c r="E7752" s="1"/>
      <c r="F7752" s="1"/>
      <c r="H7752" s="2"/>
      <c r="I7752" s="2"/>
      <c r="K7752" s="1"/>
    </row>
    <row r="7753" spans="5:11" x14ac:dyDescent="0.35">
      <c r="E7753" s="1"/>
      <c r="F7753" s="1"/>
      <c r="H7753" s="2"/>
      <c r="I7753" s="2"/>
      <c r="K7753" s="1"/>
    </row>
    <row r="7754" spans="5:11" x14ac:dyDescent="0.35">
      <c r="E7754" s="1"/>
      <c r="F7754" s="1"/>
      <c r="H7754" s="2"/>
      <c r="I7754" s="2"/>
      <c r="K7754" s="1"/>
    </row>
    <row r="7755" spans="5:11" x14ac:dyDescent="0.35">
      <c r="E7755" s="1"/>
      <c r="F7755" s="1"/>
      <c r="H7755" s="2"/>
      <c r="I7755" s="2"/>
      <c r="K7755" s="1"/>
    </row>
    <row r="7756" spans="5:11" x14ac:dyDescent="0.35">
      <c r="E7756" s="1"/>
      <c r="F7756" s="1"/>
      <c r="H7756" s="2"/>
      <c r="I7756" s="2"/>
      <c r="K7756" s="1"/>
    </row>
    <row r="7757" spans="5:11" x14ac:dyDescent="0.35">
      <c r="E7757" s="1"/>
      <c r="F7757" s="1"/>
      <c r="H7757" s="2"/>
      <c r="I7757" s="2"/>
      <c r="K7757" s="1"/>
    </row>
    <row r="7758" spans="5:11" x14ac:dyDescent="0.35">
      <c r="E7758" s="1"/>
      <c r="F7758" s="1"/>
      <c r="H7758" s="2"/>
      <c r="I7758" s="2"/>
      <c r="K7758" s="1"/>
    </row>
    <row r="7759" spans="5:11" x14ac:dyDescent="0.35">
      <c r="E7759" s="1"/>
      <c r="F7759" s="1"/>
      <c r="H7759" s="2"/>
      <c r="I7759" s="2"/>
      <c r="K7759" s="1"/>
    </row>
    <row r="7760" spans="5:11" x14ac:dyDescent="0.35">
      <c r="E7760" s="1"/>
      <c r="F7760" s="1"/>
      <c r="H7760" s="2"/>
      <c r="I7760" s="2"/>
      <c r="K7760" s="1"/>
    </row>
    <row r="7761" spans="5:11" x14ac:dyDescent="0.35">
      <c r="E7761" s="1"/>
      <c r="F7761" s="1"/>
      <c r="H7761" s="2"/>
      <c r="I7761" s="2"/>
      <c r="K7761" s="1"/>
    </row>
    <row r="7762" spans="5:11" x14ac:dyDescent="0.35">
      <c r="E7762" s="1"/>
      <c r="F7762" s="1"/>
      <c r="H7762" s="2"/>
      <c r="I7762" s="2"/>
      <c r="K7762" s="1"/>
    </row>
    <row r="7763" spans="5:11" x14ac:dyDescent="0.35">
      <c r="E7763" s="1"/>
      <c r="F7763" s="1"/>
      <c r="H7763" s="2"/>
      <c r="I7763" s="2"/>
      <c r="K7763" s="1"/>
    </row>
    <row r="7764" spans="5:11" x14ac:dyDescent="0.35">
      <c r="E7764" s="1"/>
      <c r="F7764" s="1"/>
      <c r="H7764" s="2"/>
      <c r="I7764" s="2"/>
      <c r="K7764" s="1"/>
    </row>
    <row r="7765" spans="5:11" x14ac:dyDescent="0.35">
      <c r="E7765" s="1"/>
      <c r="F7765" s="1"/>
      <c r="H7765" s="2"/>
      <c r="I7765" s="2"/>
      <c r="K7765" s="1"/>
    </row>
    <row r="7766" spans="5:11" x14ac:dyDescent="0.35">
      <c r="E7766" s="1"/>
      <c r="F7766" s="1"/>
      <c r="H7766" s="2"/>
      <c r="I7766" s="2"/>
      <c r="K7766" s="1"/>
    </row>
    <row r="7767" spans="5:11" x14ac:dyDescent="0.35">
      <c r="E7767" s="1"/>
      <c r="F7767" s="1"/>
      <c r="H7767" s="2"/>
      <c r="I7767" s="2"/>
      <c r="K7767" s="1"/>
    </row>
    <row r="7768" spans="5:11" x14ac:dyDescent="0.35">
      <c r="E7768" s="1"/>
      <c r="F7768" s="1"/>
      <c r="H7768" s="2"/>
      <c r="I7768" s="2"/>
      <c r="K7768" s="1"/>
    </row>
    <row r="7769" spans="5:11" x14ac:dyDescent="0.35">
      <c r="E7769" s="1"/>
      <c r="F7769" s="1"/>
      <c r="H7769" s="2"/>
      <c r="I7769" s="2"/>
      <c r="K7769" s="1"/>
    </row>
    <row r="7770" spans="5:11" x14ac:dyDescent="0.35">
      <c r="E7770" s="1"/>
      <c r="F7770" s="1"/>
      <c r="H7770" s="2"/>
      <c r="I7770" s="2"/>
      <c r="K7770" s="1"/>
    </row>
    <row r="7771" spans="5:11" x14ac:dyDescent="0.35">
      <c r="E7771" s="1"/>
      <c r="F7771" s="1"/>
      <c r="H7771" s="2"/>
      <c r="I7771" s="2"/>
      <c r="K7771" s="1"/>
    </row>
    <row r="7772" spans="5:11" x14ac:dyDescent="0.35">
      <c r="E7772" s="1"/>
      <c r="F7772" s="1"/>
      <c r="H7772" s="2"/>
      <c r="I7772" s="2"/>
      <c r="K7772" s="1"/>
    </row>
    <row r="7773" spans="5:11" x14ac:dyDescent="0.35">
      <c r="E7773" s="1"/>
      <c r="F7773" s="1"/>
      <c r="H7773" s="2"/>
      <c r="I7773" s="2"/>
      <c r="K7773" s="1"/>
    </row>
    <row r="7774" spans="5:11" x14ac:dyDescent="0.35">
      <c r="E7774" s="1"/>
      <c r="F7774" s="1"/>
      <c r="H7774" s="2"/>
      <c r="I7774" s="2"/>
      <c r="K7774" s="1"/>
    </row>
    <row r="7775" spans="5:11" x14ac:dyDescent="0.35">
      <c r="E7775" s="1"/>
      <c r="F7775" s="1"/>
      <c r="H7775" s="2"/>
      <c r="I7775" s="2"/>
      <c r="K7775" s="1"/>
    </row>
    <row r="7776" spans="5:11" x14ac:dyDescent="0.35">
      <c r="E7776" s="1"/>
      <c r="F7776" s="1"/>
      <c r="H7776" s="2"/>
      <c r="I7776" s="2"/>
      <c r="K7776" s="1"/>
    </row>
    <row r="7777" spans="5:11" x14ac:dyDescent="0.35">
      <c r="E7777" s="1"/>
      <c r="F7777" s="1"/>
      <c r="H7777" s="2"/>
      <c r="I7777" s="2"/>
      <c r="K7777" s="1"/>
    </row>
    <row r="7778" spans="5:11" x14ac:dyDescent="0.35">
      <c r="E7778" s="1"/>
      <c r="F7778" s="1"/>
      <c r="H7778" s="2"/>
      <c r="I7778" s="2"/>
      <c r="K7778" s="1"/>
    </row>
    <row r="7779" spans="5:11" x14ac:dyDescent="0.35">
      <c r="E7779" s="1"/>
      <c r="F7779" s="1"/>
      <c r="H7779" s="2"/>
      <c r="I7779" s="2"/>
      <c r="K7779" s="1"/>
    </row>
    <row r="7780" spans="5:11" x14ac:dyDescent="0.35">
      <c r="E7780" s="1"/>
      <c r="F7780" s="1"/>
      <c r="H7780" s="2"/>
      <c r="I7780" s="2"/>
      <c r="K7780" s="1"/>
    </row>
    <row r="7781" spans="5:11" x14ac:dyDescent="0.35">
      <c r="E7781" s="1"/>
      <c r="F7781" s="1"/>
      <c r="H7781" s="2"/>
      <c r="I7781" s="2"/>
      <c r="K7781" s="1"/>
    </row>
    <row r="7782" spans="5:11" x14ac:dyDescent="0.35">
      <c r="E7782" s="1"/>
      <c r="F7782" s="1"/>
      <c r="H7782" s="2"/>
      <c r="I7782" s="2"/>
      <c r="K7782" s="1"/>
    </row>
    <row r="7783" spans="5:11" x14ac:dyDescent="0.35">
      <c r="E7783" s="1"/>
      <c r="F7783" s="1"/>
      <c r="H7783" s="2"/>
      <c r="I7783" s="2"/>
      <c r="K7783" s="1"/>
    </row>
    <row r="7784" spans="5:11" x14ac:dyDescent="0.35">
      <c r="E7784" s="1"/>
      <c r="F7784" s="1"/>
      <c r="H7784" s="2"/>
      <c r="I7784" s="2"/>
      <c r="K7784" s="1"/>
    </row>
    <row r="7785" spans="5:11" x14ac:dyDescent="0.35">
      <c r="E7785" s="1"/>
      <c r="F7785" s="1"/>
      <c r="H7785" s="2"/>
      <c r="I7785" s="2"/>
      <c r="K7785" s="1"/>
    </row>
    <row r="7786" spans="5:11" x14ac:dyDescent="0.35">
      <c r="E7786" s="1"/>
      <c r="F7786" s="1"/>
      <c r="H7786" s="2"/>
      <c r="I7786" s="2"/>
      <c r="K7786" s="1"/>
    </row>
    <row r="7787" spans="5:11" x14ac:dyDescent="0.35">
      <c r="E7787" s="1"/>
      <c r="F7787" s="1"/>
      <c r="H7787" s="2"/>
      <c r="I7787" s="2"/>
      <c r="K7787" s="1"/>
    </row>
    <row r="7788" spans="5:11" x14ac:dyDescent="0.35">
      <c r="E7788" s="1"/>
      <c r="F7788" s="1"/>
      <c r="H7788" s="2"/>
      <c r="I7788" s="2"/>
      <c r="K7788" s="1"/>
    </row>
    <row r="7789" spans="5:11" x14ac:dyDescent="0.35">
      <c r="E7789" s="1"/>
      <c r="F7789" s="1"/>
      <c r="H7789" s="2"/>
      <c r="I7789" s="2"/>
      <c r="K7789" s="1"/>
    </row>
    <row r="7790" spans="5:11" x14ac:dyDescent="0.35">
      <c r="E7790" s="1"/>
      <c r="F7790" s="1"/>
      <c r="H7790" s="2"/>
      <c r="I7790" s="2"/>
      <c r="K7790" s="1"/>
    </row>
    <row r="7791" spans="5:11" x14ac:dyDescent="0.35">
      <c r="E7791" s="1"/>
      <c r="F7791" s="1"/>
      <c r="H7791" s="2"/>
      <c r="I7791" s="2"/>
      <c r="K7791" s="1"/>
    </row>
    <row r="7792" spans="5:11" x14ac:dyDescent="0.35">
      <c r="E7792" s="1"/>
      <c r="F7792" s="1"/>
      <c r="H7792" s="2"/>
      <c r="I7792" s="2"/>
      <c r="K7792" s="1"/>
    </row>
    <row r="7793" spans="5:11" x14ac:dyDescent="0.35">
      <c r="E7793" s="1"/>
      <c r="F7793" s="1"/>
      <c r="H7793" s="2"/>
      <c r="I7793" s="2"/>
      <c r="K7793" s="1"/>
    </row>
    <row r="7794" spans="5:11" x14ac:dyDescent="0.35">
      <c r="E7794" s="1"/>
      <c r="F7794" s="1"/>
      <c r="H7794" s="2"/>
      <c r="I7794" s="2"/>
      <c r="K7794" s="1"/>
    </row>
    <row r="7795" spans="5:11" x14ac:dyDescent="0.35">
      <c r="E7795" s="1"/>
      <c r="F7795" s="1"/>
      <c r="H7795" s="2"/>
      <c r="I7795" s="2"/>
      <c r="K7795" s="1"/>
    </row>
    <row r="7796" spans="5:11" x14ac:dyDescent="0.35">
      <c r="E7796" s="1"/>
      <c r="F7796" s="1"/>
      <c r="H7796" s="2"/>
      <c r="I7796" s="2"/>
      <c r="K7796" s="1"/>
    </row>
    <row r="7797" spans="5:11" x14ac:dyDescent="0.35">
      <c r="E7797" s="1"/>
      <c r="F7797" s="1"/>
      <c r="H7797" s="2"/>
      <c r="I7797" s="2"/>
      <c r="K7797" s="1"/>
    </row>
    <row r="7798" spans="5:11" x14ac:dyDescent="0.35">
      <c r="E7798" s="1"/>
      <c r="F7798" s="1"/>
      <c r="H7798" s="2"/>
      <c r="I7798" s="2"/>
      <c r="K7798" s="1"/>
    </row>
    <row r="7799" spans="5:11" x14ac:dyDescent="0.35">
      <c r="E7799" s="1"/>
      <c r="F7799" s="1"/>
      <c r="H7799" s="2"/>
      <c r="I7799" s="2"/>
      <c r="K7799" s="1"/>
    </row>
    <row r="7800" spans="5:11" x14ac:dyDescent="0.35">
      <c r="E7800" s="1"/>
      <c r="F7800" s="1"/>
      <c r="H7800" s="2"/>
      <c r="I7800" s="2"/>
      <c r="K7800" s="1"/>
    </row>
    <row r="7801" spans="5:11" x14ac:dyDescent="0.35">
      <c r="E7801" s="1"/>
      <c r="F7801" s="1"/>
      <c r="H7801" s="2"/>
      <c r="I7801" s="2"/>
      <c r="K7801" s="1"/>
    </row>
    <row r="7802" spans="5:11" x14ac:dyDescent="0.35">
      <c r="E7802" s="1"/>
      <c r="F7802" s="1"/>
      <c r="H7802" s="2"/>
      <c r="I7802" s="2"/>
      <c r="K7802" s="1"/>
    </row>
    <row r="7803" spans="5:11" x14ac:dyDescent="0.35">
      <c r="E7803" s="1"/>
      <c r="F7803" s="1"/>
      <c r="H7803" s="2"/>
      <c r="I7803" s="2"/>
      <c r="K7803" s="1"/>
    </row>
    <row r="7804" spans="5:11" x14ac:dyDescent="0.35">
      <c r="E7804" s="1"/>
      <c r="F7804" s="1"/>
      <c r="H7804" s="2"/>
      <c r="I7804" s="2"/>
      <c r="K7804" s="1"/>
    </row>
    <row r="7805" spans="5:11" x14ac:dyDescent="0.35">
      <c r="E7805" s="1"/>
      <c r="F7805" s="1"/>
      <c r="H7805" s="2"/>
      <c r="I7805" s="2"/>
      <c r="K7805" s="1"/>
    </row>
    <row r="7806" spans="5:11" x14ac:dyDescent="0.35">
      <c r="E7806" s="1"/>
      <c r="F7806" s="1"/>
      <c r="H7806" s="2"/>
      <c r="I7806" s="2"/>
      <c r="K7806" s="1"/>
    </row>
    <row r="7807" spans="5:11" x14ac:dyDescent="0.35">
      <c r="E7807" s="1"/>
      <c r="F7807" s="1"/>
      <c r="H7807" s="2"/>
      <c r="I7807" s="2"/>
      <c r="K7807" s="1"/>
    </row>
    <row r="7808" spans="5:11" x14ac:dyDescent="0.35">
      <c r="E7808" s="1"/>
      <c r="F7808" s="1"/>
      <c r="H7808" s="2"/>
      <c r="I7808" s="2"/>
      <c r="K7808" s="1"/>
    </row>
    <row r="7809" spans="5:11" x14ac:dyDescent="0.35">
      <c r="E7809" s="1"/>
      <c r="F7809" s="1"/>
      <c r="H7809" s="2"/>
      <c r="I7809" s="2"/>
      <c r="K7809" s="1"/>
    </row>
    <row r="7810" spans="5:11" x14ac:dyDescent="0.35">
      <c r="E7810" s="1"/>
      <c r="F7810" s="1"/>
      <c r="H7810" s="2"/>
      <c r="I7810" s="2"/>
      <c r="K7810" s="1"/>
    </row>
    <row r="7811" spans="5:11" x14ac:dyDescent="0.35">
      <c r="E7811" s="1"/>
      <c r="F7811" s="1"/>
      <c r="H7811" s="2"/>
      <c r="I7811" s="2"/>
      <c r="K7811" s="1"/>
    </row>
    <row r="7812" spans="5:11" x14ac:dyDescent="0.35">
      <c r="E7812" s="1"/>
      <c r="F7812" s="1"/>
      <c r="H7812" s="2"/>
      <c r="I7812" s="2"/>
      <c r="K7812" s="1"/>
    </row>
    <row r="7813" spans="5:11" x14ac:dyDescent="0.35">
      <c r="E7813" s="1"/>
      <c r="F7813" s="1"/>
      <c r="H7813" s="2"/>
      <c r="I7813" s="2"/>
      <c r="K7813" s="1"/>
    </row>
    <row r="7814" spans="5:11" x14ac:dyDescent="0.35">
      <c r="E7814" s="1"/>
      <c r="F7814" s="1"/>
      <c r="H7814" s="2"/>
      <c r="I7814" s="2"/>
      <c r="K7814" s="1"/>
    </row>
    <row r="7815" spans="5:11" x14ac:dyDescent="0.35">
      <c r="E7815" s="1"/>
      <c r="F7815" s="1"/>
      <c r="H7815" s="2"/>
      <c r="I7815" s="2"/>
      <c r="K7815" s="1"/>
    </row>
    <row r="7816" spans="5:11" x14ac:dyDescent="0.35">
      <c r="E7816" s="1"/>
      <c r="F7816" s="1"/>
      <c r="H7816" s="2"/>
      <c r="I7816" s="2"/>
      <c r="K7816" s="1"/>
    </row>
    <row r="7817" spans="5:11" x14ac:dyDescent="0.35">
      <c r="E7817" s="1"/>
      <c r="F7817" s="1"/>
      <c r="H7817" s="2"/>
      <c r="I7817" s="2"/>
      <c r="K7817" s="1"/>
    </row>
    <row r="7818" spans="5:11" x14ac:dyDescent="0.35">
      <c r="E7818" s="1"/>
      <c r="F7818" s="1"/>
      <c r="H7818" s="2"/>
      <c r="I7818" s="2"/>
      <c r="K7818" s="1"/>
    </row>
    <row r="7819" spans="5:11" x14ac:dyDescent="0.35">
      <c r="E7819" s="1"/>
      <c r="F7819" s="1"/>
      <c r="H7819" s="2"/>
      <c r="I7819" s="2"/>
      <c r="K7819" s="1"/>
    </row>
    <row r="7820" spans="5:11" x14ac:dyDescent="0.35">
      <c r="E7820" s="1"/>
      <c r="F7820" s="1"/>
      <c r="H7820" s="2"/>
      <c r="I7820" s="2"/>
      <c r="K7820" s="1"/>
    </row>
    <row r="7821" spans="5:11" x14ac:dyDescent="0.35">
      <c r="E7821" s="1"/>
      <c r="F7821" s="1"/>
      <c r="H7821" s="2"/>
      <c r="I7821" s="2"/>
      <c r="K7821" s="1"/>
    </row>
    <row r="7822" spans="5:11" x14ac:dyDescent="0.35">
      <c r="E7822" s="1"/>
      <c r="F7822" s="1"/>
      <c r="H7822" s="2"/>
      <c r="I7822" s="2"/>
      <c r="K7822" s="1"/>
    </row>
    <row r="7823" spans="5:11" x14ac:dyDescent="0.35">
      <c r="E7823" s="1"/>
      <c r="F7823" s="1"/>
      <c r="H7823" s="2"/>
      <c r="I7823" s="2"/>
      <c r="K7823" s="1"/>
    </row>
    <row r="7824" spans="5:11" x14ac:dyDescent="0.35">
      <c r="E7824" s="1"/>
      <c r="F7824" s="1"/>
      <c r="H7824" s="2"/>
      <c r="I7824" s="2"/>
      <c r="K7824" s="1"/>
    </row>
    <row r="7825" spans="5:11" x14ac:dyDescent="0.35">
      <c r="E7825" s="1"/>
      <c r="F7825" s="1"/>
      <c r="H7825" s="2"/>
      <c r="I7825" s="2"/>
      <c r="K7825" s="1"/>
    </row>
    <row r="7826" spans="5:11" x14ac:dyDescent="0.35">
      <c r="E7826" s="1"/>
      <c r="F7826" s="1"/>
      <c r="H7826" s="2"/>
      <c r="I7826" s="2"/>
      <c r="K7826" s="1"/>
    </row>
    <row r="7827" spans="5:11" x14ac:dyDescent="0.35">
      <c r="E7827" s="1"/>
      <c r="F7827" s="1"/>
      <c r="H7827" s="2"/>
      <c r="I7827" s="2"/>
      <c r="K7827" s="1"/>
    </row>
    <row r="7828" spans="5:11" x14ac:dyDescent="0.35">
      <c r="E7828" s="1"/>
      <c r="F7828" s="1"/>
      <c r="H7828" s="2"/>
      <c r="I7828" s="2"/>
      <c r="K7828" s="1"/>
    </row>
    <row r="7829" spans="5:11" x14ac:dyDescent="0.35">
      <c r="E7829" s="1"/>
      <c r="F7829" s="1"/>
      <c r="H7829" s="2"/>
      <c r="I7829" s="2"/>
      <c r="K7829" s="1"/>
    </row>
    <row r="7830" spans="5:11" x14ac:dyDescent="0.35">
      <c r="E7830" s="1"/>
      <c r="F7830" s="1"/>
      <c r="H7830" s="2"/>
      <c r="I7830" s="2"/>
      <c r="K7830" s="1"/>
    </row>
    <row r="7831" spans="5:11" x14ac:dyDescent="0.35">
      <c r="E7831" s="1"/>
      <c r="F7831" s="1"/>
      <c r="H7831" s="2"/>
      <c r="I7831" s="2"/>
      <c r="K7831" s="1"/>
    </row>
    <row r="7832" spans="5:11" x14ac:dyDescent="0.35">
      <c r="E7832" s="1"/>
      <c r="F7832" s="1"/>
      <c r="H7832" s="2"/>
      <c r="I7832" s="2"/>
      <c r="K7832" s="1"/>
    </row>
    <row r="7833" spans="5:11" x14ac:dyDescent="0.35">
      <c r="E7833" s="1"/>
      <c r="F7833" s="1"/>
      <c r="H7833" s="2"/>
      <c r="I7833" s="2"/>
      <c r="K7833" s="1"/>
    </row>
    <row r="7834" spans="5:11" x14ac:dyDescent="0.35">
      <c r="E7834" s="1"/>
      <c r="F7834" s="1"/>
      <c r="H7834" s="2"/>
      <c r="I7834" s="2"/>
      <c r="K7834" s="1"/>
    </row>
    <row r="7835" spans="5:11" x14ac:dyDescent="0.35">
      <c r="E7835" s="1"/>
      <c r="F7835" s="1"/>
      <c r="H7835" s="2"/>
      <c r="I7835" s="2"/>
      <c r="K7835" s="1"/>
    </row>
    <row r="7836" spans="5:11" x14ac:dyDescent="0.35">
      <c r="E7836" s="1"/>
      <c r="F7836" s="1"/>
      <c r="H7836" s="2"/>
      <c r="I7836" s="2"/>
      <c r="K7836" s="1"/>
    </row>
    <row r="7837" spans="5:11" x14ac:dyDescent="0.35">
      <c r="E7837" s="1"/>
      <c r="F7837" s="1"/>
      <c r="H7837" s="2"/>
      <c r="I7837" s="2"/>
      <c r="K7837" s="1"/>
    </row>
    <row r="7838" spans="5:11" x14ac:dyDescent="0.35">
      <c r="E7838" s="1"/>
      <c r="F7838" s="1"/>
      <c r="H7838" s="2"/>
      <c r="I7838" s="2"/>
      <c r="K7838" s="1"/>
    </row>
    <row r="7839" spans="5:11" x14ac:dyDescent="0.35">
      <c r="E7839" s="1"/>
      <c r="F7839" s="1"/>
      <c r="H7839" s="2"/>
      <c r="I7839" s="2"/>
      <c r="K7839" s="1"/>
    </row>
    <row r="7840" spans="5:11" x14ac:dyDescent="0.35">
      <c r="E7840" s="1"/>
      <c r="F7840" s="1"/>
      <c r="H7840" s="2"/>
      <c r="I7840" s="2"/>
      <c r="K7840" s="1"/>
    </row>
    <row r="7841" spans="5:11" x14ac:dyDescent="0.35">
      <c r="E7841" s="1"/>
      <c r="F7841" s="1"/>
      <c r="H7841" s="2"/>
      <c r="I7841" s="2"/>
      <c r="K7841" s="1"/>
    </row>
    <row r="7842" spans="5:11" x14ac:dyDescent="0.35">
      <c r="E7842" s="1"/>
      <c r="F7842" s="1"/>
      <c r="H7842" s="2"/>
      <c r="I7842" s="2"/>
      <c r="K7842" s="1"/>
    </row>
    <row r="7843" spans="5:11" x14ac:dyDescent="0.35">
      <c r="E7843" s="1"/>
      <c r="F7843" s="1"/>
      <c r="H7843" s="2"/>
      <c r="I7843" s="2"/>
      <c r="K7843" s="1"/>
    </row>
    <row r="7844" spans="5:11" x14ac:dyDescent="0.35">
      <c r="E7844" s="1"/>
      <c r="F7844" s="1"/>
      <c r="H7844" s="2"/>
      <c r="I7844" s="2"/>
      <c r="K7844" s="1"/>
    </row>
    <row r="7845" spans="5:11" x14ac:dyDescent="0.35">
      <c r="E7845" s="1"/>
      <c r="F7845" s="1"/>
      <c r="H7845" s="2"/>
      <c r="I7845" s="2"/>
      <c r="K7845" s="1"/>
    </row>
    <row r="7846" spans="5:11" x14ac:dyDescent="0.35">
      <c r="E7846" s="1"/>
      <c r="F7846" s="1"/>
      <c r="H7846" s="2"/>
      <c r="I7846" s="2"/>
      <c r="K7846" s="1"/>
    </row>
    <row r="7847" spans="5:11" x14ac:dyDescent="0.35">
      <c r="E7847" s="1"/>
      <c r="F7847" s="1"/>
      <c r="H7847" s="2"/>
      <c r="I7847" s="2"/>
      <c r="K7847" s="1"/>
    </row>
    <row r="7848" spans="5:11" x14ac:dyDescent="0.35">
      <c r="E7848" s="1"/>
      <c r="F7848" s="1"/>
      <c r="H7848" s="2"/>
      <c r="I7848" s="2"/>
      <c r="K7848" s="1"/>
    </row>
    <row r="7849" spans="5:11" x14ac:dyDescent="0.35">
      <c r="E7849" s="1"/>
      <c r="F7849" s="1"/>
      <c r="H7849" s="2"/>
      <c r="I7849" s="2"/>
      <c r="K7849" s="1"/>
    </row>
    <row r="7850" spans="5:11" x14ac:dyDescent="0.35">
      <c r="E7850" s="1"/>
      <c r="F7850" s="1"/>
      <c r="H7850" s="2"/>
      <c r="I7850" s="2"/>
      <c r="K7850" s="1"/>
    </row>
    <row r="7851" spans="5:11" x14ac:dyDescent="0.35">
      <c r="E7851" s="1"/>
      <c r="F7851" s="1"/>
      <c r="H7851" s="2"/>
      <c r="I7851" s="2"/>
      <c r="K7851" s="1"/>
    </row>
    <row r="7852" spans="5:11" x14ac:dyDescent="0.35">
      <c r="E7852" s="1"/>
      <c r="F7852" s="1"/>
      <c r="H7852" s="2"/>
      <c r="I7852" s="2"/>
      <c r="K7852" s="1"/>
    </row>
    <row r="7853" spans="5:11" x14ac:dyDescent="0.35">
      <c r="E7853" s="1"/>
      <c r="F7853" s="1"/>
      <c r="H7853" s="2"/>
      <c r="I7853" s="2"/>
      <c r="K7853" s="1"/>
    </row>
    <row r="7854" spans="5:11" x14ac:dyDescent="0.35">
      <c r="E7854" s="1"/>
      <c r="F7854" s="1"/>
      <c r="H7854" s="2"/>
      <c r="I7854" s="2"/>
      <c r="K7854" s="1"/>
    </row>
    <row r="7855" spans="5:11" x14ac:dyDescent="0.35">
      <c r="E7855" s="1"/>
      <c r="F7855" s="1"/>
      <c r="H7855" s="2"/>
      <c r="I7855" s="2"/>
      <c r="K7855" s="1"/>
    </row>
    <row r="7856" spans="5:11" x14ac:dyDescent="0.35">
      <c r="E7856" s="1"/>
      <c r="F7856" s="1"/>
      <c r="H7856" s="2"/>
      <c r="I7856" s="2"/>
      <c r="K7856" s="1"/>
    </row>
    <row r="7857" spans="5:11" x14ac:dyDescent="0.35">
      <c r="E7857" s="1"/>
      <c r="F7857" s="1"/>
      <c r="H7857" s="2"/>
      <c r="I7857" s="2"/>
      <c r="K7857" s="1"/>
    </row>
    <row r="7858" spans="5:11" x14ac:dyDescent="0.35">
      <c r="E7858" s="1"/>
      <c r="F7858" s="1"/>
      <c r="H7858" s="2"/>
      <c r="I7858" s="2"/>
      <c r="K7858" s="1"/>
    </row>
    <row r="7859" spans="5:11" x14ac:dyDescent="0.35">
      <c r="E7859" s="1"/>
      <c r="F7859" s="1"/>
      <c r="H7859" s="2"/>
      <c r="I7859" s="2"/>
      <c r="K7859" s="1"/>
    </row>
    <row r="7860" spans="5:11" x14ac:dyDescent="0.35">
      <c r="E7860" s="1"/>
      <c r="F7860" s="1"/>
      <c r="H7860" s="2"/>
      <c r="I7860" s="2"/>
      <c r="K7860" s="1"/>
    </row>
    <row r="7861" spans="5:11" x14ac:dyDescent="0.35">
      <c r="E7861" s="1"/>
      <c r="F7861" s="1"/>
      <c r="H7861" s="2"/>
      <c r="I7861" s="2"/>
      <c r="K7861" s="1"/>
    </row>
    <row r="7862" spans="5:11" x14ac:dyDescent="0.35">
      <c r="E7862" s="1"/>
      <c r="F7862" s="1"/>
      <c r="H7862" s="2"/>
      <c r="I7862" s="2"/>
      <c r="K7862" s="1"/>
    </row>
    <row r="7863" spans="5:11" x14ac:dyDescent="0.35">
      <c r="E7863" s="1"/>
      <c r="F7863" s="1"/>
      <c r="H7863" s="2"/>
      <c r="I7863" s="2"/>
      <c r="K7863" s="1"/>
    </row>
    <row r="7864" spans="5:11" x14ac:dyDescent="0.35">
      <c r="E7864" s="1"/>
      <c r="F7864" s="1"/>
      <c r="H7864" s="2"/>
      <c r="I7864" s="2"/>
      <c r="K7864" s="1"/>
    </row>
    <row r="7865" spans="5:11" x14ac:dyDescent="0.35">
      <c r="E7865" s="1"/>
      <c r="F7865" s="1"/>
      <c r="H7865" s="2"/>
      <c r="I7865" s="2"/>
      <c r="K7865" s="1"/>
    </row>
    <row r="7866" spans="5:11" x14ac:dyDescent="0.35">
      <c r="E7866" s="1"/>
      <c r="F7866" s="1"/>
      <c r="H7866" s="2"/>
      <c r="I7866" s="2"/>
      <c r="K7866" s="1"/>
    </row>
    <row r="7867" spans="5:11" x14ac:dyDescent="0.35">
      <c r="E7867" s="1"/>
      <c r="F7867" s="1"/>
      <c r="H7867" s="2"/>
      <c r="I7867" s="2"/>
      <c r="K7867" s="1"/>
    </row>
    <row r="7868" spans="5:11" x14ac:dyDescent="0.35">
      <c r="E7868" s="1"/>
      <c r="F7868" s="1"/>
      <c r="H7868" s="2"/>
      <c r="I7868" s="2"/>
      <c r="K7868" s="1"/>
    </row>
    <row r="7869" spans="5:11" x14ac:dyDescent="0.35">
      <c r="E7869" s="1"/>
      <c r="F7869" s="1"/>
      <c r="H7869" s="2"/>
      <c r="I7869" s="2"/>
      <c r="K7869" s="1"/>
    </row>
    <row r="7870" spans="5:11" x14ac:dyDescent="0.35">
      <c r="E7870" s="1"/>
      <c r="F7870" s="1"/>
      <c r="H7870" s="2"/>
      <c r="I7870" s="2"/>
      <c r="K7870" s="1"/>
    </row>
    <row r="7871" spans="5:11" x14ac:dyDescent="0.35">
      <c r="E7871" s="1"/>
      <c r="F7871" s="1"/>
      <c r="H7871" s="2"/>
      <c r="I7871" s="2"/>
      <c r="K7871" s="1"/>
    </row>
    <row r="7872" spans="5:11" x14ac:dyDescent="0.35">
      <c r="E7872" s="1"/>
      <c r="F7872" s="1"/>
      <c r="H7872" s="2"/>
      <c r="I7872" s="2"/>
      <c r="K7872" s="1"/>
    </row>
    <row r="7873" spans="5:11" x14ac:dyDescent="0.35">
      <c r="E7873" s="1"/>
      <c r="F7873" s="1"/>
      <c r="H7873" s="2"/>
      <c r="I7873" s="2"/>
      <c r="K7873" s="1"/>
    </row>
    <row r="7874" spans="5:11" x14ac:dyDescent="0.35">
      <c r="E7874" s="1"/>
      <c r="F7874" s="1"/>
      <c r="H7874" s="2"/>
      <c r="I7874" s="2"/>
      <c r="K7874" s="1"/>
    </row>
    <row r="7875" spans="5:11" x14ac:dyDescent="0.35">
      <c r="E7875" s="1"/>
      <c r="F7875" s="1"/>
      <c r="H7875" s="2"/>
      <c r="I7875" s="2"/>
      <c r="K7875" s="1"/>
    </row>
    <row r="7876" spans="5:11" x14ac:dyDescent="0.35">
      <c r="E7876" s="1"/>
      <c r="F7876" s="1"/>
      <c r="H7876" s="2"/>
      <c r="I7876" s="2"/>
      <c r="K7876" s="1"/>
    </row>
    <row r="7877" spans="5:11" x14ac:dyDescent="0.35">
      <c r="E7877" s="1"/>
      <c r="F7877" s="1"/>
      <c r="H7877" s="2"/>
      <c r="I7877" s="2"/>
      <c r="K7877" s="1"/>
    </row>
    <row r="7878" spans="5:11" x14ac:dyDescent="0.35">
      <c r="E7878" s="1"/>
      <c r="F7878" s="1"/>
      <c r="H7878" s="2"/>
      <c r="I7878" s="2"/>
      <c r="K7878" s="1"/>
    </row>
    <row r="7879" spans="5:11" x14ac:dyDescent="0.35">
      <c r="E7879" s="1"/>
      <c r="F7879" s="1"/>
      <c r="H7879" s="2"/>
      <c r="I7879" s="2"/>
      <c r="K7879" s="1"/>
    </row>
    <row r="7880" spans="5:11" x14ac:dyDescent="0.35">
      <c r="E7880" s="1"/>
      <c r="F7880" s="1"/>
      <c r="H7880" s="2"/>
      <c r="I7880" s="2"/>
      <c r="K7880" s="1"/>
    </row>
    <row r="7881" spans="5:11" x14ac:dyDescent="0.35">
      <c r="E7881" s="1"/>
      <c r="F7881" s="1"/>
      <c r="H7881" s="2"/>
      <c r="I7881" s="2"/>
      <c r="K7881" s="1"/>
    </row>
    <row r="7882" spans="5:11" x14ac:dyDescent="0.35">
      <c r="E7882" s="1"/>
      <c r="F7882" s="1"/>
      <c r="H7882" s="2"/>
      <c r="I7882" s="2"/>
      <c r="K7882" s="1"/>
    </row>
    <row r="7883" spans="5:11" x14ac:dyDescent="0.35">
      <c r="E7883" s="1"/>
      <c r="F7883" s="1"/>
      <c r="H7883" s="2"/>
      <c r="I7883" s="2"/>
      <c r="K7883" s="1"/>
    </row>
    <row r="7884" spans="5:11" x14ac:dyDescent="0.35">
      <c r="E7884" s="1"/>
      <c r="F7884" s="1"/>
      <c r="H7884" s="2"/>
      <c r="I7884" s="2"/>
      <c r="K7884" s="1"/>
    </row>
    <row r="7885" spans="5:11" x14ac:dyDescent="0.35">
      <c r="E7885" s="1"/>
      <c r="F7885" s="1"/>
      <c r="H7885" s="2"/>
      <c r="I7885" s="2"/>
      <c r="K7885" s="1"/>
    </row>
    <row r="7886" spans="5:11" x14ac:dyDescent="0.35">
      <c r="E7886" s="1"/>
      <c r="F7886" s="1"/>
      <c r="H7886" s="2"/>
      <c r="I7886" s="2"/>
      <c r="K7886" s="1"/>
    </row>
    <row r="7887" spans="5:11" x14ac:dyDescent="0.35">
      <c r="E7887" s="1"/>
      <c r="F7887" s="1"/>
      <c r="H7887" s="2"/>
      <c r="I7887" s="2"/>
      <c r="K7887" s="1"/>
    </row>
    <row r="7888" spans="5:11" x14ac:dyDescent="0.35">
      <c r="E7888" s="1"/>
      <c r="F7888" s="1"/>
      <c r="H7888" s="2"/>
      <c r="I7888" s="2"/>
      <c r="K7888" s="1"/>
    </row>
    <row r="7889" spans="5:11" x14ac:dyDescent="0.35">
      <c r="E7889" s="1"/>
      <c r="F7889" s="1"/>
      <c r="H7889" s="2"/>
      <c r="I7889" s="2"/>
      <c r="K7889" s="1"/>
    </row>
    <row r="7890" spans="5:11" x14ac:dyDescent="0.35">
      <c r="E7890" s="1"/>
      <c r="F7890" s="1"/>
      <c r="H7890" s="2"/>
      <c r="I7890" s="2"/>
      <c r="K7890" s="1"/>
    </row>
    <row r="7891" spans="5:11" x14ac:dyDescent="0.35">
      <c r="E7891" s="1"/>
      <c r="F7891" s="1"/>
      <c r="H7891" s="2"/>
      <c r="I7891" s="2"/>
      <c r="K7891" s="1"/>
    </row>
    <row r="7892" spans="5:11" x14ac:dyDescent="0.35">
      <c r="E7892" s="1"/>
      <c r="F7892" s="1"/>
      <c r="H7892" s="2"/>
      <c r="I7892" s="2"/>
      <c r="K7892" s="1"/>
    </row>
    <row r="7893" spans="5:11" x14ac:dyDescent="0.35">
      <c r="E7893" s="1"/>
      <c r="F7893" s="1"/>
      <c r="H7893" s="2"/>
      <c r="I7893" s="2"/>
      <c r="K7893" s="1"/>
    </row>
    <row r="7894" spans="5:11" x14ac:dyDescent="0.35">
      <c r="E7894" s="1"/>
      <c r="F7894" s="1"/>
      <c r="H7894" s="2"/>
      <c r="I7894" s="2"/>
      <c r="K7894" s="1"/>
    </row>
    <row r="7895" spans="5:11" x14ac:dyDescent="0.35">
      <c r="E7895" s="1"/>
      <c r="F7895" s="1"/>
      <c r="H7895" s="2"/>
      <c r="I7895" s="2"/>
      <c r="K7895" s="1"/>
    </row>
    <row r="7896" spans="5:11" x14ac:dyDescent="0.35">
      <c r="E7896" s="1"/>
      <c r="F7896" s="1"/>
      <c r="H7896" s="2"/>
      <c r="I7896" s="2"/>
      <c r="K7896" s="1"/>
    </row>
    <row r="7897" spans="5:11" x14ac:dyDescent="0.35">
      <c r="E7897" s="1"/>
      <c r="F7897" s="1"/>
      <c r="H7897" s="2"/>
      <c r="I7897" s="2"/>
      <c r="K7897" s="1"/>
    </row>
    <row r="7898" spans="5:11" x14ac:dyDescent="0.35">
      <c r="E7898" s="1"/>
      <c r="F7898" s="1"/>
      <c r="H7898" s="2"/>
      <c r="I7898" s="2"/>
      <c r="K7898" s="1"/>
    </row>
    <row r="7899" spans="5:11" x14ac:dyDescent="0.35">
      <c r="E7899" s="1"/>
      <c r="F7899" s="1"/>
      <c r="H7899" s="2"/>
      <c r="I7899" s="2"/>
      <c r="K7899" s="1"/>
    </row>
    <row r="7900" spans="5:11" x14ac:dyDescent="0.35">
      <c r="E7900" s="1"/>
      <c r="F7900" s="1"/>
      <c r="H7900" s="2"/>
      <c r="I7900" s="2"/>
      <c r="K7900" s="1"/>
    </row>
    <row r="7901" spans="5:11" x14ac:dyDescent="0.35">
      <c r="E7901" s="1"/>
      <c r="F7901" s="1"/>
      <c r="H7901" s="2"/>
      <c r="I7901" s="2"/>
      <c r="K7901" s="1"/>
    </row>
    <row r="7902" spans="5:11" x14ac:dyDescent="0.35">
      <c r="E7902" s="1"/>
      <c r="F7902" s="1"/>
      <c r="H7902" s="2"/>
      <c r="I7902" s="2"/>
      <c r="K7902" s="1"/>
    </row>
    <row r="7903" spans="5:11" x14ac:dyDescent="0.35">
      <c r="E7903" s="1"/>
      <c r="F7903" s="1"/>
      <c r="H7903" s="2"/>
      <c r="I7903" s="2"/>
      <c r="K7903" s="1"/>
    </row>
    <row r="7904" spans="5:11" x14ac:dyDescent="0.35">
      <c r="E7904" s="1"/>
      <c r="F7904" s="1"/>
      <c r="H7904" s="2"/>
      <c r="I7904" s="2"/>
      <c r="K7904" s="1"/>
    </row>
    <row r="7905" spans="5:11" x14ac:dyDescent="0.35">
      <c r="E7905" s="1"/>
      <c r="F7905" s="1"/>
      <c r="H7905" s="2"/>
      <c r="I7905" s="2"/>
      <c r="K7905" s="1"/>
    </row>
    <row r="7906" spans="5:11" x14ac:dyDescent="0.35">
      <c r="E7906" s="1"/>
      <c r="F7906" s="1"/>
      <c r="H7906" s="2"/>
      <c r="I7906" s="2"/>
      <c r="K7906" s="1"/>
    </row>
    <row r="7907" spans="5:11" x14ac:dyDescent="0.35">
      <c r="E7907" s="1"/>
      <c r="F7907" s="1"/>
      <c r="H7907" s="2"/>
      <c r="I7907" s="2"/>
      <c r="K7907" s="1"/>
    </row>
    <row r="7908" spans="5:11" x14ac:dyDescent="0.35">
      <c r="E7908" s="1"/>
      <c r="F7908" s="1"/>
      <c r="H7908" s="2"/>
      <c r="I7908" s="2"/>
      <c r="K7908" s="1"/>
    </row>
    <row r="7909" spans="5:11" x14ac:dyDescent="0.35">
      <c r="E7909" s="1"/>
      <c r="F7909" s="1"/>
      <c r="H7909" s="2"/>
      <c r="I7909" s="2"/>
      <c r="K7909" s="1"/>
    </row>
    <row r="7910" spans="5:11" x14ac:dyDescent="0.35">
      <c r="E7910" s="1"/>
      <c r="F7910" s="1"/>
      <c r="H7910" s="2"/>
      <c r="I7910" s="2"/>
      <c r="K7910" s="1"/>
    </row>
    <row r="7911" spans="5:11" x14ac:dyDescent="0.35">
      <c r="E7911" s="1"/>
      <c r="F7911" s="1"/>
      <c r="H7911" s="2"/>
      <c r="I7911" s="2"/>
      <c r="K7911" s="1"/>
    </row>
    <row r="7912" spans="5:11" x14ac:dyDescent="0.35">
      <c r="E7912" s="1"/>
      <c r="F7912" s="1"/>
      <c r="H7912" s="2"/>
      <c r="I7912" s="2"/>
      <c r="K7912" s="1"/>
    </row>
    <row r="7913" spans="5:11" x14ac:dyDescent="0.35">
      <c r="E7913" s="1"/>
      <c r="F7913" s="1"/>
      <c r="H7913" s="2"/>
      <c r="I7913" s="2"/>
      <c r="K7913" s="1"/>
    </row>
    <row r="7914" spans="5:11" x14ac:dyDescent="0.35">
      <c r="E7914" s="1"/>
      <c r="F7914" s="1"/>
      <c r="H7914" s="2"/>
      <c r="I7914" s="2"/>
      <c r="K7914" s="1"/>
    </row>
    <row r="7915" spans="5:11" x14ac:dyDescent="0.35">
      <c r="E7915" s="1"/>
      <c r="F7915" s="1"/>
      <c r="H7915" s="2"/>
      <c r="I7915" s="2"/>
      <c r="K7915" s="1"/>
    </row>
    <row r="7916" spans="5:11" x14ac:dyDescent="0.35">
      <c r="E7916" s="1"/>
      <c r="F7916" s="1"/>
      <c r="H7916" s="2"/>
      <c r="I7916" s="2"/>
      <c r="K7916" s="1"/>
    </row>
    <row r="7917" spans="5:11" x14ac:dyDescent="0.35">
      <c r="E7917" s="1"/>
      <c r="F7917" s="1"/>
      <c r="H7917" s="2"/>
      <c r="I7917" s="2"/>
      <c r="K7917" s="1"/>
    </row>
    <row r="7918" spans="5:11" x14ac:dyDescent="0.35">
      <c r="E7918" s="1"/>
      <c r="F7918" s="1"/>
      <c r="H7918" s="2"/>
      <c r="I7918" s="2"/>
      <c r="K7918" s="1"/>
    </row>
    <row r="7919" spans="5:11" x14ac:dyDescent="0.35">
      <c r="E7919" s="1"/>
      <c r="F7919" s="1"/>
      <c r="H7919" s="2"/>
      <c r="I7919" s="2"/>
      <c r="K7919" s="1"/>
    </row>
    <row r="7920" spans="5:11" x14ac:dyDescent="0.35">
      <c r="E7920" s="1"/>
      <c r="F7920" s="1"/>
      <c r="H7920" s="2"/>
      <c r="I7920" s="2"/>
      <c r="K7920" s="1"/>
    </row>
    <row r="7921" spans="5:11" x14ac:dyDescent="0.35">
      <c r="E7921" s="1"/>
      <c r="F7921" s="1"/>
      <c r="H7921" s="2"/>
      <c r="I7921" s="2"/>
      <c r="K7921" s="1"/>
    </row>
    <row r="7922" spans="5:11" x14ac:dyDescent="0.35">
      <c r="E7922" s="1"/>
      <c r="F7922" s="1"/>
      <c r="H7922" s="2"/>
      <c r="I7922" s="2"/>
      <c r="K7922" s="1"/>
    </row>
    <row r="7923" spans="5:11" x14ac:dyDescent="0.35">
      <c r="E7923" s="1"/>
      <c r="F7923" s="1"/>
      <c r="H7923" s="2"/>
      <c r="I7923" s="2"/>
      <c r="K7923" s="1"/>
    </row>
    <row r="7924" spans="5:11" x14ac:dyDescent="0.35">
      <c r="E7924" s="1"/>
      <c r="F7924" s="1"/>
      <c r="H7924" s="2"/>
      <c r="I7924" s="2"/>
      <c r="K7924" s="1"/>
    </row>
    <row r="7925" spans="5:11" x14ac:dyDescent="0.35">
      <c r="E7925" s="1"/>
      <c r="F7925" s="1"/>
      <c r="H7925" s="2"/>
      <c r="I7925" s="2"/>
      <c r="K7925" s="1"/>
    </row>
    <row r="7926" spans="5:11" x14ac:dyDescent="0.35">
      <c r="E7926" s="1"/>
      <c r="F7926" s="1"/>
      <c r="H7926" s="2"/>
      <c r="I7926" s="2"/>
      <c r="K7926" s="1"/>
    </row>
    <row r="7927" spans="5:11" x14ac:dyDescent="0.35">
      <c r="E7927" s="1"/>
      <c r="F7927" s="1"/>
      <c r="H7927" s="2"/>
      <c r="I7927" s="2"/>
      <c r="K7927" s="1"/>
    </row>
    <row r="7928" spans="5:11" x14ac:dyDescent="0.35">
      <c r="E7928" s="1"/>
      <c r="F7928" s="1"/>
      <c r="H7928" s="2"/>
      <c r="I7928" s="2"/>
      <c r="K7928" s="1"/>
    </row>
    <row r="7929" spans="5:11" x14ac:dyDescent="0.35">
      <c r="E7929" s="1"/>
      <c r="F7929" s="1"/>
      <c r="H7929" s="2"/>
      <c r="I7929" s="2"/>
      <c r="K7929" s="1"/>
    </row>
    <row r="7930" spans="5:11" x14ac:dyDescent="0.35">
      <c r="E7930" s="1"/>
      <c r="F7930" s="1"/>
      <c r="H7930" s="2"/>
      <c r="I7930" s="2"/>
      <c r="K7930" s="1"/>
    </row>
    <row r="7931" spans="5:11" x14ac:dyDescent="0.35">
      <c r="E7931" s="1"/>
      <c r="F7931" s="1"/>
      <c r="H7931" s="2"/>
      <c r="I7931" s="2"/>
      <c r="K7931" s="1"/>
    </row>
    <row r="7932" spans="5:11" x14ac:dyDescent="0.35">
      <c r="E7932" s="1"/>
      <c r="F7932" s="1"/>
      <c r="H7932" s="2"/>
      <c r="I7932" s="2"/>
      <c r="K7932" s="1"/>
    </row>
    <row r="7933" spans="5:11" x14ac:dyDescent="0.35">
      <c r="E7933" s="1"/>
      <c r="F7933" s="1"/>
      <c r="H7933" s="2"/>
      <c r="I7933" s="2"/>
      <c r="K7933" s="1"/>
    </row>
    <row r="7934" spans="5:11" x14ac:dyDescent="0.35">
      <c r="E7934" s="1"/>
      <c r="F7934" s="1"/>
      <c r="H7934" s="2"/>
      <c r="I7934" s="2"/>
      <c r="K7934" s="1"/>
    </row>
    <row r="7935" spans="5:11" x14ac:dyDescent="0.35">
      <c r="E7935" s="1"/>
      <c r="F7935" s="1"/>
      <c r="H7935" s="2"/>
      <c r="I7935" s="2"/>
      <c r="K7935" s="1"/>
    </row>
    <row r="7936" spans="5:11" x14ac:dyDescent="0.35">
      <c r="E7936" s="1"/>
      <c r="F7936" s="1"/>
      <c r="H7936" s="2"/>
      <c r="I7936" s="2"/>
      <c r="K7936" s="1"/>
    </row>
    <row r="7937" spans="5:11" x14ac:dyDescent="0.35">
      <c r="E7937" s="1"/>
      <c r="F7937" s="1"/>
      <c r="H7937" s="2"/>
      <c r="I7937" s="2"/>
      <c r="K7937" s="1"/>
    </row>
    <row r="7938" spans="5:11" x14ac:dyDescent="0.35">
      <c r="E7938" s="1"/>
      <c r="F7938" s="1"/>
      <c r="H7938" s="2"/>
      <c r="I7938" s="2"/>
      <c r="K7938" s="1"/>
    </row>
    <row r="7939" spans="5:11" x14ac:dyDescent="0.35">
      <c r="E7939" s="1"/>
      <c r="F7939" s="1"/>
      <c r="H7939" s="2"/>
      <c r="I7939" s="2"/>
      <c r="K7939" s="1"/>
    </row>
    <row r="7940" spans="5:11" x14ac:dyDescent="0.35">
      <c r="E7940" s="1"/>
      <c r="F7940" s="1"/>
      <c r="H7940" s="2"/>
      <c r="I7940" s="2"/>
      <c r="K7940" s="1"/>
    </row>
    <row r="7941" spans="5:11" x14ac:dyDescent="0.35">
      <c r="E7941" s="1"/>
      <c r="F7941" s="1"/>
      <c r="H7941" s="2"/>
      <c r="I7941" s="2"/>
      <c r="K7941" s="1"/>
    </row>
    <row r="7942" spans="5:11" x14ac:dyDescent="0.35">
      <c r="E7942" s="1"/>
      <c r="F7942" s="1"/>
      <c r="H7942" s="2"/>
      <c r="I7942" s="2"/>
      <c r="K7942" s="1"/>
    </row>
    <row r="7943" spans="5:11" x14ac:dyDescent="0.35">
      <c r="E7943" s="1"/>
      <c r="F7943" s="1"/>
      <c r="H7943" s="2"/>
      <c r="I7943" s="2"/>
      <c r="K7943" s="1"/>
    </row>
    <row r="7944" spans="5:11" x14ac:dyDescent="0.35">
      <c r="E7944" s="1"/>
      <c r="F7944" s="1"/>
      <c r="H7944" s="2"/>
      <c r="I7944" s="2"/>
      <c r="K7944" s="1"/>
    </row>
    <row r="7945" spans="5:11" x14ac:dyDescent="0.35">
      <c r="E7945" s="1"/>
      <c r="F7945" s="1"/>
      <c r="H7945" s="2"/>
      <c r="I7945" s="2"/>
      <c r="K7945" s="1"/>
    </row>
    <row r="7946" spans="5:11" x14ac:dyDescent="0.35">
      <c r="E7946" s="1"/>
      <c r="F7946" s="1"/>
      <c r="H7946" s="2"/>
      <c r="I7946" s="2"/>
      <c r="K7946" s="1"/>
    </row>
    <row r="7947" spans="5:11" x14ac:dyDescent="0.35">
      <c r="E7947" s="1"/>
      <c r="F7947" s="1"/>
      <c r="H7947" s="2"/>
      <c r="I7947" s="2"/>
      <c r="K7947" s="1"/>
    </row>
    <row r="7948" spans="5:11" x14ac:dyDescent="0.35">
      <c r="E7948" s="1"/>
      <c r="F7948" s="1"/>
      <c r="H7948" s="2"/>
      <c r="I7948" s="2"/>
      <c r="K7948" s="1"/>
    </row>
    <row r="7949" spans="5:11" x14ac:dyDescent="0.35">
      <c r="E7949" s="1"/>
      <c r="F7949" s="1"/>
      <c r="H7949" s="2"/>
      <c r="I7949" s="2"/>
      <c r="K7949" s="1"/>
    </row>
    <row r="7950" spans="5:11" x14ac:dyDescent="0.35">
      <c r="E7950" s="1"/>
      <c r="F7950" s="1"/>
      <c r="H7950" s="2"/>
      <c r="I7950" s="2"/>
      <c r="K7950" s="1"/>
    </row>
    <row r="7951" spans="5:11" x14ac:dyDescent="0.35">
      <c r="E7951" s="1"/>
      <c r="F7951" s="1"/>
      <c r="H7951" s="2"/>
      <c r="I7951" s="2"/>
      <c r="K7951" s="1"/>
    </row>
    <row r="7952" spans="5:11" x14ac:dyDescent="0.35">
      <c r="E7952" s="1"/>
      <c r="F7952" s="1"/>
      <c r="H7952" s="2"/>
      <c r="I7952" s="2"/>
      <c r="K7952" s="1"/>
    </row>
    <row r="7953" spans="5:11" x14ac:dyDescent="0.35">
      <c r="E7953" s="1"/>
      <c r="F7953" s="1"/>
      <c r="H7953" s="2"/>
      <c r="I7953" s="2"/>
      <c r="K7953" s="1"/>
    </row>
    <row r="7954" spans="5:11" x14ac:dyDescent="0.35">
      <c r="E7954" s="1"/>
      <c r="F7954" s="1"/>
      <c r="H7954" s="2"/>
      <c r="I7954" s="2"/>
      <c r="K7954" s="1"/>
    </row>
    <row r="7955" spans="5:11" x14ac:dyDescent="0.35">
      <c r="E7955" s="1"/>
      <c r="F7955" s="1"/>
      <c r="H7955" s="2"/>
      <c r="I7955" s="2"/>
      <c r="K7955" s="1"/>
    </row>
    <row r="7956" spans="5:11" x14ac:dyDescent="0.35">
      <c r="E7956" s="1"/>
      <c r="F7956" s="1"/>
      <c r="H7956" s="2"/>
      <c r="I7956" s="2"/>
      <c r="K7956" s="1"/>
    </row>
    <row r="7957" spans="5:11" x14ac:dyDescent="0.35">
      <c r="E7957" s="1"/>
      <c r="F7957" s="1"/>
      <c r="H7957" s="2"/>
      <c r="I7957" s="2"/>
      <c r="K7957" s="1"/>
    </row>
    <row r="7958" spans="5:11" x14ac:dyDescent="0.35">
      <c r="E7958" s="1"/>
      <c r="F7958" s="1"/>
      <c r="H7958" s="2"/>
      <c r="I7958" s="2"/>
      <c r="K7958" s="1"/>
    </row>
    <row r="7959" spans="5:11" x14ac:dyDescent="0.35">
      <c r="E7959" s="1"/>
      <c r="F7959" s="1"/>
      <c r="H7959" s="2"/>
      <c r="I7959" s="2"/>
      <c r="K7959" s="1"/>
    </row>
    <row r="7960" spans="5:11" x14ac:dyDescent="0.35">
      <c r="E7960" s="1"/>
      <c r="F7960" s="1"/>
      <c r="H7960" s="2"/>
      <c r="I7960" s="2"/>
      <c r="K7960" s="1"/>
    </row>
    <row r="7961" spans="5:11" x14ac:dyDescent="0.35">
      <c r="E7961" s="1"/>
      <c r="F7961" s="1"/>
      <c r="H7961" s="2"/>
      <c r="I7961" s="2"/>
      <c r="K7961" s="1"/>
    </row>
    <row r="7962" spans="5:11" x14ac:dyDescent="0.35">
      <c r="E7962" s="1"/>
      <c r="F7962" s="1"/>
      <c r="H7962" s="2"/>
      <c r="I7962" s="2"/>
      <c r="K7962" s="1"/>
    </row>
    <row r="7963" spans="5:11" x14ac:dyDescent="0.35">
      <c r="E7963" s="1"/>
      <c r="F7963" s="1"/>
      <c r="H7963" s="2"/>
      <c r="I7963" s="2"/>
      <c r="K7963" s="1"/>
    </row>
    <row r="7964" spans="5:11" x14ac:dyDescent="0.35">
      <c r="E7964" s="1"/>
      <c r="F7964" s="1"/>
      <c r="H7964" s="2"/>
      <c r="I7964" s="2"/>
      <c r="K7964" s="1"/>
    </row>
    <row r="7965" spans="5:11" x14ac:dyDescent="0.35">
      <c r="E7965" s="1"/>
      <c r="F7965" s="1"/>
      <c r="H7965" s="2"/>
      <c r="I7965" s="2"/>
      <c r="K7965" s="1"/>
    </row>
    <row r="7966" spans="5:11" x14ac:dyDescent="0.35">
      <c r="E7966" s="1"/>
      <c r="F7966" s="1"/>
      <c r="H7966" s="2"/>
      <c r="I7966" s="2"/>
      <c r="K7966" s="1"/>
    </row>
    <row r="7967" spans="5:11" x14ac:dyDescent="0.35">
      <c r="E7967" s="1"/>
      <c r="F7967" s="1"/>
      <c r="H7967" s="2"/>
      <c r="I7967" s="2"/>
      <c r="K7967" s="1"/>
    </row>
    <row r="7968" spans="5:11" x14ac:dyDescent="0.35">
      <c r="E7968" s="1"/>
      <c r="F7968" s="1"/>
      <c r="H7968" s="2"/>
      <c r="I7968" s="2"/>
      <c r="K7968" s="1"/>
    </row>
    <row r="7969" spans="5:11" x14ac:dyDescent="0.35">
      <c r="E7969" s="1"/>
      <c r="F7969" s="1"/>
      <c r="H7969" s="2"/>
      <c r="I7969" s="2"/>
      <c r="K7969" s="1"/>
    </row>
    <row r="7970" spans="5:11" x14ac:dyDescent="0.35">
      <c r="E7970" s="1"/>
      <c r="F7970" s="1"/>
      <c r="H7970" s="2"/>
      <c r="I7970" s="2"/>
      <c r="K7970" s="1"/>
    </row>
    <row r="7971" spans="5:11" x14ac:dyDescent="0.35">
      <c r="E7971" s="1"/>
      <c r="F7971" s="1"/>
      <c r="H7971" s="2"/>
      <c r="I7971" s="2"/>
      <c r="K7971" s="1"/>
    </row>
    <row r="7972" spans="5:11" x14ac:dyDescent="0.35">
      <c r="E7972" s="1"/>
      <c r="F7972" s="1"/>
      <c r="H7972" s="2"/>
      <c r="I7972" s="2"/>
      <c r="K7972" s="1"/>
    </row>
    <row r="7973" spans="5:11" x14ac:dyDescent="0.35">
      <c r="E7973" s="1"/>
      <c r="F7973" s="1"/>
      <c r="H7973" s="2"/>
      <c r="I7973" s="2"/>
      <c r="K7973" s="1"/>
    </row>
    <row r="7974" spans="5:11" x14ac:dyDescent="0.35">
      <c r="E7974" s="1"/>
      <c r="F7974" s="1"/>
      <c r="H7974" s="2"/>
      <c r="I7974" s="2"/>
      <c r="K7974" s="1"/>
    </row>
    <row r="7975" spans="5:11" x14ac:dyDescent="0.35">
      <c r="E7975" s="1"/>
      <c r="F7975" s="1"/>
      <c r="H7975" s="2"/>
      <c r="I7975" s="2"/>
      <c r="K7975" s="1"/>
    </row>
    <row r="7976" spans="5:11" x14ac:dyDescent="0.35">
      <c r="E7976" s="1"/>
      <c r="F7976" s="1"/>
      <c r="H7976" s="2"/>
      <c r="I7976" s="2"/>
      <c r="K7976" s="1"/>
    </row>
    <row r="7977" spans="5:11" x14ac:dyDescent="0.35">
      <c r="E7977" s="1"/>
      <c r="F7977" s="1"/>
      <c r="H7977" s="2"/>
      <c r="I7977" s="2"/>
      <c r="K7977" s="1"/>
    </row>
    <row r="7978" spans="5:11" x14ac:dyDescent="0.35">
      <c r="E7978" s="1"/>
      <c r="F7978" s="1"/>
      <c r="H7978" s="2"/>
      <c r="I7978" s="2"/>
      <c r="K7978" s="1"/>
    </row>
    <row r="7979" spans="5:11" x14ac:dyDescent="0.35">
      <c r="E7979" s="1"/>
      <c r="F7979" s="1"/>
      <c r="H7979" s="2"/>
      <c r="I7979" s="2"/>
      <c r="K7979" s="1"/>
    </row>
    <row r="7980" spans="5:11" x14ac:dyDescent="0.35">
      <c r="E7980" s="1"/>
      <c r="F7980" s="1"/>
      <c r="H7980" s="2"/>
      <c r="I7980" s="2"/>
      <c r="K7980" s="1"/>
    </row>
    <row r="7981" spans="5:11" x14ac:dyDescent="0.35">
      <c r="E7981" s="1"/>
      <c r="F7981" s="1"/>
      <c r="H7981" s="2"/>
      <c r="I7981" s="2"/>
      <c r="K7981" s="1"/>
    </row>
    <row r="7982" spans="5:11" x14ac:dyDescent="0.35">
      <c r="E7982" s="1"/>
      <c r="F7982" s="1"/>
      <c r="H7982" s="2"/>
      <c r="I7982" s="2"/>
      <c r="K7982" s="1"/>
    </row>
    <row r="7983" spans="5:11" x14ac:dyDescent="0.35">
      <c r="E7983" s="1"/>
      <c r="F7983" s="1"/>
      <c r="H7983" s="2"/>
      <c r="I7983" s="2"/>
      <c r="K7983" s="1"/>
    </row>
    <row r="7984" spans="5:11" x14ac:dyDescent="0.35">
      <c r="E7984" s="1"/>
      <c r="F7984" s="1"/>
      <c r="H7984" s="2"/>
      <c r="I7984" s="2"/>
      <c r="K7984" s="1"/>
    </row>
    <row r="7985" spans="5:11" x14ac:dyDescent="0.35">
      <c r="E7985" s="1"/>
      <c r="F7985" s="1"/>
      <c r="H7985" s="2"/>
      <c r="I7985" s="2"/>
      <c r="K7985" s="1"/>
    </row>
    <row r="7986" spans="5:11" x14ac:dyDescent="0.35">
      <c r="E7986" s="1"/>
      <c r="F7986" s="1"/>
      <c r="H7986" s="2"/>
      <c r="I7986" s="2"/>
      <c r="K7986" s="1"/>
    </row>
    <row r="7987" spans="5:11" x14ac:dyDescent="0.35">
      <c r="E7987" s="1"/>
      <c r="F7987" s="1"/>
      <c r="H7987" s="2"/>
      <c r="I7987" s="2"/>
      <c r="K7987" s="1"/>
    </row>
    <row r="7988" spans="5:11" x14ac:dyDescent="0.35">
      <c r="E7988" s="1"/>
      <c r="F7988" s="1"/>
      <c r="H7988" s="2"/>
      <c r="I7988" s="2"/>
      <c r="K7988" s="1"/>
    </row>
    <row r="7989" spans="5:11" x14ac:dyDescent="0.35">
      <c r="E7989" s="1"/>
      <c r="F7989" s="1"/>
      <c r="H7989" s="2"/>
      <c r="I7989" s="2"/>
      <c r="K7989" s="1"/>
    </row>
    <row r="7990" spans="5:11" x14ac:dyDescent="0.35">
      <c r="E7990" s="1"/>
      <c r="F7990" s="1"/>
      <c r="H7990" s="2"/>
      <c r="I7990" s="2"/>
      <c r="K7990" s="1"/>
    </row>
    <row r="7991" spans="5:11" x14ac:dyDescent="0.35">
      <c r="E7991" s="1"/>
      <c r="F7991" s="1"/>
      <c r="H7991" s="2"/>
      <c r="I7991" s="2"/>
      <c r="K7991" s="1"/>
    </row>
    <row r="7992" spans="5:11" x14ac:dyDescent="0.35">
      <c r="E7992" s="1"/>
      <c r="F7992" s="1"/>
      <c r="H7992" s="2"/>
      <c r="I7992" s="2"/>
      <c r="K7992" s="1"/>
    </row>
    <row r="7993" spans="5:11" x14ac:dyDescent="0.35">
      <c r="E7993" s="1"/>
      <c r="F7993" s="1"/>
      <c r="H7993" s="2"/>
      <c r="I7993" s="2"/>
      <c r="K7993" s="1"/>
    </row>
    <row r="7994" spans="5:11" x14ac:dyDescent="0.35">
      <c r="E7994" s="1"/>
      <c r="F7994" s="1"/>
      <c r="H7994" s="2"/>
      <c r="I7994" s="2"/>
      <c r="K7994" s="1"/>
    </row>
    <row r="7995" spans="5:11" x14ac:dyDescent="0.35">
      <c r="E7995" s="1"/>
      <c r="F7995" s="1"/>
      <c r="H7995" s="2"/>
      <c r="I7995" s="2"/>
      <c r="K7995" s="1"/>
    </row>
    <row r="7996" spans="5:11" x14ac:dyDescent="0.35">
      <c r="E7996" s="1"/>
      <c r="F7996" s="1"/>
      <c r="H7996" s="2"/>
      <c r="I7996" s="2"/>
      <c r="K7996" s="1"/>
    </row>
    <row r="7997" spans="5:11" x14ac:dyDescent="0.35">
      <c r="E7997" s="1"/>
      <c r="F7997" s="1"/>
      <c r="H7997" s="2"/>
      <c r="I7997" s="2"/>
      <c r="K7997" s="1"/>
    </row>
    <row r="7998" spans="5:11" x14ac:dyDescent="0.35">
      <c r="E7998" s="1"/>
      <c r="F7998" s="1"/>
      <c r="H7998" s="2"/>
      <c r="I7998" s="2"/>
      <c r="K7998" s="1"/>
    </row>
    <row r="7999" spans="5:11" x14ac:dyDescent="0.35">
      <c r="E7999" s="1"/>
      <c r="F7999" s="1"/>
      <c r="H7999" s="2"/>
      <c r="I7999" s="2"/>
      <c r="K7999" s="1"/>
    </row>
    <row r="8000" spans="5:11" x14ac:dyDescent="0.35">
      <c r="E8000" s="1"/>
      <c r="F8000" s="1"/>
      <c r="H8000" s="2"/>
      <c r="I8000" s="2"/>
      <c r="K8000" s="1"/>
    </row>
    <row r="8001" spans="5:11" x14ac:dyDescent="0.35">
      <c r="E8001" s="1"/>
      <c r="F8001" s="1"/>
      <c r="H8001" s="2"/>
      <c r="I8001" s="2"/>
      <c r="K8001" s="1"/>
    </row>
    <row r="8002" spans="5:11" x14ac:dyDescent="0.35">
      <c r="E8002" s="1"/>
      <c r="F8002" s="1"/>
      <c r="H8002" s="2"/>
      <c r="I8002" s="2"/>
      <c r="K8002" s="1"/>
    </row>
    <row r="8003" spans="5:11" x14ac:dyDescent="0.35">
      <c r="E8003" s="1"/>
      <c r="F8003" s="1"/>
      <c r="H8003" s="2"/>
      <c r="I8003" s="2"/>
      <c r="K8003" s="1"/>
    </row>
    <row r="8004" spans="5:11" x14ac:dyDescent="0.35">
      <c r="E8004" s="1"/>
      <c r="F8004" s="1"/>
      <c r="H8004" s="2"/>
      <c r="I8004" s="2"/>
      <c r="K8004" s="1"/>
    </row>
    <row r="8005" spans="5:11" x14ac:dyDescent="0.35">
      <c r="E8005" s="1"/>
      <c r="F8005" s="1"/>
      <c r="H8005" s="2"/>
      <c r="I8005" s="2"/>
      <c r="K8005" s="1"/>
    </row>
    <row r="8006" spans="5:11" x14ac:dyDescent="0.35">
      <c r="E8006" s="1"/>
      <c r="F8006" s="1"/>
      <c r="H8006" s="2"/>
      <c r="I8006" s="2"/>
      <c r="K8006" s="1"/>
    </row>
    <row r="8007" spans="5:11" x14ac:dyDescent="0.35">
      <c r="E8007" s="1"/>
      <c r="F8007" s="1"/>
      <c r="H8007" s="2"/>
      <c r="I8007" s="2"/>
      <c r="K8007" s="1"/>
    </row>
    <row r="8008" spans="5:11" x14ac:dyDescent="0.35">
      <c r="E8008" s="1"/>
      <c r="F8008" s="1"/>
      <c r="H8008" s="2"/>
      <c r="I8008" s="2"/>
      <c r="K8008" s="1"/>
    </row>
    <row r="8009" spans="5:11" x14ac:dyDescent="0.35">
      <c r="E8009" s="1"/>
      <c r="F8009" s="1"/>
      <c r="H8009" s="2"/>
      <c r="I8009" s="2"/>
      <c r="K8009" s="1"/>
    </row>
    <row r="8010" spans="5:11" x14ac:dyDescent="0.35">
      <c r="E8010" s="1"/>
      <c r="F8010" s="1"/>
      <c r="H8010" s="2"/>
      <c r="I8010" s="2"/>
      <c r="K8010" s="1"/>
    </row>
    <row r="8011" spans="5:11" x14ac:dyDescent="0.35">
      <c r="E8011" s="1"/>
      <c r="F8011" s="1"/>
      <c r="H8011" s="2"/>
      <c r="I8011" s="2"/>
      <c r="K8011" s="1"/>
    </row>
    <row r="8012" spans="5:11" x14ac:dyDescent="0.35">
      <c r="E8012" s="1"/>
      <c r="F8012" s="1"/>
      <c r="H8012" s="2"/>
      <c r="I8012" s="2"/>
      <c r="K8012" s="1"/>
    </row>
    <row r="8013" spans="5:11" x14ac:dyDescent="0.35">
      <c r="E8013" s="1"/>
      <c r="F8013" s="1"/>
      <c r="H8013" s="2"/>
      <c r="I8013" s="2"/>
      <c r="K8013" s="1"/>
    </row>
    <row r="8014" spans="5:11" x14ac:dyDescent="0.35">
      <c r="E8014" s="1"/>
      <c r="F8014" s="1"/>
      <c r="H8014" s="2"/>
      <c r="I8014" s="2"/>
      <c r="K8014" s="1"/>
    </row>
    <row r="8015" spans="5:11" x14ac:dyDescent="0.35">
      <c r="E8015" s="1"/>
      <c r="F8015" s="1"/>
      <c r="H8015" s="2"/>
      <c r="I8015" s="2"/>
      <c r="K8015" s="1"/>
    </row>
    <row r="8016" spans="5:11" x14ac:dyDescent="0.35">
      <c r="E8016" s="1"/>
      <c r="F8016" s="1"/>
      <c r="H8016" s="2"/>
      <c r="I8016" s="2"/>
      <c r="K8016" s="1"/>
    </row>
    <row r="8017" spans="5:11" x14ac:dyDescent="0.35">
      <c r="E8017" s="1"/>
      <c r="F8017" s="1"/>
      <c r="H8017" s="2"/>
      <c r="I8017" s="2"/>
      <c r="K8017" s="1"/>
    </row>
    <row r="8018" spans="5:11" x14ac:dyDescent="0.35">
      <c r="E8018" s="1"/>
      <c r="F8018" s="1"/>
      <c r="H8018" s="2"/>
      <c r="I8018" s="2"/>
      <c r="K8018" s="1"/>
    </row>
    <row r="8019" spans="5:11" x14ac:dyDescent="0.35">
      <c r="E8019" s="1"/>
      <c r="F8019" s="1"/>
      <c r="H8019" s="2"/>
      <c r="I8019" s="2"/>
      <c r="K8019" s="1"/>
    </row>
    <row r="8020" spans="5:11" x14ac:dyDescent="0.35">
      <c r="E8020" s="1"/>
      <c r="F8020" s="1"/>
      <c r="H8020" s="2"/>
      <c r="I8020" s="2"/>
      <c r="K8020" s="1"/>
    </row>
    <row r="8021" spans="5:11" x14ac:dyDescent="0.35">
      <c r="E8021" s="1"/>
      <c r="F8021" s="1"/>
      <c r="H8021" s="2"/>
      <c r="I8021" s="2"/>
      <c r="K8021" s="1"/>
    </row>
    <row r="8022" spans="5:11" x14ac:dyDescent="0.35">
      <c r="E8022" s="1"/>
      <c r="F8022" s="1"/>
      <c r="H8022" s="2"/>
      <c r="I8022" s="2"/>
      <c r="K8022" s="1"/>
    </row>
    <row r="8023" spans="5:11" x14ac:dyDescent="0.35">
      <c r="E8023" s="1"/>
      <c r="F8023" s="1"/>
      <c r="H8023" s="2"/>
      <c r="I8023" s="2"/>
      <c r="K8023" s="1"/>
    </row>
    <row r="8024" spans="5:11" x14ac:dyDescent="0.35">
      <c r="E8024" s="1"/>
      <c r="F8024" s="1"/>
      <c r="H8024" s="2"/>
      <c r="I8024" s="2"/>
      <c r="K8024" s="1"/>
    </row>
    <row r="8025" spans="5:11" x14ac:dyDescent="0.35">
      <c r="E8025" s="1"/>
      <c r="F8025" s="1"/>
      <c r="H8025" s="2"/>
      <c r="I8025" s="2"/>
      <c r="K8025" s="1"/>
    </row>
    <row r="8026" spans="5:11" x14ac:dyDescent="0.35">
      <c r="E8026" s="1"/>
      <c r="F8026" s="1"/>
      <c r="H8026" s="2"/>
      <c r="I8026" s="2"/>
      <c r="K8026" s="1"/>
    </row>
    <row r="8027" spans="5:11" x14ac:dyDescent="0.35">
      <c r="E8027" s="1"/>
      <c r="F8027" s="1"/>
      <c r="H8027" s="2"/>
      <c r="I8027" s="2"/>
      <c r="K8027" s="1"/>
    </row>
    <row r="8028" spans="5:11" x14ac:dyDescent="0.35">
      <c r="E8028" s="1"/>
      <c r="F8028" s="1"/>
      <c r="H8028" s="2"/>
      <c r="I8028" s="2"/>
      <c r="K8028" s="1"/>
    </row>
    <row r="8029" spans="5:11" x14ac:dyDescent="0.35">
      <c r="E8029" s="1"/>
      <c r="F8029" s="1"/>
      <c r="H8029" s="2"/>
      <c r="I8029" s="2"/>
      <c r="K8029" s="1"/>
    </row>
    <row r="8030" spans="5:11" x14ac:dyDescent="0.35">
      <c r="E8030" s="1"/>
      <c r="F8030" s="1"/>
      <c r="H8030" s="2"/>
      <c r="I8030" s="2"/>
      <c r="K8030" s="1"/>
    </row>
    <row r="8031" spans="5:11" x14ac:dyDescent="0.35">
      <c r="E8031" s="1"/>
      <c r="F8031" s="1"/>
      <c r="H8031" s="2"/>
      <c r="I8031" s="2"/>
      <c r="K8031" s="1"/>
    </row>
    <row r="8032" spans="5:11" x14ac:dyDescent="0.35">
      <c r="E8032" s="1"/>
      <c r="F8032" s="1"/>
      <c r="H8032" s="2"/>
      <c r="I8032" s="2"/>
      <c r="K8032" s="1"/>
    </row>
    <row r="8033" spans="5:11" x14ac:dyDescent="0.35">
      <c r="E8033" s="1"/>
      <c r="F8033" s="1"/>
      <c r="H8033" s="2"/>
      <c r="I8033" s="2"/>
      <c r="K8033" s="1"/>
    </row>
    <row r="8034" spans="5:11" x14ac:dyDescent="0.35">
      <c r="E8034" s="1"/>
      <c r="F8034" s="1"/>
      <c r="H8034" s="2"/>
      <c r="I8034" s="2"/>
      <c r="K8034" s="1"/>
    </row>
    <row r="8035" spans="5:11" x14ac:dyDescent="0.35">
      <c r="E8035" s="1"/>
      <c r="F8035" s="1"/>
      <c r="H8035" s="2"/>
      <c r="I8035" s="2"/>
      <c r="K8035" s="1"/>
    </row>
    <row r="8036" spans="5:11" x14ac:dyDescent="0.35">
      <c r="E8036" s="1"/>
      <c r="F8036" s="1"/>
      <c r="H8036" s="2"/>
      <c r="I8036" s="2"/>
      <c r="K8036" s="1"/>
    </row>
    <row r="8037" spans="5:11" x14ac:dyDescent="0.35">
      <c r="E8037" s="1"/>
      <c r="F8037" s="1"/>
      <c r="H8037" s="2"/>
      <c r="I8037" s="2"/>
      <c r="K8037" s="1"/>
    </row>
    <row r="8038" spans="5:11" x14ac:dyDescent="0.35">
      <c r="E8038" s="1"/>
      <c r="F8038" s="1"/>
      <c r="H8038" s="2"/>
      <c r="I8038" s="2"/>
      <c r="K8038" s="1"/>
    </row>
    <row r="8039" spans="5:11" x14ac:dyDescent="0.35">
      <c r="E8039" s="1"/>
      <c r="F8039" s="1"/>
      <c r="H8039" s="2"/>
      <c r="I8039" s="2"/>
      <c r="K8039" s="1"/>
    </row>
    <row r="8040" spans="5:11" x14ac:dyDescent="0.35">
      <c r="E8040" s="1"/>
      <c r="F8040" s="1"/>
      <c r="H8040" s="2"/>
      <c r="I8040" s="2"/>
      <c r="K8040" s="1"/>
    </row>
    <row r="8041" spans="5:11" x14ac:dyDescent="0.35">
      <c r="E8041" s="1"/>
      <c r="F8041" s="1"/>
      <c r="H8041" s="2"/>
      <c r="I8041" s="2"/>
      <c r="K8041" s="1"/>
    </row>
    <row r="8042" spans="5:11" x14ac:dyDescent="0.35">
      <c r="E8042" s="1"/>
      <c r="F8042" s="1"/>
      <c r="H8042" s="2"/>
      <c r="I8042" s="2"/>
      <c r="K8042" s="1"/>
    </row>
    <row r="8043" spans="5:11" x14ac:dyDescent="0.35">
      <c r="E8043" s="1"/>
      <c r="F8043" s="1"/>
      <c r="H8043" s="2"/>
      <c r="I8043" s="2"/>
      <c r="K8043" s="1"/>
    </row>
    <row r="8044" spans="5:11" x14ac:dyDescent="0.35">
      <c r="E8044" s="1"/>
      <c r="F8044" s="1"/>
      <c r="H8044" s="2"/>
      <c r="I8044" s="2"/>
      <c r="K8044" s="1"/>
    </row>
    <row r="8045" spans="5:11" x14ac:dyDescent="0.35">
      <c r="E8045" s="1"/>
      <c r="F8045" s="1"/>
      <c r="H8045" s="2"/>
      <c r="I8045" s="2"/>
      <c r="K8045" s="1"/>
    </row>
    <row r="8046" spans="5:11" x14ac:dyDescent="0.35">
      <c r="E8046" s="1"/>
      <c r="F8046" s="1"/>
      <c r="H8046" s="2"/>
      <c r="I8046" s="2"/>
      <c r="K8046" s="1"/>
    </row>
    <row r="8047" spans="5:11" x14ac:dyDescent="0.35">
      <c r="E8047" s="1"/>
      <c r="F8047" s="1"/>
      <c r="H8047" s="2"/>
      <c r="I8047" s="2"/>
      <c r="K8047" s="1"/>
    </row>
    <row r="8048" spans="5:11" x14ac:dyDescent="0.35">
      <c r="E8048" s="1"/>
      <c r="F8048" s="1"/>
      <c r="H8048" s="2"/>
      <c r="I8048" s="2"/>
      <c r="K8048" s="1"/>
    </row>
    <row r="8049" spans="5:11" x14ac:dyDescent="0.35">
      <c r="E8049" s="1"/>
      <c r="F8049" s="1"/>
      <c r="H8049" s="2"/>
      <c r="I8049" s="2"/>
      <c r="K8049" s="1"/>
    </row>
    <row r="8050" spans="5:11" x14ac:dyDescent="0.35">
      <c r="E8050" s="1"/>
      <c r="F8050" s="1"/>
      <c r="H8050" s="2"/>
      <c r="I8050" s="2"/>
      <c r="K8050" s="1"/>
    </row>
    <row r="8051" spans="5:11" x14ac:dyDescent="0.35">
      <c r="E8051" s="1"/>
      <c r="F8051" s="1"/>
      <c r="H8051" s="2"/>
      <c r="I8051" s="2"/>
      <c r="K8051" s="1"/>
    </row>
    <row r="8052" spans="5:11" x14ac:dyDescent="0.35">
      <c r="E8052" s="1"/>
      <c r="F8052" s="1"/>
      <c r="H8052" s="2"/>
      <c r="I8052" s="2"/>
      <c r="K8052" s="1"/>
    </row>
    <row r="8053" spans="5:11" x14ac:dyDescent="0.35">
      <c r="E8053" s="1"/>
      <c r="F8053" s="1"/>
      <c r="H8053" s="2"/>
      <c r="I8053" s="2"/>
      <c r="K8053" s="1"/>
    </row>
    <row r="8054" spans="5:11" x14ac:dyDescent="0.35">
      <c r="E8054" s="1"/>
      <c r="F8054" s="1"/>
      <c r="H8054" s="2"/>
      <c r="I8054" s="2"/>
      <c r="K8054" s="1"/>
    </row>
    <row r="8055" spans="5:11" x14ac:dyDescent="0.35">
      <c r="E8055" s="1"/>
      <c r="F8055" s="1"/>
      <c r="H8055" s="2"/>
      <c r="I8055" s="2"/>
      <c r="K8055" s="1"/>
    </row>
    <row r="8056" spans="5:11" x14ac:dyDescent="0.35">
      <c r="E8056" s="1"/>
      <c r="F8056" s="1"/>
      <c r="H8056" s="2"/>
      <c r="I8056" s="2"/>
      <c r="K8056" s="1"/>
    </row>
    <row r="8057" spans="5:11" x14ac:dyDescent="0.35">
      <c r="E8057" s="1"/>
      <c r="F8057" s="1"/>
      <c r="H8057" s="2"/>
      <c r="I8057" s="2"/>
      <c r="K8057" s="1"/>
    </row>
    <row r="8058" spans="5:11" x14ac:dyDescent="0.35">
      <c r="E8058" s="1"/>
      <c r="F8058" s="1"/>
      <c r="H8058" s="2"/>
      <c r="I8058" s="2"/>
      <c r="K8058" s="1"/>
    </row>
    <row r="8059" spans="5:11" x14ac:dyDescent="0.35">
      <c r="E8059" s="1"/>
      <c r="F8059" s="1"/>
      <c r="H8059" s="2"/>
      <c r="I8059" s="2"/>
      <c r="K8059" s="1"/>
    </row>
    <row r="8060" spans="5:11" x14ac:dyDescent="0.35">
      <c r="E8060" s="1"/>
      <c r="F8060" s="1"/>
      <c r="H8060" s="2"/>
      <c r="I8060" s="2"/>
      <c r="K8060" s="1"/>
    </row>
    <row r="8061" spans="5:11" x14ac:dyDescent="0.35">
      <c r="E8061" s="1"/>
      <c r="F8061" s="1"/>
      <c r="H8061" s="2"/>
      <c r="I8061" s="2"/>
      <c r="K8061" s="1"/>
    </row>
    <row r="8062" spans="5:11" x14ac:dyDescent="0.35">
      <c r="E8062" s="1"/>
      <c r="F8062" s="1"/>
      <c r="H8062" s="2"/>
      <c r="I8062" s="2"/>
      <c r="K8062" s="1"/>
    </row>
    <row r="8063" spans="5:11" x14ac:dyDescent="0.35">
      <c r="E8063" s="1"/>
      <c r="F8063" s="1"/>
      <c r="H8063" s="2"/>
      <c r="I8063" s="2"/>
      <c r="K8063" s="1"/>
    </row>
    <row r="8064" spans="5:11" x14ac:dyDescent="0.35">
      <c r="E8064" s="1"/>
      <c r="F8064" s="1"/>
      <c r="H8064" s="2"/>
      <c r="I8064" s="2"/>
      <c r="K8064" s="1"/>
    </row>
    <row r="8065" spans="5:11" x14ac:dyDescent="0.35">
      <c r="E8065" s="1"/>
      <c r="F8065" s="1"/>
      <c r="H8065" s="2"/>
      <c r="I8065" s="2"/>
      <c r="K8065" s="1"/>
    </row>
    <row r="8066" spans="5:11" x14ac:dyDescent="0.35">
      <c r="E8066" s="1"/>
      <c r="F8066" s="1"/>
      <c r="H8066" s="2"/>
      <c r="I8066" s="2"/>
      <c r="K8066" s="1"/>
    </row>
    <row r="8067" spans="5:11" x14ac:dyDescent="0.35">
      <c r="E8067" s="1"/>
      <c r="F8067" s="1"/>
      <c r="H8067" s="2"/>
      <c r="I8067" s="2"/>
      <c r="K8067" s="1"/>
    </row>
    <row r="8068" spans="5:11" x14ac:dyDescent="0.35">
      <c r="E8068" s="1"/>
      <c r="F8068" s="1"/>
      <c r="H8068" s="2"/>
      <c r="I8068" s="2"/>
      <c r="K8068" s="1"/>
    </row>
    <row r="8069" spans="5:11" x14ac:dyDescent="0.35">
      <c r="E8069" s="1"/>
      <c r="F8069" s="1"/>
      <c r="H8069" s="2"/>
      <c r="I8069" s="2"/>
      <c r="K8069" s="1"/>
    </row>
    <row r="8070" spans="5:11" x14ac:dyDescent="0.35">
      <c r="E8070" s="1"/>
      <c r="F8070" s="1"/>
      <c r="H8070" s="2"/>
      <c r="I8070" s="2"/>
      <c r="K8070" s="1"/>
    </row>
    <row r="8071" spans="5:11" x14ac:dyDescent="0.35">
      <c r="E8071" s="1"/>
      <c r="F8071" s="1"/>
      <c r="H8071" s="2"/>
      <c r="I8071" s="2"/>
      <c r="K8071" s="1"/>
    </row>
    <row r="8072" spans="5:11" x14ac:dyDescent="0.35">
      <c r="E8072" s="1"/>
      <c r="F8072" s="1"/>
      <c r="H8072" s="2"/>
      <c r="I8072" s="2"/>
      <c r="K8072" s="1"/>
    </row>
    <row r="8073" spans="5:11" x14ac:dyDescent="0.35">
      <c r="E8073" s="1"/>
      <c r="F8073" s="1"/>
      <c r="H8073" s="2"/>
      <c r="I8073" s="2"/>
      <c r="K8073" s="1"/>
    </row>
    <row r="8074" spans="5:11" x14ac:dyDescent="0.35">
      <c r="E8074" s="1"/>
      <c r="F8074" s="1"/>
      <c r="H8074" s="2"/>
      <c r="I8074" s="2"/>
      <c r="K8074" s="1"/>
    </row>
    <row r="8075" spans="5:11" x14ac:dyDescent="0.35">
      <c r="E8075" s="1"/>
      <c r="F8075" s="1"/>
      <c r="H8075" s="2"/>
      <c r="I8075" s="2"/>
      <c r="K8075" s="1"/>
    </row>
    <row r="8076" spans="5:11" x14ac:dyDescent="0.35">
      <c r="E8076" s="1"/>
      <c r="F8076" s="1"/>
      <c r="H8076" s="2"/>
      <c r="I8076" s="2"/>
      <c r="K8076" s="1"/>
    </row>
    <row r="8077" spans="5:11" x14ac:dyDescent="0.35">
      <c r="E8077" s="1"/>
      <c r="F8077" s="1"/>
      <c r="H8077" s="2"/>
      <c r="I8077" s="2"/>
      <c r="K8077" s="1"/>
    </row>
    <row r="8078" spans="5:11" x14ac:dyDescent="0.35">
      <c r="E8078" s="1"/>
      <c r="F8078" s="1"/>
      <c r="H8078" s="2"/>
      <c r="I8078" s="2"/>
      <c r="K8078" s="1"/>
    </row>
    <row r="8079" spans="5:11" x14ac:dyDescent="0.35">
      <c r="E8079" s="1"/>
      <c r="F8079" s="1"/>
      <c r="H8079" s="2"/>
      <c r="I8079" s="2"/>
      <c r="K8079" s="1"/>
    </row>
    <row r="8080" spans="5:11" x14ac:dyDescent="0.35">
      <c r="E8080" s="1"/>
      <c r="F8080" s="1"/>
      <c r="H8080" s="2"/>
      <c r="I8080" s="2"/>
      <c r="K8080" s="1"/>
    </row>
    <row r="8081" spans="5:11" x14ac:dyDescent="0.35">
      <c r="E8081" s="1"/>
      <c r="F8081" s="1"/>
      <c r="H8081" s="2"/>
      <c r="I8081" s="2"/>
      <c r="K8081" s="1"/>
    </row>
    <row r="8082" spans="5:11" x14ac:dyDescent="0.35">
      <c r="E8082" s="1"/>
      <c r="F8082" s="1"/>
      <c r="H8082" s="2"/>
      <c r="I8082" s="2"/>
      <c r="K8082" s="1"/>
    </row>
    <row r="8083" spans="5:11" x14ac:dyDescent="0.35">
      <c r="E8083" s="1"/>
      <c r="F8083" s="1"/>
      <c r="H8083" s="2"/>
      <c r="I8083" s="2"/>
      <c r="K8083" s="1"/>
    </row>
    <row r="8084" spans="5:11" x14ac:dyDescent="0.35">
      <c r="E8084" s="1"/>
      <c r="F8084" s="1"/>
      <c r="H8084" s="2"/>
      <c r="I8084" s="2"/>
      <c r="K8084" s="1"/>
    </row>
    <row r="8085" spans="5:11" x14ac:dyDescent="0.35">
      <c r="E8085" s="1"/>
      <c r="F8085" s="1"/>
      <c r="H8085" s="2"/>
      <c r="I8085" s="2"/>
      <c r="K8085" s="1"/>
    </row>
    <row r="8086" spans="5:11" x14ac:dyDescent="0.35">
      <c r="E8086" s="1"/>
      <c r="F8086" s="1"/>
      <c r="H8086" s="2"/>
      <c r="I8086" s="2"/>
      <c r="K8086" s="1"/>
    </row>
    <row r="8087" spans="5:11" x14ac:dyDescent="0.35">
      <c r="E8087" s="1"/>
      <c r="F8087" s="1"/>
      <c r="H8087" s="2"/>
      <c r="I8087" s="2"/>
      <c r="K8087" s="1"/>
    </row>
    <row r="8088" spans="5:11" x14ac:dyDescent="0.35">
      <c r="E8088" s="1"/>
      <c r="F8088" s="1"/>
      <c r="H8088" s="2"/>
      <c r="I8088" s="2"/>
      <c r="K8088" s="1"/>
    </row>
    <row r="8089" spans="5:11" x14ac:dyDescent="0.35">
      <c r="E8089" s="1"/>
      <c r="F8089" s="1"/>
      <c r="H8089" s="2"/>
      <c r="I8089" s="2"/>
      <c r="K8089" s="1"/>
    </row>
    <row r="8090" spans="5:11" x14ac:dyDescent="0.35">
      <c r="E8090" s="1"/>
      <c r="F8090" s="1"/>
      <c r="H8090" s="2"/>
      <c r="I8090" s="2"/>
      <c r="K8090" s="1"/>
    </row>
    <row r="8091" spans="5:11" x14ac:dyDescent="0.35">
      <c r="E8091" s="1"/>
      <c r="F8091" s="1"/>
      <c r="H8091" s="2"/>
      <c r="I8091" s="2"/>
      <c r="K8091" s="1"/>
    </row>
    <row r="8092" spans="5:11" x14ac:dyDescent="0.35">
      <c r="E8092" s="1"/>
      <c r="F8092" s="1"/>
      <c r="H8092" s="2"/>
      <c r="I8092" s="2"/>
      <c r="K8092" s="1"/>
    </row>
    <row r="8093" spans="5:11" x14ac:dyDescent="0.35">
      <c r="E8093" s="1"/>
      <c r="F8093" s="1"/>
      <c r="H8093" s="2"/>
      <c r="I8093" s="2"/>
      <c r="K8093" s="1"/>
    </row>
    <row r="8094" spans="5:11" x14ac:dyDescent="0.35">
      <c r="E8094" s="1"/>
      <c r="F8094" s="1"/>
      <c r="H8094" s="2"/>
      <c r="I8094" s="2"/>
      <c r="K8094" s="1"/>
    </row>
    <row r="8095" spans="5:11" x14ac:dyDescent="0.35">
      <c r="E8095" s="1"/>
      <c r="F8095" s="1"/>
      <c r="H8095" s="2"/>
      <c r="I8095" s="2"/>
      <c r="K8095" s="1"/>
    </row>
    <row r="8096" spans="5:11" x14ac:dyDescent="0.35">
      <c r="E8096" s="1"/>
      <c r="F8096" s="1"/>
      <c r="H8096" s="2"/>
      <c r="I8096" s="2"/>
      <c r="K8096" s="1"/>
    </row>
    <row r="8097" spans="5:11" x14ac:dyDescent="0.35">
      <c r="E8097" s="1"/>
      <c r="F8097" s="1"/>
      <c r="H8097" s="2"/>
      <c r="I8097" s="2"/>
      <c r="K8097" s="1"/>
    </row>
    <row r="8098" spans="5:11" x14ac:dyDescent="0.35">
      <c r="E8098" s="1"/>
      <c r="F8098" s="1"/>
      <c r="H8098" s="2"/>
      <c r="I8098" s="2"/>
      <c r="K8098" s="1"/>
    </row>
    <row r="8099" spans="5:11" x14ac:dyDescent="0.35">
      <c r="E8099" s="1"/>
      <c r="F8099" s="1"/>
      <c r="H8099" s="2"/>
      <c r="I8099" s="2"/>
      <c r="K8099" s="1"/>
    </row>
    <row r="8100" spans="5:11" x14ac:dyDescent="0.35">
      <c r="E8100" s="1"/>
      <c r="F8100" s="1"/>
      <c r="H8100" s="2"/>
      <c r="I8100" s="2"/>
      <c r="K8100" s="1"/>
    </row>
    <row r="8101" spans="5:11" x14ac:dyDescent="0.35">
      <c r="E8101" s="1"/>
      <c r="F8101" s="1"/>
      <c r="H8101" s="2"/>
      <c r="I8101" s="2"/>
      <c r="K8101" s="1"/>
    </row>
    <row r="8102" spans="5:11" x14ac:dyDescent="0.35">
      <c r="E8102" s="1"/>
      <c r="F8102" s="1"/>
      <c r="H8102" s="2"/>
      <c r="I8102" s="2"/>
      <c r="K8102" s="1"/>
    </row>
    <row r="8103" spans="5:11" x14ac:dyDescent="0.35">
      <c r="E8103" s="1"/>
      <c r="F8103" s="1"/>
      <c r="H8103" s="2"/>
      <c r="I8103" s="2"/>
      <c r="K8103" s="1"/>
    </row>
    <row r="8104" spans="5:11" x14ac:dyDescent="0.35">
      <c r="E8104" s="1"/>
      <c r="F8104" s="1"/>
      <c r="H8104" s="2"/>
      <c r="I8104" s="2"/>
      <c r="K8104" s="1"/>
    </row>
    <row r="8105" spans="5:11" x14ac:dyDescent="0.35">
      <c r="E8105" s="1"/>
      <c r="F8105" s="1"/>
      <c r="H8105" s="2"/>
      <c r="I8105" s="2"/>
      <c r="K8105" s="1"/>
    </row>
    <row r="8106" spans="5:11" x14ac:dyDescent="0.35">
      <c r="E8106" s="1"/>
      <c r="F8106" s="1"/>
      <c r="H8106" s="2"/>
      <c r="I8106" s="2"/>
      <c r="K8106" s="1"/>
    </row>
    <row r="8107" spans="5:11" x14ac:dyDescent="0.35">
      <c r="E8107" s="1"/>
      <c r="F8107" s="1"/>
      <c r="H8107" s="2"/>
      <c r="I8107" s="2"/>
      <c r="K8107" s="1"/>
    </row>
    <row r="8108" spans="5:11" x14ac:dyDescent="0.35">
      <c r="E8108" s="1"/>
      <c r="F8108" s="1"/>
      <c r="H8108" s="2"/>
      <c r="I8108" s="2"/>
      <c r="K8108" s="1"/>
    </row>
    <row r="8109" spans="5:11" x14ac:dyDescent="0.35">
      <c r="E8109" s="1"/>
      <c r="F8109" s="1"/>
      <c r="H8109" s="2"/>
      <c r="I8109" s="2"/>
      <c r="K8109" s="1"/>
    </row>
    <row r="8110" spans="5:11" x14ac:dyDescent="0.35">
      <c r="E8110" s="1"/>
      <c r="F8110" s="1"/>
      <c r="H8110" s="2"/>
      <c r="I8110" s="2"/>
      <c r="K8110" s="1"/>
    </row>
    <row r="8111" spans="5:11" x14ac:dyDescent="0.35">
      <c r="E8111" s="1"/>
      <c r="F8111" s="1"/>
      <c r="H8111" s="2"/>
      <c r="I8111" s="2"/>
      <c r="K8111" s="1"/>
    </row>
    <row r="8112" spans="5:11" x14ac:dyDescent="0.35">
      <c r="E8112" s="1"/>
      <c r="F8112" s="1"/>
      <c r="H8112" s="2"/>
      <c r="I8112" s="2"/>
      <c r="K8112" s="1"/>
    </row>
    <row r="8113" spans="5:11" x14ac:dyDescent="0.35">
      <c r="E8113" s="1"/>
      <c r="F8113" s="1"/>
      <c r="H8113" s="2"/>
      <c r="I8113" s="2"/>
      <c r="K8113" s="1"/>
    </row>
    <row r="8114" spans="5:11" x14ac:dyDescent="0.35">
      <c r="E8114" s="1"/>
      <c r="F8114" s="1"/>
      <c r="H8114" s="2"/>
      <c r="I8114" s="2"/>
      <c r="K8114" s="1"/>
    </row>
    <row r="8115" spans="5:11" x14ac:dyDescent="0.35">
      <c r="E8115" s="1"/>
      <c r="F8115" s="1"/>
      <c r="H8115" s="2"/>
      <c r="I8115" s="2"/>
      <c r="K8115" s="1"/>
    </row>
    <row r="8116" spans="5:11" x14ac:dyDescent="0.35">
      <c r="E8116" s="1"/>
      <c r="F8116" s="1"/>
      <c r="H8116" s="2"/>
      <c r="I8116" s="2"/>
      <c r="K8116" s="1"/>
    </row>
    <row r="8117" spans="5:11" x14ac:dyDescent="0.35">
      <c r="E8117" s="1"/>
      <c r="F8117" s="1"/>
      <c r="H8117" s="2"/>
      <c r="I8117" s="2"/>
      <c r="K8117" s="1"/>
    </row>
    <row r="8118" spans="5:11" x14ac:dyDescent="0.35">
      <c r="E8118" s="1"/>
      <c r="F8118" s="1"/>
      <c r="H8118" s="2"/>
      <c r="I8118" s="2"/>
      <c r="K8118" s="1"/>
    </row>
    <row r="8119" spans="5:11" x14ac:dyDescent="0.35">
      <c r="E8119" s="1"/>
      <c r="F8119" s="1"/>
      <c r="H8119" s="2"/>
      <c r="I8119" s="2"/>
      <c r="K8119" s="1"/>
    </row>
    <row r="8120" spans="5:11" x14ac:dyDescent="0.35">
      <c r="E8120" s="1"/>
      <c r="F8120" s="1"/>
      <c r="H8120" s="2"/>
      <c r="I8120" s="2"/>
      <c r="K8120" s="1"/>
    </row>
    <row r="8121" spans="5:11" x14ac:dyDescent="0.35">
      <c r="E8121" s="1"/>
      <c r="F8121" s="1"/>
      <c r="H8121" s="2"/>
      <c r="I8121" s="2"/>
      <c r="K8121" s="1"/>
    </row>
    <row r="8122" spans="5:11" x14ac:dyDescent="0.35">
      <c r="E8122" s="1"/>
      <c r="F8122" s="1"/>
      <c r="H8122" s="2"/>
      <c r="I8122" s="2"/>
      <c r="K8122" s="1"/>
    </row>
    <row r="8123" spans="5:11" x14ac:dyDescent="0.35">
      <c r="E8123" s="1"/>
      <c r="F8123" s="1"/>
      <c r="H8123" s="2"/>
      <c r="I8123" s="2"/>
      <c r="K8123" s="1"/>
    </row>
    <row r="8124" spans="5:11" x14ac:dyDescent="0.35">
      <c r="E8124" s="1"/>
      <c r="F8124" s="1"/>
      <c r="H8124" s="2"/>
      <c r="I8124" s="2"/>
      <c r="K8124" s="1"/>
    </row>
    <row r="8125" spans="5:11" x14ac:dyDescent="0.35">
      <c r="E8125" s="1"/>
      <c r="F8125" s="1"/>
      <c r="H8125" s="2"/>
      <c r="I8125" s="2"/>
      <c r="K8125" s="1"/>
    </row>
    <row r="8126" spans="5:11" x14ac:dyDescent="0.35">
      <c r="E8126" s="1"/>
      <c r="F8126" s="1"/>
      <c r="H8126" s="2"/>
      <c r="I8126" s="2"/>
      <c r="K8126" s="1"/>
    </row>
    <row r="8127" spans="5:11" x14ac:dyDescent="0.35">
      <c r="E8127" s="1"/>
      <c r="F8127" s="1"/>
      <c r="H8127" s="2"/>
      <c r="I8127" s="2"/>
      <c r="K8127" s="1"/>
    </row>
    <row r="8128" spans="5:11" x14ac:dyDescent="0.35">
      <c r="E8128" s="1"/>
      <c r="F8128" s="1"/>
      <c r="H8128" s="2"/>
      <c r="I8128" s="2"/>
      <c r="K8128" s="1"/>
    </row>
    <row r="8129" spans="5:11" x14ac:dyDescent="0.35">
      <c r="E8129" s="1"/>
      <c r="F8129" s="1"/>
      <c r="H8129" s="2"/>
      <c r="I8129" s="2"/>
      <c r="K8129" s="1"/>
    </row>
    <row r="8130" spans="5:11" x14ac:dyDescent="0.35">
      <c r="E8130" s="1"/>
      <c r="F8130" s="1"/>
      <c r="H8130" s="2"/>
      <c r="I8130" s="2"/>
      <c r="K8130" s="1"/>
    </row>
    <row r="8131" spans="5:11" x14ac:dyDescent="0.35">
      <c r="E8131" s="1"/>
      <c r="F8131" s="1"/>
      <c r="H8131" s="2"/>
      <c r="I8131" s="2"/>
      <c r="K8131" s="1"/>
    </row>
    <row r="8132" spans="5:11" x14ac:dyDescent="0.35">
      <c r="E8132" s="1"/>
      <c r="F8132" s="1"/>
      <c r="H8132" s="2"/>
      <c r="I8132" s="2"/>
      <c r="K8132" s="1"/>
    </row>
    <row r="8133" spans="5:11" x14ac:dyDescent="0.35">
      <c r="E8133" s="1"/>
      <c r="F8133" s="1"/>
      <c r="H8133" s="2"/>
      <c r="I8133" s="2"/>
      <c r="K8133" s="1"/>
    </row>
    <row r="8134" spans="5:11" x14ac:dyDescent="0.35">
      <c r="E8134" s="1"/>
      <c r="F8134" s="1"/>
      <c r="H8134" s="2"/>
      <c r="I8134" s="2"/>
      <c r="K8134" s="1"/>
    </row>
    <row r="8135" spans="5:11" x14ac:dyDescent="0.35">
      <c r="E8135" s="1"/>
      <c r="F8135" s="1"/>
      <c r="H8135" s="2"/>
      <c r="I8135" s="2"/>
      <c r="K8135" s="1"/>
    </row>
    <row r="8136" spans="5:11" x14ac:dyDescent="0.35">
      <c r="E8136" s="1"/>
      <c r="F8136" s="1"/>
      <c r="H8136" s="2"/>
      <c r="I8136" s="2"/>
      <c r="K8136" s="1"/>
    </row>
    <row r="8137" spans="5:11" x14ac:dyDescent="0.35">
      <c r="E8137" s="1"/>
      <c r="F8137" s="1"/>
      <c r="H8137" s="2"/>
      <c r="I8137" s="2"/>
      <c r="K8137" s="1"/>
    </row>
    <row r="8138" spans="5:11" x14ac:dyDescent="0.35">
      <c r="E8138" s="1"/>
      <c r="F8138" s="1"/>
      <c r="H8138" s="2"/>
      <c r="I8138" s="2"/>
      <c r="K8138" s="1"/>
    </row>
    <row r="8139" spans="5:11" x14ac:dyDescent="0.35">
      <c r="E8139" s="1"/>
      <c r="F8139" s="1"/>
      <c r="H8139" s="2"/>
      <c r="I8139" s="2"/>
      <c r="K8139" s="1"/>
    </row>
    <row r="8140" spans="5:11" x14ac:dyDescent="0.35">
      <c r="E8140" s="1"/>
      <c r="F8140" s="1"/>
      <c r="H8140" s="2"/>
      <c r="I8140" s="2"/>
      <c r="K8140" s="1"/>
    </row>
    <row r="8141" spans="5:11" x14ac:dyDescent="0.35">
      <c r="E8141" s="1"/>
      <c r="F8141" s="1"/>
      <c r="H8141" s="2"/>
      <c r="I8141" s="2"/>
      <c r="K8141" s="1"/>
    </row>
    <row r="8142" spans="5:11" x14ac:dyDescent="0.35">
      <c r="E8142" s="1"/>
      <c r="F8142" s="1"/>
      <c r="H8142" s="2"/>
      <c r="I8142" s="2"/>
      <c r="K8142" s="1"/>
    </row>
    <row r="8143" spans="5:11" x14ac:dyDescent="0.35">
      <c r="E8143" s="1"/>
      <c r="F8143" s="1"/>
      <c r="H8143" s="2"/>
      <c r="I8143" s="2"/>
      <c r="K8143" s="1"/>
    </row>
    <row r="8144" spans="5:11" x14ac:dyDescent="0.35">
      <c r="E8144" s="1"/>
      <c r="F8144" s="1"/>
      <c r="H8144" s="2"/>
      <c r="I8144" s="2"/>
      <c r="K8144" s="1"/>
    </row>
    <row r="8145" spans="5:11" x14ac:dyDescent="0.35">
      <c r="E8145" s="1"/>
      <c r="F8145" s="1"/>
      <c r="H8145" s="2"/>
      <c r="I8145" s="2"/>
      <c r="K8145" s="1"/>
    </row>
    <row r="8146" spans="5:11" x14ac:dyDescent="0.35">
      <c r="E8146" s="1"/>
      <c r="F8146" s="1"/>
      <c r="H8146" s="2"/>
      <c r="I8146" s="2"/>
      <c r="K8146" s="1"/>
    </row>
    <row r="8147" spans="5:11" x14ac:dyDescent="0.35">
      <c r="E8147" s="1"/>
      <c r="F8147" s="1"/>
      <c r="H8147" s="2"/>
      <c r="I8147" s="2"/>
      <c r="K8147" s="1"/>
    </row>
    <row r="8148" spans="5:11" x14ac:dyDescent="0.35">
      <c r="E8148" s="1"/>
      <c r="F8148" s="1"/>
      <c r="H8148" s="2"/>
      <c r="I8148" s="2"/>
      <c r="K8148" s="1"/>
    </row>
    <row r="8149" spans="5:11" x14ac:dyDescent="0.35">
      <c r="E8149" s="1"/>
      <c r="F8149" s="1"/>
      <c r="H8149" s="2"/>
      <c r="I8149" s="2"/>
      <c r="K8149" s="1"/>
    </row>
    <row r="8150" spans="5:11" x14ac:dyDescent="0.35">
      <c r="E8150" s="1"/>
      <c r="F8150" s="1"/>
      <c r="H8150" s="2"/>
      <c r="I8150" s="2"/>
      <c r="K8150" s="1"/>
    </row>
    <row r="8151" spans="5:11" x14ac:dyDescent="0.35">
      <c r="E8151" s="1"/>
      <c r="F8151" s="1"/>
      <c r="H8151" s="2"/>
      <c r="I8151" s="2"/>
      <c r="K8151" s="1"/>
    </row>
    <row r="8152" spans="5:11" x14ac:dyDescent="0.35">
      <c r="E8152" s="1"/>
      <c r="F8152" s="1"/>
      <c r="H8152" s="2"/>
      <c r="I8152" s="2"/>
      <c r="K8152" s="1"/>
    </row>
    <row r="8153" spans="5:11" x14ac:dyDescent="0.35">
      <c r="E8153" s="1"/>
      <c r="F8153" s="1"/>
      <c r="H8153" s="2"/>
      <c r="I8153" s="2"/>
      <c r="K8153" s="1"/>
    </row>
    <row r="8154" spans="5:11" x14ac:dyDescent="0.35">
      <c r="E8154" s="1"/>
      <c r="F8154" s="1"/>
      <c r="H8154" s="2"/>
      <c r="I8154" s="2"/>
      <c r="K8154" s="1"/>
    </row>
    <row r="8155" spans="5:11" x14ac:dyDescent="0.35">
      <c r="E8155" s="1"/>
      <c r="F8155" s="1"/>
      <c r="H8155" s="2"/>
      <c r="I8155" s="2"/>
      <c r="K8155" s="1"/>
    </row>
    <row r="8156" spans="5:11" x14ac:dyDescent="0.35">
      <c r="E8156" s="1"/>
      <c r="F8156" s="1"/>
      <c r="H8156" s="2"/>
      <c r="I8156" s="2"/>
      <c r="K8156" s="1"/>
    </row>
    <row r="8157" spans="5:11" x14ac:dyDescent="0.35">
      <c r="E8157" s="1"/>
      <c r="F8157" s="1"/>
      <c r="H8157" s="2"/>
      <c r="I8157" s="2"/>
      <c r="K8157" s="1"/>
    </row>
    <row r="8158" spans="5:11" x14ac:dyDescent="0.35">
      <c r="E8158" s="1"/>
      <c r="F8158" s="1"/>
      <c r="H8158" s="2"/>
      <c r="I8158" s="2"/>
      <c r="K8158" s="1"/>
    </row>
    <row r="8159" spans="5:11" x14ac:dyDescent="0.35">
      <c r="E8159" s="1"/>
      <c r="F8159" s="1"/>
      <c r="H8159" s="2"/>
      <c r="I8159" s="2"/>
      <c r="K8159" s="1"/>
    </row>
    <row r="8160" spans="5:11" x14ac:dyDescent="0.35">
      <c r="E8160" s="1"/>
      <c r="F8160" s="1"/>
      <c r="H8160" s="2"/>
      <c r="I8160" s="2"/>
      <c r="K8160" s="1"/>
    </row>
    <row r="8161" spans="5:11" x14ac:dyDescent="0.35">
      <c r="E8161" s="1"/>
      <c r="F8161" s="1"/>
      <c r="H8161" s="2"/>
      <c r="I8161" s="2"/>
      <c r="K8161" s="1"/>
    </row>
    <row r="8162" spans="5:11" x14ac:dyDescent="0.35">
      <c r="E8162" s="1"/>
      <c r="F8162" s="1"/>
      <c r="H8162" s="2"/>
      <c r="I8162" s="2"/>
      <c r="K8162" s="1"/>
    </row>
    <row r="8163" spans="5:11" x14ac:dyDescent="0.35">
      <c r="E8163" s="1"/>
      <c r="F8163" s="1"/>
      <c r="H8163" s="2"/>
      <c r="I8163" s="2"/>
      <c r="K8163" s="1"/>
    </row>
    <row r="8164" spans="5:11" x14ac:dyDescent="0.35">
      <c r="E8164" s="1"/>
      <c r="F8164" s="1"/>
      <c r="H8164" s="2"/>
      <c r="I8164" s="2"/>
      <c r="K8164" s="1"/>
    </row>
    <row r="8165" spans="5:11" x14ac:dyDescent="0.35">
      <c r="E8165" s="1"/>
      <c r="F8165" s="1"/>
      <c r="H8165" s="2"/>
      <c r="I8165" s="2"/>
      <c r="K8165" s="1"/>
    </row>
    <row r="8166" spans="5:11" x14ac:dyDescent="0.35">
      <c r="E8166" s="1"/>
      <c r="F8166" s="1"/>
      <c r="H8166" s="2"/>
      <c r="I8166" s="2"/>
      <c r="K8166" s="1"/>
    </row>
    <row r="8167" spans="5:11" x14ac:dyDescent="0.35">
      <c r="E8167" s="1"/>
      <c r="F8167" s="1"/>
      <c r="H8167" s="2"/>
      <c r="I8167" s="2"/>
      <c r="K8167" s="1"/>
    </row>
    <row r="8168" spans="5:11" x14ac:dyDescent="0.35">
      <c r="E8168" s="1"/>
      <c r="F8168" s="1"/>
      <c r="H8168" s="2"/>
      <c r="I8168" s="2"/>
      <c r="K8168" s="1"/>
    </row>
    <row r="8169" spans="5:11" x14ac:dyDescent="0.35">
      <c r="E8169" s="1"/>
      <c r="F8169" s="1"/>
      <c r="H8169" s="2"/>
      <c r="I8169" s="2"/>
      <c r="K8169" s="1"/>
    </row>
    <row r="8170" spans="5:11" x14ac:dyDescent="0.35">
      <c r="E8170" s="1"/>
      <c r="F8170" s="1"/>
      <c r="H8170" s="2"/>
      <c r="I8170" s="2"/>
      <c r="K8170" s="1"/>
    </row>
    <row r="8171" spans="5:11" x14ac:dyDescent="0.35">
      <c r="E8171" s="1"/>
      <c r="F8171" s="1"/>
      <c r="H8171" s="2"/>
      <c r="I8171" s="2"/>
      <c r="K8171" s="1"/>
    </row>
    <row r="8172" spans="5:11" x14ac:dyDescent="0.35">
      <c r="E8172" s="1"/>
      <c r="F8172" s="1"/>
      <c r="H8172" s="2"/>
      <c r="I8172" s="2"/>
      <c r="K8172" s="1"/>
    </row>
    <row r="8173" spans="5:11" x14ac:dyDescent="0.35">
      <c r="E8173" s="1"/>
      <c r="F8173" s="1"/>
      <c r="H8173" s="2"/>
      <c r="I8173" s="2"/>
      <c r="K8173" s="1"/>
    </row>
    <row r="8174" spans="5:11" x14ac:dyDescent="0.35">
      <c r="E8174" s="1"/>
      <c r="F8174" s="1"/>
      <c r="H8174" s="2"/>
      <c r="I8174" s="2"/>
      <c r="K8174" s="1"/>
    </row>
    <row r="8175" spans="5:11" x14ac:dyDescent="0.35">
      <c r="E8175" s="1"/>
      <c r="F8175" s="1"/>
      <c r="H8175" s="2"/>
      <c r="I8175" s="2"/>
      <c r="K8175" s="1"/>
    </row>
    <row r="8176" spans="5:11" x14ac:dyDescent="0.35">
      <c r="E8176" s="1"/>
      <c r="F8176" s="1"/>
      <c r="H8176" s="2"/>
      <c r="I8176" s="2"/>
      <c r="K8176" s="1"/>
    </row>
    <row r="8177" spans="5:11" x14ac:dyDescent="0.35">
      <c r="E8177" s="1"/>
      <c r="F8177" s="1"/>
      <c r="H8177" s="2"/>
      <c r="I8177" s="2"/>
      <c r="K8177" s="1"/>
    </row>
    <row r="8178" spans="5:11" x14ac:dyDescent="0.35">
      <c r="E8178" s="1"/>
      <c r="F8178" s="1"/>
      <c r="H8178" s="2"/>
      <c r="I8178" s="2"/>
      <c r="K8178" s="1"/>
    </row>
    <row r="8179" spans="5:11" x14ac:dyDescent="0.35">
      <c r="E8179" s="1"/>
      <c r="F8179" s="1"/>
      <c r="H8179" s="2"/>
      <c r="I8179" s="2"/>
      <c r="K8179" s="1"/>
    </row>
    <row r="8180" spans="5:11" x14ac:dyDescent="0.35">
      <c r="E8180" s="1"/>
      <c r="F8180" s="1"/>
      <c r="H8180" s="2"/>
      <c r="I8180" s="2"/>
      <c r="K8180" s="1"/>
    </row>
    <row r="8181" spans="5:11" x14ac:dyDescent="0.35">
      <c r="E8181" s="1"/>
      <c r="F8181" s="1"/>
      <c r="H8181" s="2"/>
      <c r="I8181" s="2"/>
      <c r="K8181" s="1"/>
    </row>
    <row r="8182" spans="5:11" x14ac:dyDescent="0.35">
      <c r="E8182" s="1"/>
      <c r="F8182" s="1"/>
      <c r="H8182" s="2"/>
      <c r="I8182" s="2"/>
      <c r="K8182" s="1"/>
    </row>
    <row r="8183" spans="5:11" x14ac:dyDescent="0.35">
      <c r="E8183" s="1"/>
      <c r="F8183" s="1"/>
      <c r="H8183" s="2"/>
      <c r="I8183" s="2"/>
      <c r="K8183" s="1"/>
    </row>
    <row r="8184" spans="5:11" x14ac:dyDescent="0.35">
      <c r="E8184" s="1"/>
      <c r="F8184" s="1"/>
      <c r="H8184" s="2"/>
      <c r="I8184" s="2"/>
      <c r="K8184" s="1"/>
    </row>
    <row r="8185" spans="5:11" x14ac:dyDescent="0.35">
      <c r="E8185" s="1"/>
      <c r="F8185" s="1"/>
      <c r="H8185" s="2"/>
      <c r="I8185" s="2"/>
      <c r="K8185" s="1"/>
    </row>
    <row r="8186" spans="5:11" x14ac:dyDescent="0.35">
      <c r="E8186" s="1"/>
      <c r="F8186" s="1"/>
      <c r="H8186" s="2"/>
      <c r="I8186" s="2"/>
      <c r="K8186" s="1"/>
    </row>
    <row r="8187" spans="5:11" x14ac:dyDescent="0.35">
      <c r="E8187" s="1"/>
      <c r="F8187" s="1"/>
      <c r="H8187" s="2"/>
      <c r="I8187" s="2"/>
      <c r="K8187" s="1"/>
    </row>
    <row r="8188" spans="5:11" x14ac:dyDescent="0.35">
      <c r="E8188" s="1"/>
      <c r="F8188" s="1"/>
      <c r="H8188" s="2"/>
      <c r="I8188" s="2"/>
      <c r="K8188" s="1"/>
    </row>
    <row r="8189" spans="5:11" x14ac:dyDescent="0.35">
      <c r="E8189" s="1"/>
      <c r="F8189" s="1"/>
      <c r="H8189" s="2"/>
      <c r="I8189" s="2"/>
      <c r="K8189" s="1"/>
    </row>
    <row r="8190" spans="5:11" x14ac:dyDescent="0.35">
      <c r="E8190" s="1"/>
      <c r="F8190" s="1"/>
      <c r="H8190" s="2"/>
      <c r="I8190" s="2"/>
      <c r="K8190" s="1"/>
    </row>
    <row r="8191" spans="5:11" x14ac:dyDescent="0.35">
      <c r="E8191" s="1"/>
      <c r="F8191" s="1"/>
      <c r="H8191" s="2"/>
      <c r="I8191" s="2"/>
      <c r="K8191" s="1"/>
    </row>
    <row r="8192" spans="5:11" x14ac:dyDescent="0.35">
      <c r="E8192" s="1"/>
      <c r="F8192" s="1"/>
      <c r="H8192" s="2"/>
      <c r="I8192" s="2"/>
      <c r="K8192" s="1"/>
    </row>
    <row r="8193" spans="5:11" x14ac:dyDescent="0.35">
      <c r="E8193" s="1"/>
      <c r="F8193" s="1"/>
      <c r="H8193" s="2"/>
      <c r="I8193" s="2"/>
      <c r="K8193" s="1"/>
    </row>
    <row r="8194" spans="5:11" x14ac:dyDescent="0.35">
      <c r="E8194" s="1"/>
      <c r="F8194" s="1"/>
      <c r="H8194" s="2"/>
      <c r="I8194" s="2"/>
      <c r="K8194" s="1"/>
    </row>
    <row r="8195" spans="5:11" x14ac:dyDescent="0.35">
      <c r="E8195" s="1"/>
      <c r="F8195" s="1"/>
      <c r="H8195" s="2"/>
      <c r="I8195" s="2"/>
      <c r="K8195" s="1"/>
    </row>
    <row r="8196" spans="5:11" x14ac:dyDescent="0.35">
      <c r="E8196" s="1"/>
      <c r="F8196" s="1"/>
      <c r="H8196" s="2"/>
      <c r="I8196" s="2"/>
      <c r="K8196" s="1"/>
    </row>
    <row r="8197" spans="5:11" x14ac:dyDescent="0.35">
      <c r="E8197" s="1"/>
      <c r="F8197" s="1"/>
      <c r="H8197" s="2"/>
      <c r="I8197" s="2"/>
      <c r="K8197" s="1"/>
    </row>
    <row r="8198" spans="5:11" x14ac:dyDescent="0.35">
      <c r="E8198" s="1"/>
      <c r="F8198" s="1"/>
      <c r="H8198" s="2"/>
      <c r="I8198" s="2"/>
      <c r="K8198" s="1"/>
    </row>
    <row r="8199" spans="5:11" x14ac:dyDescent="0.35">
      <c r="E8199" s="1"/>
      <c r="F8199" s="1"/>
      <c r="H8199" s="2"/>
      <c r="I8199" s="2"/>
      <c r="K8199" s="1"/>
    </row>
    <row r="8200" spans="5:11" x14ac:dyDescent="0.35">
      <c r="E8200" s="1"/>
      <c r="F8200" s="1"/>
      <c r="H8200" s="2"/>
      <c r="I8200" s="2"/>
      <c r="K8200" s="1"/>
    </row>
    <row r="8201" spans="5:11" x14ac:dyDescent="0.35">
      <c r="E8201" s="1"/>
      <c r="F8201" s="1"/>
      <c r="H8201" s="2"/>
      <c r="I8201" s="2"/>
      <c r="K8201" s="1"/>
    </row>
    <row r="8202" spans="5:11" x14ac:dyDescent="0.35">
      <c r="E8202" s="1"/>
      <c r="F8202" s="1"/>
      <c r="H8202" s="2"/>
      <c r="I8202" s="2"/>
      <c r="K8202" s="1"/>
    </row>
    <row r="8203" spans="5:11" x14ac:dyDescent="0.35">
      <c r="E8203" s="1"/>
      <c r="F8203" s="1"/>
      <c r="H8203" s="2"/>
      <c r="I8203" s="2"/>
      <c r="K8203" s="1"/>
    </row>
    <row r="8204" spans="5:11" x14ac:dyDescent="0.35">
      <c r="E8204" s="1"/>
      <c r="F8204" s="1"/>
      <c r="H8204" s="2"/>
      <c r="I8204" s="2"/>
      <c r="K8204" s="1"/>
    </row>
    <row r="8205" spans="5:11" x14ac:dyDescent="0.35">
      <c r="E8205" s="1"/>
      <c r="F8205" s="1"/>
      <c r="H8205" s="2"/>
      <c r="I8205" s="2"/>
      <c r="K8205" s="1"/>
    </row>
    <row r="8206" spans="5:11" x14ac:dyDescent="0.35">
      <c r="E8206" s="1"/>
      <c r="F8206" s="1"/>
      <c r="H8206" s="2"/>
      <c r="I8206" s="2"/>
      <c r="K8206" s="1"/>
    </row>
    <row r="8207" spans="5:11" x14ac:dyDescent="0.35">
      <c r="E8207" s="1"/>
      <c r="F8207" s="1"/>
      <c r="H8207" s="2"/>
      <c r="I8207" s="2"/>
      <c r="K8207" s="1"/>
    </row>
    <row r="8208" spans="5:11" x14ac:dyDescent="0.35">
      <c r="E8208" s="1"/>
      <c r="F8208" s="1"/>
      <c r="H8208" s="2"/>
      <c r="I8208" s="2"/>
      <c r="K8208" s="1"/>
    </row>
    <row r="8209" spans="5:11" x14ac:dyDescent="0.35">
      <c r="E8209" s="1"/>
      <c r="F8209" s="1"/>
      <c r="H8209" s="2"/>
      <c r="I8209" s="2"/>
      <c r="K8209" s="1"/>
    </row>
    <row r="8210" spans="5:11" x14ac:dyDescent="0.35">
      <c r="E8210" s="1"/>
      <c r="F8210" s="1"/>
      <c r="H8210" s="2"/>
      <c r="I8210" s="2"/>
      <c r="K8210" s="1"/>
    </row>
    <row r="8211" spans="5:11" x14ac:dyDescent="0.35">
      <c r="E8211" s="1"/>
      <c r="F8211" s="1"/>
      <c r="H8211" s="2"/>
      <c r="I8211" s="2"/>
      <c r="K8211" s="1"/>
    </row>
    <row r="8212" spans="5:11" x14ac:dyDescent="0.35">
      <c r="E8212" s="1"/>
      <c r="F8212" s="1"/>
      <c r="H8212" s="2"/>
      <c r="I8212" s="2"/>
      <c r="K8212" s="1"/>
    </row>
    <row r="8213" spans="5:11" x14ac:dyDescent="0.35">
      <c r="E8213" s="1"/>
      <c r="F8213" s="1"/>
      <c r="H8213" s="2"/>
      <c r="I8213" s="2"/>
      <c r="K8213" s="1"/>
    </row>
    <row r="8214" spans="5:11" x14ac:dyDescent="0.35">
      <c r="E8214" s="1"/>
      <c r="F8214" s="1"/>
      <c r="H8214" s="2"/>
      <c r="I8214" s="2"/>
      <c r="K8214" s="1"/>
    </row>
    <row r="8215" spans="5:11" x14ac:dyDescent="0.35">
      <c r="E8215" s="1"/>
      <c r="F8215" s="1"/>
      <c r="H8215" s="2"/>
      <c r="I8215" s="2"/>
      <c r="K8215" s="1"/>
    </row>
    <row r="8216" spans="5:11" x14ac:dyDescent="0.35">
      <c r="E8216" s="1"/>
      <c r="F8216" s="1"/>
      <c r="H8216" s="2"/>
      <c r="I8216" s="2"/>
      <c r="K8216" s="1"/>
    </row>
    <row r="8217" spans="5:11" x14ac:dyDescent="0.35">
      <c r="E8217" s="1"/>
      <c r="F8217" s="1"/>
      <c r="H8217" s="2"/>
      <c r="I8217" s="2"/>
      <c r="K8217" s="1"/>
    </row>
    <row r="8218" spans="5:11" x14ac:dyDescent="0.35">
      <c r="E8218" s="1"/>
      <c r="F8218" s="1"/>
      <c r="H8218" s="2"/>
      <c r="I8218" s="2"/>
      <c r="K8218" s="1"/>
    </row>
    <row r="8219" spans="5:11" x14ac:dyDescent="0.35">
      <c r="E8219" s="1"/>
      <c r="F8219" s="1"/>
      <c r="H8219" s="2"/>
      <c r="I8219" s="2"/>
      <c r="K8219" s="1"/>
    </row>
    <row r="8220" spans="5:11" x14ac:dyDescent="0.35">
      <c r="E8220" s="1"/>
      <c r="F8220" s="1"/>
      <c r="H8220" s="2"/>
      <c r="I8220" s="2"/>
      <c r="K8220" s="1"/>
    </row>
    <row r="8221" spans="5:11" x14ac:dyDescent="0.35">
      <c r="E8221" s="1"/>
      <c r="F8221" s="1"/>
      <c r="H8221" s="2"/>
      <c r="I8221" s="2"/>
      <c r="K8221" s="1"/>
    </row>
    <row r="8222" spans="5:11" x14ac:dyDescent="0.35">
      <c r="E8222" s="1"/>
      <c r="F8222" s="1"/>
      <c r="H8222" s="2"/>
      <c r="I8222" s="2"/>
      <c r="K8222" s="1"/>
    </row>
    <row r="8223" spans="5:11" x14ac:dyDescent="0.35">
      <c r="E8223" s="1"/>
      <c r="F8223" s="1"/>
      <c r="H8223" s="2"/>
      <c r="I8223" s="2"/>
      <c r="K8223" s="1"/>
    </row>
    <row r="8224" spans="5:11" x14ac:dyDescent="0.35">
      <c r="E8224" s="1"/>
      <c r="F8224" s="1"/>
      <c r="H8224" s="2"/>
      <c r="I8224" s="2"/>
      <c r="K8224" s="1"/>
    </row>
    <row r="8225" spans="5:11" x14ac:dyDescent="0.35">
      <c r="E8225" s="1"/>
      <c r="F8225" s="1"/>
      <c r="H8225" s="2"/>
      <c r="I8225" s="2"/>
      <c r="K8225" s="1"/>
    </row>
    <row r="8226" spans="5:11" x14ac:dyDescent="0.35">
      <c r="E8226" s="1"/>
      <c r="F8226" s="1"/>
      <c r="H8226" s="2"/>
      <c r="I8226" s="2"/>
      <c r="K8226" s="1"/>
    </row>
    <row r="8227" spans="5:11" x14ac:dyDescent="0.35">
      <c r="E8227" s="1"/>
      <c r="F8227" s="1"/>
      <c r="H8227" s="2"/>
      <c r="I8227" s="2"/>
      <c r="K8227" s="1"/>
    </row>
    <row r="8228" spans="5:11" x14ac:dyDescent="0.35">
      <c r="E8228" s="1"/>
      <c r="F8228" s="1"/>
      <c r="H8228" s="2"/>
      <c r="I8228" s="2"/>
      <c r="K8228" s="1"/>
    </row>
    <row r="8229" spans="5:11" x14ac:dyDescent="0.35">
      <c r="E8229" s="1"/>
      <c r="F8229" s="1"/>
      <c r="H8229" s="2"/>
      <c r="I8229" s="2"/>
      <c r="K8229" s="1"/>
    </row>
    <row r="8230" spans="5:11" x14ac:dyDescent="0.35">
      <c r="E8230" s="1"/>
      <c r="F8230" s="1"/>
      <c r="H8230" s="2"/>
      <c r="I8230" s="2"/>
      <c r="K8230" s="1"/>
    </row>
    <row r="8231" spans="5:11" x14ac:dyDescent="0.35">
      <c r="E8231" s="1"/>
      <c r="F8231" s="1"/>
      <c r="H8231" s="2"/>
      <c r="I8231" s="2"/>
      <c r="K8231" s="1"/>
    </row>
    <row r="8232" spans="5:11" x14ac:dyDescent="0.35">
      <c r="E8232" s="1"/>
      <c r="F8232" s="1"/>
      <c r="H8232" s="2"/>
      <c r="I8232" s="2"/>
      <c r="K8232" s="1"/>
    </row>
    <row r="8233" spans="5:11" x14ac:dyDescent="0.35">
      <c r="E8233" s="1"/>
      <c r="F8233" s="1"/>
      <c r="H8233" s="2"/>
      <c r="I8233" s="2"/>
      <c r="K8233" s="1"/>
    </row>
    <row r="8234" spans="5:11" x14ac:dyDescent="0.35">
      <c r="E8234" s="1"/>
      <c r="F8234" s="1"/>
      <c r="H8234" s="2"/>
      <c r="I8234" s="2"/>
      <c r="K8234" s="1"/>
    </row>
    <row r="8235" spans="5:11" x14ac:dyDescent="0.35">
      <c r="E8235" s="1"/>
      <c r="F8235" s="1"/>
      <c r="H8235" s="2"/>
      <c r="I8235" s="2"/>
      <c r="K8235" s="1"/>
    </row>
    <row r="8236" spans="5:11" x14ac:dyDescent="0.35">
      <c r="E8236" s="1"/>
      <c r="F8236" s="1"/>
      <c r="H8236" s="2"/>
      <c r="I8236" s="2"/>
      <c r="K8236" s="1"/>
    </row>
    <row r="8237" spans="5:11" x14ac:dyDescent="0.35">
      <c r="E8237" s="1"/>
      <c r="F8237" s="1"/>
      <c r="H8237" s="2"/>
      <c r="I8237" s="2"/>
      <c r="K8237" s="1"/>
    </row>
    <row r="8238" spans="5:11" x14ac:dyDescent="0.35">
      <c r="E8238" s="1"/>
      <c r="F8238" s="1"/>
      <c r="H8238" s="2"/>
      <c r="I8238" s="2"/>
      <c r="K8238" s="1"/>
    </row>
    <row r="8239" spans="5:11" x14ac:dyDescent="0.35">
      <c r="E8239" s="1"/>
      <c r="F8239" s="1"/>
      <c r="H8239" s="2"/>
      <c r="I8239" s="2"/>
      <c r="K8239" s="1"/>
    </row>
    <row r="8240" spans="5:11" x14ac:dyDescent="0.35">
      <c r="E8240" s="1"/>
      <c r="F8240" s="1"/>
      <c r="H8240" s="2"/>
      <c r="I8240" s="2"/>
      <c r="K8240" s="1"/>
    </row>
    <row r="8241" spans="5:11" x14ac:dyDescent="0.35">
      <c r="E8241" s="1"/>
      <c r="F8241" s="1"/>
      <c r="H8241" s="2"/>
      <c r="I8241" s="2"/>
      <c r="K8241" s="1"/>
    </row>
    <row r="8242" spans="5:11" x14ac:dyDescent="0.35">
      <c r="E8242" s="1"/>
      <c r="F8242" s="1"/>
      <c r="H8242" s="2"/>
      <c r="I8242" s="2"/>
      <c r="K8242" s="1"/>
    </row>
    <row r="8243" spans="5:11" x14ac:dyDescent="0.35">
      <c r="E8243" s="1"/>
      <c r="F8243" s="1"/>
      <c r="H8243" s="2"/>
      <c r="I8243" s="2"/>
      <c r="K8243" s="1"/>
    </row>
    <row r="8244" spans="5:11" x14ac:dyDescent="0.35">
      <c r="E8244" s="1"/>
      <c r="F8244" s="1"/>
      <c r="H8244" s="2"/>
      <c r="I8244" s="2"/>
      <c r="K8244" s="1"/>
    </row>
    <row r="8245" spans="5:11" x14ac:dyDescent="0.35">
      <c r="E8245" s="1"/>
      <c r="F8245" s="1"/>
      <c r="H8245" s="2"/>
      <c r="I8245" s="2"/>
      <c r="K8245" s="1"/>
    </row>
    <row r="8246" spans="5:11" x14ac:dyDescent="0.35">
      <c r="E8246" s="1"/>
      <c r="F8246" s="1"/>
      <c r="H8246" s="2"/>
      <c r="I8246" s="2"/>
      <c r="K8246" s="1"/>
    </row>
    <row r="8247" spans="5:11" x14ac:dyDescent="0.35">
      <c r="E8247" s="1"/>
      <c r="F8247" s="1"/>
      <c r="H8247" s="2"/>
      <c r="I8247" s="2"/>
      <c r="K8247" s="1"/>
    </row>
    <row r="8248" spans="5:11" x14ac:dyDescent="0.35">
      <c r="E8248" s="1"/>
      <c r="F8248" s="1"/>
      <c r="H8248" s="2"/>
      <c r="I8248" s="2"/>
      <c r="K8248" s="1"/>
    </row>
    <row r="8249" spans="5:11" x14ac:dyDescent="0.35">
      <c r="E8249" s="1"/>
      <c r="F8249" s="1"/>
      <c r="H8249" s="2"/>
      <c r="I8249" s="2"/>
      <c r="K8249" s="1"/>
    </row>
    <row r="8250" spans="5:11" x14ac:dyDescent="0.35">
      <c r="E8250" s="1"/>
      <c r="F8250" s="1"/>
      <c r="H8250" s="2"/>
      <c r="I8250" s="2"/>
      <c r="K8250" s="1"/>
    </row>
    <row r="8251" spans="5:11" x14ac:dyDescent="0.35">
      <c r="E8251" s="1"/>
      <c r="F8251" s="1"/>
      <c r="H8251" s="2"/>
      <c r="I8251" s="2"/>
      <c r="K8251" s="1"/>
    </row>
    <row r="8252" spans="5:11" x14ac:dyDescent="0.35">
      <c r="E8252" s="1"/>
      <c r="F8252" s="1"/>
      <c r="H8252" s="2"/>
      <c r="I8252" s="2"/>
      <c r="K8252" s="1"/>
    </row>
    <row r="8253" spans="5:11" x14ac:dyDescent="0.35">
      <c r="E8253" s="1"/>
      <c r="F8253" s="1"/>
      <c r="H8253" s="2"/>
      <c r="I8253" s="2"/>
      <c r="K8253" s="1"/>
    </row>
    <row r="8254" spans="5:11" x14ac:dyDescent="0.35">
      <c r="E8254" s="1"/>
      <c r="F8254" s="1"/>
      <c r="H8254" s="2"/>
      <c r="I8254" s="2"/>
      <c r="K8254" s="1"/>
    </row>
    <row r="8255" spans="5:11" x14ac:dyDescent="0.35">
      <c r="E8255" s="1"/>
      <c r="F8255" s="1"/>
      <c r="H8255" s="2"/>
      <c r="I8255" s="2"/>
      <c r="K8255" s="1"/>
    </row>
    <row r="8256" spans="5:11" x14ac:dyDescent="0.35">
      <c r="E8256" s="1"/>
      <c r="F8256" s="1"/>
      <c r="H8256" s="2"/>
      <c r="I8256" s="2"/>
      <c r="K8256" s="1"/>
    </row>
    <row r="8257" spans="5:11" x14ac:dyDescent="0.35">
      <c r="E8257" s="1"/>
      <c r="F8257" s="1"/>
      <c r="H8257" s="2"/>
      <c r="I8257" s="2"/>
      <c r="K8257" s="1"/>
    </row>
    <row r="8258" spans="5:11" x14ac:dyDescent="0.35">
      <c r="E8258" s="1"/>
      <c r="F8258" s="1"/>
      <c r="H8258" s="2"/>
      <c r="I8258" s="2"/>
      <c r="K8258" s="1"/>
    </row>
    <row r="8259" spans="5:11" x14ac:dyDescent="0.35">
      <c r="E8259" s="1"/>
      <c r="F8259" s="1"/>
      <c r="H8259" s="2"/>
      <c r="I8259" s="2"/>
      <c r="K8259" s="1"/>
    </row>
    <row r="8260" spans="5:11" x14ac:dyDescent="0.35">
      <c r="E8260" s="1"/>
      <c r="F8260" s="1"/>
      <c r="H8260" s="2"/>
      <c r="I8260" s="2"/>
      <c r="K8260" s="1"/>
    </row>
    <row r="8261" spans="5:11" x14ac:dyDescent="0.35">
      <c r="E8261" s="1"/>
      <c r="F8261" s="1"/>
      <c r="H8261" s="2"/>
      <c r="I8261" s="2"/>
      <c r="K8261" s="1"/>
    </row>
    <row r="8262" spans="5:11" x14ac:dyDescent="0.35">
      <c r="E8262" s="1"/>
      <c r="F8262" s="1"/>
      <c r="H8262" s="2"/>
      <c r="I8262" s="2"/>
      <c r="K8262" s="1"/>
    </row>
    <row r="8263" spans="5:11" x14ac:dyDescent="0.35">
      <c r="E8263" s="1"/>
      <c r="F8263" s="1"/>
      <c r="H8263" s="2"/>
      <c r="I8263" s="2"/>
      <c r="K8263" s="1"/>
    </row>
    <row r="8264" spans="5:11" x14ac:dyDescent="0.35">
      <c r="E8264" s="1"/>
      <c r="F8264" s="1"/>
      <c r="H8264" s="2"/>
      <c r="I8264" s="2"/>
      <c r="K8264" s="1"/>
    </row>
    <row r="8265" spans="5:11" x14ac:dyDescent="0.35">
      <c r="E8265" s="1"/>
      <c r="F8265" s="1"/>
      <c r="H8265" s="2"/>
      <c r="I8265" s="2"/>
      <c r="K8265" s="1"/>
    </row>
    <row r="8266" spans="5:11" x14ac:dyDescent="0.35">
      <c r="E8266" s="1"/>
      <c r="F8266" s="1"/>
      <c r="H8266" s="2"/>
      <c r="I8266" s="2"/>
      <c r="K8266" s="1"/>
    </row>
    <row r="8267" spans="5:11" x14ac:dyDescent="0.35">
      <c r="E8267" s="1"/>
      <c r="F8267" s="1"/>
      <c r="H8267" s="2"/>
      <c r="I8267" s="2"/>
      <c r="K8267" s="1"/>
    </row>
    <row r="8268" spans="5:11" x14ac:dyDescent="0.35">
      <c r="E8268" s="1"/>
      <c r="F8268" s="1"/>
      <c r="H8268" s="2"/>
      <c r="I8268" s="2"/>
      <c r="K8268" s="1"/>
    </row>
    <row r="8269" spans="5:11" x14ac:dyDescent="0.35">
      <c r="E8269" s="1"/>
      <c r="F8269" s="1"/>
      <c r="H8269" s="2"/>
      <c r="I8269" s="2"/>
      <c r="K8269" s="1"/>
    </row>
    <row r="8270" spans="5:11" x14ac:dyDescent="0.35">
      <c r="E8270" s="1"/>
      <c r="F8270" s="1"/>
      <c r="H8270" s="2"/>
      <c r="I8270" s="2"/>
      <c r="K8270" s="1"/>
    </row>
    <row r="8271" spans="5:11" x14ac:dyDescent="0.35">
      <c r="E8271" s="1"/>
      <c r="F8271" s="1"/>
      <c r="H8271" s="2"/>
      <c r="I8271" s="2"/>
      <c r="K8271" s="1"/>
    </row>
    <row r="8272" spans="5:11" x14ac:dyDescent="0.35">
      <c r="E8272" s="1"/>
      <c r="F8272" s="1"/>
      <c r="H8272" s="2"/>
      <c r="I8272" s="2"/>
      <c r="K8272" s="1"/>
    </row>
    <row r="8273" spans="5:11" x14ac:dyDescent="0.35">
      <c r="E8273" s="1"/>
      <c r="F8273" s="1"/>
      <c r="H8273" s="2"/>
      <c r="I8273" s="2"/>
      <c r="K8273" s="1"/>
    </row>
    <row r="8274" spans="5:11" x14ac:dyDescent="0.35">
      <c r="E8274" s="1"/>
      <c r="F8274" s="1"/>
      <c r="H8274" s="2"/>
      <c r="I8274" s="2"/>
      <c r="K8274" s="1"/>
    </row>
    <row r="8275" spans="5:11" x14ac:dyDescent="0.35">
      <c r="E8275" s="1"/>
      <c r="F8275" s="1"/>
      <c r="H8275" s="2"/>
      <c r="I8275" s="2"/>
      <c r="K8275" s="1"/>
    </row>
    <row r="8276" spans="5:11" x14ac:dyDescent="0.35">
      <c r="E8276" s="1"/>
      <c r="F8276" s="1"/>
      <c r="H8276" s="2"/>
      <c r="I8276" s="2"/>
      <c r="K8276" s="1"/>
    </row>
    <row r="8277" spans="5:11" x14ac:dyDescent="0.35">
      <c r="E8277" s="1"/>
      <c r="F8277" s="1"/>
      <c r="H8277" s="2"/>
      <c r="I8277" s="2"/>
      <c r="K8277" s="1"/>
    </row>
    <row r="8278" spans="5:11" x14ac:dyDescent="0.35">
      <c r="E8278" s="1"/>
      <c r="F8278" s="1"/>
      <c r="H8278" s="2"/>
      <c r="I8278" s="2"/>
      <c r="K8278" s="1"/>
    </row>
    <row r="8279" spans="5:11" x14ac:dyDescent="0.35">
      <c r="E8279" s="1"/>
      <c r="F8279" s="1"/>
      <c r="H8279" s="2"/>
      <c r="I8279" s="2"/>
      <c r="K8279" s="1"/>
    </row>
    <row r="8280" spans="5:11" x14ac:dyDescent="0.35">
      <c r="E8280" s="1"/>
      <c r="F8280" s="1"/>
      <c r="H8280" s="2"/>
      <c r="I8280" s="2"/>
      <c r="K8280" s="1"/>
    </row>
    <row r="8281" spans="5:11" x14ac:dyDescent="0.35">
      <c r="E8281" s="1"/>
      <c r="F8281" s="1"/>
      <c r="H8281" s="2"/>
      <c r="I8281" s="2"/>
      <c r="K8281" s="1"/>
    </row>
    <row r="8282" spans="5:11" x14ac:dyDescent="0.35">
      <c r="E8282" s="1"/>
      <c r="F8282" s="1"/>
      <c r="H8282" s="2"/>
      <c r="I8282" s="2"/>
      <c r="K8282" s="1"/>
    </row>
    <row r="8283" spans="5:11" x14ac:dyDescent="0.35">
      <c r="E8283" s="1"/>
      <c r="F8283" s="1"/>
      <c r="H8283" s="2"/>
      <c r="I8283" s="2"/>
      <c r="K8283" s="1"/>
    </row>
    <row r="8284" spans="5:11" x14ac:dyDescent="0.35">
      <c r="E8284" s="1"/>
      <c r="F8284" s="1"/>
      <c r="H8284" s="2"/>
      <c r="I8284" s="2"/>
      <c r="K8284" s="1"/>
    </row>
    <row r="8285" spans="5:11" x14ac:dyDescent="0.35">
      <c r="E8285" s="1"/>
      <c r="F8285" s="1"/>
      <c r="H8285" s="2"/>
      <c r="I8285" s="2"/>
      <c r="K8285" s="1"/>
    </row>
    <row r="8286" spans="5:11" x14ac:dyDescent="0.35">
      <c r="E8286" s="1"/>
      <c r="F8286" s="1"/>
      <c r="H8286" s="2"/>
      <c r="I8286" s="2"/>
      <c r="K8286" s="1"/>
    </row>
    <row r="8287" spans="5:11" x14ac:dyDescent="0.35">
      <c r="E8287" s="1"/>
      <c r="F8287" s="1"/>
      <c r="H8287" s="2"/>
      <c r="I8287" s="2"/>
      <c r="K8287" s="1"/>
    </row>
    <row r="8288" spans="5:11" x14ac:dyDescent="0.35">
      <c r="E8288" s="1"/>
      <c r="F8288" s="1"/>
      <c r="H8288" s="2"/>
      <c r="I8288" s="2"/>
      <c r="K8288" s="1"/>
    </row>
    <row r="8289" spans="5:11" x14ac:dyDescent="0.35">
      <c r="E8289" s="1"/>
      <c r="F8289" s="1"/>
      <c r="H8289" s="2"/>
      <c r="I8289" s="2"/>
      <c r="K8289" s="1"/>
    </row>
    <row r="8290" spans="5:11" x14ac:dyDescent="0.35">
      <c r="E8290" s="1"/>
      <c r="F8290" s="1"/>
      <c r="H8290" s="2"/>
      <c r="I8290" s="2"/>
      <c r="K8290" s="1"/>
    </row>
    <row r="8291" spans="5:11" x14ac:dyDescent="0.35">
      <c r="E8291" s="1"/>
      <c r="F8291" s="1"/>
      <c r="H8291" s="2"/>
      <c r="I8291" s="2"/>
      <c r="K8291" s="1"/>
    </row>
    <row r="8292" spans="5:11" x14ac:dyDescent="0.35">
      <c r="E8292" s="1"/>
      <c r="F8292" s="1"/>
      <c r="H8292" s="2"/>
      <c r="I8292" s="2"/>
      <c r="K8292" s="1"/>
    </row>
    <row r="8293" spans="5:11" x14ac:dyDescent="0.35">
      <c r="E8293" s="1"/>
      <c r="F8293" s="1"/>
      <c r="H8293" s="2"/>
      <c r="I8293" s="2"/>
      <c r="K8293" s="1"/>
    </row>
    <row r="8294" spans="5:11" x14ac:dyDescent="0.35">
      <c r="E8294" s="1"/>
      <c r="F8294" s="1"/>
      <c r="H8294" s="2"/>
      <c r="I8294" s="2"/>
      <c r="K8294" s="1"/>
    </row>
    <row r="8295" spans="5:11" x14ac:dyDescent="0.35">
      <c r="E8295" s="1"/>
      <c r="F8295" s="1"/>
      <c r="H8295" s="2"/>
      <c r="I8295" s="2"/>
      <c r="K8295" s="1"/>
    </row>
    <row r="8296" spans="5:11" x14ac:dyDescent="0.35">
      <c r="E8296" s="1"/>
      <c r="F8296" s="1"/>
      <c r="H8296" s="2"/>
      <c r="I8296" s="2"/>
      <c r="K8296" s="1"/>
    </row>
    <row r="8297" spans="5:11" x14ac:dyDescent="0.35">
      <c r="E8297" s="1"/>
      <c r="F8297" s="1"/>
      <c r="H8297" s="2"/>
      <c r="I8297" s="2"/>
      <c r="K8297" s="1"/>
    </row>
    <row r="8298" spans="5:11" x14ac:dyDescent="0.35">
      <c r="E8298" s="1"/>
      <c r="F8298" s="1"/>
      <c r="H8298" s="2"/>
      <c r="I8298" s="2"/>
      <c r="K8298" s="1"/>
    </row>
    <row r="8299" spans="5:11" x14ac:dyDescent="0.35">
      <c r="E8299" s="1"/>
      <c r="F8299" s="1"/>
      <c r="H8299" s="2"/>
      <c r="I8299" s="2"/>
      <c r="K8299" s="1"/>
    </row>
    <row r="8300" spans="5:11" x14ac:dyDescent="0.35">
      <c r="E8300" s="1"/>
      <c r="F8300" s="1"/>
      <c r="H8300" s="2"/>
      <c r="I8300" s="2"/>
      <c r="K8300" s="1"/>
    </row>
    <row r="8301" spans="5:11" x14ac:dyDescent="0.35">
      <c r="E8301" s="1"/>
      <c r="F8301" s="1"/>
      <c r="H8301" s="2"/>
      <c r="I8301" s="2"/>
      <c r="K8301" s="1"/>
    </row>
    <row r="8302" spans="5:11" x14ac:dyDescent="0.35">
      <c r="E8302" s="1"/>
      <c r="F8302" s="1"/>
      <c r="H8302" s="2"/>
      <c r="I8302" s="2"/>
      <c r="K8302" s="1"/>
    </row>
    <row r="8303" spans="5:11" x14ac:dyDescent="0.35">
      <c r="E8303" s="1"/>
      <c r="F8303" s="1"/>
      <c r="H8303" s="2"/>
      <c r="I8303" s="2"/>
      <c r="K8303" s="1"/>
    </row>
    <row r="8304" spans="5:11" x14ac:dyDescent="0.35">
      <c r="E8304" s="1"/>
      <c r="F8304" s="1"/>
      <c r="H8304" s="2"/>
      <c r="I8304" s="2"/>
      <c r="K8304" s="1"/>
    </row>
    <row r="8305" spans="5:11" x14ac:dyDescent="0.35">
      <c r="E8305" s="1"/>
      <c r="F8305" s="1"/>
      <c r="H8305" s="2"/>
      <c r="I8305" s="2"/>
      <c r="K8305" s="1"/>
    </row>
    <row r="8306" spans="5:11" x14ac:dyDescent="0.35">
      <c r="E8306" s="1"/>
      <c r="F8306" s="1"/>
      <c r="H8306" s="2"/>
      <c r="I8306" s="2"/>
      <c r="K8306" s="1"/>
    </row>
    <row r="8307" spans="5:11" x14ac:dyDescent="0.35">
      <c r="E8307" s="1"/>
      <c r="F8307" s="1"/>
      <c r="H8307" s="2"/>
      <c r="I8307" s="2"/>
      <c r="K8307" s="1"/>
    </row>
    <row r="8308" spans="5:11" x14ac:dyDescent="0.35">
      <c r="E8308" s="1"/>
      <c r="F8308" s="1"/>
      <c r="H8308" s="2"/>
      <c r="I8308" s="2"/>
      <c r="K8308" s="1"/>
    </row>
    <row r="8309" spans="5:11" x14ac:dyDescent="0.35">
      <c r="E8309" s="1"/>
      <c r="F8309" s="1"/>
      <c r="H8309" s="2"/>
      <c r="I8309" s="2"/>
      <c r="K8309" s="1"/>
    </row>
    <row r="8310" spans="5:11" x14ac:dyDescent="0.35">
      <c r="E8310" s="1"/>
      <c r="F8310" s="1"/>
      <c r="H8310" s="2"/>
      <c r="I8310" s="2"/>
      <c r="K8310" s="1"/>
    </row>
    <row r="8311" spans="5:11" x14ac:dyDescent="0.35">
      <c r="E8311" s="1"/>
      <c r="F8311" s="1"/>
      <c r="H8311" s="2"/>
      <c r="I8311" s="2"/>
      <c r="K8311" s="1"/>
    </row>
    <row r="8312" spans="5:11" x14ac:dyDescent="0.35">
      <c r="E8312" s="1"/>
      <c r="F8312" s="1"/>
      <c r="H8312" s="2"/>
      <c r="I8312" s="2"/>
      <c r="K8312" s="1"/>
    </row>
    <row r="8313" spans="5:11" x14ac:dyDescent="0.35">
      <c r="E8313" s="1"/>
      <c r="F8313" s="1"/>
      <c r="H8313" s="2"/>
      <c r="I8313" s="2"/>
      <c r="K8313" s="1"/>
    </row>
    <row r="8314" spans="5:11" x14ac:dyDescent="0.35">
      <c r="E8314" s="1"/>
      <c r="F8314" s="1"/>
      <c r="H8314" s="2"/>
      <c r="I8314" s="2"/>
      <c r="K8314" s="1"/>
    </row>
    <row r="8315" spans="5:11" x14ac:dyDescent="0.35">
      <c r="E8315" s="1"/>
      <c r="F8315" s="1"/>
      <c r="H8315" s="2"/>
      <c r="I8315" s="2"/>
      <c r="K8315" s="1"/>
    </row>
    <row r="8316" spans="5:11" x14ac:dyDescent="0.35">
      <c r="E8316" s="1"/>
      <c r="F8316" s="1"/>
      <c r="H8316" s="2"/>
      <c r="I8316" s="2"/>
      <c r="K8316" s="1"/>
    </row>
    <row r="8317" spans="5:11" x14ac:dyDescent="0.35">
      <c r="E8317" s="1"/>
      <c r="F8317" s="1"/>
      <c r="H8317" s="2"/>
      <c r="I8317" s="2"/>
      <c r="K8317" s="1"/>
    </row>
    <row r="8318" spans="5:11" x14ac:dyDescent="0.35">
      <c r="E8318" s="1"/>
      <c r="F8318" s="1"/>
      <c r="H8318" s="2"/>
      <c r="I8318" s="2"/>
      <c r="K8318" s="1"/>
    </row>
    <row r="8319" spans="5:11" x14ac:dyDescent="0.35">
      <c r="E8319" s="1"/>
      <c r="F8319" s="1"/>
      <c r="H8319" s="2"/>
      <c r="I8319" s="2"/>
      <c r="K8319" s="1"/>
    </row>
    <row r="8320" spans="5:11" x14ac:dyDescent="0.35">
      <c r="E8320" s="1"/>
      <c r="F8320" s="1"/>
      <c r="H8320" s="2"/>
      <c r="I8320" s="2"/>
      <c r="K8320" s="1"/>
    </row>
    <row r="8321" spans="5:11" x14ac:dyDescent="0.35">
      <c r="E8321" s="1"/>
      <c r="F8321" s="1"/>
      <c r="H8321" s="2"/>
      <c r="I8321" s="2"/>
      <c r="K8321" s="1"/>
    </row>
    <row r="8322" spans="5:11" x14ac:dyDescent="0.35">
      <c r="E8322" s="1"/>
      <c r="F8322" s="1"/>
      <c r="H8322" s="2"/>
      <c r="I8322" s="2"/>
      <c r="K8322" s="1"/>
    </row>
    <row r="8323" spans="5:11" x14ac:dyDescent="0.35">
      <c r="E8323" s="1"/>
      <c r="F8323" s="1"/>
      <c r="H8323" s="2"/>
      <c r="I8323" s="2"/>
      <c r="K8323" s="1"/>
    </row>
    <row r="8324" spans="5:11" x14ac:dyDescent="0.35">
      <c r="E8324" s="1"/>
      <c r="F8324" s="1"/>
      <c r="H8324" s="2"/>
      <c r="I8324" s="2"/>
      <c r="K8324" s="1"/>
    </row>
    <row r="8325" spans="5:11" x14ac:dyDescent="0.35">
      <c r="E8325" s="1"/>
      <c r="F8325" s="1"/>
      <c r="H8325" s="2"/>
      <c r="I8325" s="2"/>
      <c r="K8325" s="1"/>
    </row>
    <row r="8326" spans="5:11" x14ac:dyDescent="0.35">
      <c r="E8326" s="1"/>
      <c r="F8326" s="1"/>
      <c r="H8326" s="2"/>
      <c r="I8326" s="2"/>
      <c r="K8326" s="1"/>
    </row>
    <row r="8327" spans="5:11" x14ac:dyDescent="0.35">
      <c r="E8327" s="1"/>
      <c r="F8327" s="1"/>
      <c r="H8327" s="2"/>
      <c r="I8327" s="2"/>
      <c r="K8327" s="1"/>
    </row>
    <row r="8328" spans="5:11" x14ac:dyDescent="0.35">
      <c r="E8328" s="1"/>
      <c r="F8328" s="1"/>
      <c r="H8328" s="2"/>
      <c r="I8328" s="2"/>
      <c r="K8328" s="1"/>
    </row>
    <row r="8329" spans="5:11" x14ac:dyDescent="0.35">
      <c r="E8329" s="1"/>
      <c r="F8329" s="1"/>
      <c r="H8329" s="2"/>
      <c r="I8329" s="2"/>
      <c r="K8329" s="1"/>
    </row>
    <row r="8330" spans="5:11" x14ac:dyDescent="0.35">
      <c r="E8330" s="1"/>
      <c r="F8330" s="1"/>
      <c r="H8330" s="2"/>
      <c r="I8330" s="2"/>
      <c r="K8330" s="1"/>
    </row>
    <row r="8331" spans="5:11" x14ac:dyDescent="0.35">
      <c r="E8331" s="1"/>
      <c r="F8331" s="1"/>
      <c r="H8331" s="2"/>
      <c r="I8331" s="2"/>
      <c r="K8331" s="1"/>
    </row>
    <row r="8332" spans="5:11" x14ac:dyDescent="0.35">
      <c r="E8332" s="1"/>
      <c r="F8332" s="1"/>
      <c r="H8332" s="2"/>
      <c r="I8332" s="2"/>
      <c r="K8332" s="1"/>
    </row>
    <row r="8333" spans="5:11" x14ac:dyDescent="0.35">
      <c r="E8333" s="1"/>
      <c r="F8333" s="1"/>
      <c r="H8333" s="2"/>
      <c r="I8333" s="2"/>
      <c r="K8333" s="1"/>
    </row>
    <row r="8334" spans="5:11" x14ac:dyDescent="0.35">
      <c r="E8334" s="1"/>
      <c r="F8334" s="1"/>
      <c r="H8334" s="2"/>
      <c r="I8334" s="2"/>
      <c r="K8334" s="1"/>
    </row>
    <row r="8335" spans="5:11" x14ac:dyDescent="0.35">
      <c r="E8335" s="1"/>
      <c r="F8335" s="1"/>
      <c r="H8335" s="2"/>
      <c r="I8335" s="2"/>
      <c r="K8335" s="1"/>
    </row>
    <row r="8336" spans="5:11" x14ac:dyDescent="0.35">
      <c r="E8336" s="1"/>
      <c r="F8336" s="1"/>
      <c r="H8336" s="2"/>
      <c r="I8336" s="2"/>
      <c r="K8336" s="1"/>
    </row>
    <row r="8337" spans="5:11" x14ac:dyDescent="0.35">
      <c r="E8337" s="1"/>
      <c r="F8337" s="1"/>
      <c r="H8337" s="2"/>
      <c r="I8337" s="2"/>
      <c r="K8337" s="1"/>
    </row>
    <row r="8338" spans="5:11" x14ac:dyDescent="0.35">
      <c r="E8338" s="1"/>
      <c r="F8338" s="1"/>
      <c r="H8338" s="2"/>
      <c r="I8338" s="2"/>
      <c r="K8338" s="1"/>
    </row>
    <row r="8339" spans="5:11" x14ac:dyDescent="0.35">
      <c r="E8339" s="1"/>
      <c r="F8339" s="1"/>
      <c r="H8339" s="2"/>
      <c r="I8339" s="2"/>
      <c r="K8339" s="1"/>
    </row>
    <row r="8340" spans="5:11" x14ac:dyDescent="0.35">
      <c r="E8340" s="1"/>
      <c r="F8340" s="1"/>
      <c r="H8340" s="2"/>
      <c r="I8340" s="2"/>
      <c r="K8340" s="1"/>
    </row>
    <row r="8341" spans="5:11" x14ac:dyDescent="0.35">
      <c r="E8341" s="1"/>
      <c r="F8341" s="1"/>
      <c r="H8341" s="2"/>
      <c r="I8341" s="2"/>
      <c r="K8341" s="1"/>
    </row>
    <row r="8342" spans="5:11" x14ac:dyDescent="0.35">
      <c r="E8342" s="1"/>
      <c r="F8342" s="1"/>
      <c r="H8342" s="2"/>
      <c r="I8342" s="2"/>
      <c r="K8342" s="1"/>
    </row>
    <row r="8343" spans="5:11" x14ac:dyDescent="0.35">
      <c r="E8343" s="1"/>
      <c r="F8343" s="1"/>
      <c r="H8343" s="2"/>
      <c r="I8343" s="2"/>
      <c r="K8343" s="1"/>
    </row>
    <row r="8344" spans="5:11" x14ac:dyDescent="0.35">
      <c r="E8344" s="1"/>
      <c r="F8344" s="1"/>
      <c r="H8344" s="2"/>
      <c r="I8344" s="2"/>
      <c r="K8344" s="1"/>
    </row>
    <row r="8345" spans="5:11" x14ac:dyDescent="0.35">
      <c r="E8345" s="1"/>
      <c r="F8345" s="1"/>
      <c r="H8345" s="2"/>
      <c r="I8345" s="2"/>
      <c r="K8345" s="1"/>
    </row>
    <row r="8346" spans="5:11" x14ac:dyDescent="0.35">
      <c r="E8346" s="1"/>
      <c r="F8346" s="1"/>
      <c r="H8346" s="2"/>
      <c r="I8346" s="2"/>
      <c r="K8346" s="1"/>
    </row>
    <row r="8347" spans="5:11" x14ac:dyDescent="0.35">
      <c r="E8347" s="1"/>
      <c r="F8347" s="1"/>
      <c r="H8347" s="2"/>
      <c r="I8347" s="2"/>
      <c r="K8347" s="1"/>
    </row>
    <row r="8348" spans="5:11" x14ac:dyDescent="0.35">
      <c r="E8348" s="1"/>
      <c r="F8348" s="1"/>
      <c r="H8348" s="2"/>
      <c r="I8348" s="2"/>
      <c r="K8348" s="1"/>
    </row>
    <row r="8349" spans="5:11" x14ac:dyDescent="0.35">
      <c r="E8349" s="1"/>
      <c r="F8349" s="1"/>
      <c r="H8349" s="2"/>
      <c r="I8349" s="2"/>
      <c r="K8349" s="1"/>
    </row>
    <row r="8350" spans="5:11" x14ac:dyDescent="0.35">
      <c r="E8350" s="1"/>
      <c r="F8350" s="1"/>
      <c r="H8350" s="2"/>
      <c r="I8350" s="2"/>
      <c r="K8350" s="1"/>
    </row>
    <row r="8351" spans="5:11" x14ac:dyDescent="0.35">
      <c r="E8351" s="1"/>
      <c r="F8351" s="1"/>
      <c r="H8351" s="2"/>
      <c r="I8351" s="2"/>
      <c r="K8351" s="1"/>
    </row>
    <row r="8352" spans="5:11" x14ac:dyDescent="0.35">
      <c r="E8352" s="1"/>
      <c r="F8352" s="1"/>
      <c r="H8352" s="2"/>
      <c r="I8352" s="2"/>
      <c r="K8352" s="1"/>
    </row>
    <row r="8353" spans="5:11" x14ac:dyDescent="0.35">
      <c r="E8353" s="1"/>
      <c r="F8353" s="1"/>
      <c r="H8353" s="2"/>
      <c r="I8353" s="2"/>
      <c r="K8353" s="1"/>
    </row>
    <row r="8354" spans="5:11" x14ac:dyDescent="0.35">
      <c r="E8354" s="1"/>
      <c r="F8354" s="1"/>
      <c r="H8354" s="2"/>
      <c r="I8354" s="2"/>
      <c r="K8354" s="1"/>
    </row>
    <row r="8355" spans="5:11" x14ac:dyDescent="0.35">
      <c r="E8355" s="1"/>
      <c r="F8355" s="1"/>
      <c r="H8355" s="2"/>
      <c r="I8355" s="2"/>
      <c r="K8355" s="1"/>
    </row>
    <row r="8356" spans="5:11" x14ac:dyDescent="0.35">
      <c r="E8356" s="1"/>
      <c r="F8356" s="1"/>
      <c r="H8356" s="2"/>
      <c r="I8356" s="2"/>
      <c r="K8356" s="1"/>
    </row>
    <row r="8357" spans="5:11" x14ac:dyDescent="0.35">
      <c r="E8357" s="1"/>
      <c r="F8357" s="1"/>
      <c r="H8357" s="2"/>
      <c r="I8357" s="2"/>
      <c r="K8357" s="1"/>
    </row>
    <row r="8358" spans="5:11" x14ac:dyDescent="0.35">
      <c r="E8358" s="1"/>
      <c r="F8358" s="1"/>
      <c r="H8358" s="2"/>
      <c r="I8358" s="2"/>
      <c r="K8358" s="1"/>
    </row>
    <row r="8359" spans="5:11" x14ac:dyDescent="0.35">
      <c r="E8359" s="1"/>
      <c r="F8359" s="1"/>
      <c r="H8359" s="2"/>
      <c r="I8359" s="2"/>
      <c r="K8359" s="1"/>
    </row>
    <row r="8360" spans="5:11" x14ac:dyDescent="0.35">
      <c r="E8360" s="1"/>
      <c r="F8360" s="1"/>
      <c r="H8360" s="2"/>
      <c r="I8360" s="2"/>
      <c r="K8360" s="1"/>
    </row>
    <row r="8361" spans="5:11" x14ac:dyDescent="0.35">
      <c r="E8361" s="1"/>
      <c r="F8361" s="1"/>
      <c r="H8361" s="2"/>
      <c r="I8361" s="2"/>
      <c r="K8361" s="1"/>
    </row>
    <row r="8362" spans="5:11" x14ac:dyDescent="0.35">
      <c r="E8362" s="1"/>
      <c r="F8362" s="1"/>
      <c r="H8362" s="2"/>
      <c r="I8362" s="2"/>
      <c r="K8362" s="1"/>
    </row>
    <row r="8363" spans="5:11" x14ac:dyDescent="0.35">
      <c r="E8363" s="1"/>
      <c r="F8363" s="1"/>
      <c r="H8363" s="2"/>
      <c r="I8363" s="2"/>
      <c r="K8363" s="1"/>
    </row>
    <row r="8364" spans="5:11" x14ac:dyDescent="0.35">
      <c r="E8364" s="1"/>
      <c r="F8364" s="1"/>
      <c r="H8364" s="2"/>
      <c r="I8364" s="2"/>
      <c r="K8364" s="1"/>
    </row>
    <row r="8365" spans="5:11" x14ac:dyDescent="0.35">
      <c r="E8365" s="1"/>
      <c r="F8365" s="1"/>
      <c r="H8365" s="2"/>
      <c r="I8365" s="2"/>
      <c r="K8365" s="1"/>
    </row>
    <row r="8366" spans="5:11" x14ac:dyDescent="0.35">
      <c r="E8366" s="1"/>
      <c r="F8366" s="1"/>
      <c r="H8366" s="2"/>
      <c r="I8366" s="2"/>
      <c r="K8366" s="1"/>
    </row>
    <row r="8367" spans="5:11" x14ac:dyDescent="0.35">
      <c r="E8367" s="1"/>
      <c r="F8367" s="1"/>
      <c r="H8367" s="2"/>
      <c r="I8367" s="2"/>
      <c r="K8367" s="1"/>
    </row>
    <row r="8368" spans="5:11" x14ac:dyDescent="0.35">
      <c r="E8368" s="1"/>
      <c r="F8368" s="1"/>
      <c r="H8368" s="2"/>
      <c r="I8368" s="2"/>
      <c r="K8368" s="1"/>
    </row>
    <row r="8369" spans="5:11" x14ac:dyDescent="0.35">
      <c r="E8369" s="1"/>
      <c r="F8369" s="1"/>
      <c r="H8369" s="2"/>
      <c r="I8369" s="2"/>
      <c r="K8369" s="1"/>
    </row>
    <row r="8370" spans="5:11" x14ac:dyDescent="0.35">
      <c r="E8370" s="1"/>
      <c r="F8370" s="1"/>
      <c r="H8370" s="2"/>
      <c r="I8370" s="2"/>
      <c r="K8370" s="1"/>
    </row>
    <row r="8371" spans="5:11" x14ac:dyDescent="0.35">
      <c r="E8371" s="1"/>
      <c r="F8371" s="1"/>
      <c r="H8371" s="2"/>
      <c r="I8371" s="2"/>
      <c r="K8371" s="1"/>
    </row>
    <row r="8372" spans="5:11" x14ac:dyDescent="0.35">
      <c r="E8372" s="1"/>
      <c r="F8372" s="1"/>
      <c r="H8372" s="2"/>
      <c r="I8372" s="2"/>
      <c r="K8372" s="1"/>
    </row>
    <row r="8373" spans="5:11" x14ac:dyDescent="0.35">
      <c r="E8373" s="1"/>
      <c r="F8373" s="1"/>
      <c r="H8373" s="2"/>
      <c r="I8373" s="2"/>
      <c r="K8373" s="1"/>
    </row>
    <row r="8374" spans="5:11" x14ac:dyDescent="0.35">
      <c r="E8374" s="1"/>
      <c r="F8374" s="1"/>
      <c r="H8374" s="2"/>
      <c r="I8374" s="2"/>
      <c r="K8374" s="1"/>
    </row>
    <row r="8375" spans="5:11" x14ac:dyDescent="0.35">
      <c r="E8375" s="1"/>
      <c r="F8375" s="1"/>
      <c r="H8375" s="2"/>
      <c r="I8375" s="2"/>
      <c r="K8375" s="1"/>
    </row>
    <row r="8376" spans="5:11" x14ac:dyDescent="0.35">
      <c r="E8376" s="1"/>
      <c r="F8376" s="1"/>
      <c r="H8376" s="2"/>
      <c r="I8376" s="2"/>
      <c r="K8376" s="1"/>
    </row>
    <row r="8377" spans="5:11" x14ac:dyDescent="0.35">
      <c r="E8377" s="1"/>
      <c r="F8377" s="1"/>
      <c r="H8377" s="2"/>
      <c r="I8377" s="2"/>
      <c r="K8377" s="1"/>
    </row>
    <row r="8378" spans="5:11" x14ac:dyDescent="0.35">
      <c r="E8378" s="1"/>
      <c r="F8378" s="1"/>
      <c r="H8378" s="2"/>
      <c r="I8378" s="2"/>
      <c r="K8378" s="1"/>
    </row>
    <row r="8379" spans="5:11" x14ac:dyDescent="0.35">
      <c r="E8379" s="1"/>
      <c r="F8379" s="1"/>
      <c r="H8379" s="2"/>
      <c r="I8379" s="2"/>
      <c r="K8379" s="1"/>
    </row>
    <row r="8380" spans="5:11" x14ac:dyDescent="0.35">
      <c r="E8380" s="1"/>
      <c r="F8380" s="1"/>
      <c r="H8380" s="2"/>
      <c r="I8380" s="2"/>
      <c r="K8380" s="1"/>
    </row>
    <row r="8381" spans="5:11" x14ac:dyDescent="0.35">
      <c r="E8381" s="1"/>
      <c r="F8381" s="1"/>
      <c r="H8381" s="2"/>
      <c r="I8381" s="2"/>
      <c r="K8381" s="1"/>
    </row>
    <row r="8382" spans="5:11" x14ac:dyDescent="0.35">
      <c r="E8382" s="1"/>
      <c r="F8382" s="1"/>
      <c r="H8382" s="2"/>
      <c r="I8382" s="2"/>
      <c r="K8382" s="1"/>
    </row>
    <row r="8383" spans="5:11" x14ac:dyDescent="0.35">
      <c r="E8383" s="1"/>
      <c r="F8383" s="1"/>
      <c r="H8383" s="2"/>
      <c r="I8383" s="2"/>
      <c r="K8383" s="1"/>
    </row>
    <row r="8384" spans="5:11" x14ac:dyDescent="0.35">
      <c r="E8384" s="1"/>
      <c r="F8384" s="1"/>
      <c r="H8384" s="2"/>
      <c r="I8384" s="2"/>
      <c r="K8384" s="1"/>
    </row>
    <row r="8385" spans="5:11" x14ac:dyDescent="0.35">
      <c r="E8385" s="1"/>
      <c r="F8385" s="1"/>
      <c r="H8385" s="2"/>
      <c r="I8385" s="2"/>
      <c r="K8385" s="1"/>
    </row>
    <row r="8386" spans="5:11" x14ac:dyDescent="0.35">
      <c r="E8386" s="1"/>
      <c r="F8386" s="1"/>
      <c r="H8386" s="2"/>
      <c r="I8386" s="2"/>
      <c r="K8386" s="1"/>
    </row>
    <row r="8387" spans="5:11" x14ac:dyDescent="0.35">
      <c r="E8387" s="1"/>
      <c r="F8387" s="1"/>
      <c r="H8387" s="2"/>
      <c r="I8387" s="2"/>
      <c r="K8387" s="1"/>
    </row>
    <row r="8388" spans="5:11" x14ac:dyDescent="0.35">
      <c r="E8388" s="1"/>
      <c r="F8388" s="1"/>
      <c r="H8388" s="2"/>
      <c r="I8388" s="2"/>
      <c r="K8388" s="1"/>
    </row>
    <row r="8389" spans="5:11" x14ac:dyDescent="0.35">
      <c r="E8389" s="1"/>
      <c r="F8389" s="1"/>
      <c r="H8389" s="2"/>
      <c r="I8389" s="2"/>
      <c r="K8389" s="1"/>
    </row>
    <row r="8390" spans="5:11" x14ac:dyDescent="0.35">
      <c r="E8390" s="1"/>
      <c r="F8390" s="1"/>
      <c r="H8390" s="2"/>
      <c r="I8390" s="2"/>
      <c r="K8390" s="1"/>
    </row>
    <row r="8391" spans="5:11" x14ac:dyDescent="0.35">
      <c r="E8391" s="1"/>
      <c r="F8391" s="1"/>
      <c r="H8391" s="2"/>
      <c r="I8391" s="2"/>
      <c r="K8391" s="1"/>
    </row>
    <row r="8392" spans="5:11" x14ac:dyDescent="0.35">
      <c r="E8392" s="1"/>
      <c r="F8392" s="1"/>
      <c r="H8392" s="2"/>
      <c r="I8392" s="2"/>
      <c r="K8392" s="1"/>
    </row>
    <row r="8393" spans="5:11" x14ac:dyDescent="0.35">
      <c r="E8393" s="1"/>
      <c r="F8393" s="1"/>
      <c r="H8393" s="2"/>
      <c r="I8393" s="2"/>
      <c r="K8393" s="1"/>
    </row>
    <row r="8394" spans="5:11" x14ac:dyDescent="0.35">
      <c r="E8394" s="1"/>
      <c r="F8394" s="1"/>
      <c r="H8394" s="2"/>
      <c r="I8394" s="2"/>
      <c r="K8394" s="1"/>
    </row>
    <row r="8395" spans="5:11" x14ac:dyDescent="0.35">
      <c r="E8395" s="1"/>
      <c r="F8395" s="1"/>
      <c r="H8395" s="2"/>
      <c r="I8395" s="2"/>
      <c r="K8395" s="1"/>
    </row>
    <row r="8396" spans="5:11" x14ac:dyDescent="0.35">
      <c r="E8396" s="1"/>
      <c r="F8396" s="1"/>
      <c r="H8396" s="2"/>
      <c r="I8396" s="2"/>
      <c r="K8396" s="1"/>
    </row>
    <row r="8397" spans="5:11" x14ac:dyDescent="0.35">
      <c r="E8397" s="1"/>
      <c r="F8397" s="1"/>
      <c r="H8397" s="2"/>
      <c r="I8397" s="2"/>
      <c r="K8397" s="1"/>
    </row>
    <row r="8398" spans="5:11" x14ac:dyDescent="0.35">
      <c r="E8398" s="1"/>
      <c r="F8398" s="1"/>
      <c r="H8398" s="2"/>
      <c r="I8398" s="2"/>
      <c r="K8398" s="1"/>
    </row>
    <row r="8399" spans="5:11" x14ac:dyDescent="0.35">
      <c r="E8399" s="1"/>
      <c r="F8399" s="1"/>
      <c r="H8399" s="2"/>
      <c r="I8399" s="2"/>
      <c r="K8399" s="1"/>
    </row>
    <row r="8400" spans="5:11" x14ac:dyDescent="0.35">
      <c r="E8400" s="1"/>
      <c r="F8400" s="1"/>
      <c r="H8400" s="2"/>
      <c r="I8400" s="2"/>
      <c r="K8400" s="1"/>
    </row>
    <row r="8401" spans="5:11" x14ac:dyDescent="0.35">
      <c r="E8401" s="1"/>
      <c r="F8401" s="1"/>
      <c r="H8401" s="2"/>
      <c r="I8401" s="2"/>
      <c r="K8401" s="1"/>
    </row>
    <row r="8402" spans="5:11" x14ac:dyDescent="0.35">
      <c r="E8402" s="1"/>
      <c r="F8402" s="1"/>
      <c r="H8402" s="2"/>
      <c r="I8402" s="2"/>
      <c r="K8402" s="1"/>
    </row>
    <row r="8403" spans="5:11" x14ac:dyDescent="0.35">
      <c r="E8403" s="1"/>
      <c r="F8403" s="1"/>
      <c r="H8403" s="2"/>
      <c r="I8403" s="2"/>
      <c r="K8403" s="1"/>
    </row>
    <row r="8404" spans="5:11" x14ac:dyDescent="0.35">
      <c r="E8404" s="1"/>
      <c r="F8404" s="1"/>
      <c r="H8404" s="2"/>
      <c r="I8404" s="2"/>
      <c r="K8404" s="1"/>
    </row>
    <row r="8405" spans="5:11" x14ac:dyDescent="0.35">
      <c r="E8405" s="1"/>
      <c r="F8405" s="1"/>
      <c r="H8405" s="2"/>
      <c r="I8405" s="2"/>
      <c r="K8405" s="1"/>
    </row>
    <row r="8406" spans="5:11" x14ac:dyDescent="0.35">
      <c r="E8406" s="1"/>
      <c r="F8406" s="1"/>
      <c r="H8406" s="2"/>
      <c r="I8406" s="2"/>
      <c r="K8406" s="1"/>
    </row>
    <row r="8407" spans="5:11" x14ac:dyDescent="0.35">
      <c r="E8407" s="1"/>
      <c r="F8407" s="1"/>
      <c r="H8407" s="2"/>
      <c r="I8407" s="2"/>
      <c r="K8407" s="1"/>
    </row>
    <row r="8408" spans="5:11" x14ac:dyDescent="0.35">
      <c r="E8408" s="1"/>
      <c r="F8408" s="1"/>
      <c r="H8408" s="2"/>
      <c r="I8408" s="2"/>
      <c r="K8408" s="1"/>
    </row>
    <row r="8409" spans="5:11" x14ac:dyDescent="0.35">
      <c r="E8409" s="1"/>
      <c r="F8409" s="1"/>
      <c r="H8409" s="2"/>
      <c r="I8409" s="2"/>
      <c r="K8409" s="1"/>
    </row>
    <row r="8410" spans="5:11" x14ac:dyDescent="0.35">
      <c r="E8410" s="1"/>
      <c r="F8410" s="1"/>
      <c r="H8410" s="2"/>
      <c r="I8410" s="2"/>
      <c r="K8410" s="1"/>
    </row>
    <row r="8411" spans="5:11" x14ac:dyDescent="0.35">
      <c r="E8411" s="1"/>
      <c r="F8411" s="1"/>
      <c r="H8411" s="2"/>
      <c r="I8411" s="2"/>
      <c r="K8411" s="1"/>
    </row>
    <row r="8412" spans="5:11" x14ac:dyDescent="0.35">
      <c r="E8412" s="1"/>
      <c r="F8412" s="1"/>
      <c r="H8412" s="2"/>
      <c r="I8412" s="2"/>
      <c r="K8412" s="1"/>
    </row>
    <row r="8413" spans="5:11" x14ac:dyDescent="0.35">
      <c r="E8413" s="1"/>
      <c r="F8413" s="1"/>
      <c r="H8413" s="2"/>
      <c r="I8413" s="2"/>
      <c r="K8413" s="1"/>
    </row>
    <row r="8414" spans="5:11" x14ac:dyDescent="0.35">
      <c r="E8414" s="1"/>
      <c r="F8414" s="1"/>
      <c r="H8414" s="2"/>
      <c r="I8414" s="2"/>
      <c r="K8414" s="1"/>
    </row>
    <row r="8415" spans="5:11" x14ac:dyDescent="0.35">
      <c r="E8415" s="1"/>
      <c r="F8415" s="1"/>
      <c r="H8415" s="2"/>
      <c r="I8415" s="2"/>
      <c r="K8415" s="1"/>
    </row>
    <row r="8416" spans="5:11" x14ac:dyDescent="0.35">
      <c r="E8416" s="1"/>
      <c r="F8416" s="1"/>
      <c r="H8416" s="2"/>
      <c r="I8416" s="2"/>
      <c r="K8416" s="1"/>
    </row>
    <row r="8417" spans="5:11" x14ac:dyDescent="0.35">
      <c r="E8417" s="1"/>
      <c r="F8417" s="1"/>
      <c r="H8417" s="2"/>
      <c r="I8417" s="2"/>
      <c r="K8417" s="1"/>
    </row>
    <row r="8418" spans="5:11" x14ac:dyDescent="0.35">
      <c r="E8418" s="1"/>
      <c r="F8418" s="1"/>
      <c r="H8418" s="2"/>
      <c r="I8418" s="2"/>
      <c r="K8418" s="1"/>
    </row>
    <row r="8419" spans="5:11" x14ac:dyDescent="0.35">
      <c r="E8419" s="1"/>
      <c r="F8419" s="1"/>
      <c r="H8419" s="2"/>
      <c r="I8419" s="2"/>
      <c r="K8419" s="1"/>
    </row>
    <row r="8420" spans="5:11" x14ac:dyDescent="0.35">
      <c r="E8420" s="1"/>
      <c r="F8420" s="1"/>
      <c r="H8420" s="2"/>
      <c r="I8420" s="2"/>
      <c r="K8420" s="1"/>
    </row>
    <row r="8421" spans="5:11" x14ac:dyDescent="0.35">
      <c r="E8421" s="1"/>
      <c r="F8421" s="1"/>
      <c r="H8421" s="2"/>
      <c r="I8421" s="2"/>
      <c r="K8421" s="1"/>
    </row>
    <row r="8422" spans="5:11" x14ac:dyDescent="0.35">
      <c r="E8422" s="1"/>
      <c r="F8422" s="1"/>
      <c r="H8422" s="2"/>
      <c r="I8422" s="2"/>
      <c r="K8422" s="1"/>
    </row>
    <row r="8423" spans="5:11" x14ac:dyDescent="0.35">
      <c r="E8423" s="1"/>
      <c r="F8423" s="1"/>
      <c r="H8423" s="2"/>
      <c r="I8423" s="2"/>
      <c r="K8423" s="1"/>
    </row>
    <row r="8424" spans="5:11" x14ac:dyDescent="0.35">
      <c r="E8424" s="1"/>
      <c r="F8424" s="1"/>
      <c r="H8424" s="2"/>
      <c r="I8424" s="2"/>
      <c r="K8424" s="1"/>
    </row>
    <row r="8425" spans="5:11" x14ac:dyDescent="0.35">
      <c r="E8425" s="1"/>
      <c r="F8425" s="1"/>
      <c r="H8425" s="2"/>
      <c r="I8425" s="2"/>
      <c r="K8425" s="1"/>
    </row>
    <row r="8426" spans="5:11" x14ac:dyDescent="0.35">
      <c r="E8426" s="1"/>
      <c r="F8426" s="1"/>
      <c r="H8426" s="2"/>
      <c r="I8426" s="2"/>
      <c r="K8426" s="1"/>
    </row>
    <row r="8427" spans="5:11" x14ac:dyDescent="0.35">
      <c r="E8427" s="1"/>
      <c r="F8427" s="1"/>
      <c r="H8427" s="2"/>
      <c r="I8427" s="2"/>
      <c r="K8427" s="1"/>
    </row>
    <row r="8428" spans="5:11" x14ac:dyDescent="0.35">
      <c r="E8428" s="1"/>
      <c r="F8428" s="1"/>
      <c r="H8428" s="2"/>
      <c r="I8428" s="2"/>
      <c r="K8428" s="1"/>
    </row>
    <row r="8429" spans="5:11" x14ac:dyDescent="0.35">
      <c r="E8429" s="1"/>
      <c r="F8429" s="1"/>
      <c r="H8429" s="2"/>
      <c r="I8429" s="2"/>
      <c r="K8429" s="1"/>
    </row>
    <row r="8430" spans="5:11" x14ac:dyDescent="0.35">
      <c r="E8430" s="1"/>
      <c r="F8430" s="1"/>
      <c r="H8430" s="2"/>
      <c r="I8430" s="2"/>
      <c r="K8430" s="1"/>
    </row>
    <row r="8431" spans="5:11" x14ac:dyDescent="0.35">
      <c r="E8431" s="1"/>
      <c r="F8431" s="1"/>
      <c r="H8431" s="2"/>
      <c r="I8431" s="2"/>
      <c r="K8431" s="1"/>
    </row>
    <row r="8432" spans="5:11" x14ac:dyDescent="0.35">
      <c r="E8432" s="1"/>
      <c r="F8432" s="1"/>
      <c r="H8432" s="2"/>
      <c r="I8432" s="2"/>
      <c r="K8432" s="1"/>
    </row>
    <row r="8433" spans="5:11" x14ac:dyDescent="0.35">
      <c r="E8433" s="1"/>
      <c r="F8433" s="1"/>
      <c r="H8433" s="2"/>
      <c r="I8433" s="2"/>
      <c r="K8433" s="1"/>
    </row>
    <row r="8434" spans="5:11" x14ac:dyDescent="0.35">
      <c r="E8434" s="1"/>
      <c r="F8434" s="1"/>
      <c r="H8434" s="2"/>
      <c r="I8434" s="2"/>
      <c r="K8434" s="1"/>
    </row>
    <row r="8435" spans="5:11" x14ac:dyDescent="0.35">
      <c r="E8435" s="1"/>
      <c r="F8435" s="1"/>
      <c r="H8435" s="2"/>
      <c r="I8435" s="2"/>
      <c r="K8435" s="1"/>
    </row>
    <row r="8436" spans="5:11" x14ac:dyDescent="0.35">
      <c r="E8436" s="1"/>
      <c r="F8436" s="1"/>
      <c r="H8436" s="2"/>
      <c r="I8436" s="2"/>
      <c r="K8436" s="1"/>
    </row>
    <row r="8437" spans="5:11" x14ac:dyDescent="0.35">
      <c r="E8437" s="1"/>
      <c r="F8437" s="1"/>
      <c r="H8437" s="2"/>
      <c r="I8437" s="2"/>
      <c r="K8437" s="1"/>
    </row>
    <row r="8438" spans="5:11" x14ac:dyDescent="0.35">
      <c r="E8438" s="1"/>
      <c r="F8438" s="1"/>
      <c r="H8438" s="2"/>
      <c r="I8438" s="2"/>
      <c r="K8438" s="1"/>
    </row>
    <row r="8439" spans="5:11" x14ac:dyDescent="0.35">
      <c r="E8439" s="1"/>
      <c r="F8439" s="1"/>
      <c r="H8439" s="2"/>
      <c r="I8439" s="2"/>
      <c r="K8439" s="1"/>
    </row>
    <row r="8440" spans="5:11" x14ac:dyDescent="0.35">
      <c r="E8440" s="1"/>
      <c r="F8440" s="1"/>
      <c r="H8440" s="2"/>
      <c r="I8440" s="2"/>
      <c r="K8440" s="1"/>
    </row>
    <row r="8441" spans="5:11" x14ac:dyDescent="0.35">
      <c r="E8441" s="1"/>
      <c r="F8441" s="1"/>
      <c r="H8441" s="2"/>
      <c r="I8441" s="2"/>
      <c r="K8441" s="1"/>
    </row>
    <row r="8442" spans="5:11" x14ac:dyDescent="0.35">
      <c r="E8442" s="1"/>
      <c r="F8442" s="1"/>
      <c r="H8442" s="2"/>
      <c r="I8442" s="2"/>
      <c r="K8442" s="1"/>
    </row>
    <row r="8443" spans="5:11" x14ac:dyDescent="0.35">
      <c r="E8443" s="1"/>
      <c r="F8443" s="1"/>
      <c r="H8443" s="2"/>
      <c r="I8443" s="2"/>
      <c r="K8443" s="1"/>
    </row>
    <row r="8444" spans="5:11" x14ac:dyDescent="0.35">
      <c r="E8444" s="1"/>
      <c r="F8444" s="1"/>
      <c r="H8444" s="2"/>
      <c r="I8444" s="2"/>
      <c r="K8444" s="1"/>
    </row>
    <row r="8445" spans="5:11" x14ac:dyDescent="0.35">
      <c r="E8445" s="1"/>
      <c r="F8445" s="1"/>
      <c r="H8445" s="2"/>
      <c r="I8445" s="2"/>
      <c r="K8445" s="1"/>
    </row>
    <row r="8446" spans="5:11" x14ac:dyDescent="0.35">
      <c r="E8446" s="1"/>
      <c r="F8446" s="1"/>
      <c r="H8446" s="2"/>
      <c r="I8446" s="2"/>
      <c r="K8446" s="1"/>
    </row>
    <row r="8447" spans="5:11" x14ac:dyDescent="0.35">
      <c r="E8447" s="1"/>
      <c r="F8447" s="1"/>
      <c r="H8447" s="2"/>
      <c r="I8447" s="2"/>
      <c r="K8447" s="1"/>
    </row>
    <row r="8448" spans="5:11" x14ac:dyDescent="0.35">
      <c r="E8448" s="1"/>
      <c r="F8448" s="1"/>
      <c r="H8448" s="2"/>
      <c r="I8448" s="2"/>
      <c r="K8448" s="1"/>
    </row>
    <row r="8449" spans="5:11" x14ac:dyDescent="0.35">
      <c r="E8449" s="1"/>
      <c r="F8449" s="1"/>
      <c r="H8449" s="2"/>
      <c r="I8449" s="2"/>
      <c r="K8449" s="1"/>
    </row>
    <row r="8450" spans="5:11" x14ac:dyDescent="0.35">
      <c r="E8450" s="1"/>
      <c r="F8450" s="1"/>
      <c r="H8450" s="2"/>
      <c r="I8450" s="2"/>
      <c r="K8450" s="1"/>
    </row>
    <row r="8451" spans="5:11" x14ac:dyDescent="0.35">
      <c r="E8451" s="1"/>
      <c r="F8451" s="1"/>
      <c r="H8451" s="2"/>
      <c r="I8451" s="2"/>
      <c r="K8451" s="1"/>
    </row>
    <row r="8452" spans="5:11" x14ac:dyDescent="0.35">
      <c r="E8452" s="1"/>
      <c r="F8452" s="1"/>
      <c r="H8452" s="2"/>
      <c r="I8452" s="2"/>
      <c r="K8452" s="1"/>
    </row>
    <row r="8453" spans="5:11" x14ac:dyDescent="0.35">
      <c r="E8453" s="1"/>
      <c r="F8453" s="1"/>
      <c r="H8453" s="2"/>
      <c r="I8453" s="2"/>
      <c r="K8453" s="1"/>
    </row>
    <row r="8454" spans="5:11" x14ac:dyDescent="0.35">
      <c r="E8454" s="1"/>
      <c r="F8454" s="1"/>
      <c r="H8454" s="2"/>
      <c r="I8454" s="2"/>
      <c r="K8454" s="1"/>
    </row>
    <row r="8455" spans="5:11" x14ac:dyDescent="0.35">
      <c r="E8455" s="1"/>
      <c r="F8455" s="1"/>
      <c r="H8455" s="2"/>
      <c r="I8455" s="2"/>
      <c r="K8455" s="1"/>
    </row>
    <row r="8456" spans="5:11" x14ac:dyDescent="0.35">
      <c r="E8456" s="1"/>
      <c r="F8456" s="1"/>
      <c r="H8456" s="2"/>
      <c r="I8456" s="2"/>
      <c r="K8456" s="1"/>
    </row>
    <row r="8457" spans="5:11" x14ac:dyDescent="0.35">
      <c r="E8457" s="1"/>
      <c r="F8457" s="1"/>
      <c r="H8457" s="2"/>
      <c r="I8457" s="2"/>
      <c r="K8457" s="1"/>
    </row>
    <row r="8458" spans="5:11" x14ac:dyDescent="0.35">
      <c r="E8458" s="1"/>
      <c r="F8458" s="1"/>
      <c r="H8458" s="2"/>
      <c r="I8458" s="2"/>
      <c r="K8458" s="1"/>
    </row>
    <row r="8459" spans="5:11" x14ac:dyDescent="0.35">
      <c r="E8459" s="1"/>
      <c r="F8459" s="1"/>
      <c r="H8459" s="2"/>
      <c r="I8459" s="2"/>
      <c r="K8459" s="1"/>
    </row>
    <row r="8460" spans="5:11" x14ac:dyDescent="0.35">
      <c r="E8460" s="1"/>
      <c r="F8460" s="1"/>
      <c r="H8460" s="2"/>
      <c r="I8460" s="2"/>
      <c r="K8460" s="1"/>
    </row>
    <row r="8461" spans="5:11" x14ac:dyDescent="0.35">
      <c r="E8461" s="1"/>
      <c r="F8461" s="1"/>
      <c r="H8461" s="2"/>
      <c r="I8461" s="2"/>
      <c r="K8461" s="1"/>
    </row>
    <row r="8462" spans="5:11" x14ac:dyDescent="0.35">
      <c r="E8462" s="1"/>
      <c r="F8462" s="1"/>
      <c r="H8462" s="2"/>
      <c r="I8462" s="2"/>
      <c r="K8462" s="1"/>
    </row>
    <row r="8463" spans="5:11" x14ac:dyDescent="0.35">
      <c r="E8463" s="1"/>
      <c r="F8463" s="1"/>
      <c r="H8463" s="2"/>
      <c r="I8463" s="2"/>
      <c r="K8463" s="1"/>
    </row>
    <row r="8464" spans="5:11" x14ac:dyDescent="0.35">
      <c r="E8464" s="1"/>
      <c r="F8464" s="1"/>
      <c r="H8464" s="2"/>
      <c r="I8464" s="2"/>
      <c r="K8464" s="1"/>
    </row>
    <row r="8465" spans="5:11" x14ac:dyDescent="0.35">
      <c r="E8465" s="1"/>
      <c r="F8465" s="1"/>
      <c r="H8465" s="2"/>
      <c r="I8465" s="2"/>
      <c r="K8465" s="1"/>
    </row>
    <row r="8466" spans="5:11" x14ac:dyDescent="0.35">
      <c r="E8466" s="1"/>
      <c r="F8466" s="1"/>
      <c r="H8466" s="2"/>
      <c r="I8466" s="2"/>
      <c r="K8466" s="1"/>
    </row>
    <row r="8467" spans="5:11" x14ac:dyDescent="0.35">
      <c r="E8467" s="1"/>
      <c r="F8467" s="1"/>
      <c r="H8467" s="2"/>
      <c r="I8467" s="2"/>
      <c r="K8467" s="1"/>
    </row>
    <row r="8468" spans="5:11" x14ac:dyDescent="0.35">
      <c r="E8468" s="1"/>
      <c r="F8468" s="1"/>
      <c r="H8468" s="2"/>
      <c r="I8468" s="2"/>
      <c r="K8468" s="1"/>
    </row>
    <row r="8469" spans="5:11" x14ac:dyDescent="0.35">
      <c r="E8469" s="1"/>
      <c r="F8469" s="1"/>
      <c r="H8469" s="2"/>
      <c r="I8469" s="2"/>
      <c r="K8469" s="1"/>
    </row>
    <row r="8470" spans="5:11" x14ac:dyDescent="0.35">
      <c r="E8470" s="1"/>
      <c r="F8470" s="1"/>
      <c r="H8470" s="2"/>
      <c r="I8470" s="2"/>
      <c r="K8470" s="1"/>
    </row>
    <row r="8471" spans="5:11" x14ac:dyDescent="0.35">
      <c r="E8471" s="1"/>
      <c r="F8471" s="1"/>
      <c r="H8471" s="2"/>
      <c r="I8471" s="2"/>
      <c r="K8471" s="1"/>
    </row>
    <row r="8472" spans="5:11" x14ac:dyDescent="0.35">
      <c r="E8472" s="1"/>
      <c r="F8472" s="1"/>
      <c r="H8472" s="2"/>
      <c r="I8472" s="2"/>
      <c r="K8472" s="1"/>
    </row>
    <row r="8473" spans="5:11" x14ac:dyDescent="0.35">
      <c r="E8473" s="1"/>
      <c r="F8473" s="1"/>
      <c r="H8473" s="2"/>
      <c r="I8473" s="2"/>
      <c r="K8473" s="1"/>
    </row>
    <row r="8474" spans="5:11" x14ac:dyDescent="0.35">
      <c r="E8474" s="1"/>
      <c r="F8474" s="1"/>
      <c r="H8474" s="2"/>
      <c r="I8474" s="2"/>
      <c r="K8474" s="1"/>
    </row>
    <row r="8475" spans="5:11" x14ac:dyDescent="0.35">
      <c r="E8475" s="1"/>
      <c r="F8475" s="1"/>
      <c r="H8475" s="2"/>
      <c r="I8475" s="2"/>
      <c r="K8475" s="1"/>
    </row>
    <row r="8476" spans="5:11" x14ac:dyDescent="0.35">
      <c r="E8476" s="1"/>
      <c r="F8476" s="1"/>
      <c r="H8476" s="2"/>
      <c r="I8476" s="2"/>
      <c r="K8476" s="1"/>
    </row>
    <row r="8477" spans="5:11" x14ac:dyDescent="0.35">
      <c r="E8477" s="1"/>
      <c r="F8477" s="1"/>
      <c r="H8477" s="2"/>
      <c r="I8477" s="2"/>
      <c r="K8477" s="1"/>
    </row>
    <row r="8478" spans="5:11" x14ac:dyDescent="0.35">
      <c r="E8478" s="1"/>
      <c r="F8478" s="1"/>
      <c r="H8478" s="2"/>
      <c r="I8478" s="2"/>
      <c r="K8478" s="1"/>
    </row>
    <row r="8479" spans="5:11" x14ac:dyDescent="0.35">
      <c r="E8479" s="1"/>
      <c r="F8479" s="1"/>
      <c r="H8479" s="2"/>
      <c r="I8479" s="2"/>
      <c r="K8479" s="1"/>
    </row>
    <row r="8480" spans="5:11" x14ac:dyDescent="0.35">
      <c r="E8480" s="1"/>
      <c r="F8480" s="1"/>
      <c r="H8480" s="2"/>
      <c r="I8480" s="2"/>
      <c r="K8480" s="1"/>
    </row>
    <row r="8481" spans="5:11" x14ac:dyDescent="0.35">
      <c r="E8481" s="1"/>
      <c r="F8481" s="1"/>
      <c r="H8481" s="2"/>
      <c r="I8481" s="2"/>
      <c r="K8481" s="1"/>
    </row>
    <row r="8482" spans="5:11" x14ac:dyDescent="0.35">
      <c r="E8482" s="1"/>
      <c r="F8482" s="1"/>
      <c r="H8482" s="2"/>
      <c r="I8482" s="2"/>
      <c r="K8482" s="1"/>
    </row>
    <row r="8483" spans="5:11" x14ac:dyDescent="0.35">
      <c r="E8483" s="1"/>
      <c r="F8483" s="1"/>
      <c r="H8483" s="2"/>
      <c r="I8483" s="2"/>
      <c r="K8483" s="1"/>
    </row>
    <row r="8484" spans="5:11" x14ac:dyDescent="0.35">
      <c r="E8484" s="1"/>
      <c r="F8484" s="1"/>
      <c r="H8484" s="2"/>
      <c r="I8484" s="2"/>
      <c r="K8484" s="1"/>
    </row>
    <row r="8485" spans="5:11" x14ac:dyDescent="0.35">
      <c r="E8485" s="1"/>
      <c r="F8485" s="1"/>
      <c r="H8485" s="2"/>
      <c r="I8485" s="2"/>
      <c r="K8485" s="1"/>
    </row>
    <row r="8486" spans="5:11" x14ac:dyDescent="0.35">
      <c r="E8486" s="1"/>
      <c r="F8486" s="1"/>
      <c r="H8486" s="2"/>
      <c r="I8486" s="2"/>
      <c r="K8486" s="1"/>
    </row>
    <row r="8487" spans="5:11" x14ac:dyDescent="0.35">
      <c r="E8487" s="1"/>
      <c r="F8487" s="1"/>
      <c r="H8487" s="2"/>
      <c r="I8487" s="2"/>
      <c r="K8487" s="1"/>
    </row>
    <row r="8488" spans="5:11" x14ac:dyDescent="0.35">
      <c r="E8488" s="1"/>
      <c r="F8488" s="1"/>
      <c r="H8488" s="2"/>
      <c r="I8488" s="2"/>
      <c r="K8488" s="1"/>
    </row>
    <row r="8489" spans="5:11" x14ac:dyDescent="0.35">
      <c r="E8489" s="1"/>
      <c r="F8489" s="1"/>
      <c r="H8489" s="2"/>
      <c r="I8489" s="2"/>
      <c r="K8489" s="1"/>
    </row>
    <row r="8490" spans="5:11" x14ac:dyDescent="0.35">
      <c r="E8490" s="1"/>
      <c r="F8490" s="1"/>
      <c r="H8490" s="2"/>
      <c r="I8490" s="2"/>
      <c r="K8490" s="1"/>
    </row>
    <row r="8491" spans="5:11" x14ac:dyDescent="0.35">
      <c r="E8491" s="1"/>
      <c r="F8491" s="1"/>
      <c r="H8491" s="2"/>
      <c r="I8491" s="2"/>
      <c r="K8491" s="1"/>
    </row>
    <row r="8492" spans="5:11" x14ac:dyDescent="0.35">
      <c r="E8492" s="1"/>
      <c r="F8492" s="1"/>
      <c r="H8492" s="2"/>
      <c r="I8492" s="2"/>
      <c r="K8492" s="1"/>
    </row>
    <row r="8493" spans="5:11" x14ac:dyDescent="0.35">
      <c r="E8493" s="1"/>
      <c r="F8493" s="1"/>
      <c r="H8493" s="2"/>
      <c r="I8493" s="2"/>
      <c r="K8493" s="1"/>
    </row>
    <row r="8494" spans="5:11" x14ac:dyDescent="0.35">
      <c r="E8494" s="1"/>
      <c r="F8494" s="1"/>
      <c r="H8494" s="2"/>
      <c r="I8494" s="2"/>
      <c r="K8494" s="1"/>
    </row>
    <row r="8495" spans="5:11" x14ac:dyDescent="0.35">
      <c r="E8495" s="1"/>
      <c r="F8495" s="1"/>
      <c r="H8495" s="2"/>
      <c r="I8495" s="2"/>
      <c r="K8495" s="1"/>
    </row>
    <row r="8496" spans="5:11" x14ac:dyDescent="0.35">
      <c r="E8496" s="1"/>
      <c r="F8496" s="1"/>
      <c r="H8496" s="2"/>
      <c r="I8496" s="2"/>
      <c r="K8496" s="1"/>
    </row>
    <row r="8497" spans="5:11" x14ac:dyDescent="0.35">
      <c r="E8497" s="1"/>
      <c r="F8497" s="1"/>
      <c r="H8497" s="2"/>
      <c r="I8497" s="2"/>
      <c r="K8497" s="1"/>
    </row>
    <row r="8498" spans="5:11" x14ac:dyDescent="0.35">
      <c r="E8498" s="1"/>
      <c r="F8498" s="1"/>
      <c r="H8498" s="2"/>
      <c r="I8498" s="2"/>
      <c r="K8498" s="1"/>
    </row>
    <row r="8499" spans="5:11" x14ac:dyDescent="0.35">
      <c r="E8499" s="1"/>
      <c r="F8499" s="1"/>
      <c r="H8499" s="2"/>
      <c r="I8499" s="2"/>
      <c r="K8499" s="1"/>
    </row>
    <row r="8500" spans="5:11" x14ac:dyDescent="0.35">
      <c r="E8500" s="1"/>
      <c r="F8500" s="1"/>
      <c r="H8500" s="2"/>
      <c r="I8500" s="2"/>
      <c r="K8500" s="1"/>
    </row>
    <row r="8501" spans="5:11" x14ac:dyDescent="0.35">
      <c r="E8501" s="1"/>
      <c r="F8501" s="1"/>
      <c r="H8501" s="2"/>
      <c r="I8501" s="2"/>
      <c r="K8501" s="1"/>
    </row>
    <row r="8502" spans="5:11" x14ac:dyDescent="0.35">
      <c r="E8502" s="1"/>
      <c r="F8502" s="1"/>
      <c r="H8502" s="2"/>
      <c r="I8502" s="2"/>
      <c r="K8502" s="1"/>
    </row>
    <row r="8503" spans="5:11" x14ac:dyDescent="0.35">
      <c r="E8503" s="1"/>
      <c r="F8503" s="1"/>
      <c r="H8503" s="2"/>
      <c r="I8503" s="2"/>
      <c r="K8503" s="1"/>
    </row>
    <row r="8504" spans="5:11" x14ac:dyDescent="0.35">
      <c r="E8504" s="1"/>
      <c r="F8504" s="1"/>
      <c r="H8504" s="2"/>
      <c r="I8504" s="2"/>
      <c r="K8504" s="1"/>
    </row>
    <row r="8505" spans="5:11" x14ac:dyDescent="0.35">
      <c r="E8505" s="1"/>
      <c r="F8505" s="1"/>
      <c r="H8505" s="2"/>
      <c r="I8505" s="2"/>
      <c r="K8505" s="1"/>
    </row>
    <row r="8506" spans="5:11" x14ac:dyDescent="0.35">
      <c r="E8506" s="1"/>
      <c r="F8506" s="1"/>
      <c r="H8506" s="2"/>
      <c r="I8506" s="2"/>
      <c r="K8506" s="1"/>
    </row>
    <row r="8507" spans="5:11" x14ac:dyDescent="0.35">
      <c r="E8507" s="1"/>
      <c r="F8507" s="1"/>
      <c r="H8507" s="2"/>
      <c r="I8507" s="2"/>
      <c r="K8507" s="1"/>
    </row>
    <row r="8508" spans="5:11" x14ac:dyDescent="0.35">
      <c r="E8508" s="1"/>
      <c r="F8508" s="1"/>
      <c r="H8508" s="2"/>
      <c r="I8508" s="2"/>
      <c r="K8508" s="1"/>
    </row>
    <row r="8509" spans="5:11" x14ac:dyDescent="0.35">
      <c r="E8509" s="1"/>
      <c r="F8509" s="1"/>
      <c r="H8509" s="2"/>
      <c r="I8509" s="2"/>
      <c r="K8509" s="1"/>
    </row>
    <row r="8510" spans="5:11" x14ac:dyDescent="0.35">
      <c r="E8510" s="1"/>
      <c r="F8510" s="1"/>
      <c r="H8510" s="2"/>
      <c r="I8510" s="2"/>
      <c r="K8510" s="1"/>
    </row>
    <row r="8511" spans="5:11" x14ac:dyDescent="0.35">
      <c r="E8511" s="1"/>
      <c r="F8511" s="1"/>
      <c r="H8511" s="2"/>
      <c r="I8511" s="2"/>
      <c r="K8511" s="1"/>
    </row>
    <row r="8512" spans="5:11" x14ac:dyDescent="0.35">
      <c r="E8512" s="1"/>
      <c r="F8512" s="1"/>
      <c r="H8512" s="2"/>
      <c r="I8512" s="2"/>
      <c r="K8512" s="1"/>
    </row>
    <row r="8513" spans="5:11" x14ac:dyDescent="0.35">
      <c r="E8513" s="1"/>
      <c r="F8513" s="1"/>
      <c r="H8513" s="2"/>
      <c r="I8513" s="2"/>
      <c r="K8513" s="1"/>
    </row>
    <row r="8514" spans="5:11" x14ac:dyDescent="0.35">
      <c r="E8514" s="1"/>
      <c r="F8514" s="1"/>
      <c r="H8514" s="2"/>
      <c r="I8514" s="2"/>
      <c r="K8514" s="1"/>
    </row>
    <row r="8515" spans="5:11" x14ac:dyDescent="0.35">
      <c r="E8515" s="1"/>
      <c r="F8515" s="1"/>
      <c r="H8515" s="2"/>
      <c r="I8515" s="2"/>
      <c r="K8515" s="1"/>
    </row>
    <row r="8516" spans="5:11" x14ac:dyDescent="0.35">
      <c r="E8516" s="1"/>
      <c r="F8516" s="1"/>
      <c r="H8516" s="2"/>
      <c r="I8516" s="2"/>
      <c r="K8516" s="1"/>
    </row>
    <row r="8517" spans="5:11" x14ac:dyDescent="0.35">
      <c r="E8517" s="1"/>
      <c r="F8517" s="1"/>
      <c r="H8517" s="2"/>
      <c r="I8517" s="2"/>
      <c r="K8517" s="1"/>
    </row>
    <row r="8518" spans="5:11" x14ac:dyDescent="0.35">
      <c r="E8518" s="1"/>
      <c r="F8518" s="1"/>
      <c r="H8518" s="2"/>
      <c r="I8518" s="2"/>
      <c r="K8518" s="1"/>
    </row>
    <row r="8519" spans="5:11" x14ac:dyDescent="0.35">
      <c r="E8519" s="1"/>
      <c r="F8519" s="1"/>
      <c r="H8519" s="2"/>
      <c r="I8519" s="2"/>
      <c r="K8519" s="1"/>
    </row>
    <row r="8520" spans="5:11" x14ac:dyDescent="0.35">
      <c r="E8520" s="1"/>
      <c r="F8520" s="1"/>
      <c r="H8520" s="2"/>
      <c r="I8520" s="2"/>
      <c r="K8520" s="1"/>
    </row>
    <row r="8521" spans="5:11" x14ac:dyDescent="0.35">
      <c r="E8521" s="1"/>
      <c r="F8521" s="1"/>
      <c r="H8521" s="2"/>
      <c r="I8521" s="2"/>
      <c r="K8521" s="1"/>
    </row>
    <row r="8522" spans="5:11" x14ac:dyDescent="0.35">
      <c r="E8522" s="1"/>
      <c r="F8522" s="1"/>
      <c r="H8522" s="2"/>
      <c r="I8522" s="2"/>
      <c r="K8522" s="1"/>
    </row>
    <row r="8523" spans="5:11" x14ac:dyDescent="0.35">
      <c r="E8523" s="1"/>
      <c r="F8523" s="1"/>
      <c r="H8523" s="2"/>
      <c r="I8523" s="2"/>
      <c r="K8523" s="1"/>
    </row>
    <row r="8524" spans="5:11" x14ac:dyDescent="0.35">
      <c r="E8524" s="1"/>
      <c r="F8524" s="1"/>
      <c r="H8524" s="2"/>
      <c r="I8524" s="2"/>
      <c r="K8524" s="1"/>
    </row>
    <row r="8525" spans="5:11" x14ac:dyDescent="0.35">
      <c r="E8525" s="1"/>
      <c r="F8525" s="1"/>
      <c r="H8525" s="2"/>
      <c r="I8525" s="2"/>
      <c r="K8525" s="1"/>
    </row>
    <row r="8526" spans="5:11" x14ac:dyDescent="0.35">
      <c r="E8526" s="1"/>
      <c r="F8526" s="1"/>
      <c r="H8526" s="2"/>
      <c r="I8526" s="2"/>
      <c r="K8526" s="1"/>
    </row>
    <row r="8527" spans="5:11" x14ac:dyDescent="0.35">
      <c r="E8527" s="1"/>
      <c r="F8527" s="1"/>
      <c r="H8527" s="2"/>
      <c r="I8527" s="2"/>
      <c r="K8527" s="1"/>
    </row>
    <row r="8528" spans="5:11" x14ac:dyDescent="0.35">
      <c r="E8528" s="1"/>
      <c r="F8528" s="1"/>
      <c r="H8528" s="2"/>
      <c r="I8528" s="2"/>
      <c r="K8528" s="1"/>
    </row>
    <row r="8529" spans="5:11" x14ac:dyDescent="0.35">
      <c r="E8529" s="1"/>
      <c r="F8529" s="1"/>
      <c r="H8529" s="2"/>
      <c r="I8529" s="2"/>
      <c r="K8529" s="1"/>
    </row>
    <row r="8530" spans="5:11" x14ac:dyDescent="0.35">
      <c r="E8530" s="1"/>
      <c r="F8530" s="1"/>
      <c r="H8530" s="2"/>
      <c r="I8530" s="2"/>
      <c r="K8530" s="1"/>
    </row>
    <row r="8531" spans="5:11" x14ac:dyDescent="0.35">
      <c r="E8531" s="1"/>
      <c r="F8531" s="1"/>
      <c r="H8531" s="2"/>
      <c r="I8531" s="2"/>
      <c r="K8531" s="1"/>
    </row>
    <row r="8532" spans="5:11" x14ac:dyDescent="0.35">
      <c r="E8532" s="1"/>
      <c r="F8532" s="1"/>
      <c r="H8532" s="2"/>
      <c r="I8532" s="2"/>
      <c r="K8532" s="1"/>
    </row>
    <row r="8533" spans="5:11" x14ac:dyDescent="0.35">
      <c r="E8533" s="1"/>
      <c r="F8533" s="1"/>
      <c r="H8533" s="2"/>
      <c r="I8533" s="2"/>
      <c r="K8533" s="1"/>
    </row>
    <row r="8534" spans="5:11" x14ac:dyDescent="0.35">
      <c r="E8534" s="1"/>
      <c r="F8534" s="1"/>
      <c r="H8534" s="2"/>
      <c r="I8534" s="2"/>
      <c r="K8534" s="1"/>
    </row>
    <row r="8535" spans="5:11" x14ac:dyDescent="0.35">
      <c r="E8535" s="1"/>
      <c r="F8535" s="1"/>
      <c r="H8535" s="2"/>
      <c r="I8535" s="2"/>
      <c r="K8535" s="1"/>
    </row>
    <row r="8536" spans="5:11" x14ac:dyDescent="0.35">
      <c r="E8536" s="1"/>
      <c r="F8536" s="1"/>
      <c r="H8536" s="2"/>
      <c r="I8536" s="2"/>
      <c r="K8536" s="1"/>
    </row>
    <row r="8537" spans="5:11" x14ac:dyDescent="0.35">
      <c r="E8537" s="1"/>
      <c r="F8537" s="1"/>
      <c r="H8537" s="2"/>
      <c r="I8537" s="2"/>
      <c r="K8537" s="1"/>
    </row>
    <row r="8538" spans="5:11" x14ac:dyDescent="0.35">
      <c r="E8538" s="1"/>
      <c r="F8538" s="1"/>
      <c r="H8538" s="2"/>
      <c r="I8538" s="2"/>
      <c r="K8538" s="1"/>
    </row>
    <row r="8539" spans="5:11" x14ac:dyDescent="0.35">
      <c r="E8539" s="1"/>
      <c r="F8539" s="1"/>
      <c r="H8539" s="2"/>
      <c r="I8539" s="2"/>
      <c r="K8539" s="1"/>
    </row>
    <row r="8540" spans="5:11" x14ac:dyDescent="0.35">
      <c r="E8540" s="1"/>
      <c r="F8540" s="1"/>
      <c r="H8540" s="2"/>
      <c r="I8540" s="2"/>
      <c r="K8540" s="1"/>
    </row>
    <row r="8541" spans="5:11" x14ac:dyDescent="0.35">
      <c r="E8541" s="1"/>
      <c r="F8541" s="1"/>
      <c r="H8541" s="2"/>
      <c r="I8541" s="2"/>
      <c r="K8541" s="1"/>
    </row>
    <row r="8542" spans="5:11" x14ac:dyDescent="0.35">
      <c r="E8542" s="1"/>
      <c r="F8542" s="1"/>
      <c r="H8542" s="2"/>
      <c r="I8542" s="2"/>
      <c r="K8542" s="1"/>
    </row>
    <row r="8543" spans="5:11" x14ac:dyDescent="0.35">
      <c r="E8543" s="1"/>
      <c r="F8543" s="1"/>
      <c r="H8543" s="2"/>
      <c r="I8543" s="2"/>
      <c r="K8543" s="1"/>
    </row>
    <row r="8544" spans="5:11" x14ac:dyDescent="0.35">
      <c r="E8544" s="1"/>
      <c r="F8544" s="1"/>
      <c r="H8544" s="2"/>
      <c r="I8544" s="2"/>
      <c r="K8544" s="1"/>
    </row>
    <row r="8545" spans="5:11" x14ac:dyDescent="0.35">
      <c r="E8545" s="1"/>
      <c r="F8545" s="1"/>
      <c r="H8545" s="2"/>
      <c r="I8545" s="2"/>
      <c r="K8545" s="1"/>
    </row>
    <row r="8546" spans="5:11" x14ac:dyDescent="0.35">
      <c r="E8546" s="1"/>
      <c r="F8546" s="1"/>
      <c r="H8546" s="2"/>
      <c r="I8546" s="2"/>
      <c r="K8546" s="1"/>
    </row>
    <row r="8547" spans="5:11" x14ac:dyDescent="0.35">
      <c r="E8547" s="1"/>
      <c r="F8547" s="1"/>
      <c r="H8547" s="2"/>
      <c r="I8547" s="2"/>
      <c r="K8547" s="1"/>
    </row>
    <row r="8548" spans="5:11" x14ac:dyDescent="0.35">
      <c r="E8548" s="1"/>
      <c r="F8548" s="1"/>
      <c r="H8548" s="2"/>
      <c r="I8548" s="2"/>
      <c r="K8548" s="1"/>
    </row>
    <row r="8549" spans="5:11" x14ac:dyDescent="0.35">
      <c r="E8549" s="1"/>
      <c r="F8549" s="1"/>
      <c r="H8549" s="2"/>
      <c r="I8549" s="2"/>
      <c r="K8549" s="1"/>
    </row>
    <row r="8550" spans="5:11" x14ac:dyDescent="0.35">
      <c r="E8550" s="1"/>
      <c r="F8550" s="1"/>
      <c r="H8550" s="2"/>
      <c r="I8550" s="2"/>
      <c r="K8550" s="1"/>
    </row>
    <row r="8551" spans="5:11" x14ac:dyDescent="0.35">
      <c r="E8551" s="1"/>
      <c r="F8551" s="1"/>
      <c r="H8551" s="2"/>
      <c r="I8551" s="2"/>
      <c r="K8551" s="1"/>
    </row>
    <row r="8552" spans="5:11" x14ac:dyDescent="0.35">
      <c r="E8552" s="1"/>
      <c r="F8552" s="1"/>
      <c r="H8552" s="2"/>
      <c r="I8552" s="2"/>
      <c r="K8552" s="1"/>
    </row>
    <row r="8553" spans="5:11" x14ac:dyDescent="0.35">
      <c r="E8553" s="1"/>
      <c r="F8553" s="1"/>
      <c r="H8553" s="2"/>
      <c r="I8553" s="2"/>
      <c r="K8553" s="1"/>
    </row>
    <row r="8554" spans="5:11" x14ac:dyDescent="0.35">
      <c r="E8554" s="1"/>
      <c r="F8554" s="1"/>
      <c r="H8554" s="2"/>
      <c r="I8554" s="2"/>
      <c r="K8554" s="1"/>
    </row>
    <row r="8555" spans="5:11" x14ac:dyDescent="0.35">
      <c r="E8555" s="1"/>
      <c r="F8555" s="1"/>
      <c r="H8555" s="2"/>
      <c r="I8555" s="2"/>
      <c r="K8555" s="1"/>
    </row>
    <row r="8556" spans="5:11" x14ac:dyDescent="0.35">
      <c r="E8556" s="1"/>
      <c r="F8556" s="1"/>
      <c r="H8556" s="2"/>
      <c r="I8556" s="2"/>
      <c r="K8556" s="1"/>
    </row>
    <row r="8557" spans="5:11" x14ac:dyDescent="0.35">
      <c r="E8557" s="1"/>
      <c r="F8557" s="1"/>
      <c r="H8557" s="2"/>
      <c r="I8557" s="2"/>
      <c r="K8557" s="1"/>
    </row>
    <row r="8558" spans="5:11" x14ac:dyDescent="0.35">
      <c r="E8558" s="1"/>
      <c r="F8558" s="1"/>
      <c r="H8558" s="2"/>
      <c r="I8558" s="2"/>
      <c r="K8558" s="1"/>
    </row>
    <row r="8559" spans="5:11" x14ac:dyDescent="0.35">
      <c r="E8559" s="1"/>
      <c r="F8559" s="1"/>
      <c r="H8559" s="2"/>
      <c r="I8559" s="2"/>
      <c r="K8559" s="1"/>
    </row>
    <row r="8560" spans="5:11" x14ac:dyDescent="0.35">
      <c r="E8560" s="1"/>
      <c r="F8560" s="1"/>
      <c r="H8560" s="2"/>
      <c r="I8560" s="2"/>
      <c r="K8560" s="1"/>
    </row>
    <row r="8561" spans="5:11" x14ac:dyDescent="0.35">
      <c r="E8561" s="1"/>
      <c r="F8561" s="1"/>
      <c r="H8561" s="2"/>
      <c r="I8561" s="2"/>
      <c r="K8561" s="1"/>
    </row>
    <row r="8562" spans="5:11" x14ac:dyDescent="0.35">
      <c r="E8562" s="1"/>
      <c r="F8562" s="1"/>
      <c r="H8562" s="2"/>
      <c r="I8562" s="2"/>
      <c r="K8562" s="1"/>
    </row>
    <row r="8563" spans="5:11" x14ac:dyDescent="0.35">
      <c r="E8563" s="1"/>
      <c r="F8563" s="1"/>
      <c r="H8563" s="2"/>
      <c r="I8563" s="2"/>
      <c r="K8563" s="1"/>
    </row>
    <row r="8564" spans="5:11" x14ac:dyDescent="0.35">
      <c r="E8564" s="1"/>
      <c r="F8564" s="1"/>
      <c r="H8564" s="2"/>
      <c r="I8564" s="2"/>
      <c r="K8564" s="1"/>
    </row>
    <row r="8565" spans="5:11" x14ac:dyDescent="0.35">
      <c r="E8565" s="1"/>
      <c r="F8565" s="1"/>
      <c r="H8565" s="2"/>
      <c r="I8565" s="2"/>
      <c r="K8565" s="1"/>
    </row>
    <row r="8566" spans="5:11" x14ac:dyDescent="0.35">
      <c r="E8566" s="1"/>
      <c r="F8566" s="1"/>
      <c r="H8566" s="2"/>
      <c r="I8566" s="2"/>
      <c r="K8566" s="1"/>
    </row>
    <row r="8567" spans="5:11" x14ac:dyDescent="0.35">
      <c r="E8567" s="1"/>
      <c r="F8567" s="1"/>
      <c r="H8567" s="2"/>
      <c r="I8567" s="2"/>
      <c r="K8567" s="1"/>
    </row>
    <row r="8568" spans="5:11" x14ac:dyDescent="0.35">
      <c r="E8568" s="1"/>
      <c r="F8568" s="1"/>
      <c r="H8568" s="2"/>
      <c r="I8568" s="2"/>
      <c r="K8568" s="1"/>
    </row>
    <row r="8569" spans="5:11" x14ac:dyDescent="0.35">
      <c r="E8569" s="1"/>
      <c r="F8569" s="1"/>
      <c r="H8569" s="2"/>
      <c r="I8569" s="2"/>
      <c r="K8569" s="1"/>
    </row>
    <row r="8570" spans="5:11" x14ac:dyDescent="0.35">
      <c r="E8570" s="1"/>
      <c r="F8570" s="1"/>
      <c r="H8570" s="2"/>
      <c r="I8570" s="2"/>
      <c r="K8570" s="1"/>
    </row>
    <row r="8571" spans="5:11" x14ac:dyDescent="0.35">
      <c r="E8571" s="1"/>
      <c r="F8571" s="1"/>
      <c r="H8571" s="2"/>
      <c r="I8571" s="2"/>
      <c r="K8571" s="1"/>
    </row>
    <row r="8572" spans="5:11" x14ac:dyDescent="0.35">
      <c r="E8572" s="1"/>
      <c r="F8572" s="1"/>
      <c r="H8572" s="2"/>
      <c r="I8572" s="2"/>
      <c r="K8572" s="1"/>
    </row>
    <row r="8573" spans="5:11" x14ac:dyDescent="0.35">
      <c r="E8573" s="1"/>
      <c r="F8573" s="1"/>
      <c r="H8573" s="2"/>
      <c r="I8573" s="2"/>
      <c r="K8573" s="1"/>
    </row>
    <row r="8574" spans="5:11" x14ac:dyDescent="0.35">
      <c r="E8574" s="1"/>
      <c r="F8574" s="1"/>
      <c r="H8574" s="2"/>
      <c r="I8574" s="2"/>
      <c r="K8574" s="1"/>
    </row>
    <row r="8575" spans="5:11" x14ac:dyDescent="0.35">
      <c r="E8575" s="1"/>
      <c r="F8575" s="1"/>
      <c r="H8575" s="2"/>
      <c r="I8575" s="2"/>
      <c r="K8575" s="1"/>
    </row>
    <row r="8576" spans="5:11" x14ac:dyDescent="0.35">
      <c r="E8576" s="1"/>
      <c r="F8576" s="1"/>
      <c r="H8576" s="2"/>
      <c r="I8576" s="2"/>
      <c r="K8576" s="1"/>
    </row>
    <row r="8577" spans="5:11" x14ac:dyDescent="0.35">
      <c r="E8577" s="1"/>
      <c r="F8577" s="1"/>
      <c r="H8577" s="2"/>
      <c r="I8577" s="2"/>
      <c r="K8577" s="1"/>
    </row>
    <row r="8578" spans="5:11" x14ac:dyDescent="0.35">
      <c r="E8578" s="1"/>
      <c r="F8578" s="1"/>
      <c r="H8578" s="2"/>
      <c r="I8578" s="2"/>
      <c r="K8578" s="1"/>
    </row>
    <row r="8579" spans="5:11" x14ac:dyDescent="0.35">
      <c r="E8579" s="1"/>
      <c r="F8579" s="1"/>
      <c r="H8579" s="2"/>
      <c r="I8579" s="2"/>
      <c r="K8579" s="1"/>
    </row>
    <row r="8580" spans="5:11" x14ac:dyDescent="0.35">
      <c r="E8580" s="1"/>
      <c r="F8580" s="1"/>
      <c r="H8580" s="2"/>
      <c r="I8580" s="2"/>
      <c r="K8580" s="1"/>
    </row>
    <row r="8581" spans="5:11" x14ac:dyDescent="0.35">
      <c r="E8581" s="1"/>
      <c r="F8581" s="1"/>
      <c r="H8581" s="2"/>
      <c r="I8581" s="2"/>
      <c r="K8581" s="1"/>
    </row>
    <row r="8582" spans="5:11" x14ac:dyDescent="0.35">
      <c r="E8582" s="1"/>
      <c r="F8582" s="1"/>
      <c r="H8582" s="2"/>
      <c r="I8582" s="2"/>
      <c r="K8582" s="1"/>
    </row>
    <row r="8583" spans="5:11" x14ac:dyDescent="0.35">
      <c r="E8583" s="1"/>
      <c r="F8583" s="1"/>
      <c r="H8583" s="2"/>
      <c r="I8583" s="2"/>
      <c r="K8583" s="1"/>
    </row>
    <row r="8584" spans="5:11" x14ac:dyDescent="0.35">
      <c r="E8584" s="1"/>
      <c r="F8584" s="1"/>
      <c r="H8584" s="2"/>
      <c r="I8584" s="2"/>
      <c r="K8584" s="1"/>
    </row>
    <row r="8585" spans="5:11" x14ac:dyDescent="0.35">
      <c r="E8585" s="1"/>
      <c r="F8585" s="1"/>
      <c r="H8585" s="2"/>
      <c r="I8585" s="2"/>
      <c r="K8585" s="1"/>
    </row>
    <row r="8586" spans="5:11" x14ac:dyDescent="0.35">
      <c r="E8586" s="1"/>
      <c r="F8586" s="1"/>
      <c r="H8586" s="2"/>
      <c r="I8586" s="2"/>
      <c r="K8586" s="1"/>
    </row>
    <row r="8587" spans="5:11" x14ac:dyDescent="0.35">
      <c r="E8587" s="1"/>
      <c r="F8587" s="1"/>
      <c r="H8587" s="2"/>
      <c r="I8587" s="2"/>
      <c r="K8587" s="1"/>
    </row>
    <row r="8588" spans="5:11" x14ac:dyDescent="0.35">
      <c r="E8588" s="1"/>
      <c r="F8588" s="1"/>
      <c r="H8588" s="2"/>
      <c r="I8588" s="2"/>
      <c r="K8588" s="1"/>
    </row>
    <row r="8589" spans="5:11" x14ac:dyDescent="0.35">
      <c r="E8589" s="1"/>
      <c r="F8589" s="1"/>
      <c r="H8589" s="2"/>
      <c r="I8589" s="2"/>
      <c r="K8589" s="1"/>
    </row>
    <row r="8590" spans="5:11" x14ac:dyDescent="0.35">
      <c r="E8590" s="1"/>
      <c r="F8590" s="1"/>
      <c r="H8590" s="2"/>
      <c r="I8590" s="2"/>
      <c r="K8590" s="1"/>
    </row>
    <row r="8591" spans="5:11" x14ac:dyDescent="0.35">
      <c r="E8591" s="1"/>
      <c r="F8591" s="1"/>
      <c r="H8591" s="2"/>
      <c r="I8591" s="2"/>
      <c r="K8591" s="1"/>
    </row>
    <row r="8592" spans="5:11" x14ac:dyDescent="0.35">
      <c r="E8592" s="1"/>
      <c r="F8592" s="1"/>
      <c r="H8592" s="2"/>
      <c r="I8592" s="2"/>
      <c r="K8592" s="1"/>
    </row>
    <row r="8593" spans="5:11" x14ac:dyDescent="0.35">
      <c r="E8593" s="1"/>
      <c r="F8593" s="1"/>
      <c r="H8593" s="2"/>
      <c r="I8593" s="2"/>
      <c r="K8593" s="1"/>
    </row>
    <row r="8594" spans="5:11" x14ac:dyDescent="0.35">
      <c r="E8594" s="1"/>
      <c r="F8594" s="1"/>
      <c r="H8594" s="2"/>
      <c r="I8594" s="2"/>
      <c r="K8594" s="1"/>
    </row>
    <row r="8595" spans="5:11" x14ac:dyDescent="0.35">
      <c r="E8595" s="1"/>
      <c r="F8595" s="1"/>
      <c r="H8595" s="2"/>
      <c r="I8595" s="2"/>
      <c r="K8595" s="1"/>
    </row>
    <row r="8596" spans="5:11" x14ac:dyDescent="0.35">
      <c r="E8596" s="1"/>
      <c r="F8596" s="1"/>
      <c r="H8596" s="2"/>
      <c r="I8596" s="2"/>
      <c r="K8596" s="1"/>
    </row>
    <row r="8597" spans="5:11" x14ac:dyDescent="0.35">
      <c r="E8597" s="1"/>
      <c r="F8597" s="1"/>
      <c r="H8597" s="2"/>
      <c r="I8597" s="2"/>
      <c r="K8597" s="1"/>
    </row>
    <row r="8598" spans="5:11" x14ac:dyDescent="0.35">
      <c r="E8598" s="1"/>
      <c r="F8598" s="1"/>
      <c r="H8598" s="2"/>
      <c r="I8598" s="2"/>
      <c r="K8598" s="1"/>
    </row>
    <row r="8599" spans="5:11" x14ac:dyDescent="0.35">
      <c r="E8599" s="1"/>
      <c r="F8599" s="1"/>
      <c r="H8599" s="2"/>
      <c r="I8599" s="2"/>
      <c r="K8599" s="1"/>
    </row>
    <row r="8600" spans="5:11" x14ac:dyDescent="0.35">
      <c r="E8600" s="1"/>
      <c r="F8600" s="1"/>
      <c r="H8600" s="2"/>
      <c r="I8600" s="2"/>
      <c r="K8600" s="1"/>
    </row>
    <row r="8601" spans="5:11" x14ac:dyDescent="0.35">
      <c r="E8601" s="1"/>
      <c r="F8601" s="1"/>
      <c r="H8601" s="2"/>
      <c r="I8601" s="2"/>
      <c r="K8601" s="1"/>
    </row>
    <row r="8602" spans="5:11" x14ac:dyDescent="0.35">
      <c r="E8602" s="1"/>
      <c r="F8602" s="1"/>
      <c r="H8602" s="2"/>
      <c r="I8602" s="2"/>
      <c r="K8602" s="1"/>
    </row>
    <row r="8603" spans="5:11" x14ac:dyDescent="0.35">
      <c r="E8603" s="1"/>
      <c r="F8603" s="1"/>
      <c r="H8603" s="2"/>
      <c r="I8603" s="2"/>
      <c r="K8603" s="1"/>
    </row>
    <row r="8604" spans="5:11" x14ac:dyDescent="0.35">
      <c r="E8604" s="1"/>
      <c r="F8604" s="1"/>
      <c r="H8604" s="2"/>
      <c r="I8604" s="2"/>
      <c r="K8604" s="1"/>
    </row>
    <row r="8605" spans="5:11" x14ac:dyDescent="0.35">
      <c r="E8605" s="1"/>
      <c r="F8605" s="1"/>
      <c r="H8605" s="2"/>
      <c r="I8605" s="2"/>
      <c r="K8605" s="1"/>
    </row>
    <row r="8606" spans="5:11" x14ac:dyDescent="0.35">
      <c r="E8606" s="1"/>
      <c r="F8606" s="1"/>
      <c r="H8606" s="2"/>
      <c r="I8606" s="2"/>
      <c r="K8606" s="1"/>
    </row>
    <row r="8607" spans="5:11" x14ac:dyDescent="0.35">
      <c r="E8607" s="1"/>
      <c r="F8607" s="1"/>
      <c r="H8607" s="2"/>
      <c r="I8607" s="2"/>
      <c r="K8607" s="1"/>
    </row>
    <row r="8608" spans="5:11" x14ac:dyDescent="0.35">
      <c r="E8608" s="1"/>
      <c r="F8608" s="1"/>
      <c r="H8608" s="2"/>
      <c r="I8608" s="2"/>
      <c r="K8608" s="1"/>
    </row>
    <row r="8609" spans="5:11" x14ac:dyDescent="0.35">
      <c r="E8609" s="1"/>
      <c r="F8609" s="1"/>
      <c r="H8609" s="2"/>
      <c r="I8609" s="2"/>
      <c r="K8609" s="1"/>
    </row>
    <row r="8610" spans="5:11" x14ac:dyDescent="0.35">
      <c r="E8610" s="1"/>
      <c r="F8610" s="1"/>
      <c r="H8610" s="2"/>
      <c r="I8610" s="2"/>
      <c r="K8610" s="1"/>
    </row>
    <row r="8611" spans="5:11" x14ac:dyDescent="0.35">
      <c r="E8611" s="1"/>
      <c r="F8611" s="1"/>
      <c r="H8611" s="2"/>
      <c r="I8611" s="2"/>
      <c r="K8611" s="1"/>
    </row>
    <row r="8612" spans="5:11" x14ac:dyDescent="0.35">
      <c r="E8612" s="1"/>
      <c r="F8612" s="1"/>
      <c r="H8612" s="2"/>
      <c r="I8612" s="2"/>
      <c r="K8612" s="1"/>
    </row>
    <row r="8613" spans="5:11" x14ac:dyDescent="0.35">
      <c r="E8613" s="1"/>
      <c r="F8613" s="1"/>
      <c r="H8613" s="2"/>
      <c r="I8613" s="2"/>
      <c r="K8613" s="1"/>
    </row>
    <row r="8614" spans="5:11" x14ac:dyDescent="0.35">
      <c r="E8614" s="1"/>
      <c r="F8614" s="1"/>
      <c r="H8614" s="2"/>
      <c r="I8614" s="2"/>
      <c r="K8614" s="1"/>
    </row>
    <row r="8615" spans="5:11" x14ac:dyDescent="0.35">
      <c r="E8615" s="1"/>
      <c r="F8615" s="1"/>
      <c r="H8615" s="2"/>
      <c r="I8615" s="2"/>
      <c r="K8615" s="1"/>
    </row>
    <row r="8616" spans="5:11" x14ac:dyDescent="0.35">
      <c r="E8616" s="1"/>
      <c r="F8616" s="1"/>
      <c r="H8616" s="2"/>
      <c r="I8616" s="2"/>
      <c r="K8616" s="1"/>
    </row>
    <row r="8617" spans="5:11" x14ac:dyDescent="0.35">
      <c r="E8617" s="1"/>
      <c r="F8617" s="1"/>
      <c r="H8617" s="2"/>
      <c r="I8617" s="2"/>
      <c r="K8617" s="1"/>
    </row>
    <row r="8618" spans="5:11" x14ac:dyDescent="0.35">
      <c r="E8618" s="1"/>
      <c r="F8618" s="1"/>
      <c r="H8618" s="2"/>
      <c r="I8618" s="2"/>
      <c r="K8618" s="1"/>
    </row>
    <row r="8619" spans="5:11" x14ac:dyDescent="0.35">
      <c r="E8619" s="1"/>
      <c r="F8619" s="1"/>
      <c r="H8619" s="2"/>
      <c r="I8619" s="2"/>
      <c r="K8619" s="1"/>
    </row>
    <row r="8620" spans="5:11" x14ac:dyDescent="0.35">
      <c r="E8620" s="1"/>
      <c r="F8620" s="1"/>
      <c r="H8620" s="2"/>
      <c r="I8620" s="2"/>
      <c r="K8620" s="1"/>
    </row>
    <row r="8621" spans="5:11" x14ac:dyDescent="0.35">
      <c r="E8621" s="1"/>
      <c r="F8621" s="1"/>
      <c r="H8621" s="2"/>
      <c r="I8621" s="2"/>
      <c r="K8621" s="1"/>
    </row>
    <row r="8622" spans="5:11" x14ac:dyDescent="0.35">
      <c r="E8622" s="1"/>
      <c r="F8622" s="1"/>
      <c r="H8622" s="2"/>
      <c r="I8622" s="2"/>
      <c r="K8622" s="1"/>
    </row>
    <row r="8623" spans="5:11" x14ac:dyDescent="0.35">
      <c r="E8623" s="1"/>
      <c r="F8623" s="1"/>
      <c r="H8623" s="2"/>
      <c r="I8623" s="2"/>
      <c r="K8623" s="1"/>
    </row>
    <row r="8624" spans="5:11" x14ac:dyDescent="0.35">
      <c r="E8624" s="1"/>
      <c r="F8624" s="1"/>
      <c r="H8624" s="2"/>
      <c r="I8624" s="2"/>
      <c r="K8624" s="1"/>
    </row>
    <row r="8625" spans="5:11" x14ac:dyDescent="0.35">
      <c r="E8625" s="1"/>
      <c r="F8625" s="1"/>
      <c r="H8625" s="2"/>
      <c r="I8625" s="2"/>
      <c r="K8625" s="1"/>
    </row>
    <row r="8626" spans="5:11" x14ac:dyDescent="0.35">
      <c r="E8626" s="1"/>
      <c r="F8626" s="1"/>
      <c r="H8626" s="2"/>
      <c r="I8626" s="2"/>
      <c r="K8626" s="1"/>
    </row>
    <row r="8627" spans="5:11" x14ac:dyDescent="0.35">
      <c r="E8627" s="1"/>
      <c r="F8627" s="1"/>
      <c r="H8627" s="2"/>
      <c r="I8627" s="2"/>
      <c r="K8627" s="1"/>
    </row>
    <row r="8628" spans="5:11" x14ac:dyDescent="0.35">
      <c r="E8628" s="1"/>
      <c r="F8628" s="1"/>
      <c r="H8628" s="2"/>
      <c r="I8628" s="2"/>
      <c r="K8628" s="1"/>
    </row>
    <row r="8629" spans="5:11" x14ac:dyDescent="0.35">
      <c r="E8629" s="1"/>
      <c r="F8629" s="1"/>
      <c r="H8629" s="2"/>
      <c r="I8629" s="2"/>
      <c r="K8629" s="1"/>
    </row>
    <row r="8630" spans="5:11" x14ac:dyDescent="0.35">
      <c r="E8630" s="1"/>
      <c r="F8630" s="1"/>
      <c r="H8630" s="2"/>
      <c r="I8630" s="2"/>
      <c r="K8630" s="1"/>
    </row>
    <row r="8631" spans="5:11" x14ac:dyDescent="0.35">
      <c r="E8631" s="1"/>
      <c r="F8631" s="1"/>
      <c r="H8631" s="2"/>
      <c r="I8631" s="2"/>
      <c r="K8631" s="1"/>
    </row>
    <row r="8632" spans="5:11" x14ac:dyDescent="0.35">
      <c r="E8632" s="1"/>
      <c r="F8632" s="1"/>
      <c r="H8632" s="2"/>
      <c r="I8632" s="2"/>
      <c r="K8632" s="1"/>
    </row>
    <row r="8633" spans="5:11" x14ac:dyDescent="0.35">
      <c r="E8633" s="1"/>
      <c r="F8633" s="1"/>
      <c r="H8633" s="2"/>
      <c r="I8633" s="2"/>
      <c r="K8633" s="1"/>
    </row>
    <row r="8634" spans="5:11" x14ac:dyDescent="0.35">
      <c r="E8634" s="1"/>
      <c r="F8634" s="1"/>
      <c r="H8634" s="2"/>
      <c r="I8634" s="2"/>
      <c r="K8634" s="1"/>
    </row>
    <row r="8635" spans="5:11" x14ac:dyDescent="0.35">
      <c r="E8635" s="1"/>
      <c r="F8635" s="1"/>
      <c r="H8635" s="2"/>
      <c r="I8635" s="2"/>
      <c r="K8635" s="1"/>
    </row>
    <row r="8636" spans="5:11" x14ac:dyDescent="0.35">
      <c r="E8636" s="1"/>
      <c r="F8636" s="1"/>
      <c r="H8636" s="2"/>
      <c r="I8636" s="2"/>
      <c r="K8636" s="1"/>
    </row>
    <row r="8637" spans="5:11" x14ac:dyDescent="0.35">
      <c r="E8637" s="1"/>
      <c r="F8637" s="1"/>
      <c r="H8637" s="2"/>
      <c r="I8637" s="2"/>
      <c r="K8637" s="1"/>
    </row>
    <row r="8638" spans="5:11" x14ac:dyDescent="0.35">
      <c r="E8638" s="1"/>
      <c r="F8638" s="1"/>
      <c r="H8638" s="2"/>
      <c r="I8638" s="2"/>
      <c r="K8638" s="1"/>
    </row>
    <row r="8639" spans="5:11" x14ac:dyDescent="0.35">
      <c r="E8639" s="1"/>
      <c r="F8639" s="1"/>
      <c r="H8639" s="2"/>
      <c r="I8639" s="2"/>
      <c r="K8639" s="1"/>
    </row>
    <row r="8640" spans="5:11" x14ac:dyDescent="0.35">
      <c r="E8640" s="1"/>
      <c r="F8640" s="1"/>
      <c r="H8640" s="2"/>
      <c r="I8640" s="2"/>
      <c r="K8640" s="1"/>
    </row>
    <row r="8641" spans="5:11" x14ac:dyDescent="0.35">
      <c r="E8641" s="1"/>
      <c r="F8641" s="1"/>
      <c r="H8641" s="2"/>
      <c r="I8641" s="2"/>
      <c r="K8641" s="1"/>
    </row>
    <row r="8642" spans="5:11" x14ac:dyDescent="0.35">
      <c r="E8642" s="1"/>
      <c r="F8642" s="1"/>
      <c r="H8642" s="2"/>
      <c r="I8642" s="2"/>
      <c r="K8642" s="1"/>
    </row>
    <row r="8643" spans="5:11" x14ac:dyDescent="0.35">
      <c r="E8643" s="1"/>
      <c r="F8643" s="1"/>
      <c r="H8643" s="2"/>
      <c r="I8643" s="2"/>
      <c r="K8643" s="1"/>
    </row>
    <row r="8644" spans="5:11" x14ac:dyDescent="0.35">
      <c r="E8644" s="1"/>
      <c r="F8644" s="1"/>
      <c r="H8644" s="2"/>
      <c r="I8644" s="2"/>
      <c r="K8644" s="1"/>
    </row>
    <row r="8645" spans="5:11" x14ac:dyDescent="0.35">
      <c r="E8645" s="1"/>
      <c r="F8645" s="1"/>
      <c r="H8645" s="2"/>
      <c r="I8645" s="2"/>
      <c r="K8645" s="1"/>
    </row>
    <row r="8646" spans="5:11" x14ac:dyDescent="0.35">
      <c r="E8646" s="1"/>
      <c r="F8646" s="1"/>
      <c r="H8646" s="2"/>
      <c r="I8646" s="2"/>
      <c r="K8646" s="1"/>
    </row>
    <row r="8647" spans="5:11" x14ac:dyDescent="0.35">
      <c r="E8647" s="1"/>
      <c r="F8647" s="1"/>
      <c r="H8647" s="2"/>
      <c r="I8647" s="2"/>
      <c r="K8647" s="1"/>
    </row>
    <row r="8648" spans="5:11" x14ac:dyDescent="0.35">
      <c r="E8648" s="1"/>
      <c r="F8648" s="1"/>
      <c r="H8648" s="2"/>
      <c r="I8648" s="2"/>
      <c r="K8648" s="1"/>
    </row>
    <row r="8649" spans="5:11" x14ac:dyDescent="0.35">
      <c r="E8649" s="1"/>
      <c r="F8649" s="1"/>
      <c r="H8649" s="2"/>
      <c r="I8649" s="2"/>
      <c r="K8649" s="1"/>
    </row>
    <row r="8650" spans="5:11" x14ac:dyDescent="0.35">
      <c r="E8650" s="1"/>
      <c r="F8650" s="1"/>
      <c r="H8650" s="2"/>
      <c r="I8650" s="2"/>
      <c r="K8650" s="1"/>
    </row>
    <row r="8651" spans="5:11" x14ac:dyDescent="0.35">
      <c r="E8651" s="1"/>
      <c r="F8651" s="1"/>
      <c r="H8651" s="2"/>
      <c r="I8651" s="2"/>
      <c r="K8651" s="1"/>
    </row>
    <row r="8652" spans="5:11" x14ac:dyDescent="0.35">
      <c r="E8652" s="1"/>
      <c r="F8652" s="1"/>
      <c r="H8652" s="2"/>
      <c r="I8652" s="2"/>
      <c r="K8652" s="1"/>
    </row>
    <row r="8653" spans="5:11" x14ac:dyDescent="0.35">
      <c r="E8653" s="1"/>
      <c r="F8653" s="1"/>
      <c r="H8653" s="2"/>
      <c r="I8653" s="2"/>
      <c r="K8653" s="1"/>
    </row>
    <row r="8654" spans="5:11" x14ac:dyDescent="0.35">
      <c r="E8654" s="1"/>
      <c r="F8654" s="1"/>
      <c r="H8654" s="2"/>
      <c r="I8654" s="2"/>
      <c r="K8654" s="1"/>
    </row>
    <row r="8655" spans="5:11" x14ac:dyDescent="0.35">
      <c r="E8655" s="1"/>
      <c r="F8655" s="1"/>
      <c r="H8655" s="2"/>
      <c r="I8655" s="2"/>
      <c r="K8655" s="1"/>
    </row>
    <row r="8656" spans="5:11" x14ac:dyDescent="0.35">
      <c r="E8656" s="1"/>
      <c r="F8656" s="1"/>
      <c r="H8656" s="2"/>
      <c r="I8656" s="2"/>
      <c r="K8656" s="1"/>
    </row>
    <row r="8657" spans="5:11" x14ac:dyDescent="0.35">
      <c r="E8657" s="1"/>
      <c r="F8657" s="1"/>
      <c r="H8657" s="2"/>
      <c r="I8657" s="2"/>
      <c r="K8657" s="1"/>
    </row>
    <row r="8658" spans="5:11" x14ac:dyDescent="0.35">
      <c r="E8658" s="1"/>
      <c r="F8658" s="1"/>
      <c r="H8658" s="2"/>
      <c r="I8658" s="2"/>
      <c r="K8658" s="1"/>
    </row>
    <row r="8659" spans="5:11" x14ac:dyDescent="0.35">
      <c r="E8659" s="1"/>
      <c r="F8659" s="1"/>
      <c r="H8659" s="2"/>
      <c r="I8659" s="2"/>
      <c r="K8659" s="1"/>
    </row>
    <row r="8660" spans="5:11" x14ac:dyDescent="0.35">
      <c r="E8660" s="1"/>
      <c r="F8660" s="1"/>
      <c r="H8660" s="2"/>
      <c r="I8660" s="2"/>
      <c r="K8660" s="1"/>
    </row>
    <row r="8661" spans="5:11" x14ac:dyDescent="0.35">
      <c r="E8661" s="1"/>
      <c r="F8661" s="1"/>
      <c r="H8661" s="2"/>
      <c r="I8661" s="2"/>
      <c r="K8661" s="1"/>
    </row>
    <row r="8662" spans="5:11" x14ac:dyDescent="0.35">
      <c r="E8662" s="1"/>
      <c r="F8662" s="1"/>
      <c r="H8662" s="2"/>
      <c r="I8662" s="2"/>
      <c r="K8662" s="1"/>
    </row>
    <row r="8663" spans="5:11" x14ac:dyDescent="0.35">
      <c r="E8663" s="1"/>
      <c r="F8663" s="1"/>
      <c r="H8663" s="2"/>
      <c r="I8663" s="2"/>
      <c r="K8663" s="1"/>
    </row>
    <row r="8664" spans="5:11" x14ac:dyDescent="0.35">
      <c r="E8664" s="1"/>
      <c r="F8664" s="1"/>
      <c r="H8664" s="2"/>
      <c r="I8664" s="2"/>
      <c r="K8664" s="1"/>
    </row>
    <row r="8665" spans="5:11" x14ac:dyDescent="0.35">
      <c r="E8665" s="1"/>
      <c r="F8665" s="1"/>
      <c r="H8665" s="2"/>
      <c r="I8665" s="2"/>
      <c r="K8665" s="1"/>
    </row>
    <row r="8666" spans="5:11" x14ac:dyDescent="0.35">
      <c r="E8666" s="1"/>
      <c r="F8666" s="1"/>
      <c r="H8666" s="2"/>
      <c r="I8666" s="2"/>
      <c r="K8666" s="1"/>
    </row>
    <row r="8667" spans="5:11" x14ac:dyDescent="0.35">
      <c r="E8667" s="1"/>
      <c r="F8667" s="1"/>
      <c r="H8667" s="2"/>
      <c r="I8667" s="2"/>
      <c r="K8667" s="1"/>
    </row>
    <row r="8668" spans="5:11" x14ac:dyDescent="0.35">
      <c r="E8668" s="1"/>
      <c r="F8668" s="1"/>
      <c r="H8668" s="2"/>
      <c r="I8668" s="2"/>
      <c r="K8668" s="1"/>
    </row>
    <row r="8669" spans="5:11" x14ac:dyDescent="0.35">
      <c r="E8669" s="1"/>
      <c r="F8669" s="1"/>
      <c r="H8669" s="2"/>
      <c r="I8669" s="2"/>
      <c r="K8669" s="1"/>
    </row>
    <row r="8670" spans="5:11" x14ac:dyDescent="0.35">
      <c r="E8670" s="1"/>
      <c r="F8670" s="1"/>
      <c r="H8670" s="2"/>
      <c r="I8670" s="2"/>
      <c r="K8670" s="1"/>
    </row>
    <row r="8671" spans="5:11" x14ac:dyDescent="0.35">
      <c r="E8671" s="1"/>
      <c r="F8671" s="1"/>
      <c r="H8671" s="2"/>
      <c r="I8671" s="2"/>
      <c r="K8671" s="1"/>
    </row>
    <row r="8672" spans="5:11" x14ac:dyDescent="0.35">
      <c r="E8672" s="1"/>
      <c r="F8672" s="1"/>
      <c r="H8672" s="2"/>
      <c r="I8672" s="2"/>
      <c r="K8672" s="1"/>
    </row>
    <row r="8673" spans="5:11" x14ac:dyDescent="0.35">
      <c r="E8673" s="1"/>
      <c r="F8673" s="1"/>
      <c r="H8673" s="2"/>
      <c r="I8673" s="2"/>
      <c r="K8673" s="1"/>
    </row>
    <row r="8674" spans="5:11" x14ac:dyDescent="0.35">
      <c r="E8674" s="1"/>
      <c r="F8674" s="1"/>
      <c r="H8674" s="2"/>
      <c r="I8674" s="2"/>
      <c r="K8674" s="1"/>
    </row>
    <row r="8675" spans="5:11" x14ac:dyDescent="0.35">
      <c r="E8675" s="1"/>
      <c r="F8675" s="1"/>
      <c r="H8675" s="2"/>
      <c r="I8675" s="2"/>
      <c r="K8675" s="1"/>
    </row>
    <row r="8676" spans="5:11" x14ac:dyDescent="0.35">
      <c r="E8676" s="1"/>
      <c r="F8676" s="1"/>
      <c r="H8676" s="2"/>
      <c r="I8676" s="2"/>
      <c r="K8676" s="1"/>
    </row>
    <row r="8677" spans="5:11" x14ac:dyDescent="0.35">
      <c r="E8677" s="1"/>
      <c r="F8677" s="1"/>
      <c r="H8677" s="2"/>
      <c r="I8677" s="2"/>
      <c r="K8677" s="1"/>
    </row>
    <row r="8678" spans="5:11" x14ac:dyDescent="0.35">
      <c r="E8678" s="1"/>
      <c r="F8678" s="1"/>
      <c r="H8678" s="2"/>
      <c r="I8678" s="2"/>
      <c r="K8678" s="1"/>
    </row>
    <row r="8679" spans="5:11" x14ac:dyDescent="0.35">
      <c r="E8679" s="1"/>
      <c r="F8679" s="1"/>
      <c r="H8679" s="2"/>
      <c r="I8679" s="2"/>
      <c r="K8679" s="1"/>
    </row>
    <row r="8680" spans="5:11" x14ac:dyDescent="0.35">
      <c r="E8680" s="1"/>
      <c r="F8680" s="1"/>
      <c r="H8680" s="2"/>
      <c r="I8680" s="2"/>
      <c r="K8680" s="1"/>
    </row>
    <row r="8681" spans="5:11" x14ac:dyDescent="0.35">
      <c r="E8681" s="1"/>
      <c r="F8681" s="1"/>
      <c r="H8681" s="2"/>
      <c r="I8681" s="2"/>
      <c r="K8681" s="1"/>
    </row>
    <row r="8682" spans="5:11" x14ac:dyDescent="0.35">
      <c r="E8682" s="1"/>
      <c r="F8682" s="1"/>
      <c r="H8682" s="2"/>
      <c r="I8682" s="2"/>
      <c r="K8682" s="1"/>
    </row>
    <row r="8683" spans="5:11" x14ac:dyDescent="0.35">
      <c r="E8683" s="1"/>
      <c r="F8683" s="1"/>
      <c r="H8683" s="2"/>
      <c r="I8683" s="2"/>
      <c r="K8683" s="1"/>
    </row>
    <row r="8684" spans="5:11" x14ac:dyDescent="0.35">
      <c r="E8684" s="1"/>
      <c r="F8684" s="1"/>
      <c r="H8684" s="2"/>
      <c r="I8684" s="2"/>
      <c r="K8684" s="1"/>
    </row>
    <row r="8685" spans="5:11" x14ac:dyDescent="0.35">
      <c r="E8685" s="1"/>
      <c r="F8685" s="1"/>
      <c r="H8685" s="2"/>
      <c r="I8685" s="2"/>
      <c r="K8685" s="1"/>
    </row>
    <row r="8686" spans="5:11" x14ac:dyDescent="0.35">
      <c r="E8686" s="1"/>
      <c r="F8686" s="1"/>
      <c r="H8686" s="2"/>
      <c r="I8686" s="2"/>
      <c r="K8686" s="1"/>
    </row>
    <row r="8687" spans="5:11" x14ac:dyDescent="0.35">
      <c r="E8687" s="1"/>
      <c r="F8687" s="1"/>
      <c r="H8687" s="2"/>
      <c r="I8687" s="2"/>
      <c r="K8687" s="1"/>
    </row>
    <row r="8688" spans="5:11" x14ac:dyDescent="0.35">
      <c r="E8688" s="1"/>
      <c r="F8688" s="1"/>
      <c r="H8688" s="2"/>
      <c r="I8688" s="2"/>
      <c r="K8688" s="1"/>
    </row>
    <row r="8689" spans="5:11" x14ac:dyDescent="0.35">
      <c r="E8689" s="1"/>
      <c r="F8689" s="1"/>
      <c r="H8689" s="2"/>
      <c r="I8689" s="2"/>
      <c r="K8689" s="1"/>
    </row>
    <row r="8690" spans="5:11" x14ac:dyDescent="0.35">
      <c r="E8690" s="1"/>
      <c r="F8690" s="1"/>
      <c r="H8690" s="2"/>
      <c r="I8690" s="2"/>
      <c r="K8690" s="1"/>
    </row>
    <row r="8691" spans="5:11" x14ac:dyDescent="0.35">
      <c r="E8691" s="1"/>
      <c r="F8691" s="1"/>
      <c r="H8691" s="2"/>
      <c r="I8691" s="2"/>
      <c r="K8691" s="1"/>
    </row>
    <row r="8692" spans="5:11" x14ac:dyDescent="0.35">
      <c r="E8692" s="1"/>
      <c r="F8692" s="1"/>
      <c r="H8692" s="2"/>
      <c r="I8692" s="2"/>
      <c r="K8692" s="1"/>
    </row>
    <row r="8693" spans="5:11" x14ac:dyDescent="0.35">
      <c r="E8693" s="1"/>
      <c r="F8693" s="1"/>
      <c r="H8693" s="2"/>
      <c r="I8693" s="2"/>
      <c r="K8693" s="1"/>
    </row>
    <row r="8694" spans="5:11" x14ac:dyDescent="0.35">
      <c r="E8694" s="1"/>
      <c r="F8694" s="1"/>
      <c r="H8694" s="2"/>
      <c r="I8694" s="2"/>
      <c r="K8694" s="1"/>
    </row>
    <row r="8695" spans="5:11" x14ac:dyDescent="0.35">
      <c r="E8695" s="1"/>
      <c r="F8695" s="1"/>
      <c r="H8695" s="2"/>
      <c r="I8695" s="2"/>
      <c r="K8695" s="1"/>
    </row>
    <row r="8696" spans="5:11" x14ac:dyDescent="0.35">
      <c r="E8696" s="1"/>
      <c r="F8696" s="1"/>
      <c r="H8696" s="2"/>
      <c r="I8696" s="2"/>
      <c r="K8696" s="1"/>
    </row>
    <row r="8697" spans="5:11" x14ac:dyDescent="0.35">
      <c r="E8697" s="1"/>
      <c r="F8697" s="1"/>
      <c r="H8697" s="2"/>
      <c r="I8697" s="2"/>
      <c r="K8697" s="1"/>
    </row>
    <row r="8698" spans="5:11" x14ac:dyDescent="0.35">
      <c r="E8698" s="1"/>
      <c r="F8698" s="1"/>
      <c r="H8698" s="2"/>
      <c r="I8698" s="2"/>
      <c r="K8698" s="1"/>
    </row>
    <row r="8699" spans="5:11" x14ac:dyDescent="0.35">
      <c r="E8699" s="1"/>
      <c r="F8699" s="1"/>
      <c r="H8699" s="2"/>
      <c r="I8699" s="2"/>
      <c r="K8699" s="1"/>
    </row>
    <row r="8700" spans="5:11" x14ac:dyDescent="0.35">
      <c r="E8700" s="1"/>
      <c r="F8700" s="1"/>
      <c r="H8700" s="2"/>
      <c r="I8700" s="2"/>
      <c r="K8700" s="1"/>
    </row>
    <row r="8701" spans="5:11" x14ac:dyDescent="0.35">
      <c r="E8701" s="1"/>
      <c r="F8701" s="1"/>
      <c r="H8701" s="2"/>
      <c r="I8701" s="2"/>
      <c r="K8701" s="1"/>
    </row>
    <row r="8702" spans="5:11" x14ac:dyDescent="0.35">
      <c r="E8702" s="1"/>
      <c r="F8702" s="1"/>
      <c r="H8702" s="2"/>
      <c r="I8702" s="2"/>
      <c r="K8702" s="1"/>
    </row>
    <row r="8703" spans="5:11" x14ac:dyDescent="0.35">
      <c r="E8703" s="1"/>
      <c r="F8703" s="1"/>
      <c r="H8703" s="2"/>
      <c r="I8703" s="2"/>
      <c r="K8703" s="1"/>
    </row>
    <row r="8704" spans="5:11" x14ac:dyDescent="0.35">
      <c r="E8704" s="1"/>
      <c r="F8704" s="1"/>
      <c r="H8704" s="2"/>
      <c r="I8704" s="2"/>
      <c r="K8704" s="1"/>
    </row>
    <row r="8705" spans="5:11" x14ac:dyDescent="0.35">
      <c r="E8705" s="1"/>
      <c r="F8705" s="1"/>
      <c r="H8705" s="2"/>
      <c r="I8705" s="2"/>
      <c r="K8705" s="1"/>
    </row>
    <row r="8706" spans="5:11" x14ac:dyDescent="0.35">
      <c r="E8706" s="1"/>
      <c r="F8706" s="1"/>
      <c r="H8706" s="2"/>
      <c r="I8706" s="2"/>
      <c r="K8706" s="1"/>
    </row>
    <row r="8707" spans="5:11" x14ac:dyDescent="0.35">
      <c r="E8707" s="1"/>
      <c r="F8707" s="1"/>
      <c r="H8707" s="2"/>
      <c r="I8707" s="2"/>
      <c r="K8707" s="1"/>
    </row>
    <row r="8708" spans="5:11" x14ac:dyDescent="0.35">
      <c r="E8708" s="1"/>
      <c r="F8708" s="1"/>
      <c r="H8708" s="2"/>
      <c r="I8708" s="2"/>
      <c r="K8708" s="1"/>
    </row>
    <row r="8709" spans="5:11" x14ac:dyDescent="0.35">
      <c r="E8709" s="1"/>
      <c r="F8709" s="1"/>
      <c r="H8709" s="2"/>
      <c r="I8709" s="2"/>
      <c r="K8709" s="1"/>
    </row>
    <row r="8710" spans="5:11" x14ac:dyDescent="0.35">
      <c r="E8710" s="1"/>
      <c r="F8710" s="1"/>
      <c r="H8710" s="2"/>
      <c r="I8710" s="2"/>
      <c r="K8710" s="1"/>
    </row>
    <row r="8711" spans="5:11" x14ac:dyDescent="0.35">
      <c r="E8711" s="1"/>
      <c r="F8711" s="1"/>
      <c r="H8711" s="2"/>
      <c r="I8711" s="2"/>
      <c r="K8711" s="1"/>
    </row>
    <row r="8712" spans="5:11" x14ac:dyDescent="0.35">
      <c r="E8712" s="1"/>
      <c r="F8712" s="1"/>
      <c r="H8712" s="2"/>
      <c r="I8712" s="2"/>
      <c r="K8712" s="1"/>
    </row>
    <row r="8713" spans="5:11" x14ac:dyDescent="0.35">
      <c r="E8713" s="1"/>
      <c r="F8713" s="1"/>
      <c r="H8713" s="2"/>
      <c r="I8713" s="2"/>
      <c r="K8713" s="1"/>
    </row>
    <row r="8714" spans="5:11" x14ac:dyDescent="0.35">
      <c r="E8714" s="1"/>
      <c r="F8714" s="1"/>
      <c r="H8714" s="2"/>
      <c r="I8714" s="2"/>
      <c r="K8714" s="1"/>
    </row>
    <row r="8715" spans="5:11" x14ac:dyDescent="0.35">
      <c r="E8715" s="1"/>
      <c r="F8715" s="1"/>
      <c r="H8715" s="2"/>
      <c r="I8715" s="2"/>
      <c r="K8715" s="1"/>
    </row>
    <row r="8716" spans="5:11" x14ac:dyDescent="0.35">
      <c r="E8716" s="1"/>
      <c r="F8716" s="1"/>
      <c r="H8716" s="2"/>
      <c r="I8716" s="2"/>
      <c r="K8716" s="1"/>
    </row>
    <row r="8717" spans="5:11" x14ac:dyDescent="0.35">
      <c r="E8717" s="1"/>
      <c r="F8717" s="1"/>
      <c r="H8717" s="2"/>
      <c r="I8717" s="2"/>
      <c r="K8717" s="1"/>
    </row>
    <row r="8718" spans="5:11" x14ac:dyDescent="0.35">
      <c r="E8718" s="1"/>
      <c r="F8718" s="1"/>
      <c r="H8718" s="2"/>
      <c r="I8718" s="2"/>
      <c r="K8718" s="1"/>
    </row>
    <row r="8719" spans="5:11" x14ac:dyDescent="0.35">
      <c r="E8719" s="1"/>
      <c r="F8719" s="1"/>
      <c r="H8719" s="2"/>
      <c r="I8719" s="2"/>
      <c r="K8719" s="1"/>
    </row>
    <row r="8720" spans="5:11" x14ac:dyDescent="0.35">
      <c r="E8720" s="1"/>
      <c r="F8720" s="1"/>
      <c r="H8720" s="2"/>
      <c r="I8720" s="2"/>
      <c r="K8720" s="1"/>
    </row>
    <row r="8721" spans="5:11" x14ac:dyDescent="0.35">
      <c r="E8721" s="1"/>
      <c r="F8721" s="1"/>
      <c r="H8721" s="2"/>
      <c r="I8721" s="2"/>
      <c r="K8721" s="1"/>
    </row>
    <row r="8722" spans="5:11" x14ac:dyDescent="0.35">
      <c r="E8722" s="1"/>
      <c r="F8722" s="1"/>
      <c r="H8722" s="2"/>
      <c r="I8722" s="2"/>
      <c r="K8722" s="1"/>
    </row>
    <row r="8723" spans="5:11" x14ac:dyDescent="0.35">
      <c r="E8723" s="1"/>
      <c r="F8723" s="1"/>
      <c r="H8723" s="2"/>
      <c r="I8723" s="2"/>
      <c r="K8723" s="1"/>
    </row>
    <row r="8724" spans="5:11" x14ac:dyDescent="0.35">
      <c r="E8724" s="1"/>
      <c r="F8724" s="1"/>
      <c r="H8724" s="2"/>
      <c r="I8724" s="2"/>
      <c r="K8724" s="1"/>
    </row>
    <row r="8725" spans="5:11" x14ac:dyDescent="0.35">
      <c r="E8725" s="1"/>
      <c r="F8725" s="1"/>
      <c r="H8725" s="2"/>
      <c r="I8725" s="2"/>
      <c r="K8725" s="1"/>
    </row>
    <row r="8726" spans="5:11" x14ac:dyDescent="0.35">
      <c r="E8726" s="1"/>
      <c r="F8726" s="1"/>
      <c r="H8726" s="2"/>
      <c r="I8726" s="2"/>
      <c r="K8726" s="1"/>
    </row>
    <row r="8727" spans="5:11" x14ac:dyDescent="0.35">
      <c r="E8727" s="1"/>
      <c r="F8727" s="1"/>
      <c r="H8727" s="2"/>
      <c r="I8727" s="2"/>
      <c r="K8727" s="1"/>
    </row>
    <row r="8728" spans="5:11" x14ac:dyDescent="0.35">
      <c r="E8728" s="1"/>
      <c r="F8728" s="1"/>
      <c r="H8728" s="2"/>
      <c r="I8728" s="2"/>
      <c r="K8728" s="1"/>
    </row>
    <row r="8729" spans="5:11" x14ac:dyDescent="0.35">
      <c r="E8729" s="1"/>
      <c r="F8729" s="1"/>
      <c r="H8729" s="2"/>
      <c r="I8729" s="2"/>
      <c r="K8729" s="1"/>
    </row>
    <row r="8730" spans="5:11" x14ac:dyDescent="0.35">
      <c r="E8730" s="1"/>
      <c r="F8730" s="1"/>
      <c r="H8730" s="2"/>
      <c r="I8730" s="2"/>
      <c r="K8730" s="1"/>
    </row>
    <row r="8731" spans="5:11" x14ac:dyDescent="0.35">
      <c r="E8731" s="1"/>
      <c r="F8731" s="1"/>
      <c r="H8731" s="2"/>
      <c r="I8731" s="2"/>
      <c r="K8731" s="1"/>
    </row>
    <row r="8732" spans="5:11" x14ac:dyDescent="0.35">
      <c r="E8732" s="1"/>
      <c r="F8732" s="1"/>
      <c r="H8732" s="2"/>
      <c r="I8732" s="2"/>
      <c r="K8732" s="1"/>
    </row>
    <row r="8733" spans="5:11" x14ac:dyDescent="0.35">
      <c r="E8733" s="1"/>
      <c r="F8733" s="1"/>
      <c r="H8733" s="2"/>
      <c r="I8733" s="2"/>
      <c r="K8733" s="1"/>
    </row>
    <row r="8734" spans="5:11" x14ac:dyDescent="0.35">
      <c r="E8734" s="1"/>
      <c r="F8734" s="1"/>
      <c r="H8734" s="2"/>
      <c r="I8734" s="2"/>
      <c r="K8734" s="1"/>
    </row>
    <row r="8735" spans="5:11" x14ac:dyDescent="0.35">
      <c r="E8735" s="1"/>
      <c r="F8735" s="1"/>
      <c r="H8735" s="2"/>
      <c r="I8735" s="2"/>
      <c r="K8735" s="1"/>
    </row>
    <row r="8736" spans="5:11" x14ac:dyDescent="0.35">
      <c r="E8736" s="1"/>
      <c r="F8736" s="1"/>
      <c r="H8736" s="2"/>
      <c r="I8736" s="2"/>
      <c r="K8736" s="1"/>
    </row>
    <row r="8737" spans="5:11" x14ac:dyDescent="0.35">
      <c r="E8737" s="1"/>
      <c r="F8737" s="1"/>
      <c r="H8737" s="2"/>
      <c r="I8737" s="2"/>
      <c r="K8737" s="1"/>
    </row>
    <row r="8738" spans="5:11" x14ac:dyDescent="0.35">
      <c r="E8738" s="1"/>
      <c r="F8738" s="1"/>
      <c r="H8738" s="2"/>
      <c r="I8738" s="2"/>
      <c r="K8738" s="1"/>
    </row>
    <row r="8739" spans="5:11" x14ac:dyDescent="0.35">
      <c r="E8739" s="1"/>
      <c r="F8739" s="1"/>
      <c r="H8739" s="2"/>
      <c r="I8739" s="2"/>
      <c r="K8739" s="1"/>
    </row>
    <row r="8740" spans="5:11" x14ac:dyDescent="0.35">
      <c r="E8740" s="1"/>
      <c r="F8740" s="1"/>
      <c r="H8740" s="2"/>
      <c r="I8740" s="2"/>
      <c r="K8740" s="1"/>
    </row>
    <row r="8741" spans="5:11" x14ac:dyDescent="0.35">
      <c r="E8741" s="1"/>
      <c r="F8741" s="1"/>
      <c r="H8741" s="2"/>
      <c r="I8741" s="2"/>
      <c r="K8741" s="1"/>
    </row>
    <row r="8742" spans="5:11" x14ac:dyDescent="0.35">
      <c r="E8742" s="1"/>
      <c r="F8742" s="1"/>
      <c r="H8742" s="2"/>
      <c r="I8742" s="2"/>
      <c r="K8742" s="1"/>
    </row>
    <row r="8743" spans="5:11" x14ac:dyDescent="0.35">
      <c r="E8743" s="1"/>
      <c r="F8743" s="1"/>
      <c r="H8743" s="2"/>
      <c r="I8743" s="2"/>
      <c r="K8743" s="1"/>
    </row>
    <row r="8744" spans="5:11" x14ac:dyDescent="0.35">
      <c r="E8744" s="1"/>
      <c r="F8744" s="1"/>
      <c r="H8744" s="2"/>
      <c r="I8744" s="2"/>
      <c r="K8744" s="1"/>
    </row>
    <row r="8745" spans="5:11" x14ac:dyDescent="0.35">
      <c r="E8745" s="1"/>
      <c r="F8745" s="1"/>
      <c r="H8745" s="2"/>
      <c r="I8745" s="2"/>
      <c r="K8745" s="1"/>
    </row>
    <row r="8746" spans="5:11" x14ac:dyDescent="0.35">
      <c r="E8746" s="1"/>
      <c r="F8746" s="1"/>
      <c r="H8746" s="2"/>
      <c r="I8746" s="2"/>
      <c r="K8746" s="1"/>
    </row>
    <row r="8747" spans="5:11" x14ac:dyDescent="0.35">
      <c r="E8747" s="1"/>
      <c r="F8747" s="1"/>
      <c r="H8747" s="2"/>
      <c r="I8747" s="2"/>
      <c r="K8747" s="1"/>
    </row>
    <row r="8748" spans="5:11" x14ac:dyDescent="0.35">
      <c r="E8748" s="1"/>
      <c r="F8748" s="1"/>
      <c r="H8748" s="2"/>
      <c r="I8748" s="2"/>
      <c r="K8748" s="1"/>
    </row>
    <row r="8749" spans="5:11" x14ac:dyDescent="0.35">
      <c r="E8749" s="1"/>
      <c r="F8749" s="1"/>
      <c r="H8749" s="2"/>
      <c r="I8749" s="2"/>
      <c r="K8749" s="1"/>
    </row>
    <row r="8750" spans="5:11" x14ac:dyDescent="0.35">
      <c r="E8750" s="1"/>
      <c r="F8750" s="1"/>
      <c r="H8750" s="2"/>
      <c r="I8750" s="2"/>
      <c r="K8750" s="1"/>
    </row>
    <row r="8751" spans="5:11" x14ac:dyDescent="0.35">
      <c r="E8751" s="1"/>
      <c r="F8751" s="1"/>
      <c r="H8751" s="2"/>
      <c r="I8751" s="2"/>
      <c r="K8751" s="1"/>
    </row>
    <row r="8752" spans="5:11" x14ac:dyDescent="0.35">
      <c r="E8752" s="1"/>
      <c r="F8752" s="1"/>
      <c r="H8752" s="2"/>
      <c r="I8752" s="2"/>
      <c r="K8752" s="1"/>
    </row>
    <row r="8753" spans="5:11" x14ac:dyDescent="0.35">
      <c r="E8753" s="1"/>
      <c r="F8753" s="1"/>
      <c r="H8753" s="2"/>
      <c r="I8753" s="2"/>
      <c r="K8753" s="1"/>
    </row>
    <row r="8754" spans="5:11" x14ac:dyDescent="0.35">
      <c r="E8754" s="1"/>
      <c r="F8754" s="1"/>
      <c r="H8754" s="2"/>
      <c r="I8754" s="2"/>
      <c r="K8754" s="1"/>
    </row>
    <row r="8755" spans="5:11" x14ac:dyDescent="0.35">
      <c r="E8755" s="1"/>
      <c r="F8755" s="1"/>
      <c r="H8755" s="2"/>
      <c r="I8755" s="2"/>
      <c r="K8755" s="1"/>
    </row>
    <row r="8756" spans="5:11" x14ac:dyDescent="0.35">
      <c r="E8756" s="1"/>
      <c r="F8756" s="1"/>
      <c r="H8756" s="2"/>
      <c r="I8756" s="2"/>
      <c r="K8756" s="1"/>
    </row>
    <row r="8757" spans="5:11" x14ac:dyDescent="0.35">
      <c r="E8757" s="1"/>
      <c r="F8757" s="1"/>
      <c r="H8757" s="2"/>
      <c r="I8757" s="2"/>
      <c r="K8757" s="1"/>
    </row>
    <row r="8758" spans="5:11" x14ac:dyDescent="0.35">
      <c r="E8758" s="1"/>
      <c r="F8758" s="1"/>
      <c r="H8758" s="2"/>
      <c r="I8758" s="2"/>
      <c r="K8758" s="1"/>
    </row>
    <row r="8759" spans="5:11" x14ac:dyDescent="0.35">
      <c r="E8759" s="1"/>
      <c r="F8759" s="1"/>
      <c r="H8759" s="2"/>
      <c r="I8759" s="2"/>
      <c r="K8759" s="1"/>
    </row>
    <row r="8760" spans="5:11" x14ac:dyDescent="0.35">
      <c r="E8760" s="1"/>
      <c r="F8760" s="1"/>
      <c r="H8760" s="2"/>
      <c r="I8760" s="2"/>
      <c r="K8760" s="1"/>
    </row>
    <row r="8761" spans="5:11" x14ac:dyDescent="0.35">
      <c r="E8761" s="1"/>
      <c r="F8761" s="1"/>
      <c r="H8761" s="2"/>
      <c r="I8761" s="2"/>
      <c r="K8761" s="1"/>
    </row>
    <row r="8762" spans="5:11" x14ac:dyDescent="0.35">
      <c r="E8762" s="1"/>
      <c r="F8762" s="1"/>
      <c r="H8762" s="2"/>
      <c r="I8762" s="2"/>
      <c r="K8762" s="1"/>
    </row>
    <row r="8763" spans="5:11" x14ac:dyDescent="0.35">
      <c r="E8763" s="1"/>
      <c r="F8763" s="1"/>
      <c r="H8763" s="2"/>
      <c r="I8763" s="2"/>
      <c r="K8763" s="1"/>
    </row>
    <row r="8764" spans="5:11" x14ac:dyDescent="0.35">
      <c r="E8764" s="1"/>
      <c r="F8764" s="1"/>
      <c r="H8764" s="2"/>
      <c r="I8764" s="2"/>
      <c r="K8764" s="1"/>
    </row>
    <row r="8765" spans="5:11" x14ac:dyDescent="0.35">
      <c r="E8765" s="1"/>
      <c r="F8765" s="1"/>
      <c r="H8765" s="2"/>
      <c r="I8765" s="2"/>
      <c r="K8765" s="1"/>
    </row>
    <row r="8766" spans="5:11" x14ac:dyDescent="0.35">
      <c r="E8766" s="1"/>
      <c r="F8766" s="1"/>
      <c r="H8766" s="2"/>
      <c r="I8766" s="2"/>
      <c r="K8766" s="1"/>
    </row>
    <row r="8767" spans="5:11" x14ac:dyDescent="0.35">
      <c r="E8767" s="1"/>
      <c r="F8767" s="1"/>
      <c r="H8767" s="2"/>
      <c r="I8767" s="2"/>
      <c r="K8767" s="1"/>
    </row>
    <row r="8768" spans="5:11" x14ac:dyDescent="0.35">
      <c r="E8768" s="1"/>
      <c r="F8768" s="1"/>
      <c r="H8768" s="2"/>
      <c r="I8768" s="2"/>
      <c r="K8768" s="1"/>
    </row>
    <row r="8769" spans="5:11" x14ac:dyDescent="0.35">
      <c r="E8769" s="1"/>
      <c r="F8769" s="1"/>
      <c r="H8769" s="2"/>
      <c r="I8769" s="2"/>
      <c r="K8769" s="1"/>
    </row>
    <row r="8770" spans="5:11" x14ac:dyDescent="0.35">
      <c r="E8770" s="1"/>
      <c r="F8770" s="1"/>
      <c r="H8770" s="2"/>
      <c r="I8770" s="2"/>
      <c r="K8770" s="1"/>
    </row>
    <row r="8771" spans="5:11" x14ac:dyDescent="0.35">
      <c r="E8771" s="1"/>
      <c r="F8771" s="1"/>
      <c r="H8771" s="2"/>
      <c r="I8771" s="2"/>
      <c r="K8771" s="1"/>
    </row>
    <row r="8772" spans="5:11" x14ac:dyDescent="0.35">
      <c r="E8772" s="1"/>
      <c r="F8772" s="1"/>
      <c r="H8772" s="2"/>
      <c r="I8772" s="2"/>
      <c r="K8772" s="1"/>
    </row>
    <row r="8773" spans="5:11" x14ac:dyDescent="0.35">
      <c r="E8773" s="1"/>
      <c r="F8773" s="1"/>
      <c r="H8773" s="2"/>
      <c r="I8773" s="2"/>
      <c r="K8773" s="1"/>
    </row>
    <row r="8774" spans="5:11" x14ac:dyDescent="0.35">
      <c r="E8774" s="1"/>
      <c r="F8774" s="1"/>
      <c r="H8774" s="2"/>
      <c r="I8774" s="2"/>
      <c r="K8774" s="1"/>
    </row>
    <row r="8775" spans="5:11" x14ac:dyDescent="0.35">
      <c r="E8775" s="1"/>
      <c r="F8775" s="1"/>
      <c r="H8775" s="2"/>
      <c r="I8775" s="2"/>
      <c r="K8775" s="1"/>
    </row>
    <row r="8776" spans="5:11" x14ac:dyDescent="0.35">
      <c r="E8776" s="1"/>
      <c r="F8776" s="1"/>
      <c r="H8776" s="2"/>
      <c r="I8776" s="2"/>
      <c r="K8776" s="1"/>
    </row>
    <row r="8777" spans="5:11" x14ac:dyDescent="0.35">
      <c r="E8777" s="1"/>
      <c r="F8777" s="1"/>
      <c r="H8777" s="2"/>
      <c r="I8777" s="2"/>
      <c r="K8777" s="1"/>
    </row>
    <row r="8778" spans="5:11" x14ac:dyDescent="0.35">
      <c r="E8778" s="1"/>
      <c r="F8778" s="1"/>
      <c r="H8778" s="2"/>
      <c r="I8778" s="2"/>
      <c r="K8778" s="1"/>
    </row>
    <row r="8779" spans="5:11" x14ac:dyDescent="0.35">
      <c r="E8779" s="1"/>
      <c r="F8779" s="1"/>
      <c r="H8779" s="2"/>
      <c r="I8779" s="2"/>
      <c r="K8779" s="1"/>
    </row>
    <row r="8780" spans="5:11" x14ac:dyDescent="0.35">
      <c r="E8780" s="1"/>
      <c r="F8780" s="1"/>
      <c r="H8780" s="2"/>
      <c r="I8780" s="2"/>
      <c r="K8780" s="1"/>
    </row>
    <row r="8781" spans="5:11" x14ac:dyDescent="0.35">
      <c r="E8781" s="1"/>
      <c r="F8781" s="1"/>
      <c r="H8781" s="2"/>
      <c r="I8781" s="2"/>
      <c r="K8781" s="1"/>
    </row>
    <row r="8782" spans="5:11" x14ac:dyDescent="0.35">
      <c r="E8782" s="1"/>
      <c r="F8782" s="1"/>
      <c r="H8782" s="2"/>
      <c r="I8782" s="2"/>
      <c r="K8782" s="1"/>
    </row>
    <row r="8783" spans="5:11" x14ac:dyDescent="0.35">
      <c r="E8783" s="1"/>
      <c r="F8783" s="1"/>
      <c r="H8783" s="2"/>
      <c r="I8783" s="2"/>
      <c r="K8783" s="1"/>
    </row>
    <row r="8784" spans="5:11" x14ac:dyDescent="0.35">
      <c r="E8784" s="1"/>
      <c r="F8784" s="1"/>
      <c r="H8784" s="2"/>
      <c r="I8784" s="2"/>
      <c r="K8784" s="1"/>
    </row>
    <row r="8785" spans="5:11" x14ac:dyDescent="0.35">
      <c r="E8785" s="1"/>
      <c r="F8785" s="1"/>
      <c r="H8785" s="2"/>
      <c r="I8785" s="2"/>
      <c r="K8785" s="1"/>
    </row>
    <row r="8786" spans="5:11" x14ac:dyDescent="0.35">
      <c r="E8786" s="1"/>
      <c r="F8786" s="1"/>
      <c r="H8786" s="2"/>
      <c r="I8786" s="2"/>
      <c r="K8786" s="1"/>
    </row>
    <row r="8787" spans="5:11" x14ac:dyDescent="0.35">
      <c r="E8787" s="1"/>
      <c r="F8787" s="1"/>
      <c r="H8787" s="2"/>
      <c r="I8787" s="2"/>
      <c r="K8787" s="1"/>
    </row>
    <row r="8788" spans="5:11" x14ac:dyDescent="0.35">
      <c r="E8788" s="1"/>
      <c r="F8788" s="1"/>
      <c r="H8788" s="2"/>
      <c r="I8788" s="2"/>
      <c r="K8788" s="1"/>
    </row>
    <row r="8789" spans="5:11" x14ac:dyDescent="0.35">
      <c r="E8789" s="1"/>
      <c r="F8789" s="1"/>
      <c r="H8789" s="2"/>
      <c r="I8789" s="2"/>
      <c r="K8789" s="1"/>
    </row>
    <row r="8790" spans="5:11" x14ac:dyDescent="0.35">
      <c r="E8790" s="1"/>
      <c r="F8790" s="1"/>
      <c r="H8790" s="2"/>
      <c r="I8790" s="2"/>
      <c r="K8790" s="1"/>
    </row>
    <row r="8791" spans="5:11" x14ac:dyDescent="0.35">
      <c r="E8791" s="1"/>
      <c r="F8791" s="1"/>
      <c r="H8791" s="2"/>
      <c r="I8791" s="2"/>
      <c r="K8791" s="1"/>
    </row>
    <row r="8792" spans="5:11" x14ac:dyDescent="0.35">
      <c r="E8792" s="1"/>
      <c r="F8792" s="1"/>
      <c r="H8792" s="2"/>
      <c r="I8792" s="2"/>
      <c r="K8792" s="1"/>
    </row>
    <row r="8793" spans="5:11" x14ac:dyDescent="0.35">
      <c r="E8793" s="1"/>
      <c r="F8793" s="1"/>
      <c r="H8793" s="2"/>
      <c r="I8793" s="2"/>
      <c r="K8793" s="1"/>
    </row>
    <row r="8794" spans="5:11" x14ac:dyDescent="0.35">
      <c r="E8794" s="1"/>
      <c r="F8794" s="1"/>
      <c r="H8794" s="2"/>
      <c r="I8794" s="2"/>
      <c r="K8794" s="1"/>
    </row>
    <row r="8795" spans="5:11" x14ac:dyDescent="0.35">
      <c r="E8795" s="1"/>
      <c r="F8795" s="1"/>
      <c r="H8795" s="2"/>
      <c r="I8795" s="2"/>
      <c r="K8795" s="1"/>
    </row>
    <row r="8796" spans="5:11" x14ac:dyDescent="0.35">
      <c r="E8796" s="1"/>
      <c r="F8796" s="1"/>
      <c r="H8796" s="2"/>
      <c r="I8796" s="2"/>
      <c r="K8796" s="1"/>
    </row>
    <row r="8797" spans="5:11" x14ac:dyDescent="0.35">
      <c r="E8797" s="1"/>
      <c r="F8797" s="1"/>
      <c r="H8797" s="2"/>
      <c r="I8797" s="2"/>
      <c r="K8797" s="1"/>
    </row>
    <row r="8798" spans="5:11" x14ac:dyDescent="0.35">
      <c r="E8798" s="1"/>
      <c r="F8798" s="1"/>
      <c r="H8798" s="2"/>
      <c r="I8798" s="2"/>
      <c r="K8798" s="1"/>
    </row>
    <row r="8799" spans="5:11" x14ac:dyDescent="0.35">
      <c r="E8799" s="1"/>
      <c r="F8799" s="1"/>
      <c r="H8799" s="2"/>
      <c r="I8799" s="2"/>
      <c r="K8799" s="1"/>
    </row>
    <row r="8800" spans="5:11" x14ac:dyDescent="0.35">
      <c r="E8800" s="1"/>
      <c r="F8800" s="1"/>
      <c r="H8800" s="2"/>
      <c r="I8800" s="2"/>
      <c r="K8800" s="1"/>
    </row>
    <row r="8801" spans="5:11" x14ac:dyDescent="0.35">
      <c r="E8801" s="1"/>
      <c r="F8801" s="1"/>
      <c r="H8801" s="2"/>
      <c r="I8801" s="2"/>
      <c r="K8801" s="1"/>
    </row>
    <row r="8802" spans="5:11" x14ac:dyDescent="0.35">
      <c r="E8802" s="1"/>
      <c r="F8802" s="1"/>
      <c r="H8802" s="2"/>
      <c r="I8802" s="2"/>
      <c r="K8802" s="1"/>
    </row>
    <row r="8803" spans="5:11" x14ac:dyDescent="0.35">
      <c r="E8803" s="1"/>
      <c r="F8803" s="1"/>
      <c r="H8803" s="2"/>
      <c r="I8803" s="2"/>
      <c r="K8803" s="1"/>
    </row>
    <row r="8804" spans="5:11" x14ac:dyDescent="0.35">
      <c r="E8804" s="1"/>
      <c r="F8804" s="1"/>
      <c r="H8804" s="2"/>
      <c r="I8804" s="2"/>
      <c r="K8804" s="1"/>
    </row>
    <row r="8805" spans="5:11" x14ac:dyDescent="0.35">
      <c r="E8805" s="1"/>
      <c r="F8805" s="1"/>
      <c r="H8805" s="2"/>
      <c r="I8805" s="2"/>
      <c r="K8805" s="1"/>
    </row>
    <row r="8806" spans="5:11" x14ac:dyDescent="0.35">
      <c r="E8806" s="1"/>
      <c r="F8806" s="1"/>
      <c r="H8806" s="2"/>
      <c r="I8806" s="2"/>
      <c r="K8806" s="1"/>
    </row>
    <row r="8807" spans="5:11" x14ac:dyDescent="0.35">
      <c r="E8807" s="1"/>
      <c r="F8807" s="1"/>
      <c r="H8807" s="2"/>
      <c r="I8807" s="2"/>
      <c r="K8807" s="1"/>
    </row>
    <row r="8808" spans="5:11" x14ac:dyDescent="0.35">
      <c r="E8808" s="1"/>
      <c r="F8808" s="1"/>
      <c r="H8808" s="2"/>
      <c r="I8808" s="2"/>
      <c r="K8808" s="1"/>
    </row>
    <row r="8809" spans="5:11" x14ac:dyDescent="0.35">
      <c r="E8809" s="1"/>
      <c r="F8809" s="1"/>
      <c r="H8809" s="2"/>
      <c r="I8809" s="2"/>
      <c r="K8809" s="1"/>
    </row>
    <row r="8810" spans="5:11" x14ac:dyDescent="0.35">
      <c r="E8810" s="1"/>
      <c r="F8810" s="1"/>
      <c r="H8810" s="2"/>
      <c r="I8810" s="2"/>
      <c r="K8810" s="1"/>
    </row>
    <row r="8811" spans="5:11" x14ac:dyDescent="0.35">
      <c r="E8811" s="1"/>
      <c r="F8811" s="1"/>
      <c r="H8811" s="2"/>
      <c r="I8811" s="2"/>
      <c r="K8811" s="1"/>
    </row>
    <row r="8812" spans="5:11" x14ac:dyDescent="0.35">
      <c r="E8812" s="1"/>
      <c r="F8812" s="1"/>
      <c r="H8812" s="2"/>
      <c r="I8812" s="2"/>
      <c r="K8812" s="1"/>
    </row>
    <row r="8813" spans="5:11" x14ac:dyDescent="0.35">
      <c r="E8813" s="1"/>
      <c r="F8813" s="1"/>
      <c r="H8813" s="2"/>
      <c r="I8813" s="2"/>
      <c r="K8813" s="1"/>
    </row>
    <row r="8814" spans="5:11" x14ac:dyDescent="0.35">
      <c r="E8814" s="1"/>
      <c r="F8814" s="1"/>
      <c r="H8814" s="2"/>
      <c r="I8814" s="2"/>
      <c r="K8814" s="1"/>
    </row>
    <row r="8815" spans="5:11" x14ac:dyDescent="0.35">
      <c r="E8815" s="1"/>
      <c r="F8815" s="1"/>
      <c r="H8815" s="2"/>
      <c r="I8815" s="2"/>
      <c r="K8815" s="1"/>
    </row>
    <row r="8816" spans="5:11" x14ac:dyDescent="0.35">
      <c r="E8816" s="1"/>
      <c r="F8816" s="1"/>
      <c r="H8816" s="2"/>
      <c r="I8816" s="2"/>
      <c r="K8816" s="1"/>
    </row>
    <row r="8817" spans="5:11" x14ac:dyDescent="0.35">
      <c r="E8817" s="1"/>
      <c r="F8817" s="1"/>
      <c r="H8817" s="2"/>
      <c r="I8817" s="2"/>
      <c r="K8817" s="1"/>
    </row>
    <row r="8818" spans="5:11" x14ac:dyDescent="0.35">
      <c r="E8818" s="1"/>
      <c r="F8818" s="1"/>
      <c r="H8818" s="2"/>
      <c r="I8818" s="2"/>
      <c r="K8818" s="1"/>
    </row>
    <row r="8819" spans="5:11" x14ac:dyDescent="0.35">
      <c r="E8819" s="1"/>
      <c r="F8819" s="1"/>
      <c r="H8819" s="2"/>
      <c r="I8819" s="2"/>
      <c r="K8819" s="1"/>
    </row>
    <row r="8820" spans="5:11" x14ac:dyDescent="0.35">
      <c r="E8820" s="1"/>
      <c r="F8820" s="1"/>
      <c r="H8820" s="2"/>
      <c r="I8820" s="2"/>
      <c r="K8820" s="1"/>
    </row>
    <row r="8821" spans="5:11" x14ac:dyDescent="0.35">
      <c r="E8821" s="1"/>
      <c r="F8821" s="1"/>
      <c r="H8821" s="2"/>
      <c r="I8821" s="2"/>
      <c r="K8821" s="1"/>
    </row>
    <row r="8822" spans="5:11" x14ac:dyDescent="0.35">
      <c r="E8822" s="1"/>
      <c r="F8822" s="1"/>
      <c r="H8822" s="2"/>
      <c r="I8822" s="2"/>
      <c r="K8822" s="1"/>
    </row>
    <row r="8823" spans="5:11" x14ac:dyDescent="0.35">
      <c r="E8823" s="1"/>
      <c r="F8823" s="1"/>
      <c r="H8823" s="2"/>
      <c r="I8823" s="2"/>
      <c r="K8823" s="1"/>
    </row>
    <row r="8824" spans="5:11" x14ac:dyDescent="0.35">
      <c r="E8824" s="1"/>
      <c r="F8824" s="1"/>
      <c r="H8824" s="2"/>
      <c r="I8824" s="2"/>
      <c r="K8824" s="1"/>
    </row>
    <row r="8825" spans="5:11" x14ac:dyDescent="0.35">
      <c r="E8825" s="1"/>
      <c r="F8825" s="1"/>
      <c r="H8825" s="2"/>
      <c r="I8825" s="2"/>
      <c r="K8825" s="1"/>
    </row>
    <row r="8826" spans="5:11" x14ac:dyDescent="0.35">
      <c r="E8826" s="1"/>
      <c r="F8826" s="1"/>
      <c r="H8826" s="2"/>
      <c r="I8826" s="2"/>
      <c r="K8826" s="1"/>
    </row>
    <row r="8827" spans="5:11" x14ac:dyDescent="0.35">
      <c r="E8827" s="1"/>
      <c r="F8827" s="1"/>
      <c r="H8827" s="2"/>
      <c r="I8827" s="2"/>
      <c r="K8827" s="1"/>
    </row>
    <row r="8828" spans="5:11" x14ac:dyDescent="0.35">
      <c r="E8828" s="1"/>
      <c r="F8828" s="1"/>
      <c r="H8828" s="2"/>
      <c r="I8828" s="2"/>
      <c r="K8828" s="1"/>
    </row>
    <row r="8829" spans="5:11" x14ac:dyDescent="0.35">
      <c r="E8829" s="1"/>
      <c r="F8829" s="1"/>
      <c r="H8829" s="2"/>
      <c r="I8829" s="2"/>
      <c r="K8829" s="1"/>
    </row>
    <row r="8830" spans="5:11" x14ac:dyDescent="0.35">
      <c r="E8830" s="1"/>
      <c r="F8830" s="1"/>
      <c r="H8830" s="2"/>
      <c r="I8830" s="2"/>
      <c r="K8830" s="1"/>
    </row>
    <row r="8831" spans="5:11" x14ac:dyDescent="0.35">
      <c r="E8831" s="1"/>
      <c r="F8831" s="1"/>
      <c r="H8831" s="2"/>
      <c r="I8831" s="2"/>
      <c r="K8831" s="1"/>
    </row>
    <row r="8832" spans="5:11" x14ac:dyDescent="0.35">
      <c r="E8832" s="1"/>
      <c r="F8832" s="1"/>
      <c r="H8832" s="2"/>
      <c r="I8832" s="2"/>
      <c r="K8832" s="1"/>
    </row>
    <row r="8833" spans="5:11" x14ac:dyDescent="0.35">
      <c r="E8833" s="1"/>
      <c r="F8833" s="1"/>
      <c r="H8833" s="2"/>
      <c r="I8833" s="2"/>
      <c r="K8833" s="1"/>
    </row>
    <row r="8834" spans="5:11" x14ac:dyDescent="0.35">
      <c r="E8834" s="1"/>
      <c r="F8834" s="1"/>
      <c r="H8834" s="2"/>
      <c r="I8834" s="2"/>
      <c r="K8834" s="1"/>
    </row>
    <row r="8835" spans="5:11" x14ac:dyDescent="0.35">
      <c r="E8835" s="1"/>
      <c r="F8835" s="1"/>
      <c r="H8835" s="2"/>
      <c r="I8835" s="2"/>
      <c r="K8835" s="1"/>
    </row>
    <row r="8836" spans="5:11" x14ac:dyDescent="0.35">
      <c r="E8836" s="1"/>
      <c r="F8836" s="1"/>
      <c r="H8836" s="2"/>
      <c r="I8836" s="2"/>
      <c r="K8836" s="1"/>
    </row>
    <row r="8837" spans="5:11" x14ac:dyDescent="0.35">
      <c r="E8837" s="1"/>
      <c r="F8837" s="1"/>
      <c r="H8837" s="2"/>
      <c r="I8837" s="2"/>
      <c r="K8837" s="1"/>
    </row>
    <row r="8838" spans="5:11" x14ac:dyDescent="0.35">
      <c r="E8838" s="1"/>
      <c r="F8838" s="1"/>
      <c r="H8838" s="2"/>
      <c r="I8838" s="2"/>
      <c r="K8838" s="1"/>
    </row>
    <row r="8839" spans="5:11" x14ac:dyDescent="0.35">
      <c r="E8839" s="1"/>
      <c r="F8839" s="1"/>
      <c r="H8839" s="2"/>
      <c r="I8839" s="2"/>
      <c r="K8839" s="1"/>
    </row>
    <row r="8840" spans="5:11" x14ac:dyDescent="0.35">
      <c r="E8840" s="1"/>
      <c r="F8840" s="1"/>
      <c r="H8840" s="2"/>
      <c r="I8840" s="2"/>
      <c r="K8840" s="1"/>
    </row>
    <row r="8841" spans="5:11" x14ac:dyDescent="0.35">
      <c r="E8841" s="1"/>
      <c r="F8841" s="1"/>
      <c r="H8841" s="2"/>
      <c r="I8841" s="2"/>
      <c r="K8841" s="1"/>
    </row>
    <row r="8842" spans="5:11" x14ac:dyDescent="0.35">
      <c r="E8842" s="1"/>
      <c r="F8842" s="1"/>
      <c r="H8842" s="2"/>
      <c r="I8842" s="2"/>
      <c r="K8842" s="1"/>
    </row>
    <row r="8843" spans="5:11" x14ac:dyDescent="0.35">
      <c r="E8843" s="1"/>
      <c r="F8843" s="1"/>
      <c r="H8843" s="2"/>
      <c r="I8843" s="2"/>
      <c r="K8843" s="1"/>
    </row>
    <row r="8844" spans="5:11" x14ac:dyDescent="0.35">
      <c r="E8844" s="1"/>
      <c r="F8844" s="1"/>
      <c r="H8844" s="2"/>
      <c r="I8844" s="2"/>
      <c r="K8844" s="1"/>
    </row>
    <row r="8845" spans="5:11" x14ac:dyDescent="0.35">
      <c r="E8845" s="1"/>
      <c r="F8845" s="1"/>
      <c r="H8845" s="2"/>
      <c r="I8845" s="2"/>
      <c r="K8845" s="1"/>
    </row>
    <row r="8846" spans="5:11" x14ac:dyDescent="0.35">
      <c r="E8846" s="1"/>
      <c r="F8846" s="1"/>
      <c r="H8846" s="2"/>
      <c r="I8846" s="2"/>
      <c r="K8846" s="1"/>
    </row>
    <row r="8847" spans="5:11" x14ac:dyDescent="0.35">
      <c r="E8847" s="1"/>
      <c r="F8847" s="1"/>
      <c r="H8847" s="2"/>
      <c r="I8847" s="2"/>
      <c r="K8847" s="1"/>
    </row>
    <row r="8848" spans="5:11" x14ac:dyDescent="0.35">
      <c r="E8848" s="1"/>
      <c r="F8848" s="1"/>
      <c r="H8848" s="2"/>
      <c r="I8848" s="2"/>
      <c r="K8848" s="1"/>
    </row>
    <row r="8849" spans="5:11" x14ac:dyDescent="0.35">
      <c r="E8849" s="1"/>
      <c r="F8849" s="1"/>
      <c r="H8849" s="2"/>
      <c r="I8849" s="2"/>
      <c r="K8849" s="1"/>
    </row>
    <row r="8850" spans="5:11" x14ac:dyDescent="0.35">
      <c r="E8850" s="1"/>
      <c r="F8850" s="1"/>
      <c r="H8850" s="2"/>
      <c r="I8850" s="2"/>
      <c r="K8850" s="1"/>
    </row>
    <row r="8851" spans="5:11" x14ac:dyDescent="0.35">
      <c r="E8851" s="1"/>
      <c r="F8851" s="1"/>
      <c r="H8851" s="2"/>
      <c r="I8851" s="2"/>
      <c r="K8851" s="1"/>
    </row>
    <row r="8852" spans="5:11" x14ac:dyDescent="0.35">
      <c r="E8852" s="1"/>
      <c r="F8852" s="1"/>
      <c r="H8852" s="2"/>
      <c r="I8852" s="2"/>
      <c r="K8852" s="1"/>
    </row>
    <row r="8853" spans="5:11" x14ac:dyDescent="0.35">
      <c r="E8853" s="1"/>
      <c r="F8853" s="1"/>
      <c r="H8853" s="2"/>
      <c r="I8853" s="2"/>
      <c r="K8853" s="1"/>
    </row>
    <row r="8854" spans="5:11" x14ac:dyDescent="0.35">
      <c r="E8854" s="1"/>
      <c r="F8854" s="1"/>
      <c r="H8854" s="2"/>
      <c r="I8854" s="2"/>
      <c r="K8854" s="1"/>
    </row>
    <row r="8855" spans="5:11" x14ac:dyDescent="0.35">
      <c r="E8855" s="1"/>
      <c r="F8855" s="1"/>
      <c r="H8855" s="2"/>
      <c r="I8855" s="2"/>
      <c r="K8855" s="1"/>
    </row>
    <row r="8856" spans="5:11" x14ac:dyDescent="0.35">
      <c r="E8856" s="1"/>
      <c r="F8856" s="1"/>
      <c r="H8856" s="2"/>
      <c r="I8856" s="2"/>
      <c r="K8856" s="1"/>
    </row>
    <row r="8857" spans="5:11" x14ac:dyDescent="0.35">
      <c r="E8857" s="1"/>
      <c r="F8857" s="1"/>
      <c r="H8857" s="2"/>
      <c r="I8857" s="2"/>
      <c r="K8857" s="1"/>
    </row>
    <row r="8858" spans="5:11" x14ac:dyDescent="0.35">
      <c r="E8858" s="1"/>
      <c r="F8858" s="1"/>
      <c r="H8858" s="2"/>
      <c r="I8858" s="2"/>
      <c r="K8858" s="1"/>
    </row>
    <row r="8859" spans="5:11" x14ac:dyDescent="0.35">
      <c r="E8859" s="1"/>
      <c r="F8859" s="1"/>
      <c r="H8859" s="2"/>
      <c r="I8859" s="2"/>
      <c r="K8859" s="1"/>
    </row>
    <row r="8860" spans="5:11" x14ac:dyDescent="0.35">
      <c r="E8860" s="1"/>
      <c r="F8860" s="1"/>
      <c r="H8860" s="2"/>
      <c r="I8860" s="2"/>
      <c r="K8860" s="1"/>
    </row>
    <row r="8861" spans="5:11" x14ac:dyDescent="0.35">
      <c r="E8861" s="1"/>
      <c r="F8861" s="1"/>
      <c r="H8861" s="2"/>
      <c r="I8861" s="2"/>
      <c r="K8861" s="1"/>
    </row>
    <row r="8862" spans="5:11" x14ac:dyDescent="0.35">
      <c r="E8862" s="1"/>
      <c r="F8862" s="1"/>
      <c r="H8862" s="2"/>
      <c r="I8862" s="2"/>
      <c r="K8862" s="1"/>
    </row>
    <row r="8863" spans="5:11" x14ac:dyDescent="0.35">
      <c r="E8863" s="1"/>
      <c r="F8863" s="1"/>
      <c r="H8863" s="2"/>
      <c r="I8863" s="2"/>
      <c r="K8863" s="1"/>
    </row>
    <row r="8864" spans="5:11" x14ac:dyDescent="0.35">
      <c r="E8864" s="1"/>
      <c r="F8864" s="1"/>
      <c r="H8864" s="2"/>
      <c r="I8864" s="2"/>
      <c r="K8864" s="1"/>
    </row>
    <row r="8865" spans="5:11" x14ac:dyDescent="0.35">
      <c r="E8865" s="1"/>
      <c r="F8865" s="1"/>
      <c r="H8865" s="2"/>
      <c r="I8865" s="2"/>
      <c r="K8865" s="1"/>
    </row>
    <row r="8866" spans="5:11" x14ac:dyDescent="0.35">
      <c r="E8866" s="1"/>
      <c r="F8866" s="1"/>
      <c r="H8866" s="2"/>
      <c r="I8866" s="2"/>
      <c r="K8866" s="1"/>
    </row>
    <row r="8867" spans="5:11" x14ac:dyDescent="0.35">
      <c r="E8867" s="1"/>
      <c r="F8867" s="1"/>
      <c r="H8867" s="2"/>
      <c r="I8867" s="2"/>
      <c r="K8867" s="1"/>
    </row>
    <row r="8868" spans="5:11" x14ac:dyDescent="0.35">
      <c r="E8868" s="1"/>
      <c r="F8868" s="1"/>
      <c r="H8868" s="2"/>
      <c r="I8868" s="2"/>
      <c r="K8868" s="1"/>
    </row>
    <row r="8869" spans="5:11" x14ac:dyDescent="0.35">
      <c r="E8869" s="1"/>
      <c r="F8869" s="1"/>
      <c r="H8869" s="2"/>
      <c r="I8869" s="2"/>
      <c r="K8869" s="1"/>
    </row>
    <row r="8870" spans="5:11" x14ac:dyDescent="0.35">
      <c r="E8870" s="1"/>
      <c r="F8870" s="1"/>
      <c r="H8870" s="2"/>
      <c r="I8870" s="2"/>
      <c r="K8870" s="1"/>
    </row>
    <row r="8871" spans="5:11" x14ac:dyDescent="0.35">
      <c r="E8871" s="1"/>
      <c r="F8871" s="1"/>
      <c r="H8871" s="2"/>
      <c r="I8871" s="2"/>
      <c r="K8871" s="1"/>
    </row>
    <row r="8872" spans="5:11" x14ac:dyDescent="0.35">
      <c r="E8872" s="1"/>
      <c r="F8872" s="1"/>
      <c r="H8872" s="2"/>
      <c r="I8872" s="2"/>
      <c r="K8872" s="1"/>
    </row>
    <row r="8873" spans="5:11" x14ac:dyDescent="0.35">
      <c r="E8873" s="1"/>
      <c r="F8873" s="1"/>
      <c r="H8873" s="2"/>
      <c r="I8873" s="2"/>
      <c r="K8873" s="1"/>
    </row>
    <row r="8874" spans="5:11" x14ac:dyDescent="0.35">
      <c r="E8874" s="1"/>
      <c r="F8874" s="1"/>
      <c r="H8874" s="2"/>
      <c r="I8874" s="2"/>
      <c r="K8874" s="1"/>
    </row>
    <row r="8875" spans="5:11" x14ac:dyDescent="0.35">
      <c r="E8875" s="1"/>
      <c r="F8875" s="1"/>
      <c r="H8875" s="2"/>
      <c r="I8875" s="2"/>
      <c r="K8875" s="1"/>
    </row>
    <row r="8876" spans="5:11" x14ac:dyDescent="0.35">
      <c r="E8876" s="1"/>
      <c r="F8876" s="1"/>
      <c r="H8876" s="2"/>
      <c r="I8876" s="2"/>
      <c r="K8876" s="1"/>
    </row>
    <row r="8877" spans="5:11" x14ac:dyDescent="0.35">
      <c r="E8877" s="1"/>
      <c r="F8877" s="1"/>
      <c r="H8877" s="2"/>
      <c r="I8877" s="2"/>
      <c r="K8877" s="1"/>
    </row>
    <row r="8878" spans="5:11" x14ac:dyDescent="0.35">
      <c r="E8878" s="1"/>
      <c r="F8878" s="1"/>
      <c r="H8878" s="2"/>
      <c r="I8878" s="2"/>
      <c r="K8878" s="1"/>
    </row>
    <row r="8879" spans="5:11" x14ac:dyDescent="0.35">
      <c r="E8879" s="1"/>
      <c r="F8879" s="1"/>
      <c r="H8879" s="2"/>
      <c r="I8879" s="2"/>
      <c r="K8879" s="1"/>
    </row>
    <row r="8880" spans="5:11" x14ac:dyDescent="0.35">
      <c r="E8880" s="1"/>
      <c r="F8880" s="1"/>
      <c r="H8880" s="2"/>
      <c r="I8880" s="2"/>
      <c r="K8880" s="1"/>
    </row>
    <row r="8881" spans="5:11" x14ac:dyDescent="0.35">
      <c r="E8881" s="1"/>
      <c r="F8881" s="1"/>
      <c r="H8881" s="2"/>
      <c r="I8881" s="2"/>
      <c r="K8881" s="1"/>
    </row>
    <row r="8882" spans="5:11" x14ac:dyDescent="0.35">
      <c r="E8882" s="1"/>
      <c r="F8882" s="1"/>
      <c r="H8882" s="2"/>
      <c r="I8882" s="2"/>
      <c r="K8882" s="1"/>
    </row>
    <row r="8883" spans="5:11" x14ac:dyDescent="0.35">
      <c r="E8883" s="1"/>
      <c r="F8883" s="1"/>
      <c r="H8883" s="2"/>
      <c r="I8883" s="2"/>
      <c r="K8883" s="1"/>
    </row>
    <row r="8884" spans="5:11" x14ac:dyDescent="0.35">
      <c r="E8884" s="1"/>
      <c r="F8884" s="1"/>
      <c r="H8884" s="2"/>
      <c r="I8884" s="2"/>
      <c r="K8884" s="1"/>
    </row>
    <row r="8885" spans="5:11" x14ac:dyDescent="0.35">
      <c r="E8885" s="1"/>
      <c r="F8885" s="1"/>
      <c r="H8885" s="2"/>
      <c r="I8885" s="2"/>
      <c r="K8885" s="1"/>
    </row>
    <row r="8886" spans="5:11" x14ac:dyDescent="0.35">
      <c r="E8886" s="1"/>
      <c r="F8886" s="1"/>
      <c r="H8886" s="2"/>
      <c r="I8886" s="2"/>
      <c r="K8886" s="1"/>
    </row>
    <row r="8887" spans="5:11" x14ac:dyDescent="0.35">
      <c r="E8887" s="1"/>
      <c r="F8887" s="1"/>
      <c r="H8887" s="2"/>
      <c r="I8887" s="2"/>
      <c r="K8887" s="1"/>
    </row>
    <row r="8888" spans="5:11" x14ac:dyDescent="0.35">
      <c r="E8888" s="1"/>
      <c r="F8888" s="1"/>
      <c r="H8888" s="2"/>
      <c r="I8888" s="2"/>
      <c r="K8888" s="1"/>
    </row>
    <row r="8889" spans="5:11" x14ac:dyDescent="0.35">
      <c r="E8889" s="1"/>
      <c r="F8889" s="1"/>
      <c r="H8889" s="2"/>
      <c r="I8889" s="2"/>
      <c r="K8889" s="1"/>
    </row>
    <row r="8890" spans="5:11" x14ac:dyDescent="0.35">
      <c r="E8890" s="1"/>
      <c r="F8890" s="1"/>
      <c r="H8890" s="2"/>
      <c r="I8890" s="2"/>
      <c r="K8890" s="1"/>
    </row>
    <row r="8891" spans="5:11" x14ac:dyDescent="0.35">
      <c r="E8891" s="1"/>
      <c r="F8891" s="1"/>
      <c r="H8891" s="2"/>
      <c r="I8891" s="2"/>
      <c r="K8891" s="1"/>
    </row>
    <row r="8892" spans="5:11" x14ac:dyDescent="0.35">
      <c r="E8892" s="1"/>
      <c r="F8892" s="1"/>
      <c r="H8892" s="2"/>
      <c r="I8892" s="2"/>
      <c r="K8892" s="1"/>
    </row>
    <row r="8893" spans="5:11" x14ac:dyDescent="0.35">
      <c r="E8893" s="1"/>
      <c r="F8893" s="1"/>
      <c r="H8893" s="2"/>
      <c r="I8893" s="2"/>
      <c r="K8893" s="1"/>
    </row>
    <row r="8894" spans="5:11" x14ac:dyDescent="0.35">
      <c r="E8894" s="1"/>
      <c r="F8894" s="1"/>
      <c r="H8894" s="2"/>
      <c r="I8894" s="2"/>
      <c r="K8894" s="1"/>
    </row>
    <row r="8895" spans="5:11" x14ac:dyDescent="0.35">
      <c r="E8895" s="1"/>
      <c r="F8895" s="1"/>
      <c r="H8895" s="2"/>
      <c r="I8895" s="2"/>
      <c r="K8895" s="1"/>
    </row>
    <row r="8896" spans="5:11" x14ac:dyDescent="0.35">
      <c r="E8896" s="1"/>
      <c r="F8896" s="1"/>
      <c r="H8896" s="2"/>
      <c r="I8896" s="2"/>
      <c r="K8896" s="1"/>
    </row>
    <row r="8897" spans="5:11" x14ac:dyDescent="0.35">
      <c r="E8897" s="1"/>
      <c r="F8897" s="1"/>
      <c r="H8897" s="2"/>
      <c r="I8897" s="2"/>
      <c r="K8897" s="1"/>
    </row>
    <row r="8898" spans="5:11" x14ac:dyDescent="0.35">
      <c r="E8898" s="1"/>
      <c r="F8898" s="1"/>
      <c r="H8898" s="2"/>
      <c r="I8898" s="2"/>
      <c r="K8898" s="1"/>
    </row>
    <row r="8899" spans="5:11" x14ac:dyDescent="0.35">
      <c r="E8899" s="1"/>
      <c r="F8899" s="1"/>
      <c r="H8899" s="2"/>
      <c r="I8899" s="2"/>
      <c r="K8899" s="1"/>
    </row>
    <row r="8900" spans="5:11" x14ac:dyDescent="0.35">
      <c r="E8900" s="1"/>
      <c r="F8900" s="1"/>
      <c r="H8900" s="2"/>
      <c r="I8900" s="2"/>
      <c r="K8900" s="1"/>
    </row>
    <row r="8901" spans="5:11" x14ac:dyDescent="0.35">
      <c r="E8901" s="1"/>
      <c r="F8901" s="1"/>
      <c r="H8901" s="2"/>
      <c r="I8901" s="2"/>
      <c r="K8901" s="1"/>
    </row>
    <row r="8902" spans="5:11" x14ac:dyDescent="0.35">
      <c r="E8902" s="1"/>
      <c r="F8902" s="1"/>
      <c r="H8902" s="2"/>
      <c r="I8902" s="2"/>
      <c r="K8902" s="1"/>
    </row>
    <row r="8903" spans="5:11" x14ac:dyDescent="0.35">
      <c r="E8903" s="1"/>
      <c r="F8903" s="1"/>
      <c r="H8903" s="2"/>
      <c r="I8903" s="2"/>
      <c r="K8903" s="1"/>
    </row>
    <row r="8904" spans="5:11" x14ac:dyDescent="0.35">
      <c r="E8904" s="1"/>
      <c r="F8904" s="1"/>
      <c r="H8904" s="2"/>
      <c r="I8904" s="2"/>
      <c r="K8904" s="1"/>
    </row>
    <row r="8905" spans="5:11" x14ac:dyDescent="0.35">
      <c r="E8905" s="1"/>
      <c r="F8905" s="1"/>
      <c r="H8905" s="2"/>
      <c r="I8905" s="2"/>
      <c r="K8905" s="1"/>
    </row>
    <row r="8906" spans="5:11" x14ac:dyDescent="0.35">
      <c r="E8906" s="1"/>
      <c r="F8906" s="1"/>
      <c r="H8906" s="2"/>
      <c r="I8906" s="2"/>
      <c r="K8906" s="1"/>
    </row>
    <row r="8907" spans="5:11" x14ac:dyDescent="0.35">
      <c r="E8907" s="1"/>
      <c r="F8907" s="1"/>
      <c r="H8907" s="2"/>
      <c r="I8907" s="2"/>
      <c r="K8907" s="1"/>
    </row>
    <row r="8908" spans="5:11" x14ac:dyDescent="0.35">
      <c r="E8908" s="1"/>
      <c r="F8908" s="1"/>
      <c r="H8908" s="2"/>
      <c r="I8908" s="2"/>
      <c r="K8908" s="1"/>
    </row>
    <row r="8909" spans="5:11" x14ac:dyDescent="0.35">
      <c r="E8909" s="1"/>
      <c r="F8909" s="1"/>
      <c r="H8909" s="2"/>
      <c r="I8909" s="2"/>
      <c r="K8909" s="1"/>
    </row>
    <row r="8910" spans="5:11" x14ac:dyDescent="0.35">
      <c r="E8910" s="1"/>
      <c r="F8910" s="1"/>
      <c r="H8910" s="2"/>
      <c r="I8910" s="2"/>
      <c r="K8910" s="1"/>
    </row>
    <row r="8911" spans="5:11" x14ac:dyDescent="0.35">
      <c r="E8911" s="1"/>
      <c r="F8911" s="1"/>
      <c r="H8911" s="2"/>
      <c r="I8911" s="2"/>
      <c r="K8911" s="1"/>
    </row>
    <row r="8912" spans="5:11" x14ac:dyDescent="0.35">
      <c r="E8912" s="1"/>
      <c r="F8912" s="1"/>
      <c r="H8912" s="2"/>
      <c r="I8912" s="2"/>
      <c r="K8912" s="1"/>
    </row>
    <row r="8913" spans="5:11" x14ac:dyDescent="0.35">
      <c r="E8913" s="1"/>
      <c r="F8913" s="1"/>
      <c r="H8913" s="2"/>
      <c r="I8913" s="2"/>
      <c r="K8913" s="1"/>
    </row>
    <row r="8914" spans="5:11" x14ac:dyDescent="0.35">
      <c r="E8914" s="1"/>
      <c r="F8914" s="1"/>
      <c r="H8914" s="2"/>
      <c r="I8914" s="2"/>
      <c r="K8914" s="1"/>
    </row>
    <row r="8915" spans="5:11" x14ac:dyDescent="0.35">
      <c r="E8915" s="1"/>
      <c r="F8915" s="1"/>
      <c r="H8915" s="2"/>
      <c r="I8915" s="2"/>
      <c r="K8915" s="1"/>
    </row>
    <row r="8916" spans="5:11" x14ac:dyDescent="0.35">
      <c r="E8916" s="1"/>
      <c r="F8916" s="1"/>
      <c r="H8916" s="2"/>
      <c r="I8916" s="2"/>
      <c r="K8916" s="1"/>
    </row>
    <row r="8917" spans="5:11" x14ac:dyDescent="0.35">
      <c r="E8917" s="1"/>
      <c r="F8917" s="1"/>
      <c r="H8917" s="2"/>
      <c r="I8917" s="2"/>
      <c r="K8917" s="1"/>
    </row>
    <row r="8918" spans="5:11" x14ac:dyDescent="0.35">
      <c r="E8918" s="1"/>
      <c r="F8918" s="1"/>
      <c r="H8918" s="2"/>
      <c r="I8918" s="2"/>
      <c r="K8918" s="1"/>
    </row>
    <row r="8919" spans="5:11" x14ac:dyDescent="0.35">
      <c r="E8919" s="1"/>
      <c r="F8919" s="1"/>
      <c r="H8919" s="2"/>
      <c r="I8919" s="2"/>
      <c r="K8919" s="1"/>
    </row>
    <row r="8920" spans="5:11" x14ac:dyDescent="0.35">
      <c r="E8920" s="1"/>
      <c r="F8920" s="1"/>
      <c r="H8920" s="2"/>
      <c r="I8920" s="2"/>
      <c r="K8920" s="1"/>
    </row>
    <row r="8921" spans="5:11" x14ac:dyDescent="0.35">
      <c r="E8921" s="1"/>
      <c r="F8921" s="1"/>
      <c r="H8921" s="2"/>
      <c r="I8921" s="2"/>
      <c r="K8921" s="1"/>
    </row>
    <row r="8922" spans="5:11" x14ac:dyDescent="0.35">
      <c r="E8922" s="1"/>
      <c r="F8922" s="1"/>
      <c r="H8922" s="2"/>
      <c r="I8922" s="2"/>
      <c r="K8922" s="1"/>
    </row>
    <row r="8923" spans="5:11" x14ac:dyDescent="0.35">
      <c r="E8923" s="1"/>
      <c r="F8923" s="1"/>
      <c r="H8923" s="2"/>
      <c r="I8923" s="2"/>
      <c r="K8923" s="1"/>
    </row>
    <row r="8924" spans="5:11" x14ac:dyDescent="0.35">
      <c r="E8924" s="1"/>
      <c r="F8924" s="1"/>
      <c r="H8924" s="2"/>
      <c r="I8924" s="2"/>
      <c r="K8924" s="1"/>
    </row>
    <row r="8925" spans="5:11" x14ac:dyDescent="0.35">
      <c r="E8925" s="1"/>
      <c r="F8925" s="1"/>
      <c r="H8925" s="2"/>
      <c r="I8925" s="2"/>
      <c r="K8925" s="1"/>
    </row>
    <row r="8926" spans="5:11" x14ac:dyDescent="0.35">
      <c r="E8926" s="1"/>
      <c r="F8926" s="1"/>
      <c r="H8926" s="2"/>
      <c r="I8926" s="2"/>
      <c r="K8926" s="1"/>
    </row>
    <row r="8927" spans="5:11" x14ac:dyDescent="0.35">
      <c r="E8927" s="1"/>
      <c r="F8927" s="1"/>
      <c r="H8927" s="2"/>
      <c r="I8927" s="2"/>
      <c r="K8927" s="1"/>
    </row>
    <row r="8928" spans="5:11" x14ac:dyDescent="0.35">
      <c r="E8928" s="1"/>
      <c r="F8928" s="1"/>
      <c r="H8928" s="2"/>
      <c r="I8928" s="2"/>
      <c r="K8928" s="1"/>
    </row>
    <row r="8929" spans="5:11" x14ac:dyDescent="0.35">
      <c r="E8929" s="1"/>
      <c r="F8929" s="1"/>
      <c r="H8929" s="2"/>
      <c r="I8929" s="2"/>
      <c r="K8929" s="1"/>
    </row>
    <row r="8930" spans="5:11" x14ac:dyDescent="0.35">
      <c r="E8930" s="1"/>
      <c r="F8930" s="1"/>
      <c r="H8930" s="2"/>
      <c r="I8930" s="2"/>
      <c r="K8930" s="1"/>
    </row>
    <row r="8931" spans="5:11" x14ac:dyDescent="0.35">
      <c r="E8931" s="1"/>
      <c r="F8931" s="1"/>
      <c r="H8931" s="2"/>
      <c r="I8931" s="2"/>
      <c r="K8931" s="1"/>
    </row>
    <row r="8932" spans="5:11" x14ac:dyDescent="0.35">
      <c r="E8932" s="1"/>
      <c r="F8932" s="1"/>
      <c r="H8932" s="2"/>
      <c r="I8932" s="2"/>
      <c r="K8932" s="1"/>
    </row>
    <row r="8933" spans="5:11" x14ac:dyDescent="0.35">
      <c r="E8933" s="1"/>
      <c r="F8933" s="1"/>
      <c r="H8933" s="2"/>
      <c r="I8933" s="2"/>
      <c r="K8933" s="1"/>
    </row>
    <row r="8934" spans="5:11" x14ac:dyDescent="0.35">
      <c r="E8934" s="1"/>
      <c r="F8934" s="1"/>
      <c r="H8934" s="2"/>
      <c r="I8934" s="2"/>
      <c r="K8934" s="1"/>
    </row>
    <row r="8935" spans="5:11" x14ac:dyDescent="0.35">
      <c r="E8935" s="1"/>
      <c r="F8935" s="1"/>
      <c r="H8935" s="2"/>
      <c r="I8935" s="2"/>
      <c r="K8935" s="1"/>
    </row>
    <row r="8936" spans="5:11" x14ac:dyDescent="0.35">
      <c r="E8936" s="1"/>
      <c r="F8936" s="1"/>
      <c r="H8936" s="2"/>
      <c r="I8936" s="2"/>
      <c r="K8936" s="1"/>
    </row>
    <row r="8937" spans="5:11" x14ac:dyDescent="0.35">
      <c r="E8937" s="1"/>
      <c r="F8937" s="1"/>
      <c r="H8937" s="2"/>
      <c r="I8937" s="2"/>
      <c r="K8937" s="1"/>
    </row>
    <row r="8938" spans="5:11" x14ac:dyDescent="0.35">
      <c r="E8938" s="1"/>
      <c r="F8938" s="1"/>
      <c r="H8938" s="2"/>
      <c r="I8938" s="2"/>
      <c r="K8938" s="1"/>
    </row>
    <row r="8939" spans="5:11" x14ac:dyDescent="0.35">
      <c r="E8939" s="1"/>
      <c r="F8939" s="1"/>
      <c r="H8939" s="2"/>
      <c r="I8939" s="2"/>
      <c r="K8939" s="1"/>
    </row>
    <row r="8940" spans="5:11" x14ac:dyDescent="0.35">
      <c r="E8940" s="1"/>
      <c r="F8940" s="1"/>
      <c r="H8940" s="2"/>
      <c r="I8940" s="2"/>
      <c r="K8940" s="1"/>
    </row>
    <row r="8941" spans="5:11" x14ac:dyDescent="0.35">
      <c r="E8941" s="1"/>
      <c r="F8941" s="1"/>
      <c r="H8941" s="2"/>
      <c r="I8941" s="2"/>
      <c r="K8941" s="1"/>
    </row>
    <row r="8942" spans="5:11" x14ac:dyDescent="0.35">
      <c r="E8942" s="1"/>
      <c r="F8942" s="1"/>
      <c r="H8942" s="2"/>
      <c r="I8942" s="2"/>
      <c r="K8942" s="1"/>
    </row>
    <row r="8943" spans="5:11" x14ac:dyDescent="0.35">
      <c r="E8943" s="1"/>
      <c r="F8943" s="1"/>
      <c r="H8943" s="2"/>
      <c r="I8943" s="2"/>
      <c r="K8943" s="1"/>
    </row>
    <row r="8944" spans="5:11" x14ac:dyDescent="0.35">
      <c r="E8944" s="1"/>
      <c r="F8944" s="1"/>
      <c r="H8944" s="2"/>
      <c r="I8944" s="2"/>
      <c r="K8944" s="1"/>
    </row>
    <row r="8945" spans="5:11" x14ac:dyDescent="0.35">
      <c r="E8945" s="1"/>
      <c r="F8945" s="1"/>
      <c r="H8945" s="2"/>
      <c r="I8945" s="2"/>
      <c r="K8945" s="1"/>
    </row>
    <row r="8946" spans="5:11" x14ac:dyDescent="0.35">
      <c r="E8946" s="1"/>
      <c r="F8946" s="1"/>
      <c r="H8946" s="2"/>
      <c r="I8946" s="2"/>
      <c r="K8946" s="1"/>
    </row>
    <row r="8947" spans="5:11" x14ac:dyDescent="0.35">
      <c r="E8947" s="1"/>
      <c r="F8947" s="1"/>
      <c r="H8947" s="2"/>
      <c r="I8947" s="2"/>
      <c r="K8947" s="1"/>
    </row>
    <row r="8948" spans="5:11" x14ac:dyDescent="0.35">
      <c r="E8948" s="1"/>
      <c r="F8948" s="1"/>
      <c r="H8948" s="2"/>
      <c r="I8948" s="2"/>
      <c r="K8948" s="1"/>
    </row>
    <row r="8949" spans="5:11" x14ac:dyDescent="0.35">
      <c r="E8949" s="1"/>
      <c r="F8949" s="1"/>
      <c r="H8949" s="2"/>
      <c r="I8949" s="2"/>
      <c r="K8949" s="1"/>
    </row>
    <row r="8950" spans="5:11" x14ac:dyDescent="0.35">
      <c r="E8950" s="1"/>
      <c r="F8950" s="1"/>
      <c r="H8950" s="2"/>
      <c r="I8950" s="2"/>
      <c r="K8950" s="1"/>
    </row>
    <row r="8951" spans="5:11" x14ac:dyDescent="0.35">
      <c r="E8951" s="1"/>
      <c r="F8951" s="1"/>
      <c r="H8951" s="2"/>
      <c r="I8951" s="2"/>
      <c r="K8951" s="1"/>
    </row>
    <row r="8952" spans="5:11" x14ac:dyDescent="0.35">
      <c r="E8952" s="1"/>
      <c r="F8952" s="1"/>
      <c r="H8952" s="2"/>
      <c r="I8952" s="2"/>
      <c r="K8952" s="1"/>
    </row>
    <row r="8953" spans="5:11" x14ac:dyDescent="0.35">
      <c r="E8953" s="1"/>
      <c r="F8953" s="1"/>
      <c r="H8953" s="2"/>
      <c r="I8953" s="2"/>
      <c r="K8953" s="1"/>
    </row>
    <row r="8954" spans="5:11" x14ac:dyDescent="0.35">
      <c r="E8954" s="1"/>
      <c r="F8954" s="1"/>
      <c r="H8954" s="2"/>
      <c r="I8954" s="2"/>
      <c r="K8954" s="1"/>
    </row>
    <row r="8955" spans="5:11" x14ac:dyDescent="0.35">
      <c r="E8955" s="1"/>
      <c r="F8955" s="1"/>
      <c r="H8955" s="2"/>
      <c r="I8955" s="2"/>
      <c r="K8955" s="1"/>
    </row>
    <row r="8956" spans="5:11" x14ac:dyDescent="0.35">
      <c r="E8956" s="1"/>
      <c r="F8956" s="1"/>
      <c r="H8956" s="2"/>
      <c r="I8956" s="2"/>
      <c r="K8956" s="1"/>
    </row>
    <row r="8957" spans="5:11" x14ac:dyDescent="0.35">
      <c r="E8957" s="1"/>
      <c r="F8957" s="1"/>
      <c r="H8957" s="2"/>
      <c r="I8957" s="2"/>
      <c r="K8957" s="1"/>
    </row>
    <row r="8958" spans="5:11" x14ac:dyDescent="0.35">
      <c r="E8958" s="1"/>
      <c r="F8958" s="1"/>
      <c r="H8958" s="2"/>
      <c r="I8958" s="2"/>
      <c r="K8958" s="1"/>
    </row>
    <row r="8959" spans="5:11" x14ac:dyDescent="0.35">
      <c r="E8959" s="1"/>
      <c r="F8959" s="1"/>
      <c r="H8959" s="2"/>
      <c r="I8959" s="2"/>
      <c r="K8959" s="1"/>
    </row>
    <row r="8960" spans="5:11" x14ac:dyDescent="0.35">
      <c r="E8960" s="1"/>
      <c r="F8960" s="1"/>
      <c r="H8960" s="2"/>
      <c r="I8960" s="2"/>
      <c r="K8960" s="1"/>
    </row>
    <row r="8961" spans="5:11" x14ac:dyDescent="0.35">
      <c r="E8961" s="1"/>
      <c r="F8961" s="1"/>
      <c r="H8961" s="2"/>
      <c r="I8961" s="2"/>
      <c r="K8961" s="1"/>
    </row>
    <row r="8962" spans="5:11" x14ac:dyDescent="0.35">
      <c r="E8962" s="1"/>
      <c r="F8962" s="1"/>
      <c r="H8962" s="2"/>
      <c r="I8962" s="2"/>
      <c r="K8962" s="1"/>
    </row>
    <row r="8963" spans="5:11" x14ac:dyDescent="0.35">
      <c r="E8963" s="1"/>
      <c r="F8963" s="1"/>
      <c r="H8963" s="2"/>
      <c r="I8963" s="2"/>
      <c r="K8963" s="1"/>
    </row>
    <row r="8964" spans="5:11" x14ac:dyDescent="0.35">
      <c r="E8964" s="1"/>
      <c r="F8964" s="1"/>
      <c r="H8964" s="2"/>
      <c r="I8964" s="2"/>
      <c r="K8964" s="1"/>
    </row>
    <row r="8965" spans="5:11" x14ac:dyDescent="0.35">
      <c r="E8965" s="1"/>
      <c r="F8965" s="1"/>
      <c r="H8965" s="2"/>
      <c r="I8965" s="2"/>
      <c r="K8965" s="1"/>
    </row>
    <row r="8966" spans="5:11" x14ac:dyDescent="0.35">
      <c r="E8966" s="1"/>
      <c r="F8966" s="1"/>
      <c r="H8966" s="2"/>
      <c r="I8966" s="2"/>
      <c r="K8966" s="1"/>
    </row>
    <row r="8967" spans="5:11" x14ac:dyDescent="0.35">
      <c r="E8967" s="1"/>
      <c r="F8967" s="1"/>
      <c r="H8967" s="2"/>
      <c r="I8967" s="2"/>
      <c r="K8967" s="1"/>
    </row>
    <row r="8968" spans="5:11" x14ac:dyDescent="0.35">
      <c r="E8968" s="1"/>
      <c r="F8968" s="1"/>
      <c r="H8968" s="2"/>
      <c r="I8968" s="2"/>
      <c r="K8968" s="1"/>
    </row>
    <row r="8969" spans="5:11" x14ac:dyDescent="0.35">
      <c r="E8969" s="1"/>
      <c r="F8969" s="1"/>
      <c r="H8969" s="2"/>
      <c r="I8969" s="2"/>
      <c r="K8969" s="1"/>
    </row>
    <row r="8970" spans="5:11" x14ac:dyDescent="0.35">
      <c r="E8970" s="1"/>
      <c r="F8970" s="1"/>
      <c r="H8970" s="2"/>
      <c r="I8970" s="2"/>
      <c r="K8970" s="1"/>
    </row>
    <row r="8971" spans="5:11" x14ac:dyDescent="0.35">
      <c r="E8971" s="1"/>
      <c r="F8971" s="1"/>
      <c r="H8971" s="2"/>
      <c r="I8971" s="2"/>
      <c r="K8971" s="1"/>
    </row>
    <row r="8972" spans="5:11" x14ac:dyDescent="0.35">
      <c r="E8972" s="1"/>
      <c r="F8972" s="1"/>
      <c r="H8972" s="2"/>
      <c r="I8972" s="2"/>
      <c r="K8972" s="1"/>
    </row>
    <row r="8973" spans="5:11" x14ac:dyDescent="0.35">
      <c r="E8973" s="1"/>
      <c r="F8973" s="1"/>
      <c r="H8973" s="2"/>
      <c r="I8973" s="2"/>
      <c r="K8973" s="1"/>
    </row>
    <row r="8974" spans="5:11" x14ac:dyDescent="0.35">
      <c r="E8974" s="1"/>
      <c r="F8974" s="1"/>
      <c r="H8974" s="2"/>
      <c r="I8974" s="2"/>
      <c r="K8974" s="1"/>
    </row>
    <row r="8975" spans="5:11" x14ac:dyDescent="0.35">
      <c r="E8975" s="1"/>
      <c r="F8975" s="1"/>
      <c r="H8975" s="2"/>
      <c r="I8975" s="2"/>
      <c r="K8975" s="1"/>
    </row>
    <row r="8976" spans="5:11" x14ac:dyDescent="0.35">
      <c r="E8976" s="1"/>
      <c r="F8976" s="1"/>
      <c r="H8976" s="2"/>
      <c r="I8976" s="2"/>
      <c r="K8976" s="1"/>
    </row>
    <row r="8977" spans="5:11" x14ac:dyDescent="0.35">
      <c r="E8977" s="1"/>
      <c r="F8977" s="1"/>
      <c r="H8977" s="2"/>
      <c r="I8977" s="2"/>
      <c r="K8977" s="1"/>
    </row>
    <row r="8978" spans="5:11" x14ac:dyDescent="0.35">
      <c r="E8978" s="1"/>
      <c r="F8978" s="1"/>
      <c r="H8978" s="2"/>
      <c r="I8978" s="2"/>
      <c r="K8978" s="1"/>
    </row>
    <row r="8979" spans="5:11" x14ac:dyDescent="0.35">
      <c r="E8979" s="1"/>
      <c r="F8979" s="1"/>
      <c r="H8979" s="2"/>
      <c r="I8979" s="2"/>
      <c r="K8979" s="1"/>
    </row>
    <row r="8980" spans="5:11" x14ac:dyDescent="0.35">
      <c r="E8980" s="1"/>
      <c r="F8980" s="1"/>
      <c r="H8980" s="2"/>
      <c r="I8980" s="2"/>
      <c r="K8980" s="1"/>
    </row>
    <row r="8981" spans="5:11" x14ac:dyDescent="0.35">
      <c r="E8981" s="1"/>
      <c r="F8981" s="1"/>
      <c r="H8981" s="2"/>
      <c r="I8981" s="2"/>
      <c r="K8981" s="1"/>
    </row>
    <row r="8982" spans="5:11" x14ac:dyDescent="0.35">
      <c r="E8982" s="1"/>
      <c r="F8982" s="1"/>
      <c r="H8982" s="2"/>
      <c r="I8982" s="2"/>
      <c r="K8982" s="1"/>
    </row>
    <row r="8983" spans="5:11" x14ac:dyDescent="0.35">
      <c r="E8983" s="1"/>
      <c r="F8983" s="1"/>
      <c r="H8983" s="2"/>
      <c r="I8983" s="2"/>
      <c r="K8983" s="1"/>
    </row>
    <row r="8984" spans="5:11" x14ac:dyDescent="0.35">
      <c r="E8984" s="1"/>
      <c r="F8984" s="1"/>
      <c r="H8984" s="2"/>
      <c r="I8984" s="2"/>
      <c r="K8984" s="1"/>
    </row>
    <row r="8985" spans="5:11" x14ac:dyDescent="0.35">
      <c r="E8985" s="1"/>
      <c r="F8985" s="1"/>
      <c r="H8985" s="2"/>
      <c r="I8985" s="2"/>
      <c r="K8985" s="1"/>
    </row>
    <row r="8986" spans="5:11" x14ac:dyDescent="0.35">
      <c r="E8986" s="1"/>
      <c r="F8986" s="1"/>
      <c r="H8986" s="2"/>
      <c r="I8986" s="2"/>
      <c r="K8986" s="1"/>
    </row>
    <row r="8987" spans="5:11" x14ac:dyDescent="0.35">
      <c r="E8987" s="1"/>
      <c r="F8987" s="1"/>
      <c r="H8987" s="2"/>
      <c r="I8987" s="2"/>
      <c r="K8987" s="1"/>
    </row>
    <row r="8988" spans="5:11" x14ac:dyDescent="0.35">
      <c r="E8988" s="1"/>
      <c r="F8988" s="1"/>
      <c r="H8988" s="2"/>
      <c r="I8988" s="2"/>
      <c r="K8988" s="1"/>
    </row>
    <row r="8989" spans="5:11" x14ac:dyDescent="0.35">
      <c r="E8989" s="1"/>
      <c r="F8989" s="1"/>
      <c r="H8989" s="2"/>
      <c r="I8989" s="2"/>
      <c r="K8989" s="1"/>
    </row>
    <row r="8990" spans="5:11" x14ac:dyDescent="0.35">
      <c r="E8990" s="1"/>
      <c r="F8990" s="1"/>
      <c r="H8990" s="2"/>
      <c r="I8990" s="2"/>
      <c r="K8990" s="1"/>
    </row>
    <row r="8991" spans="5:11" x14ac:dyDescent="0.35">
      <c r="E8991" s="1"/>
      <c r="F8991" s="1"/>
      <c r="H8991" s="2"/>
      <c r="I8991" s="2"/>
      <c r="K8991" s="1"/>
    </row>
    <row r="8992" spans="5:11" x14ac:dyDescent="0.35">
      <c r="E8992" s="1"/>
      <c r="F8992" s="1"/>
      <c r="H8992" s="2"/>
      <c r="I8992" s="2"/>
      <c r="K8992" s="1"/>
    </row>
    <row r="8993" spans="5:11" x14ac:dyDescent="0.35">
      <c r="E8993" s="1"/>
      <c r="F8993" s="1"/>
      <c r="H8993" s="2"/>
      <c r="I8993" s="2"/>
      <c r="K8993" s="1"/>
    </row>
    <row r="8994" spans="5:11" x14ac:dyDescent="0.35">
      <c r="E8994" s="1"/>
      <c r="F8994" s="1"/>
      <c r="H8994" s="2"/>
      <c r="I8994" s="2"/>
      <c r="K8994" s="1"/>
    </row>
    <row r="8995" spans="5:11" x14ac:dyDescent="0.35">
      <c r="E8995" s="1"/>
      <c r="F8995" s="1"/>
      <c r="H8995" s="2"/>
      <c r="I8995" s="2"/>
      <c r="K8995" s="1"/>
    </row>
    <row r="8996" spans="5:11" x14ac:dyDescent="0.35">
      <c r="E8996" s="1"/>
      <c r="F8996" s="1"/>
      <c r="H8996" s="2"/>
      <c r="I8996" s="2"/>
      <c r="K8996" s="1"/>
    </row>
    <row r="8997" spans="5:11" x14ac:dyDescent="0.35">
      <c r="E8997" s="1"/>
      <c r="F8997" s="1"/>
      <c r="H8997" s="2"/>
      <c r="I8997" s="2"/>
      <c r="K8997" s="1"/>
    </row>
    <row r="8998" spans="5:11" x14ac:dyDescent="0.35">
      <c r="E8998" s="1"/>
      <c r="F8998" s="1"/>
      <c r="H8998" s="2"/>
      <c r="I8998" s="2"/>
      <c r="K8998" s="1"/>
    </row>
    <row r="8999" spans="5:11" x14ac:dyDescent="0.35">
      <c r="E8999" s="1"/>
      <c r="F8999" s="1"/>
      <c r="H8999" s="2"/>
      <c r="I8999" s="2"/>
      <c r="K8999" s="1"/>
    </row>
    <row r="9000" spans="5:11" x14ac:dyDescent="0.35">
      <c r="E9000" s="1"/>
      <c r="F9000" s="1"/>
      <c r="H9000" s="2"/>
      <c r="I9000" s="2"/>
      <c r="K9000" s="1"/>
    </row>
    <row r="9001" spans="5:11" x14ac:dyDescent="0.35">
      <c r="E9001" s="1"/>
      <c r="F9001" s="1"/>
      <c r="H9001" s="2"/>
      <c r="I9001" s="2"/>
      <c r="K9001" s="1"/>
    </row>
    <row r="9002" spans="5:11" x14ac:dyDescent="0.35">
      <c r="E9002" s="1"/>
      <c r="F9002" s="1"/>
      <c r="H9002" s="2"/>
      <c r="I9002" s="2"/>
      <c r="K9002" s="1"/>
    </row>
    <row r="9003" spans="5:11" x14ac:dyDescent="0.35">
      <c r="E9003" s="1"/>
      <c r="F9003" s="1"/>
      <c r="H9003" s="2"/>
      <c r="I9003" s="2"/>
      <c r="K9003" s="1"/>
    </row>
    <row r="9004" spans="5:11" x14ac:dyDescent="0.35">
      <c r="E9004" s="1"/>
      <c r="F9004" s="1"/>
      <c r="H9004" s="2"/>
      <c r="I9004" s="2"/>
      <c r="K9004" s="1"/>
    </row>
    <row r="9005" spans="5:11" x14ac:dyDescent="0.35">
      <c r="E9005" s="1"/>
      <c r="F9005" s="1"/>
      <c r="H9005" s="2"/>
      <c r="I9005" s="2"/>
      <c r="K9005" s="1"/>
    </row>
    <row r="9006" spans="5:11" x14ac:dyDescent="0.35">
      <c r="E9006" s="1"/>
      <c r="F9006" s="1"/>
      <c r="H9006" s="2"/>
      <c r="I9006" s="2"/>
      <c r="K9006" s="1"/>
    </row>
    <row r="9007" spans="5:11" x14ac:dyDescent="0.35">
      <c r="E9007" s="1"/>
      <c r="F9007" s="1"/>
      <c r="H9007" s="2"/>
      <c r="I9007" s="2"/>
      <c r="K9007" s="1"/>
    </row>
    <row r="9008" spans="5:11" x14ac:dyDescent="0.35">
      <c r="E9008" s="1"/>
      <c r="F9008" s="1"/>
      <c r="H9008" s="2"/>
      <c r="I9008" s="2"/>
      <c r="K9008" s="1"/>
    </row>
    <row r="9009" spans="5:11" x14ac:dyDescent="0.35">
      <c r="E9009" s="1"/>
      <c r="F9009" s="1"/>
      <c r="H9009" s="2"/>
      <c r="I9009" s="2"/>
      <c r="K9009" s="1"/>
    </row>
    <row r="9010" spans="5:11" x14ac:dyDescent="0.35">
      <c r="E9010" s="1"/>
      <c r="F9010" s="1"/>
      <c r="H9010" s="2"/>
      <c r="I9010" s="2"/>
      <c r="K9010" s="1"/>
    </row>
    <row r="9011" spans="5:11" x14ac:dyDescent="0.35">
      <c r="E9011" s="1"/>
      <c r="F9011" s="1"/>
      <c r="H9011" s="2"/>
      <c r="I9011" s="2"/>
      <c r="K9011" s="1"/>
    </row>
    <row r="9012" spans="5:11" x14ac:dyDescent="0.35">
      <c r="E9012" s="1"/>
      <c r="F9012" s="1"/>
      <c r="H9012" s="2"/>
      <c r="I9012" s="2"/>
      <c r="K9012" s="1"/>
    </row>
    <row r="9013" spans="5:11" x14ac:dyDescent="0.35">
      <c r="E9013" s="1"/>
      <c r="F9013" s="1"/>
      <c r="H9013" s="2"/>
      <c r="I9013" s="2"/>
      <c r="K9013" s="1"/>
    </row>
    <row r="9014" spans="5:11" x14ac:dyDescent="0.35">
      <c r="E9014" s="1"/>
      <c r="F9014" s="1"/>
      <c r="H9014" s="2"/>
      <c r="I9014" s="2"/>
      <c r="K9014" s="1"/>
    </row>
    <row r="9015" spans="5:11" x14ac:dyDescent="0.35">
      <c r="E9015" s="1"/>
      <c r="F9015" s="1"/>
      <c r="H9015" s="2"/>
      <c r="I9015" s="2"/>
      <c r="K9015" s="1"/>
    </row>
    <row r="9016" spans="5:11" x14ac:dyDescent="0.35">
      <c r="E9016" s="1"/>
      <c r="F9016" s="1"/>
      <c r="H9016" s="2"/>
      <c r="I9016" s="2"/>
      <c r="K9016" s="1"/>
    </row>
    <row r="9017" spans="5:11" x14ac:dyDescent="0.35">
      <c r="E9017" s="1"/>
      <c r="F9017" s="1"/>
      <c r="H9017" s="2"/>
      <c r="I9017" s="2"/>
      <c r="K9017" s="1"/>
    </row>
    <row r="9018" spans="5:11" x14ac:dyDescent="0.35">
      <c r="E9018" s="1"/>
      <c r="F9018" s="1"/>
      <c r="H9018" s="2"/>
      <c r="I9018" s="2"/>
      <c r="K9018" s="1"/>
    </row>
    <row r="9019" spans="5:11" x14ac:dyDescent="0.35">
      <c r="E9019" s="1"/>
      <c r="F9019" s="1"/>
      <c r="H9019" s="2"/>
      <c r="I9019" s="2"/>
      <c r="K9019" s="1"/>
    </row>
    <row r="9020" spans="5:11" x14ac:dyDescent="0.35">
      <c r="E9020" s="1"/>
      <c r="F9020" s="1"/>
      <c r="H9020" s="2"/>
      <c r="I9020" s="2"/>
      <c r="K9020" s="1"/>
    </row>
    <row r="9021" spans="5:11" x14ac:dyDescent="0.35">
      <c r="E9021" s="1"/>
      <c r="F9021" s="1"/>
      <c r="H9021" s="2"/>
      <c r="I9021" s="2"/>
      <c r="K9021" s="1"/>
    </row>
    <row r="9022" spans="5:11" x14ac:dyDescent="0.35">
      <c r="E9022" s="1"/>
      <c r="F9022" s="1"/>
      <c r="H9022" s="2"/>
      <c r="I9022" s="2"/>
      <c r="K9022" s="1"/>
    </row>
    <row r="9023" spans="5:11" x14ac:dyDescent="0.35">
      <c r="E9023" s="1"/>
      <c r="F9023" s="1"/>
      <c r="H9023" s="2"/>
      <c r="I9023" s="2"/>
      <c r="K9023" s="1"/>
    </row>
    <row r="9024" spans="5:11" x14ac:dyDescent="0.35">
      <c r="E9024" s="1"/>
      <c r="F9024" s="1"/>
      <c r="H9024" s="2"/>
      <c r="I9024" s="2"/>
      <c r="K9024" s="1"/>
    </row>
    <row r="9025" spans="5:11" x14ac:dyDescent="0.35">
      <c r="E9025" s="1"/>
      <c r="F9025" s="1"/>
      <c r="H9025" s="2"/>
      <c r="I9025" s="2"/>
      <c r="K9025" s="1"/>
    </row>
    <row r="9026" spans="5:11" x14ac:dyDescent="0.35">
      <c r="E9026" s="1"/>
      <c r="F9026" s="1"/>
      <c r="H9026" s="2"/>
      <c r="I9026" s="2"/>
      <c r="K9026" s="1"/>
    </row>
    <row r="9027" spans="5:11" x14ac:dyDescent="0.35">
      <c r="E9027" s="1"/>
      <c r="F9027" s="1"/>
      <c r="H9027" s="2"/>
      <c r="I9027" s="2"/>
      <c r="K9027" s="1"/>
    </row>
    <row r="9028" spans="5:11" x14ac:dyDescent="0.35">
      <c r="E9028" s="1"/>
      <c r="F9028" s="1"/>
      <c r="H9028" s="2"/>
      <c r="I9028" s="2"/>
      <c r="K9028" s="1"/>
    </row>
    <row r="9029" spans="5:11" x14ac:dyDescent="0.35">
      <c r="E9029" s="1"/>
      <c r="F9029" s="1"/>
      <c r="H9029" s="2"/>
      <c r="I9029" s="2"/>
      <c r="K9029" s="1"/>
    </row>
    <row r="9030" spans="5:11" x14ac:dyDescent="0.35">
      <c r="E9030" s="1"/>
      <c r="F9030" s="1"/>
      <c r="H9030" s="2"/>
      <c r="I9030" s="2"/>
      <c r="K9030" s="1"/>
    </row>
    <row r="9031" spans="5:11" x14ac:dyDescent="0.35">
      <c r="E9031" s="1"/>
      <c r="F9031" s="1"/>
      <c r="H9031" s="2"/>
      <c r="I9031" s="2"/>
      <c r="K9031" s="1"/>
    </row>
    <row r="9032" spans="5:11" x14ac:dyDescent="0.35">
      <c r="E9032" s="1"/>
      <c r="F9032" s="1"/>
      <c r="H9032" s="2"/>
      <c r="I9032" s="2"/>
      <c r="K9032" s="1"/>
    </row>
    <row r="9033" spans="5:11" x14ac:dyDescent="0.35">
      <c r="E9033" s="1"/>
      <c r="F9033" s="1"/>
      <c r="H9033" s="2"/>
      <c r="I9033" s="2"/>
      <c r="K9033" s="1"/>
    </row>
    <row r="9034" spans="5:11" x14ac:dyDescent="0.35">
      <c r="E9034" s="1"/>
      <c r="F9034" s="1"/>
      <c r="H9034" s="2"/>
      <c r="I9034" s="2"/>
      <c r="K9034" s="1"/>
    </row>
    <row r="9035" spans="5:11" x14ac:dyDescent="0.35">
      <c r="E9035" s="1"/>
      <c r="F9035" s="1"/>
      <c r="H9035" s="2"/>
      <c r="I9035" s="2"/>
      <c r="K9035" s="1"/>
    </row>
    <row r="9036" spans="5:11" x14ac:dyDescent="0.35">
      <c r="E9036" s="1"/>
      <c r="F9036" s="1"/>
      <c r="H9036" s="2"/>
      <c r="I9036" s="2"/>
      <c r="K9036" s="1"/>
    </row>
    <row r="9037" spans="5:11" x14ac:dyDescent="0.35">
      <c r="E9037" s="1"/>
      <c r="F9037" s="1"/>
      <c r="H9037" s="2"/>
      <c r="I9037" s="2"/>
      <c r="K9037" s="1"/>
    </row>
    <row r="9038" spans="5:11" x14ac:dyDescent="0.35">
      <c r="E9038" s="1"/>
      <c r="F9038" s="1"/>
      <c r="H9038" s="2"/>
      <c r="I9038" s="2"/>
      <c r="K9038" s="1"/>
    </row>
    <row r="9039" spans="5:11" x14ac:dyDescent="0.35">
      <c r="E9039" s="1"/>
      <c r="F9039" s="1"/>
      <c r="H9039" s="2"/>
      <c r="I9039" s="2"/>
      <c r="K9039" s="1"/>
    </row>
    <row r="9040" spans="5:11" x14ac:dyDescent="0.35">
      <c r="E9040" s="1"/>
      <c r="F9040" s="1"/>
      <c r="H9040" s="2"/>
      <c r="I9040" s="2"/>
      <c r="K9040" s="1"/>
    </row>
    <row r="9041" spans="5:11" x14ac:dyDescent="0.35">
      <c r="E9041" s="1"/>
      <c r="F9041" s="1"/>
      <c r="H9041" s="2"/>
      <c r="I9041" s="2"/>
      <c r="K9041" s="1"/>
    </row>
    <row r="9042" spans="5:11" x14ac:dyDescent="0.35">
      <c r="E9042" s="1"/>
      <c r="F9042" s="1"/>
      <c r="H9042" s="2"/>
      <c r="I9042" s="2"/>
      <c r="K9042" s="1"/>
    </row>
    <row r="9043" spans="5:11" x14ac:dyDescent="0.35">
      <c r="E9043" s="1"/>
      <c r="F9043" s="1"/>
      <c r="H9043" s="2"/>
      <c r="I9043" s="2"/>
      <c r="K9043" s="1"/>
    </row>
    <row r="9044" spans="5:11" x14ac:dyDescent="0.35">
      <c r="E9044" s="1"/>
      <c r="F9044" s="1"/>
      <c r="H9044" s="2"/>
      <c r="I9044" s="2"/>
      <c r="K9044" s="1"/>
    </row>
    <row r="9045" spans="5:11" x14ac:dyDescent="0.35">
      <c r="E9045" s="1"/>
      <c r="F9045" s="1"/>
      <c r="H9045" s="2"/>
      <c r="I9045" s="2"/>
      <c r="K9045" s="1"/>
    </row>
    <row r="9046" spans="5:11" x14ac:dyDescent="0.35">
      <c r="E9046" s="1"/>
      <c r="F9046" s="1"/>
      <c r="H9046" s="2"/>
      <c r="I9046" s="2"/>
      <c r="K9046" s="1"/>
    </row>
    <row r="9047" spans="5:11" x14ac:dyDescent="0.35">
      <c r="E9047" s="1"/>
      <c r="F9047" s="1"/>
      <c r="H9047" s="2"/>
      <c r="I9047" s="2"/>
      <c r="K9047" s="1"/>
    </row>
    <row r="9048" spans="5:11" x14ac:dyDescent="0.35">
      <c r="E9048" s="1"/>
      <c r="F9048" s="1"/>
      <c r="H9048" s="2"/>
      <c r="I9048" s="2"/>
      <c r="K9048" s="1"/>
    </row>
    <row r="9049" spans="5:11" x14ac:dyDescent="0.35">
      <c r="E9049" s="1"/>
      <c r="F9049" s="1"/>
      <c r="H9049" s="2"/>
      <c r="I9049" s="2"/>
      <c r="K9049" s="1"/>
    </row>
    <row r="9050" spans="5:11" x14ac:dyDescent="0.35">
      <c r="E9050" s="1"/>
      <c r="F9050" s="1"/>
      <c r="H9050" s="2"/>
      <c r="I9050" s="2"/>
      <c r="K9050" s="1"/>
    </row>
    <row r="9051" spans="5:11" x14ac:dyDescent="0.35">
      <c r="E9051" s="1"/>
      <c r="F9051" s="1"/>
      <c r="H9051" s="2"/>
      <c r="I9051" s="2"/>
      <c r="K9051" s="1"/>
    </row>
    <row r="9052" spans="5:11" x14ac:dyDescent="0.35">
      <c r="E9052" s="1"/>
      <c r="F9052" s="1"/>
      <c r="H9052" s="2"/>
      <c r="I9052" s="2"/>
      <c r="K9052" s="1"/>
    </row>
    <row r="9053" spans="5:11" x14ac:dyDescent="0.35">
      <c r="E9053" s="1"/>
      <c r="F9053" s="1"/>
      <c r="H9053" s="2"/>
      <c r="I9053" s="2"/>
      <c r="K9053" s="1"/>
    </row>
    <row r="9054" spans="5:11" x14ac:dyDescent="0.35">
      <c r="E9054" s="1"/>
      <c r="F9054" s="1"/>
      <c r="H9054" s="2"/>
      <c r="I9054" s="2"/>
      <c r="K9054" s="1"/>
    </row>
    <row r="9055" spans="5:11" x14ac:dyDescent="0.35">
      <c r="E9055" s="1"/>
      <c r="F9055" s="1"/>
      <c r="H9055" s="2"/>
      <c r="I9055" s="2"/>
      <c r="K9055" s="1"/>
    </row>
    <row r="9056" spans="5:11" x14ac:dyDescent="0.35">
      <c r="E9056" s="1"/>
      <c r="F9056" s="1"/>
      <c r="H9056" s="2"/>
      <c r="I9056" s="2"/>
      <c r="K9056" s="1"/>
    </row>
    <row r="9057" spans="5:11" x14ac:dyDescent="0.35">
      <c r="E9057" s="1"/>
      <c r="F9057" s="1"/>
      <c r="H9057" s="2"/>
      <c r="I9057" s="2"/>
      <c r="K9057" s="1"/>
    </row>
    <row r="9058" spans="5:11" x14ac:dyDescent="0.35">
      <c r="E9058" s="1"/>
      <c r="F9058" s="1"/>
      <c r="H9058" s="2"/>
      <c r="I9058" s="2"/>
      <c r="K9058" s="1"/>
    </row>
    <row r="9059" spans="5:11" x14ac:dyDescent="0.35">
      <c r="E9059" s="1"/>
      <c r="F9059" s="1"/>
      <c r="H9059" s="2"/>
      <c r="I9059" s="2"/>
      <c r="K9059" s="1"/>
    </row>
    <row r="9060" spans="5:11" x14ac:dyDescent="0.35">
      <c r="E9060" s="1"/>
      <c r="F9060" s="1"/>
      <c r="H9060" s="2"/>
      <c r="I9060" s="2"/>
      <c r="K9060" s="1"/>
    </row>
    <row r="9061" spans="5:11" x14ac:dyDescent="0.35">
      <c r="E9061" s="1"/>
      <c r="F9061" s="1"/>
      <c r="H9061" s="2"/>
      <c r="I9061" s="2"/>
      <c r="K9061" s="1"/>
    </row>
    <row r="9062" spans="5:11" x14ac:dyDescent="0.35">
      <c r="E9062" s="1"/>
      <c r="F9062" s="1"/>
      <c r="H9062" s="2"/>
      <c r="I9062" s="2"/>
      <c r="K9062" s="1"/>
    </row>
    <row r="9063" spans="5:11" x14ac:dyDescent="0.35">
      <c r="E9063" s="1"/>
      <c r="F9063" s="1"/>
      <c r="H9063" s="2"/>
      <c r="I9063" s="2"/>
      <c r="K9063" s="1"/>
    </row>
    <row r="9064" spans="5:11" x14ac:dyDescent="0.35">
      <c r="E9064" s="1"/>
      <c r="F9064" s="1"/>
      <c r="H9064" s="2"/>
      <c r="I9064" s="2"/>
      <c r="K9064" s="1"/>
    </row>
    <row r="9065" spans="5:11" x14ac:dyDescent="0.35">
      <c r="E9065" s="1"/>
      <c r="F9065" s="1"/>
      <c r="H9065" s="2"/>
      <c r="I9065" s="2"/>
      <c r="K9065" s="1"/>
    </row>
    <row r="9066" spans="5:11" x14ac:dyDescent="0.35">
      <c r="E9066" s="1"/>
      <c r="F9066" s="1"/>
      <c r="H9066" s="2"/>
      <c r="I9066" s="2"/>
      <c r="K9066" s="1"/>
    </row>
    <row r="9067" spans="5:11" x14ac:dyDescent="0.35">
      <c r="E9067" s="1"/>
      <c r="F9067" s="1"/>
      <c r="H9067" s="2"/>
      <c r="I9067" s="2"/>
      <c r="K9067" s="1"/>
    </row>
    <row r="9068" spans="5:11" x14ac:dyDescent="0.35">
      <c r="E9068" s="1"/>
      <c r="F9068" s="1"/>
      <c r="H9068" s="2"/>
      <c r="I9068" s="2"/>
      <c r="K9068" s="1"/>
    </row>
    <row r="9069" spans="5:11" x14ac:dyDescent="0.35">
      <c r="E9069" s="1"/>
      <c r="F9069" s="1"/>
      <c r="H9069" s="2"/>
      <c r="I9069" s="2"/>
      <c r="K9069" s="1"/>
    </row>
    <row r="9070" spans="5:11" x14ac:dyDescent="0.35">
      <c r="E9070" s="1"/>
      <c r="F9070" s="1"/>
      <c r="H9070" s="2"/>
      <c r="I9070" s="2"/>
      <c r="K9070" s="1"/>
    </row>
    <row r="9071" spans="5:11" x14ac:dyDescent="0.35">
      <c r="E9071" s="1"/>
      <c r="F9071" s="1"/>
      <c r="H9071" s="2"/>
      <c r="I9071" s="2"/>
      <c r="K9071" s="1"/>
    </row>
    <row r="9072" spans="5:11" x14ac:dyDescent="0.35">
      <c r="E9072" s="1"/>
      <c r="F9072" s="1"/>
      <c r="H9072" s="2"/>
      <c r="I9072" s="2"/>
      <c r="K9072" s="1"/>
    </row>
    <row r="9073" spans="5:11" x14ac:dyDescent="0.35">
      <c r="E9073" s="1"/>
      <c r="F9073" s="1"/>
      <c r="H9073" s="2"/>
      <c r="I9073" s="2"/>
      <c r="K9073" s="1"/>
    </row>
    <row r="9074" spans="5:11" x14ac:dyDescent="0.35">
      <c r="E9074" s="1"/>
      <c r="F9074" s="1"/>
      <c r="H9074" s="2"/>
      <c r="I9074" s="2"/>
      <c r="K9074" s="1"/>
    </row>
    <row r="9075" spans="5:11" x14ac:dyDescent="0.35">
      <c r="E9075" s="1"/>
      <c r="F9075" s="1"/>
      <c r="H9075" s="2"/>
      <c r="I9075" s="2"/>
      <c r="K9075" s="1"/>
    </row>
    <row r="9076" spans="5:11" x14ac:dyDescent="0.35">
      <c r="E9076" s="1"/>
      <c r="F9076" s="1"/>
      <c r="H9076" s="2"/>
      <c r="I9076" s="2"/>
      <c r="K9076" s="1"/>
    </row>
    <row r="9077" spans="5:11" x14ac:dyDescent="0.35">
      <c r="E9077" s="1"/>
      <c r="F9077" s="1"/>
      <c r="H9077" s="2"/>
      <c r="I9077" s="2"/>
      <c r="K9077" s="1"/>
    </row>
    <row r="9078" spans="5:11" x14ac:dyDescent="0.35">
      <c r="E9078" s="1"/>
      <c r="F9078" s="1"/>
      <c r="H9078" s="2"/>
      <c r="I9078" s="2"/>
      <c r="K9078" s="1"/>
    </row>
    <row r="9079" spans="5:11" x14ac:dyDescent="0.35">
      <c r="E9079" s="1"/>
      <c r="F9079" s="1"/>
      <c r="H9079" s="2"/>
      <c r="I9079" s="2"/>
      <c r="K9079" s="1"/>
    </row>
    <row r="9080" spans="5:11" x14ac:dyDescent="0.35">
      <c r="E9080" s="1"/>
      <c r="F9080" s="1"/>
      <c r="H9080" s="2"/>
      <c r="I9080" s="2"/>
      <c r="K9080" s="1"/>
    </row>
    <row r="9081" spans="5:11" x14ac:dyDescent="0.35">
      <c r="E9081" s="1"/>
      <c r="F9081" s="1"/>
      <c r="H9081" s="2"/>
      <c r="I9081" s="2"/>
      <c r="K9081" s="1"/>
    </row>
    <row r="9082" spans="5:11" x14ac:dyDescent="0.35">
      <c r="E9082" s="1"/>
      <c r="F9082" s="1"/>
      <c r="H9082" s="2"/>
      <c r="I9082" s="2"/>
      <c r="K9082" s="1"/>
    </row>
    <row r="9083" spans="5:11" x14ac:dyDescent="0.35">
      <c r="E9083" s="1"/>
      <c r="F9083" s="1"/>
      <c r="H9083" s="2"/>
      <c r="I9083" s="2"/>
      <c r="K9083" s="1"/>
    </row>
    <row r="9084" spans="5:11" x14ac:dyDescent="0.35">
      <c r="E9084" s="1"/>
      <c r="F9084" s="1"/>
      <c r="H9084" s="2"/>
      <c r="I9084" s="2"/>
      <c r="K9084" s="1"/>
    </row>
    <row r="9085" spans="5:11" x14ac:dyDescent="0.35">
      <c r="E9085" s="1"/>
      <c r="F9085" s="1"/>
      <c r="H9085" s="2"/>
      <c r="I9085" s="2"/>
      <c r="K9085" s="1"/>
    </row>
    <row r="9086" spans="5:11" x14ac:dyDescent="0.35">
      <c r="E9086" s="1"/>
      <c r="F9086" s="1"/>
      <c r="H9086" s="2"/>
      <c r="I9086" s="2"/>
      <c r="K9086" s="1"/>
    </row>
    <row r="9087" spans="5:11" x14ac:dyDescent="0.35">
      <c r="E9087" s="1"/>
      <c r="F9087" s="1"/>
      <c r="H9087" s="2"/>
      <c r="I9087" s="2"/>
      <c r="K9087" s="1"/>
    </row>
    <row r="9088" spans="5:11" x14ac:dyDescent="0.35">
      <c r="E9088" s="1"/>
      <c r="F9088" s="1"/>
      <c r="H9088" s="2"/>
      <c r="I9088" s="2"/>
      <c r="K9088" s="1"/>
    </row>
    <row r="9089" spans="5:11" x14ac:dyDescent="0.35">
      <c r="E9089" s="1"/>
      <c r="F9089" s="1"/>
      <c r="H9089" s="2"/>
      <c r="I9089" s="2"/>
      <c r="K9089" s="1"/>
    </row>
    <row r="9090" spans="5:11" x14ac:dyDescent="0.35">
      <c r="E9090" s="1"/>
      <c r="F9090" s="1"/>
      <c r="H9090" s="2"/>
      <c r="I9090" s="2"/>
      <c r="K9090" s="1"/>
    </row>
    <row r="9091" spans="5:11" x14ac:dyDescent="0.35">
      <c r="E9091" s="1"/>
      <c r="F9091" s="1"/>
      <c r="H9091" s="2"/>
      <c r="I9091" s="2"/>
      <c r="K9091" s="1"/>
    </row>
    <row r="9092" spans="5:11" x14ac:dyDescent="0.35">
      <c r="E9092" s="1"/>
      <c r="F9092" s="1"/>
      <c r="H9092" s="2"/>
      <c r="I9092" s="2"/>
      <c r="K9092" s="1"/>
    </row>
    <row r="9093" spans="5:11" x14ac:dyDescent="0.35">
      <c r="E9093" s="1"/>
      <c r="F9093" s="1"/>
      <c r="H9093" s="2"/>
      <c r="I9093" s="2"/>
      <c r="K9093" s="1"/>
    </row>
    <row r="9094" spans="5:11" x14ac:dyDescent="0.35">
      <c r="E9094" s="1"/>
      <c r="F9094" s="1"/>
      <c r="H9094" s="2"/>
      <c r="I9094" s="2"/>
      <c r="K9094" s="1"/>
    </row>
    <row r="9095" spans="5:11" x14ac:dyDescent="0.35">
      <c r="E9095" s="1"/>
      <c r="F9095" s="1"/>
      <c r="H9095" s="2"/>
      <c r="I9095" s="2"/>
      <c r="K9095" s="1"/>
    </row>
    <row r="9096" spans="5:11" x14ac:dyDescent="0.35">
      <c r="E9096" s="1"/>
      <c r="F9096" s="1"/>
      <c r="H9096" s="2"/>
      <c r="I9096" s="2"/>
      <c r="K9096" s="1"/>
    </row>
    <row r="9097" spans="5:11" x14ac:dyDescent="0.35">
      <c r="E9097" s="1"/>
      <c r="F9097" s="1"/>
      <c r="H9097" s="2"/>
      <c r="I9097" s="2"/>
      <c r="K9097" s="1"/>
    </row>
    <row r="9098" spans="5:11" x14ac:dyDescent="0.35">
      <c r="E9098" s="1"/>
      <c r="F9098" s="1"/>
      <c r="H9098" s="2"/>
      <c r="I9098" s="2"/>
      <c r="K9098" s="1"/>
    </row>
    <row r="9099" spans="5:11" x14ac:dyDescent="0.35">
      <c r="E9099" s="1"/>
      <c r="F9099" s="1"/>
      <c r="H9099" s="2"/>
      <c r="I9099" s="2"/>
      <c r="K9099" s="1"/>
    </row>
    <row r="9100" spans="5:11" x14ac:dyDescent="0.35">
      <c r="E9100" s="1"/>
      <c r="F9100" s="1"/>
      <c r="H9100" s="2"/>
      <c r="I9100" s="2"/>
      <c r="K9100" s="1"/>
    </row>
    <row r="9101" spans="5:11" x14ac:dyDescent="0.35">
      <c r="E9101" s="1"/>
      <c r="F9101" s="1"/>
      <c r="H9101" s="2"/>
      <c r="I9101" s="2"/>
      <c r="K9101" s="1"/>
    </row>
    <row r="9102" spans="5:11" x14ac:dyDescent="0.35">
      <c r="E9102" s="1"/>
      <c r="F9102" s="1"/>
      <c r="H9102" s="2"/>
      <c r="I9102" s="2"/>
      <c r="K9102" s="1"/>
    </row>
    <row r="9103" spans="5:11" x14ac:dyDescent="0.35">
      <c r="E9103" s="1"/>
      <c r="F9103" s="1"/>
      <c r="H9103" s="2"/>
      <c r="I9103" s="2"/>
      <c r="K9103" s="1"/>
    </row>
    <row r="9104" spans="5:11" x14ac:dyDescent="0.35">
      <c r="E9104" s="1"/>
      <c r="F9104" s="1"/>
      <c r="H9104" s="2"/>
      <c r="I9104" s="2"/>
      <c r="K9104" s="1"/>
    </row>
    <row r="9105" spans="5:11" x14ac:dyDescent="0.35">
      <c r="E9105" s="1"/>
      <c r="F9105" s="1"/>
      <c r="H9105" s="2"/>
      <c r="I9105" s="2"/>
      <c r="K9105" s="1"/>
    </row>
    <row r="9106" spans="5:11" x14ac:dyDescent="0.35">
      <c r="E9106" s="1"/>
      <c r="F9106" s="1"/>
      <c r="H9106" s="2"/>
      <c r="I9106" s="2"/>
      <c r="K9106" s="1"/>
    </row>
    <row r="9107" spans="5:11" x14ac:dyDescent="0.35">
      <c r="E9107" s="1"/>
      <c r="F9107" s="1"/>
      <c r="H9107" s="2"/>
      <c r="I9107" s="2"/>
      <c r="K9107" s="1"/>
    </row>
    <row r="9108" spans="5:11" x14ac:dyDescent="0.35">
      <c r="E9108" s="1"/>
      <c r="F9108" s="1"/>
      <c r="H9108" s="2"/>
      <c r="I9108" s="2"/>
      <c r="K9108" s="1"/>
    </row>
    <row r="9109" spans="5:11" x14ac:dyDescent="0.35">
      <c r="E9109" s="1"/>
      <c r="F9109" s="1"/>
      <c r="H9109" s="2"/>
      <c r="I9109" s="2"/>
      <c r="K9109" s="1"/>
    </row>
    <row r="9110" spans="5:11" x14ac:dyDescent="0.35">
      <c r="E9110" s="1"/>
      <c r="F9110" s="1"/>
      <c r="H9110" s="2"/>
      <c r="I9110" s="2"/>
      <c r="K9110" s="1"/>
    </row>
    <row r="9111" spans="5:11" x14ac:dyDescent="0.35">
      <c r="E9111" s="1"/>
      <c r="F9111" s="1"/>
      <c r="H9111" s="2"/>
      <c r="I9111" s="2"/>
      <c r="K9111" s="1"/>
    </row>
    <row r="9112" spans="5:11" x14ac:dyDescent="0.35">
      <c r="E9112" s="1"/>
      <c r="F9112" s="1"/>
      <c r="H9112" s="2"/>
      <c r="I9112" s="2"/>
      <c r="K9112" s="1"/>
    </row>
    <row r="9113" spans="5:11" x14ac:dyDescent="0.35">
      <c r="E9113" s="1"/>
      <c r="F9113" s="1"/>
      <c r="H9113" s="2"/>
      <c r="I9113" s="2"/>
      <c r="K9113" s="1"/>
    </row>
    <row r="9114" spans="5:11" x14ac:dyDescent="0.35">
      <c r="E9114" s="1"/>
      <c r="F9114" s="1"/>
      <c r="H9114" s="2"/>
      <c r="I9114" s="2"/>
      <c r="K9114" s="1"/>
    </row>
    <row r="9115" spans="5:11" x14ac:dyDescent="0.35">
      <c r="E9115" s="1"/>
      <c r="F9115" s="1"/>
      <c r="H9115" s="2"/>
      <c r="I9115" s="2"/>
      <c r="K9115" s="1"/>
    </row>
    <row r="9116" spans="5:11" x14ac:dyDescent="0.35">
      <c r="E9116" s="1"/>
      <c r="F9116" s="1"/>
      <c r="H9116" s="2"/>
      <c r="I9116" s="2"/>
      <c r="K9116" s="1"/>
    </row>
    <row r="9117" spans="5:11" x14ac:dyDescent="0.35">
      <c r="E9117" s="1"/>
      <c r="F9117" s="1"/>
      <c r="H9117" s="2"/>
      <c r="I9117" s="2"/>
      <c r="K9117" s="1"/>
    </row>
    <row r="9118" spans="5:11" x14ac:dyDescent="0.35">
      <c r="E9118" s="1"/>
      <c r="F9118" s="1"/>
      <c r="H9118" s="2"/>
      <c r="I9118" s="2"/>
      <c r="K9118" s="1"/>
    </row>
    <row r="9119" spans="5:11" x14ac:dyDescent="0.35">
      <c r="E9119" s="1"/>
      <c r="F9119" s="1"/>
      <c r="H9119" s="2"/>
      <c r="I9119" s="2"/>
      <c r="K9119" s="1"/>
    </row>
    <row r="9120" spans="5:11" x14ac:dyDescent="0.35">
      <c r="E9120" s="1"/>
      <c r="F9120" s="1"/>
      <c r="H9120" s="2"/>
      <c r="I9120" s="2"/>
      <c r="K9120" s="1"/>
    </row>
    <row r="9121" spans="5:11" x14ac:dyDescent="0.35">
      <c r="E9121" s="1"/>
      <c r="F9121" s="1"/>
      <c r="H9121" s="2"/>
      <c r="I9121" s="2"/>
      <c r="K9121" s="1"/>
    </row>
    <row r="9122" spans="5:11" x14ac:dyDescent="0.35">
      <c r="E9122" s="1"/>
      <c r="F9122" s="1"/>
      <c r="H9122" s="2"/>
      <c r="I9122" s="2"/>
      <c r="K9122" s="1"/>
    </row>
    <row r="9123" spans="5:11" x14ac:dyDescent="0.35">
      <c r="E9123" s="1"/>
      <c r="F9123" s="1"/>
      <c r="H9123" s="2"/>
      <c r="I9123" s="2"/>
      <c r="K9123" s="1"/>
    </row>
    <row r="9124" spans="5:11" x14ac:dyDescent="0.35">
      <c r="E9124" s="1"/>
      <c r="F9124" s="1"/>
      <c r="H9124" s="2"/>
      <c r="I9124" s="2"/>
      <c r="K9124" s="1"/>
    </row>
    <row r="9125" spans="5:11" x14ac:dyDescent="0.35">
      <c r="E9125" s="1"/>
      <c r="F9125" s="1"/>
      <c r="H9125" s="2"/>
      <c r="I9125" s="2"/>
      <c r="K9125" s="1"/>
    </row>
    <row r="9126" spans="5:11" x14ac:dyDescent="0.35">
      <c r="E9126" s="1"/>
      <c r="F9126" s="1"/>
      <c r="H9126" s="2"/>
      <c r="I9126" s="2"/>
      <c r="K9126" s="1"/>
    </row>
    <row r="9127" spans="5:11" x14ac:dyDescent="0.35">
      <c r="E9127" s="1"/>
      <c r="F9127" s="1"/>
      <c r="H9127" s="2"/>
      <c r="I9127" s="2"/>
      <c r="K9127" s="1"/>
    </row>
    <row r="9128" spans="5:11" x14ac:dyDescent="0.35">
      <c r="E9128" s="1"/>
      <c r="F9128" s="1"/>
      <c r="H9128" s="2"/>
      <c r="I9128" s="2"/>
      <c r="K9128" s="1"/>
    </row>
    <row r="9129" spans="5:11" x14ac:dyDescent="0.35">
      <c r="E9129" s="1"/>
      <c r="F9129" s="1"/>
      <c r="H9129" s="2"/>
      <c r="I9129" s="2"/>
      <c r="K9129" s="1"/>
    </row>
    <row r="9130" spans="5:11" x14ac:dyDescent="0.35">
      <c r="E9130" s="1"/>
      <c r="F9130" s="1"/>
      <c r="H9130" s="2"/>
      <c r="I9130" s="2"/>
      <c r="K9130" s="1"/>
    </row>
    <row r="9131" spans="5:11" x14ac:dyDescent="0.35">
      <c r="E9131" s="1"/>
      <c r="F9131" s="1"/>
      <c r="H9131" s="2"/>
      <c r="I9131" s="2"/>
      <c r="K9131" s="1"/>
    </row>
    <row r="9132" spans="5:11" x14ac:dyDescent="0.35">
      <c r="E9132" s="1"/>
      <c r="F9132" s="1"/>
      <c r="H9132" s="2"/>
      <c r="I9132" s="2"/>
      <c r="K9132" s="1"/>
    </row>
    <row r="9133" spans="5:11" x14ac:dyDescent="0.35">
      <c r="E9133" s="1"/>
      <c r="F9133" s="1"/>
      <c r="H9133" s="2"/>
      <c r="I9133" s="2"/>
      <c r="K9133" s="1"/>
    </row>
    <row r="9134" spans="5:11" x14ac:dyDescent="0.35">
      <c r="E9134" s="1"/>
      <c r="F9134" s="1"/>
      <c r="H9134" s="2"/>
      <c r="I9134" s="2"/>
      <c r="K9134" s="1"/>
    </row>
    <row r="9135" spans="5:11" x14ac:dyDescent="0.35">
      <c r="E9135" s="1"/>
      <c r="F9135" s="1"/>
      <c r="H9135" s="2"/>
      <c r="I9135" s="2"/>
      <c r="K9135" s="1"/>
    </row>
    <row r="9136" spans="5:11" x14ac:dyDescent="0.35">
      <c r="E9136" s="1"/>
      <c r="F9136" s="1"/>
      <c r="H9136" s="2"/>
      <c r="I9136" s="2"/>
      <c r="K9136" s="1"/>
    </row>
    <row r="9137" spans="5:11" x14ac:dyDescent="0.35">
      <c r="E9137" s="1"/>
      <c r="F9137" s="1"/>
      <c r="H9137" s="2"/>
      <c r="I9137" s="2"/>
      <c r="K9137" s="1"/>
    </row>
    <row r="9138" spans="5:11" x14ac:dyDescent="0.35">
      <c r="E9138" s="1"/>
      <c r="F9138" s="1"/>
      <c r="H9138" s="2"/>
      <c r="I9138" s="2"/>
      <c r="K9138" s="1"/>
    </row>
    <row r="9139" spans="5:11" x14ac:dyDescent="0.35">
      <c r="E9139" s="1"/>
      <c r="F9139" s="1"/>
      <c r="H9139" s="2"/>
      <c r="I9139" s="2"/>
      <c r="K9139" s="1"/>
    </row>
    <row r="9140" spans="5:11" x14ac:dyDescent="0.35">
      <c r="E9140" s="1"/>
      <c r="F9140" s="1"/>
      <c r="H9140" s="2"/>
      <c r="I9140" s="2"/>
      <c r="K9140" s="1"/>
    </row>
    <row r="9141" spans="5:11" x14ac:dyDescent="0.35">
      <c r="E9141" s="1"/>
      <c r="F9141" s="1"/>
      <c r="H9141" s="2"/>
      <c r="I9141" s="2"/>
      <c r="K9141" s="1"/>
    </row>
    <row r="9142" spans="5:11" x14ac:dyDescent="0.35">
      <c r="E9142" s="1"/>
      <c r="F9142" s="1"/>
      <c r="H9142" s="2"/>
      <c r="I9142" s="2"/>
      <c r="K9142" s="1"/>
    </row>
    <row r="9143" spans="5:11" x14ac:dyDescent="0.35">
      <c r="E9143" s="1"/>
      <c r="F9143" s="1"/>
      <c r="H9143" s="2"/>
      <c r="I9143" s="2"/>
      <c r="K9143" s="1"/>
    </row>
    <row r="9144" spans="5:11" x14ac:dyDescent="0.35">
      <c r="E9144" s="1"/>
      <c r="F9144" s="1"/>
      <c r="H9144" s="2"/>
      <c r="I9144" s="2"/>
      <c r="K9144" s="1"/>
    </row>
    <row r="9145" spans="5:11" x14ac:dyDescent="0.35">
      <c r="E9145" s="1"/>
      <c r="F9145" s="1"/>
      <c r="H9145" s="2"/>
      <c r="I9145" s="2"/>
      <c r="K9145" s="1"/>
    </row>
    <row r="9146" spans="5:11" x14ac:dyDescent="0.35">
      <c r="E9146" s="1"/>
      <c r="F9146" s="1"/>
      <c r="H9146" s="2"/>
      <c r="I9146" s="2"/>
      <c r="K9146" s="1"/>
    </row>
    <row r="9147" spans="5:11" x14ac:dyDescent="0.35">
      <c r="E9147" s="1"/>
      <c r="F9147" s="1"/>
      <c r="H9147" s="2"/>
      <c r="I9147" s="2"/>
      <c r="K9147" s="1"/>
    </row>
    <row r="9148" spans="5:11" x14ac:dyDescent="0.35">
      <c r="E9148" s="1"/>
      <c r="F9148" s="1"/>
      <c r="H9148" s="2"/>
      <c r="I9148" s="2"/>
      <c r="K9148" s="1"/>
    </row>
    <row r="9149" spans="5:11" x14ac:dyDescent="0.35">
      <c r="E9149" s="1"/>
      <c r="F9149" s="1"/>
      <c r="H9149" s="2"/>
      <c r="I9149" s="2"/>
      <c r="K9149" s="1"/>
    </row>
    <row r="9150" spans="5:11" x14ac:dyDescent="0.35">
      <c r="E9150" s="1"/>
      <c r="F9150" s="1"/>
      <c r="H9150" s="2"/>
      <c r="I9150" s="2"/>
      <c r="K9150" s="1"/>
    </row>
    <row r="9151" spans="5:11" x14ac:dyDescent="0.35">
      <c r="E9151" s="1"/>
      <c r="F9151" s="1"/>
      <c r="H9151" s="2"/>
      <c r="I9151" s="2"/>
      <c r="K9151" s="1"/>
    </row>
    <row r="9152" spans="5:11" x14ac:dyDescent="0.35">
      <c r="E9152" s="1"/>
      <c r="F9152" s="1"/>
      <c r="H9152" s="2"/>
      <c r="I9152" s="2"/>
      <c r="K9152" s="1"/>
    </row>
    <row r="9153" spans="5:11" x14ac:dyDescent="0.35">
      <c r="E9153" s="1"/>
      <c r="F9153" s="1"/>
      <c r="H9153" s="2"/>
      <c r="I9153" s="2"/>
      <c r="K9153" s="1"/>
    </row>
    <row r="9154" spans="5:11" x14ac:dyDescent="0.35">
      <c r="E9154" s="1"/>
      <c r="F9154" s="1"/>
      <c r="H9154" s="2"/>
      <c r="I9154" s="2"/>
      <c r="K9154" s="1"/>
    </row>
    <row r="9155" spans="5:11" x14ac:dyDescent="0.35">
      <c r="E9155" s="1"/>
      <c r="F9155" s="1"/>
      <c r="H9155" s="2"/>
      <c r="I9155" s="2"/>
      <c r="K9155" s="1"/>
    </row>
    <row r="9156" spans="5:11" x14ac:dyDescent="0.35">
      <c r="E9156" s="1"/>
      <c r="F9156" s="1"/>
      <c r="H9156" s="2"/>
      <c r="I9156" s="2"/>
      <c r="K9156" s="1"/>
    </row>
    <row r="9157" spans="5:11" x14ac:dyDescent="0.35">
      <c r="E9157" s="1"/>
      <c r="F9157" s="1"/>
      <c r="H9157" s="2"/>
      <c r="I9157" s="2"/>
      <c r="K9157" s="1"/>
    </row>
    <row r="9158" spans="5:11" x14ac:dyDescent="0.35">
      <c r="E9158" s="1"/>
      <c r="F9158" s="1"/>
      <c r="H9158" s="2"/>
      <c r="I9158" s="2"/>
      <c r="K9158" s="1"/>
    </row>
    <row r="9159" spans="5:11" x14ac:dyDescent="0.35">
      <c r="E9159" s="1"/>
      <c r="F9159" s="1"/>
      <c r="H9159" s="2"/>
      <c r="I9159" s="2"/>
      <c r="K9159" s="1"/>
    </row>
    <row r="9160" spans="5:11" x14ac:dyDescent="0.35">
      <c r="E9160" s="1"/>
      <c r="F9160" s="1"/>
      <c r="H9160" s="2"/>
      <c r="I9160" s="2"/>
      <c r="K9160" s="1"/>
    </row>
    <row r="9161" spans="5:11" x14ac:dyDescent="0.35">
      <c r="E9161" s="1"/>
      <c r="F9161" s="1"/>
      <c r="H9161" s="2"/>
      <c r="I9161" s="2"/>
      <c r="K9161" s="1"/>
    </row>
    <row r="9162" spans="5:11" x14ac:dyDescent="0.35">
      <c r="E9162" s="1"/>
      <c r="F9162" s="1"/>
      <c r="H9162" s="2"/>
      <c r="I9162" s="2"/>
      <c r="K9162" s="1"/>
    </row>
    <row r="9163" spans="5:11" x14ac:dyDescent="0.35">
      <c r="E9163" s="1"/>
      <c r="F9163" s="1"/>
      <c r="H9163" s="2"/>
      <c r="I9163" s="2"/>
      <c r="K9163" s="1"/>
    </row>
    <row r="9164" spans="5:11" x14ac:dyDescent="0.35">
      <c r="E9164" s="1"/>
      <c r="F9164" s="1"/>
      <c r="H9164" s="2"/>
      <c r="I9164" s="2"/>
      <c r="K9164" s="1"/>
    </row>
    <row r="9165" spans="5:11" x14ac:dyDescent="0.35">
      <c r="E9165" s="1"/>
      <c r="F9165" s="1"/>
      <c r="H9165" s="2"/>
      <c r="I9165" s="2"/>
      <c r="K9165" s="1"/>
    </row>
    <row r="9166" spans="5:11" x14ac:dyDescent="0.35">
      <c r="E9166" s="1"/>
      <c r="F9166" s="1"/>
      <c r="H9166" s="2"/>
      <c r="I9166" s="2"/>
      <c r="K9166" s="1"/>
    </row>
    <row r="9167" spans="5:11" x14ac:dyDescent="0.35">
      <c r="E9167" s="1"/>
      <c r="F9167" s="1"/>
      <c r="H9167" s="2"/>
      <c r="I9167" s="2"/>
      <c r="K9167" s="1"/>
    </row>
    <row r="9168" spans="5:11" x14ac:dyDescent="0.35">
      <c r="E9168" s="1"/>
      <c r="F9168" s="1"/>
      <c r="H9168" s="2"/>
      <c r="I9168" s="2"/>
      <c r="K9168" s="1"/>
    </row>
    <row r="9169" spans="5:11" x14ac:dyDescent="0.35">
      <c r="E9169" s="1"/>
      <c r="F9169" s="1"/>
      <c r="H9169" s="2"/>
      <c r="I9169" s="2"/>
      <c r="K9169" s="1"/>
    </row>
    <row r="9170" spans="5:11" x14ac:dyDescent="0.35">
      <c r="E9170" s="1"/>
      <c r="F9170" s="1"/>
      <c r="H9170" s="2"/>
      <c r="I9170" s="2"/>
      <c r="K9170" s="1"/>
    </row>
    <row r="9171" spans="5:11" x14ac:dyDescent="0.35">
      <c r="E9171" s="1"/>
      <c r="F9171" s="1"/>
      <c r="H9171" s="2"/>
      <c r="I9171" s="2"/>
      <c r="K9171" s="1"/>
    </row>
    <row r="9172" spans="5:11" x14ac:dyDescent="0.35">
      <c r="E9172" s="1"/>
      <c r="F9172" s="1"/>
      <c r="H9172" s="2"/>
      <c r="I9172" s="2"/>
      <c r="K9172" s="1"/>
    </row>
    <row r="9173" spans="5:11" x14ac:dyDescent="0.35">
      <c r="E9173" s="1"/>
      <c r="F9173" s="1"/>
      <c r="H9173" s="2"/>
      <c r="I9173" s="2"/>
      <c r="K9173" s="1"/>
    </row>
    <row r="9174" spans="5:11" x14ac:dyDescent="0.35">
      <c r="E9174" s="1"/>
      <c r="F9174" s="1"/>
      <c r="H9174" s="2"/>
      <c r="I9174" s="2"/>
      <c r="K9174" s="1"/>
    </row>
    <row r="9175" spans="5:11" x14ac:dyDescent="0.35">
      <c r="E9175" s="1"/>
      <c r="F9175" s="1"/>
      <c r="H9175" s="2"/>
      <c r="I9175" s="2"/>
      <c r="K9175" s="1"/>
    </row>
    <row r="9176" spans="5:11" x14ac:dyDescent="0.35">
      <c r="E9176" s="1"/>
      <c r="F9176" s="1"/>
      <c r="H9176" s="2"/>
      <c r="I9176" s="2"/>
      <c r="K9176" s="1"/>
    </row>
    <row r="9177" spans="5:11" x14ac:dyDescent="0.35">
      <c r="E9177" s="1"/>
      <c r="F9177" s="1"/>
      <c r="H9177" s="2"/>
      <c r="I9177" s="2"/>
      <c r="K9177" s="1"/>
    </row>
    <row r="9178" spans="5:11" x14ac:dyDescent="0.35">
      <c r="E9178" s="1"/>
      <c r="F9178" s="1"/>
      <c r="H9178" s="2"/>
      <c r="I9178" s="2"/>
      <c r="K9178" s="1"/>
    </row>
    <row r="9179" spans="5:11" x14ac:dyDescent="0.35">
      <c r="E9179" s="1"/>
      <c r="F9179" s="1"/>
      <c r="H9179" s="2"/>
      <c r="I9179" s="2"/>
      <c r="K9179" s="1"/>
    </row>
    <row r="9180" spans="5:11" x14ac:dyDescent="0.35">
      <c r="E9180" s="1"/>
      <c r="F9180" s="1"/>
      <c r="H9180" s="2"/>
      <c r="I9180" s="2"/>
      <c r="K9180" s="1"/>
    </row>
    <row r="9181" spans="5:11" x14ac:dyDescent="0.35">
      <c r="E9181" s="1"/>
      <c r="F9181" s="1"/>
      <c r="H9181" s="2"/>
      <c r="I9181" s="2"/>
      <c r="K9181" s="1"/>
    </row>
    <row r="9182" spans="5:11" x14ac:dyDescent="0.35">
      <c r="E9182" s="1"/>
      <c r="F9182" s="1"/>
      <c r="H9182" s="2"/>
      <c r="I9182" s="2"/>
      <c r="K9182" s="1"/>
    </row>
    <row r="9183" spans="5:11" x14ac:dyDescent="0.35">
      <c r="E9183" s="1"/>
      <c r="F9183" s="1"/>
      <c r="H9183" s="2"/>
      <c r="I9183" s="2"/>
      <c r="K9183" s="1"/>
    </row>
    <row r="9184" spans="5:11" x14ac:dyDescent="0.35">
      <c r="E9184" s="1"/>
      <c r="F9184" s="1"/>
      <c r="H9184" s="2"/>
      <c r="I9184" s="2"/>
      <c r="K9184" s="1"/>
    </row>
    <row r="9185" spans="5:11" x14ac:dyDescent="0.35">
      <c r="E9185" s="1"/>
      <c r="F9185" s="1"/>
      <c r="H9185" s="2"/>
      <c r="I9185" s="2"/>
      <c r="K9185" s="1"/>
    </row>
    <row r="9186" spans="5:11" x14ac:dyDescent="0.35">
      <c r="E9186" s="1"/>
      <c r="F9186" s="1"/>
      <c r="H9186" s="2"/>
      <c r="I9186" s="2"/>
      <c r="K9186" s="1"/>
    </row>
    <row r="9187" spans="5:11" x14ac:dyDescent="0.35">
      <c r="E9187" s="1"/>
      <c r="F9187" s="1"/>
      <c r="H9187" s="2"/>
      <c r="I9187" s="2"/>
      <c r="K9187" s="1"/>
    </row>
    <row r="9188" spans="5:11" x14ac:dyDescent="0.35">
      <c r="E9188" s="1"/>
      <c r="F9188" s="1"/>
      <c r="H9188" s="2"/>
      <c r="I9188" s="2"/>
      <c r="K9188" s="1"/>
    </row>
    <row r="9189" spans="5:11" x14ac:dyDescent="0.35">
      <c r="E9189" s="1"/>
      <c r="F9189" s="1"/>
      <c r="H9189" s="2"/>
      <c r="I9189" s="2"/>
      <c r="K9189" s="1"/>
    </row>
    <row r="9190" spans="5:11" x14ac:dyDescent="0.35">
      <c r="E9190" s="1"/>
      <c r="F9190" s="1"/>
      <c r="H9190" s="2"/>
      <c r="I9190" s="2"/>
      <c r="K9190" s="1"/>
    </row>
    <row r="9191" spans="5:11" x14ac:dyDescent="0.35">
      <c r="E9191" s="1"/>
      <c r="F9191" s="1"/>
      <c r="H9191" s="2"/>
      <c r="I9191" s="2"/>
      <c r="K9191" s="1"/>
    </row>
    <row r="9192" spans="5:11" x14ac:dyDescent="0.35">
      <c r="E9192" s="1"/>
      <c r="F9192" s="1"/>
      <c r="H9192" s="2"/>
      <c r="I9192" s="2"/>
      <c r="K9192" s="1"/>
    </row>
    <row r="9193" spans="5:11" x14ac:dyDescent="0.35">
      <c r="E9193" s="1"/>
      <c r="F9193" s="1"/>
      <c r="H9193" s="2"/>
      <c r="I9193" s="2"/>
      <c r="K9193" s="1"/>
    </row>
    <row r="9194" spans="5:11" x14ac:dyDescent="0.35">
      <c r="E9194" s="1"/>
      <c r="F9194" s="1"/>
      <c r="H9194" s="2"/>
      <c r="I9194" s="2"/>
      <c r="K9194" s="1"/>
    </row>
    <row r="9195" spans="5:11" x14ac:dyDescent="0.35">
      <c r="E9195" s="1"/>
      <c r="F9195" s="1"/>
      <c r="H9195" s="2"/>
      <c r="I9195" s="2"/>
      <c r="K9195" s="1"/>
    </row>
    <row r="9196" spans="5:11" x14ac:dyDescent="0.35">
      <c r="E9196" s="1"/>
      <c r="F9196" s="1"/>
      <c r="H9196" s="2"/>
      <c r="I9196" s="2"/>
      <c r="K9196" s="1"/>
    </row>
    <row r="9197" spans="5:11" x14ac:dyDescent="0.35">
      <c r="E9197" s="1"/>
      <c r="F9197" s="1"/>
      <c r="H9197" s="2"/>
      <c r="I9197" s="2"/>
      <c r="K9197" s="1"/>
    </row>
    <row r="9198" spans="5:11" x14ac:dyDescent="0.35">
      <c r="E9198" s="1"/>
      <c r="F9198" s="1"/>
      <c r="H9198" s="2"/>
      <c r="I9198" s="2"/>
      <c r="K9198" s="1"/>
    </row>
    <row r="9199" spans="5:11" x14ac:dyDescent="0.35">
      <c r="E9199" s="1"/>
      <c r="F9199" s="1"/>
      <c r="H9199" s="2"/>
      <c r="I9199" s="2"/>
      <c r="K9199" s="1"/>
    </row>
    <row r="9200" spans="5:11" x14ac:dyDescent="0.35">
      <c r="E9200" s="1"/>
      <c r="F9200" s="1"/>
      <c r="H9200" s="2"/>
      <c r="I9200" s="2"/>
      <c r="K9200" s="1"/>
    </row>
    <row r="9201" spans="5:11" x14ac:dyDescent="0.35">
      <c r="E9201" s="1"/>
      <c r="F9201" s="1"/>
      <c r="H9201" s="2"/>
      <c r="I9201" s="2"/>
      <c r="K9201" s="1"/>
    </row>
    <row r="9202" spans="5:11" x14ac:dyDescent="0.35">
      <c r="E9202" s="1"/>
      <c r="F9202" s="1"/>
      <c r="H9202" s="2"/>
      <c r="I9202" s="2"/>
      <c r="K9202" s="1"/>
    </row>
    <row r="9203" spans="5:11" x14ac:dyDescent="0.35">
      <c r="E9203" s="1"/>
      <c r="F9203" s="1"/>
      <c r="H9203" s="2"/>
      <c r="I9203" s="2"/>
      <c r="K9203" s="1"/>
    </row>
    <row r="9204" spans="5:11" x14ac:dyDescent="0.35">
      <c r="E9204" s="1"/>
      <c r="F9204" s="1"/>
      <c r="H9204" s="2"/>
      <c r="I9204" s="2"/>
      <c r="K9204" s="1"/>
    </row>
    <row r="9205" spans="5:11" x14ac:dyDescent="0.35">
      <c r="E9205" s="1"/>
      <c r="F9205" s="1"/>
      <c r="H9205" s="2"/>
      <c r="I9205" s="2"/>
      <c r="K9205" s="1"/>
    </row>
    <row r="9206" spans="5:11" x14ac:dyDescent="0.35">
      <c r="E9206" s="1"/>
      <c r="F9206" s="1"/>
      <c r="H9206" s="2"/>
      <c r="I9206" s="2"/>
      <c r="K9206" s="1"/>
    </row>
    <row r="9207" spans="5:11" x14ac:dyDescent="0.35">
      <c r="E9207" s="1"/>
      <c r="F9207" s="1"/>
      <c r="H9207" s="2"/>
      <c r="I9207" s="2"/>
      <c r="K9207" s="1"/>
    </row>
    <row r="9208" spans="5:11" x14ac:dyDescent="0.35">
      <c r="E9208" s="1"/>
      <c r="F9208" s="1"/>
      <c r="H9208" s="2"/>
      <c r="I9208" s="2"/>
      <c r="K9208" s="1"/>
    </row>
    <row r="9209" spans="5:11" x14ac:dyDescent="0.35">
      <c r="E9209" s="1"/>
      <c r="F9209" s="1"/>
      <c r="H9209" s="2"/>
      <c r="I9209" s="2"/>
      <c r="K9209" s="1"/>
    </row>
    <row r="9210" spans="5:11" x14ac:dyDescent="0.35">
      <c r="E9210" s="1"/>
      <c r="F9210" s="1"/>
      <c r="H9210" s="2"/>
      <c r="I9210" s="2"/>
      <c r="K9210" s="1"/>
    </row>
    <row r="9211" spans="5:11" x14ac:dyDescent="0.35">
      <c r="E9211" s="1"/>
      <c r="F9211" s="1"/>
      <c r="H9211" s="2"/>
      <c r="I9211" s="2"/>
      <c r="K9211" s="1"/>
    </row>
    <row r="9212" spans="5:11" x14ac:dyDescent="0.35">
      <c r="E9212" s="1"/>
      <c r="F9212" s="1"/>
      <c r="H9212" s="2"/>
      <c r="I9212" s="2"/>
      <c r="K9212" s="1"/>
    </row>
    <row r="9213" spans="5:11" x14ac:dyDescent="0.35">
      <c r="E9213" s="1"/>
      <c r="F9213" s="1"/>
      <c r="H9213" s="2"/>
      <c r="I9213" s="2"/>
      <c r="K9213" s="1"/>
    </row>
    <row r="9214" spans="5:11" x14ac:dyDescent="0.35">
      <c r="E9214" s="1"/>
      <c r="F9214" s="1"/>
      <c r="H9214" s="2"/>
      <c r="I9214" s="2"/>
      <c r="K9214" s="1"/>
    </row>
    <row r="9215" spans="5:11" x14ac:dyDescent="0.35">
      <c r="E9215" s="1"/>
      <c r="F9215" s="1"/>
      <c r="H9215" s="2"/>
      <c r="I9215" s="2"/>
      <c r="K9215" s="1"/>
    </row>
    <row r="9216" spans="5:11" x14ac:dyDescent="0.35">
      <c r="E9216" s="1"/>
      <c r="F9216" s="1"/>
      <c r="H9216" s="2"/>
      <c r="I9216" s="2"/>
      <c r="K9216" s="1"/>
    </row>
    <row r="9217" spans="5:11" x14ac:dyDescent="0.35">
      <c r="E9217" s="1"/>
      <c r="F9217" s="1"/>
      <c r="H9217" s="2"/>
      <c r="I9217" s="2"/>
      <c r="K9217" s="1"/>
    </row>
    <row r="9218" spans="5:11" x14ac:dyDescent="0.35">
      <c r="E9218" s="1"/>
      <c r="F9218" s="1"/>
      <c r="H9218" s="2"/>
      <c r="I9218" s="2"/>
      <c r="K9218" s="1"/>
    </row>
    <row r="9219" spans="5:11" x14ac:dyDescent="0.35">
      <c r="E9219" s="1"/>
      <c r="F9219" s="1"/>
      <c r="H9219" s="2"/>
      <c r="I9219" s="2"/>
      <c r="K9219" s="1"/>
    </row>
    <row r="9220" spans="5:11" x14ac:dyDescent="0.35">
      <c r="E9220" s="1"/>
      <c r="F9220" s="1"/>
      <c r="H9220" s="2"/>
      <c r="I9220" s="2"/>
      <c r="K9220" s="1"/>
    </row>
    <row r="9221" spans="5:11" x14ac:dyDescent="0.35">
      <c r="E9221" s="1"/>
      <c r="F9221" s="1"/>
      <c r="H9221" s="2"/>
      <c r="I9221" s="2"/>
      <c r="K9221" s="1"/>
    </row>
    <row r="9222" spans="5:11" x14ac:dyDescent="0.35">
      <c r="E9222" s="1"/>
      <c r="F9222" s="1"/>
      <c r="H9222" s="2"/>
      <c r="I9222" s="2"/>
      <c r="K9222" s="1"/>
    </row>
    <row r="9223" spans="5:11" x14ac:dyDescent="0.35">
      <c r="E9223" s="1"/>
      <c r="F9223" s="1"/>
      <c r="H9223" s="2"/>
      <c r="I9223" s="2"/>
      <c r="K9223" s="1"/>
    </row>
    <row r="9224" spans="5:11" x14ac:dyDescent="0.35">
      <c r="E9224" s="1"/>
      <c r="F9224" s="1"/>
      <c r="H9224" s="2"/>
      <c r="I9224" s="2"/>
      <c r="K9224" s="1"/>
    </row>
    <row r="9225" spans="5:11" x14ac:dyDescent="0.35">
      <c r="E9225" s="1"/>
      <c r="F9225" s="1"/>
      <c r="H9225" s="2"/>
      <c r="I9225" s="2"/>
      <c r="K9225" s="1"/>
    </row>
    <row r="9226" spans="5:11" x14ac:dyDescent="0.35">
      <c r="E9226" s="1"/>
      <c r="F9226" s="1"/>
      <c r="H9226" s="2"/>
      <c r="I9226" s="2"/>
      <c r="K9226" s="1"/>
    </row>
    <row r="9227" spans="5:11" x14ac:dyDescent="0.35">
      <c r="E9227" s="1"/>
      <c r="F9227" s="1"/>
      <c r="H9227" s="2"/>
      <c r="I9227" s="2"/>
      <c r="K9227" s="1"/>
    </row>
    <row r="9228" spans="5:11" x14ac:dyDescent="0.35">
      <c r="E9228" s="1"/>
      <c r="F9228" s="1"/>
      <c r="H9228" s="2"/>
      <c r="I9228" s="2"/>
      <c r="K9228" s="1"/>
    </row>
    <row r="9229" spans="5:11" x14ac:dyDescent="0.35">
      <c r="E9229" s="1"/>
      <c r="F9229" s="1"/>
      <c r="H9229" s="2"/>
      <c r="I9229" s="2"/>
      <c r="K9229" s="1"/>
    </row>
    <row r="9230" spans="5:11" x14ac:dyDescent="0.35">
      <c r="E9230" s="1"/>
      <c r="F9230" s="1"/>
      <c r="H9230" s="2"/>
      <c r="I9230" s="2"/>
      <c r="K9230" s="1"/>
    </row>
    <row r="9231" spans="5:11" x14ac:dyDescent="0.35">
      <c r="E9231" s="1"/>
      <c r="F9231" s="1"/>
      <c r="H9231" s="2"/>
      <c r="I9231" s="2"/>
      <c r="K9231" s="1"/>
    </row>
    <row r="9232" spans="5:11" x14ac:dyDescent="0.35">
      <c r="E9232" s="1"/>
      <c r="F9232" s="1"/>
      <c r="H9232" s="2"/>
      <c r="I9232" s="2"/>
      <c r="K9232" s="1"/>
    </row>
    <row r="9233" spans="5:11" x14ac:dyDescent="0.35">
      <c r="E9233" s="1"/>
      <c r="F9233" s="1"/>
      <c r="H9233" s="2"/>
      <c r="I9233" s="2"/>
      <c r="K9233" s="1"/>
    </row>
    <row r="9234" spans="5:11" x14ac:dyDescent="0.35">
      <c r="E9234" s="1"/>
      <c r="F9234" s="1"/>
      <c r="H9234" s="2"/>
      <c r="I9234" s="2"/>
      <c r="K9234" s="1"/>
    </row>
    <row r="9235" spans="5:11" x14ac:dyDescent="0.35">
      <c r="E9235" s="1"/>
      <c r="F9235" s="1"/>
      <c r="H9235" s="2"/>
      <c r="I9235" s="2"/>
      <c r="K9235" s="1"/>
    </row>
    <row r="9236" spans="5:11" x14ac:dyDescent="0.35">
      <c r="E9236" s="1"/>
      <c r="F9236" s="1"/>
      <c r="H9236" s="2"/>
      <c r="I9236" s="2"/>
      <c r="K9236" s="1"/>
    </row>
    <row r="9237" spans="5:11" x14ac:dyDescent="0.35">
      <c r="E9237" s="1"/>
      <c r="F9237" s="1"/>
      <c r="H9237" s="2"/>
      <c r="I9237" s="2"/>
      <c r="K9237" s="1"/>
    </row>
    <row r="9238" spans="5:11" x14ac:dyDescent="0.35">
      <c r="E9238" s="1"/>
      <c r="F9238" s="1"/>
      <c r="H9238" s="2"/>
      <c r="I9238" s="2"/>
      <c r="K9238" s="1"/>
    </row>
    <row r="9239" spans="5:11" x14ac:dyDescent="0.35">
      <c r="E9239" s="1"/>
      <c r="F9239" s="1"/>
      <c r="H9239" s="2"/>
      <c r="I9239" s="2"/>
      <c r="K9239" s="1"/>
    </row>
    <row r="9240" spans="5:11" x14ac:dyDescent="0.35">
      <c r="E9240" s="1"/>
      <c r="F9240" s="1"/>
      <c r="H9240" s="2"/>
      <c r="I9240" s="2"/>
      <c r="K9240" s="1"/>
    </row>
    <row r="9241" spans="5:11" x14ac:dyDescent="0.35">
      <c r="E9241" s="1"/>
      <c r="F9241" s="1"/>
      <c r="H9241" s="2"/>
      <c r="I9241" s="2"/>
      <c r="K9241" s="1"/>
    </row>
    <row r="9242" spans="5:11" x14ac:dyDescent="0.35">
      <c r="E9242" s="1"/>
      <c r="F9242" s="1"/>
      <c r="H9242" s="2"/>
      <c r="I9242" s="2"/>
      <c r="K9242" s="1"/>
    </row>
    <row r="9243" spans="5:11" x14ac:dyDescent="0.35">
      <c r="E9243" s="1"/>
      <c r="F9243" s="1"/>
      <c r="H9243" s="2"/>
      <c r="I9243" s="2"/>
      <c r="K9243" s="1"/>
    </row>
    <row r="9244" spans="5:11" x14ac:dyDescent="0.35">
      <c r="E9244" s="1"/>
      <c r="F9244" s="1"/>
      <c r="H9244" s="2"/>
      <c r="I9244" s="2"/>
      <c r="K9244" s="1"/>
    </row>
    <row r="9245" spans="5:11" x14ac:dyDescent="0.35">
      <c r="E9245" s="1"/>
      <c r="F9245" s="1"/>
      <c r="H9245" s="2"/>
      <c r="I9245" s="2"/>
      <c r="K9245" s="1"/>
    </row>
    <row r="9246" spans="5:11" x14ac:dyDescent="0.35">
      <c r="E9246" s="1"/>
      <c r="F9246" s="1"/>
      <c r="H9246" s="2"/>
      <c r="I9246" s="2"/>
      <c r="K9246" s="1"/>
    </row>
    <row r="9247" spans="5:11" x14ac:dyDescent="0.35">
      <c r="E9247" s="1"/>
      <c r="F9247" s="1"/>
      <c r="H9247" s="2"/>
      <c r="I9247" s="2"/>
      <c r="K9247" s="1"/>
    </row>
    <row r="9248" spans="5:11" x14ac:dyDescent="0.35">
      <c r="E9248" s="1"/>
      <c r="F9248" s="1"/>
      <c r="H9248" s="2"/>
      <c r="I9248" s="2"/>
      <c r="K9248" s="1"/>
    </row>
    <row r="9249" spans="5:11" x14ac:dyDescent="0.35">
      <c r="E9249" s="1"/>
      <c r="F9249" s="1"/>
      <c r="H9249" s="2"/>
      <c r="I9249" s="2"/>
      <c r="K9249" s="1"/>
    </row>
    <row r="9250" spans="5:11" x14ac:dyDescent="0.35">
      <c r="E9250" s="1"/>
      <c r="F9250" s="1"/>
      <c r="H9250" s="2"/>
      <c r="I9250" s="2"/>
      <c r="K9250" s="1"/>
    </row>
    <row r="9251" spans="5:11" x14ac:dyDescent="0.35">
      <c r="E9251" s="1"/>
      <c r="F9251" s="1"/>
      <c r="H9251" s="2"/>
      <c r="I9251" s="2"/>
      <c r="K9251" s="1"/>
    </row>
    <row r="9252" spans="5:11" x14ac:dyDescent="0.35">
      <c r="E9252" s="1"/>
      <c r="F9252" s="1"/>
      <c r="H9252" s="2"/>
      <c r="I9252" s="2"/>
      <c r="K9252" s="1"/>
    </row>
    <row r="9253" spans="5:11" x14ac:dyDescent="0.35">
      <c r="E9253" s="1"/>
      <c r="F9253" s="1"/>
      <c r="H9253" s="2"/>
      <c r="I9253" s="2"/>
      <c r="K9253" s="1"/>
    </row>
    <row r="9254" spans="5:11" x14ac:dyDescent="0.35">
      <c r="E9254" s="1"/>
      <c r="F9254" s="1"/>
      <c r="H9254" s="2"/>
      <c r="I9254" s="2"/>
      <c r="K9254" s="1"/>
    </row>
    <row r="9255" spans="5:11" x14ac:dyDescent="0.35">
      <c r="E9255" s="1"/>
      <c r="F9255" s="1"/>
      <c r="H9255" s="2"/>
      <c r="I9255" s="2"/>
      <c r="K9255" s="1"/>
    </row>
    <row r="9256" spans="5:11" x14ac:dyDescent="0.35">
      <c r="E9256" s="1"/>
      <c r="F9256" s="1"/>
      <c r="H9256" s="2"/>
      <c r="I9256" s="2"/>
      <c r="K9256" s="1"/>
    </row>
    <row r="9257" spans="5:11" x14ac:dyDescent="0.35">
      <c r="E9257" s="1"/>
      <c r="F9257" s="1"/>
      <c r="H9257" s="2"/>
      <c r="I9257" s="2"/>
      <c r="K9257" s="1"/>
    </row>
    <row r="9258" spans="5:11" x14ac:dyDescent="0.35">
      <c r="E9258" s="1"/>
      <c r="F9258" s="1"/>
      <c r="H9258" s="2"/>
      <c r="I9258" s="2"/>
      <c r="K9258" s="1"/>
    </row>
    <row r="9259" spans="5:11" x14ac:dyDescent="0.35">
      <c r="E9259" s="1"/>
      <c r="F9259" s="1"/>
      <c r="H9259" s="2"/>
      <c r="I9259" s="2"/>
      <c r="K9259" s="1"/>
    </row>
    <row r="9260" spans="5:11" x14ac:dyDescent="0.35">
      <c r="E9260" s="1"/>
      <c r="F9260" s="1"/>
      <c r="H9260" s="2"/>
      <c r="I9260" s="2"/>
      <c r="K9260" s="1"/>
    </row>
    <row r="9261" spans="5:11" x14ac:dyDescent="0.35">
      <c r="E9261" s="1"/>
      <c r="F9261" s="1"/>
      <c r="H9261" s="2"/>
      <c r="I9261" s="2"/>
      <c r="K9261" s="1"/>
    </row>
    <row r="9262" spans="5:11" x14ac:dyDescent="0.35">
      <c r="E9262" s="1"/>
      <c r="F9262" s="1"/>
      <c r="H9262" s="2"/>
      <c r="I9262" s="2"/>
      <c r="K9262" s="1"/>
    </row>
    <row r="9263" spans="5:11" x14ac:dyDescent="0.35">
      <c r="E9263" s="1"/>
      <c r="F9263" s="1"/>
      <c r="H9263" s="2"/>
      <c r="I9263" s="2"/>
      <c r="K9263" s="1"/>
    </row>
    <row r="9264" spans="5:11" x14ac:dyDescent="0.35">
      <c r="E9264" s="1"/>
      <c r="F9264" s="1"/>
      <c r="H9264" s="2"/>
      <c r="I9264" s="2"/>
      <c r="K9264" s="1"/>
    </row>
    <row r="9265" spans="5:11" x14ac:dyDescent="0.35">
      <c r="E9265" s="1"/>
      <c r="F9265" s="1"/>
      <c r="H9265" s="2"/>
      <c r="I9265" s="2"/>
      <c r="K9265" s="1"/>
    </row>
    <row r="9266" spans="5:11" x14ac:dyDescent="0.35">
      <c r="E9266" s="1"/>
      <c r="F9266" s="1"/>
      <c r="H9266" s="2"/>
      <c r="I9266" s="2"/>
      <c r="K9266" s="1"/>
    </row>
    <row r="9267" spans="5:11" x14ac:dyDescent="0.35">
      <c r="E9267" s="1"/>
      <c r="F9267" s="1"/>
      <c r="H9267" s="2"/>
      <c r="I9267" s="2"/>
      <c r="K9267" s="1"/>
    </row>
    <row r="9268" spans="5:11" x14ac:dyDescent="0.35">
      <c r="E9268" s="1"/>
      <c r="F9268" s="1"/>
      <c r="H9268" s="2"/>
      <c r="I9268" s="2"/>
      <c r="K9268" s="1"/>
    </row>
    <row r="9269" spans="5:11" x14ac:dyDescent="0.35">
      <c r="E9269" s="1"/>
      <c r="F9269" s="1"/>
      <c r="H9269" s="2"/>
      <c r="I9269" s="2"/>
      <c r="K9269" s="1"/>
    </row>
    <row r="9270" spans="5:11" x14ac:dyDescent="0.35">
      <c r="E9270" s="1"/>
      <c r="F9270" s="1"/>
      <c r="H9270" s="2"/>
      <c r="I9270" s="2"/>
      <c r="K9270" s="1"/>
    </row>
    <row r="9271" spans="5:11" x14ac:dyDescent="0.35">
      <c r="E9271" s="1"/>
      <c r="F9271" s="1"/>
      <c r="H9271" s="2"/>
      <c r="I9271" s="2"/>
      <c r="K9271" s="1"/>
    </row>
    <row r="9272" spans="5:11" x14ac:dyDescent="0.35">
      <c r="E9272" s="1"/>
      <c r="F9272" s="1"/>
      <c r="H9272" s="2"/>
      <c r="I9272" s="2"/>
      <c r="K9272" s="1"/>
    </row>
    <row r="9273" spans="5:11" x14ac:dyDescent="0.35">
      <c r="E9273" s="1"/>
      <c r="F9273" s="1"/>
      <c r="H9273" s="2"/>
      <c r="I9273" s="2"/>
      <c r="K9273" s="1"/>
    </row>
    <row r="9274" spans="5:11" x14ac:dyDescent="0.35">
      <c r="E9274" s="1"/>
      <c r="F9274" s="1"/>
      <c r="H9274" s="2"/>
      <c r="I9274" s="2"/>
      <c r="K9274" s="1"/>
    </row>
    <row r="9275" spans="5:11" x14ac:dyDescent="0.35">
      <c r="E9275" s="1"/>
      <c r="F9275" s="1"/>
      <c r="H9275" s="2"/>
      <c r="I9275" s="2"/>
      <c r="K9275" s="1"/>
    </row>
    <row r="9276" spans="5:11" x14ac:dyDescent="0.35">
      <c r="E9276" s="1"/>
      <c r="F9276" s="1"/>
      <c r="H9276" s="2"/>
      <c r="I9276" s="2"/>
      <c r="K9276" s="1"/>
    </row>
    <row r="9277" spans="5:11" x14ac:dyDescent="0.35">
      <c r="E9277" s="1"/>
      <c r="F9277" s="1"/>
      <c r="H9277" s="2"/>
      <c r="I9277" s="2"/>
      <c r="K9277" s="1"/>
    </row>
    <row r="9278" spans="5:11" x14ac:dyDescent="0.35">
      <c r="E9278" s="1"/>
      <c r="F9278" s="1"/>
      <c r="H9278" s="2"/>
      <c r="I9278" s="2"/>
      <c r="K9278" s="1"/>
    </row>
    <row r="9279" spans="5:11" x14ac:dyDescent="0.35">
      <c r="E9279" s="1"/>
      <c r="F9279" s="1"/>
      <c r="H9279" s="2"/>
      <c r="I9279" s="2"/>
      <c r="K9279" s="1"/>
    </row>
    <row r="9280" spans="5:11" x14ac:dyDescent="0.35">
      <c r="E9280" s="1"/>
      <c r="F9280" s="1"/>
      <c r="H9280" s="2"/>
      <c r="I9280" s="2"/>
      <c r="K9280" s="1"/>
    </row>
    <row r="9281" spans="5:11" x14ac:dyDescent="0.35">
      <c r="E9281" s="1"/>
      <c r="F9281" s="1"/>
      <c r="H9281" s="2"/>
      <c r="I9281" s="2"/>
      <c r="K9281" s="1"/>
    </row>
    <row r="9282" spans="5:11" x14ac:dyDescent="0.35">
      <c r="E9282" s="1"/>
      <c r="F9282" s="1"/>
      <c r="H9282" s="2"/>
      <c r="I9282" s="2"/>
      <c r="K9282" s="1"/>
    </row>
    <row r="9283" spans="5:11" x14ac:dyDescent="0.35">
      <c r="E9283" s="1"/>
      <c r="F9283" s="1"/>
      <c r="H9283" s="2"/>
      <c r="I9283" s="2"/>
      <c r="K9283" s="1"/>
    </row>
    <row r="9284" spans="5:11" x14ac:dyDescent="0.35">
      <c r="E9284" s="1"/>
      <c r="F9284" s="1"/>
      <c r="H9284" s="2"/>
      <c r="I9284" s="2"/>
      <c r="K9284" s="1"/>
    </row>
    <row r="9285" spans="5:11" x14ac:dyDescent="0.35">
      <c r="E9285" s="1"/>
      <c r="F9285" s="1"/>
      <c r="H9285" s="2"/>
      <c r="I9285" s="2"/>
      <c r="K9285" s="1"/>
    </row>
    <row r="9286" spans="5:11" x14ac:dyDescent="0.35">
      <c r="E9286" s="1"/>
      <c r="F9286" s="1"/>
      <c r="H9286" s="2"/>
      <c r="I9286" s="2"/>
      <c r="K9286" s="1"/>
    </row>
    <row r="9287" spans="5:11" x14ac:dyDescent="0.35">
      <c r="E9287" s="1"/>
      <c r="F9287" s="1"/>
      <c r="H9287" s="2"/>
      <c r="I9287" s="2"/>
      <c r="K9287" s="1"/>
    </row>
    <row r="9288" spans="5:11" x14ac:dyDescent="0.35">
      <c r="E9288" s="1"/>
      <c r="F9288" s="1"/>
      <c r="H9288" s="2"/>
      <c r="I9288" s="2"/>
      <c r="K9288" s="1"/>
    </row>
    <row r="9289" spans="5:11" x14ac:dyDescent="0.35">
      <c r="E9289" s="1"/>
      <c r="F9289" s="1"/>
      <c r="H9289" s="2"/>
      <c r="I9289" s="2"/>
      <c r="K9289" s="1"/>
    </row>
    <row r="9290" spans="5:11" x14ac:dyDescent="0.35">
      <c r="E9290" s="1"/>
      <c r="F9290" s="1"/>
      <c r="H9290" s="2"/>
      <c r="I9290" s="2"/>
      <c r="K9290" s="1"/>
    </row>
    <row r="9291" spans="5:11" x14ac:dyDescent="0.35">
      <c r="E9291" s="1"/>
      <c r="F9291" s="1"/>
      <c r="H9291" s="2"/>
      <c r="I9291" s="2"/>
      <c r="K9291" s="1"/>
    </row>
    <row r="9292" spans="5:11" x14ac:dyDescent="0.35">
      <c r="E9292" s="1"/>
      <c r="F9292" s="1"/>
      <c r="H9292" s="2"/>
      <c r="I9292" s="2"/>
      <c r="K9292" s="1"/>
    </row>
    <row r="9293" spans="5:11" x14ac:dyDescent="0.35">
      <c r="E9293" s="1"/>
      <c r="F9293" s="1"/>
      <c r="H9293" s="2"/>
      <c r="I9293" s="2"/>
      <c r="K9293" s="1"/>
    </row>
    <row r="9294" spans="5:11" x14ac:dyDescent="0.35">
      <c r="E9294" s="1"/>
      <c r="F9294" s="1"/>
      <c r="H9294" s="2"/>
      <c r="I9294" s="2"/>
      <c r="K9294" s="1"/>
    </row>
    <row r="9295" spans="5:11" x14ac:dyDescent="0.35">
      <c r="E9295" s="1"/>
      <c r="F9295" s="1"/>
      <c r="H9295" s="2"/>
      <c r="I9295" s="2"/>
      <c r="K9295" s="1"/>
    </row>
    <row r="9296" spans="5:11" x14ac:dyDescent="0.35">
      <c r="E9296" s="1"/>
      <c r="F9296" s="1"/>
      <c r="H9296" s="2"/>
      <c r="I9296" s="2"/>
      <c r="K9296" s="1"/>
    </row>
    <row r="9297" spans="5:11" x14ac:dyDescent="0.35">
      <c r="E9297" s="1"/>
      <c r="F9297" s="1"/>
      <c r="H9297" s="2"/>
      <c r="I9297" s="2"/>
      <c r="K9297" s="1"/>
    </row>
    <row r="9298" spans="5:11" x14ac:dyDescent="0.35">
      <c r="E9298" s="1"/>
      <c r="F9298" s="1"/>
      <c r="H9298" s="2"/>
      <c r="I9298" s="2"/>
      <c r="K9298" s="1"/>
    </row>
    <row r="9299" spans="5:11" x14ac:dyDescent="0.35">
      <c r="E9299" s="1"/>
      <c r="F9299" s="1"/>
      <c r="H9299" s="2"/>
      <c r="I9299" s="2"/>
      <c r="K9299" s="1"/>
    </row>
    <row r="9300" spans="5:11" x14ac:dyDescent="0.35">
      <c r="E9300" s="1"/>
      <c r="F9300" s="1"/>
      <c r="H9300" s="2"/>
      <c r="I9300" s="2"/>
      <c r="K9300" s="1"/>
    </row>
    <row r="9301" spans="5:11" x14ac:dyDescent="0.35">
      <c r="E9301" s="1"/>
      <c r="F9301" s="1"/>
      <c r="H9301" s="2"/>
      <c r="I9301" s="2"/>
      <c r="K9301" s="1"/>
    </row>
    <row r="9302" spans="5:11" x14ac:dyDescent="0.35">
      <c r="E9302" s="1"/>
      <c r="F9302" s="1"/>
      <c r="H9302" s="2"/>
      <c r="I9302" s="2"/>
      <c r="K9302" s="1"/>
    </row>
    <row r="9303" spans="5:11" x14ac:dyDescent="0.35">
      <c r="E9303" s="1"/>
      <c r="F9303" s="1"/>
      <c r="H9303" s="2"/>
      <c r="I9303" s="2"/>
      <c r="K9303" s="1"/>
    </row>
    <row r="9304" spans="5:11" x14ac:dyDescent="0.35">
      <c r="E9304" s="1"/>
      <c r="F9304" s="1"/>
      <c r="H9304" s="2"/>
      <c r="I9304" s="2"/>
      <c r="K9304" s="1"/>
    </row>
    <row r="9305" spans="5:11" x14ac:dyDescent="0.35">
      <c r="E9305" s="1"/>
      <c r="F9305" s="1"/>
      <c r="H9305" s="2"/>
      <c r="I9305" s="2"/>
      <c r="K9305" s="1"/>
    </row>
    <row r="9306" spans="5:11" x14ac:dyDescent="0.35">
      <c r="E9306" s="1"/>
      <c r="F9306" s="1"/>
      <c r="H9306" s="2"/>
      <c r="I9306" s="2"/>
      <c r="K9306" s="1"/>
    </row>
    <row r="9307" spans="5:11" x14ac:dyDescent="0.35">
      <c r="E9307" s="1"/>
      <c r="F9307" s="1"/>
      <c r="H9307" s="2"/>
      <c r="I9307" s="2"/>
      <c r="K9307" s="1"/>
    </row>
    <row r="9308" spans="5:11" x14ac:dyDescent="0.35">
      <c r="E9308" s="1"/>
      <c r="F9308" s="1"/>
      <c r="H9308" s="2"/>
      <c r="I9308" s="2"/>
      <c r="K9308" s="1"/>
    </row>
    <row r="9309" spans="5:11" x14ac:dyDescent="0.35">
      <c r="E9309" s="1"/>
      <c r="F9309" s="1"/>
      <c r="H9309" s="2"/>
      <c r="I9309" s="2"/>
      <c r="K9309" s="1"/>
    </row>
    <row r="9310" spans="5:11" x14ac:dyDescent="0.35">
      <c r="E9310" s="1"/>
      <c r="F9310" s="1"/>
      <c r="H9310" s="2"/>
      <c r="I9310" s="2"/>
      <c r="K9310" s="1"/>
    </row>
    <row r="9311" spans="5:11" x14ac:dyDescent="0.35">
      <c r="E9311" s="1"/>
      <c r="F9311" s="1"/>
      <c r="H9311" s="2"/>
      <c r="I9311" s="2"/>
      <c r="K9311" s="1"/>
    </row>
    <row r="9312" spans="5:11" x14ac:dyDescent="0.35">
      <c r="E9312" s="1"/>
      <c r="F9312" s="1"/>
      <c r="H9312" s="2"/>
      <c r="I9312" s="2"/>
      <c r="K9312" s="1"/>
    </row>
    <row r="9313" spans="5:11" x14ac:dyDescent="0.35">
      <c r="E9313" s="1"/>
      <c r="F9313" s="1"/>
      <c r="H9313" s="2"/>
      <c r="I9313" s="2"/>
      <c r="K9313" s="1"/>
    </row>
    <row r="9314" spans="5:11" x14ac:dyDescent="0.35">
      <c r="E9314" s="1"/>
      <c r="F9314" s="1"/>
      <c r="H9314" s="2"/>
      <c r="I9314" s="2"/>
      <c r="K9314" s="1"/>
    </row>
    <row r="9315" spans="5:11" x14ac:dyDescent="0.35">
      <c r="E9315" s="1"/>
      <c r="F9315" s="1"/>
      <c r="H9315" s="2"/>
      <c r="I9315" s="2"/>
      <c r="K9315" s="1"/>
    </row>
    <row r="9316" spans="5:11" x14ac:dyDescent="0.35">
      <c r="E9316" s="1"/>
      <c r="F9316" s="1"/>
      <c r="H9316" s="2"/>
      <c r="I9316" s="2"/>
      <c r="K9316" s="1"/>
    </row>
    <row r="9317" spans="5:11" x14ac:dyDescent="0.35">
      <c r="E9317" s="1"/>
      <c r="F9317" s="1"/>
      <c r="H9317" s="2"/>
      <c r="I9317" s="2"/>
      <c r="K9317" s="1"/>
    </row>
    <row r="9318" spans="5:11" x14ac:dyDescent="0.35">
      <c r="E9318" s="1"/>
      <c r="F9318" s="1"/>
      <c r="H9318" s="2"/>
      <c r="I9318" s="2"/>
      <c r="K9318" s="1"/>
    </row>
    <row r="9319" spans="5:11" x14ac:dyDescent="0.35">
      <c r="E9319" s="1"/>
      <c r="F9319" s="1"/>
      <c r="H9319" s="2"/>
      <c r="I9319" s="2"/>
      <c r="K9319" s="1"/>
    </row>
    <row r="9320" spans="5:11" x14ac:dyDescent="0.35">
      <c r="E9320" s="1"/>
      <c r="F9320" s="1"/>
      <c r="H9320" s="2"/>
      <c r="I9320" s="2"/>
      <c r="K9320" s="1"/>
    </row>
    <row r="9321" spans="5:11" x14ac:dyDescent="0.35">
      <c r="E9321" s="1"/>
      <c r="F9321" s="1"/>
      <c r="H9321" s="2"/>
      <c r="I9321" s="2"/>
      <c r="K9321" s="1"/>
    </row>
    <row r="9322" spans="5:11" x14ac:dyDescent="0.35">
      <c r="E9322" s="1"/>
      <c r="F9322" s="1"/>
      <c r="H9322" s="2"/>
      <c r="I9322" s="2"/>
      <c r="K9322" s="1"/>
    </row>
    <row r="9323" spans="5:11" x14ac:dyDescent="0.35">
      <c r="E9323" s="1"/>
      <c r="F9323" s="1"/>
      <c r="H9323" s="2"/>
      <c r="I9323" s="2"/>
      <c r="K9323" s="1"/>
    </row>
    <row r="9324" spans="5:11" x14ac:dyDescent="0.35">
      <c r="E9324" s="1"/>
      <c r="F9324" s="1"/>
      <c r="H9324" s="2"/>
      <c r="I9324" s="2"/>
      <c r="K9324" s="1"/>
    </row>
    <row r="9325" spans="5:11" x14ac:dyDescent="0.35">
      <c r="E9325" s="1"/>
      <c r="F9325" s="1"/>
      <c r="H9325" s="2"/>
      <c r="I9325" s="2"/>
      <c r="K9325" s="1"/>
    </row>
    <row r="9326" spans="5:11" x14ac:dyDescent="0.35">
      <c r="E9326" s="1"/>
      <c r="F9326" s="1"/>
      <c r="H9326" s="2"/>
      <c r="I9326" s="2"/>
      <c r="K9326" s="1"/>
    </row>
    <row r="9327" spans="5:11" x14ac:dyDescent="0.35">
      <c r="E9327" s="1"/>
      <c r="F9327" s="1"/>
      <c r="H9327" s="2"/>
      <c r="I9327" s="2"/>
      <c r="K9327" s="1"/>
    </row>
    <row r="9328" spans="5:11" x14ac:dyDescent="0.35">
      <c r="E9328" s="1"/>
      <c r="F9328" s="1"/>
      <c r="H9328" s="2"/>
      <c r="I9328" s="2"/>
      <c r="K9328" s="1"/>
    </row>
    <row r="9329" spans="5:11" x14ac:dyDescent="0.35">
      <c r="E9329" s="1"/>
      <c r="F9329" s="1"/>
      <c r="H9329" s="2"/>
      <c r="I9329" s="2"/>
      <c r="K9329" s="1"/>
    </row>
    <row r="9330" spans="5:11" x14ac:dyDescent="0.35">
      <c r="E9330" s="1"/>
      <c r="F9330" s="1"/>
      <c r="H9330" s="2"/>
      <c r="I9330" s="2"/>
      <c r="K9330" s="1"/>
    </row>
    <row r="9331" spans="5:11" x14ac:dyDescent="0.35">
      <c r="E9331" s="1"/>
      <c r="F9331" s="1"/>
      <c r="H9331" s="2"/>
      <c r="I9331" s="2"/>
      <c r="K9331" s="1"/>
    </row>
    <row r="9332" spans="5:11" x14ac:dyDescent="0.35">
      <c r="E9332" s="1"/>
      <c r="F9332" s="1"/>
      <c r="H9332" s="2"/>
      <c r="I9332" s="2"/>
      <c r="K9332" s="1"/>
    </row>
    <row r="9333" spans="5:11" x14ac:dyDescent="0.35">
      <c r="E9333" s="1"/>
      <c r="F9333" s="1"/>
      <c r="H9333" s="2"/>
      <c r="I9333" s="2"/>
      <c r="K9333" s="1"/>
    </row>
    <row r="9334" spans="5:11" x14ac:dyDescent="0.35">
      <c r="E9334" s="1"/>
      <c r="F9334" s="1"/>
      <c r="H9334" s="2"/>
      <c r="I9334" s="2"/>
      <c r="K9334" s="1"/>
    </row>
    <row r="9335" spans="5:11" x14ac:dyDescent="0.35">
      <c r="E9335" s="1"/>
      <c r="F9335" s="1"/>
      <c r="H9335" s="2"/>
      <c r="I9335" s="2"/>
      <c r="K9335" s="1"/>
    </row>
    <row r="9336" spans="5:11" x14ac:dyDescent="0.35">
      <c r="E9336" s="1"/>
      <c r="F9336" s="1"/>
      <c r="H9336" s="2"/>
      <c r="I9336" s="2"/>
      <c r="K9336" s="1"/>
    </row>
    <row r="9337" spans="5:11" x14ac:dyDescent="0.35">
      <c r="E9337" s="1"/>
      <c r="F9337" s="1"/>
      <c r="H9337" s="2"/>
      <c r="I9337" s="2"/>
      <c r="K9337" s="1"/>
    </row>
    <row r="9338" spans="5:11" x14ac:dyDescent="0.35">
      <c r="E9338" s="1"/>
      <c r="F9338" s="1"/>
      <c r="H9338" s="2"/>
      <c r="I9338" s="2"/>
      <c r="K9338" s="1"/>
    </row>
    <row r="9339" spans="5:11" x14ac:dyDescent="0.35">
      <c r="E9339" s="1"/>
      <c r="F9339" s="1"/>
      <c r="H9339" s="2"/>
      <c r="I9339" s="2"/>
      <c r="K9339" s="1"/>
    </row>
    <row r="9340" spans="5:11" x14ac:dyDescent="0.35">
      <c r="E9340" s="1"/>
      <c r="F9340" s="1"/>
      <c r="H9340" s="2"/>
      <c r="I9340" s="2"/>
      <c r="K9340" s="1"/>
    </row>
    <row r="9341" spans="5:11" x14ac:dyDescent="0.35">
      <c r="E9341" s="1"/>
      <c r="F9341" s="1"/>
      <c r="H9341" s="2"/>
      <c r="I9341" s="2"/>
      <c r="K9341" s="1"/>
    </row>
    <row r="9342" spans="5:11" x14ac:dyDescent="0.35">
      <c r="E9342" s="1"/>
      <c r="F9342" s="1"/>
      <c r="H9342" s="2"/>
      <c r="I9342" s="2"/>
      <c r="K9342" s="1"/>
    </row>
    <row r="9343" spans="5:11" x14ac:dyDescent="0.35">
      <c r="E9343" s="1"/>
      <c r="F9343" s="1"/>
      <c r="H9343" s="2"/>
      <c r="I9343" s="2"/>
      <c r="K9343" s="1"/>
    </row>
    <row r="9344" spans="5:11" x14ac:dyDescent="0.35">
      <c r="E9344" s="1"/>
      <c r="F9344" s="1"/>
      <c r="H9344" s="2"/>
      <c r="I9344" s="2"/>
      <c r="K9344" s="1"/>
    </row>
    <row r="9345" spans="5:11" x14ac:dyDescent="0.35">
      <c r="E9345" s="1"/>
      <c r="F9345" s="1"/>
      <c r="H9345" s="2"/>
      <c r="I9345" s="2"/>
      <c r="K9345" s="1"/>
    </row>
    <row r="9346" spans="5:11" x14ac:dyDescent="0.35">
      <c r="E9346" s="1"/>
      <c r="F9346" s="1"/>
      <c r="H9346" s="2"/>
      <c r="I9346" s="2"/>
      <c r="K9346" s="1"/>
    </row>
    <row r="9347" spans="5:11" x14ac:dyDescent="0.35">
      <c r="E9347" s="1"/>
      <c r="F9347" s="1"/>
      <c r="H9347" s="2"/>
      <c r="I9347" s="2"/>
      <c r="K9347" s="1"/>
    </row>
    <row r="9348" spans="5:11" x14ac:dyDescent="0.35">
      <c r="E9348" s="1"/>
      <c r="F9348" s="1"/>
      <c r="H9348" s="2"/>
      <c r="I9348" s="2"/>
      <c r="K9348" s="1"/>
    </row>
    <row r="9349" spans="5:11" x14ac:dyDescent="0.35">
      <c r="E9349" s="1"/>
      <c r="F9349" s="1"/>
      <c r="H9349" s="2"/>
      <c r="I9349" s="2"/>
      <c r="K9349" s="1"/>
    </row>
    <row r="9350" spans="5:11" x14ac:dyDescent="0.35">
      <c r="E9350" s="1"/>
      <c r="F9350" s="1"/>
      <c r="H9350" s="2"/>
      <c r="I9350" s="2"/>
      <c r="K9350" s="1"/>
    </row>
    <row r="9351" spans="5:11" x14ac:dyDescent="0.35">
      <c r="E9351" s="1"/>
      <c r="F9351" s="1"/>
      <c r="H9351" s="2"/>
      <c r="I9351" s="2"/>
      <c r="K9351" s="1"/>
    </row>
    <row r="9352" spans="5:11" x14ac:dyDescent="0.35">
      <c r="E9352" s="1"/>
      <c r="F9352" s="1"/>
      <c r="H9352" s="2"/>
      <c r="I9352" s="2"/>
      <c r="K9352" s="1"/>
    </row>
    <row r="9353" spans="5:11" x14ac:dyDescent="0.35">
      <c r="E9353" s="1"/>
      <c r="F9353" s="1"/>
      <c r="H9353" s="2"/>
      <c r="I9353" s="2"/>
      <c r="K9353" s="1"/>
    </row>
    <row r="9354" spans="5:11" x14ac:dyDescent="0.35">
      <c r="E9354" s="1"/>
      <c r="F9354" s="1"/>
      <c r="H9354" s="2"/>
      <c r="I9354" s="2"/>
      <c r="K9354" s="1"/>
    </row>
    <row r="9355" spans="5:11" x14ac:dyDescent="0.35">
      <c r="E9355" s="1"/>
      <c r="F9355" s="1"/>
      <c r="H9355" s="2"/>
      <c r="I9355" s="2"/>
      <c r="K9355" s="1"/>
    </row>
    <row r="9356" spans="5:11" x14ac:dyDescent="0.35">
      <c r="E9356" s="1"/>
      <c r="F9356" s="1"/>
      <c r="H9356" s="2"/>
      <c r="I9356" s="2"/>
      <c r="K9356" s="1"/>
    </row>
    <row r="9357" spans="5:11" x14ac:dyDescent="0.35">
      <c r="E9357" s="1"/>
      <c r="F9357" s="1"/>
      <c r="H9357" s="2"/>
      <c r="I9357" s="2"/>
      <c r="K9357" s="1"/>
    </row>
    <row r="9358" spans="5:11" x14ac:dyDescent="0.35">
      <c r="E9358" s="1"/>
      <c r="F9358" s="1"/>
      <c r="H9358" s="2"/>
      <c r="I9358" s="2"/>
      <c r="K9358" s="1"/>
    </row>
    <row r="9359" spans="5:11" x14ac:dyDescent="0.35">
      <c r="E9359" s="1"/>
      <c r="F9359" s="1"/>
      <c r="H9359" s="2"/>
      <c r="I9359" s="2"/>
      <c r="K9359" s="1"/>
    </row>
    <row r="9360" spans="5:11" x14ac:dyDescent="0.35">
      <c r="E9360" s="1"/>
      <c r="F9360" s="1"/>
      <c r="H9360" s="2"/>
      <c r="I9360" s="2"/>
      <c r="K9360" s="1"/>
    </row>
    <row r="9361" spans="5:11" x14ac:dyDescent="0.35">
      <c r="E9361" s="1"/>
      <c r="F9361" s="1"/>
      <c r="H9361" s="2"/>
      <c r="I9361" s="2"/>
      <c r="K9361" s="1"/>
    </row>
    <row r="9362" spans="5:11" x14ac:dyDescent="0.35">
      <c r="E9362" s="1"/>
      <c r="F9362" s="1"/>
      <c r="H9362" s="2"/>
      <c r="I9362" s="2"/>
      <c r="K9362" s="1"/>
    </row>
    <row r="9363" spans="5:11" x14ac:dyDescent="0.35">
      <c r="E9363" s="1"/>
      <c r="F9363" s="1"/>
      <c r="H9363" s="2"/>
      <c r="I9363" s="2"/>
      <c r="K9363" s="1"/>
    </row>
    <row r="9364" spans="5:11" x14ac:dyDescent="0.35">
      <c r="E9364" s="1"/>
      <c r="F9364" s="1"/>
      <c r="H9364" s="2"/>
      <c r="I9364" s="2"/>
      <c r="K9364" s="1"/>
    </row>
    <row r="9365" spans="5:11" x14ac:dyDescent="0.35">
      <c r="E9365" s="1"/>
      <c r="F9365" s="1"/>
      <c r="H9365" s="2"/>
      <c r="I9365" s="2"/>
      <c r="K9365" s="1"/>
    </row>
    <row r="9366" spans="5:11" x14ac:dyDescent="0.35">
      <c r="E9366" s="1"/>
      <c r="F9366" s="1"/>
      <c r="H9366" s="2"/>
      <c r="I9366" s="2"/>
      <c r="K9366" s="1"/>
    </row>
    <row r="9367" spans="5:11" x14ac:dyDescent="0.35">
      <c r="E9367" s="1"/>
      <c r="F9367" s="1"/>
      <c r="H9367" s="2"/>
      <c r="I9367" s="2"/>
      <c r="K9367" s="1"/>
    </row>
    <row r="9368" spans="5:11" x14ac:dyDescent="0.35">
      <c r="E9368" s="1"/>
      <c r="F9368" s="1"/>
      <c r="H9368" s="2"/>
      <c r="I9368" s="2"/>
      <c r="K9368" s="1"/>
    </row>
    <row r="9369" spans="5:11" x14ac:dyDescent="0.35">
      <c r="E9369" s="1"/>
      <c r="F9369" s="1"/>
      <c r="H9369" s="2"/>
      <c r="I9369" s="2"/>
      <c r="K9369" s="1"/>
    </row>
    <row r="9370" spans="5:11" x14ac:dyDescent="0.35">
      <c r="E9370" s="1"/>
      <c r="F9370" s="1"/>
      <c r="H9370" s="2"/>
      <c r="I9370" s="2"/>
      <c r="K9370" s="1"/>
    </row>
    <row r="9371" spans="5:11" x14ac:dyDescent="0.35">
      <c r="E9371" s="1"/>
      <c r="F9371" s="1"/>
      <c r="H9371" s="2"/>
      <c r="I9371" s="2"/>
      <c r="K9371" s="1"/>
    </row>
    <row r="9372" spans="5:11" x14ac:dyDescent="0.35">
      <c r="E9372" s="1"/>
      <c r="F9372" s="1"/>
      <c r="H9372" s="2"/>
      <c r="I9372" s="2"/>
      <c r="K9372" s="1"/>
    </row>
    <row r="9373" spans="5:11" x14ac:dyDescent="0.35">
      <c r="E9373" s="1"/>
      <c r="F9373" s="1"/>
      <c r="H9373" s="2"/>
      <c r="I9373" s="2"/>
      <c r="K9373" s="1"/>
    </row>
    <row r="9374" spans="5:11" x14ac:dyDescent="0.35">
      <c r="E9374" s="1"/>
      <c r="F9374" s="1"/>
      <c r="H9374" s="2"/>
      <c r="I9374" s="2"/>
      <c r="K9374" s="1"/>
    </row>
    <row r="9375" spans="5:11" x14ac:dyDescent="0.35">
      <c r="E9375" s="1"/>
      <c r="F9375" s="1"/>
      <c r="H9375" s="2"/>
      <c r="I9375" s="2"/>
      <c r="K9375" s="1"/>
    </row>
    <row r="9376" spans="5:11" x14ac:dyDescent="0.35">
      <c r="E9376" s="1"/>
      <c r="F9376" s="1"/>
      <c r="H9376" s="2"/>
      <c r="I9376" s="2"/>
      <c r="K9376" s="1"/>
    </row>
    <row r="9377" spans="5:11" x14ac:dyDescent="0.35">
      <c r="E9377" s="1"/>
      <c r="F9377" s="1"/>
      <c r="H9377" s="2"/>
      <c r="I9377" s="2"/>
      <c r="K9377" s="1"/>
    </row>
    <row r="9378" spans="5:11" x14ac:dyDescent="0.35">
      <c r="E9378" s="1"/>
      <c r="F9378" s="1"/>
      <c r="H9378" s="2"/>
      <c r="I9378" s="2"/>
      <c r="K9378" s="1"/>
    </row>
    <row r="9379" spans="5:11" x14ac:dyDescent="0.35">
      <c r="E9379" s="1"/>
      <c r="F9379" s="1"/>
      <c r="H9379" s="2"/>
      <c r="I9379" s="2"/>
      <c r="K9379" s="1"/>
    </row>
    <row r="9380" spans="5:11" x14ac:dyDescent="0.35">
      <c r="E9380" s="1"/>
      <c r="F9380" s="1"/>
      <c r="H9380" s="2"/>
      <c r="I9380" s="2"/>
      <c r="K9380" s="1"/>
    </row>
    <row r="9381" spans="5:11" x14ac:dyDescent="0.35">
      <c r="E9381" s="1"/>
      <c r="F9381" s="1"/>
      <c r="H9381" s="2"/>
      <c r="I9381" s="2"/>
      <c r="K9381" s="1"/>
    </row>
    <row r="9382" spans="5:11" x14ac:dyDescent="0.35">
      <c r="E9382" s="1"/>
      <c r="F9382" s="1"/>
      <c r="H9382" s="2"/>
      <c r="I9382" s="2"/>
      <c r="K9382" s="1"/>
    </row>
    <row r="9383" spans="5:11" x14ac:dyDescent="0.35">
      <c r="E9383" s="1"/>
      <c r="F9383" s="1"/>
      <c r="H9383" s="2"/>
      <c r="I9383" s="2"/>
      <c r="K9383" s="1"/>
    </row>
    <row r="9384" spans="5:11" x14ac:dyDescent="0.35">
      <c r="E9384" s="1"/>
      <c r="F9384" s="1"/>
      <c r="H9384" s="2"/>
      <c r="I9384" s="2"/>
      <c r="K9384" s="1"/>
    </row>
    <row r="9385" spans="5:11" x14ac:dyDescent="0.35">
      <c r="E9385" s="1"/>
      <c r="F9385" s="1"/>
      <c r="H9385" s="2"/>
      <c r="I9385" s="2"/>
      <c r="K9385" s="1"/>
    </row>
    <row r="9386" spans="5:11" x14ac:dyDescent="0.35">
      <c r="E9386" s="1"/>
      <c r="F9386" s="1"/>
      <c r="H9386" s="2"/>
      <c r="I9386" s="2"/>
      <c r="K9386" s="1"/>
    </row>
    <row r="9387" spans="5:11" x14ac:dyDescent="0.35">
      <c r="E9387" s="1"/>
      <c r="F9387" s="1"/>
      <c r="H9387" s="2"/>
      <c r="I9387" s="2"/>
      <c r="K9387" s="1"/>
    </row>
    <row r="9388" spans="5:11" x14ac:dyDescent="0.35">
      <c r="E9388" s="1"/>
      <c r="F9388" s="1"/>
      <c r="H9388" s="2"/>
      <c r="I9388" s="2"/>
      <c r="K9388" s="1"/>
    </row>
    <row r="9389" spans="5:11" x14ac:dyDescent="0.35">
      <c r="E9389" s="1"/>
      <c r="F9389" s="1"/>
      <c r="H9389" s="2"/>
      <c r="I9389" s="2"/>
      <c r="K9389" s="1"/>
    </row>
    <row r="9390" spans="5:11" x14ac:dyDescent="0.35">
      <c r="E9390" s="1"/>
      <c r="F9390" s="1"/>
      <c r="H9390" s="2"/>
      <c r="I9390" s="2"/>
      <c r="K9390" s="1"/>
    </row>
    <row r="9391" spans="5:11" x14ac:dyDescent="0.35">
      <c r="E9391" s="1"/>
      <c r="F9391" s="1"/>
      <c r="H9391" s="2"/>
      <c r="I9391" s="2"/>
      <c r="K9391" s="1"/>
    </row>
    <row r="9392" spans="5:11" x14ac:dyDescent="0.35">
      <c r="E9392" s="1"/>
      <c r="F9392" s="1"/>
      <c r="H9392" s="2"/>
      <c r="I9392" s="2"/>
      <c r="K9392" s="1"/>
    </row>
    <row r="9393" spans="5:11" x14ac:dyDescent="0.35">
      <c r="E9393" s="1"/>
      <c r="F9393" s="1"/>
      <c r="H9393" s="2"/>
      <c r="I9393" s="2"/>
      <c r="K9393" s="1"/>
    </row>
    <row r="9394" spans="5:11" x14ac:dyDescent="0.35">
      <c r="E9394" s="1"/>
      <c r="F9394" s="1"/>
      <c r="H9394" s="2"/>
      <c r="I9394" s="2"/>
      <c r="K9394" s="1"/>
    </row>
    <row r="9395" spans="5:11" x14ac:dyDescent="0.35">
      <c r="E9395" s="1"/>
      <c r="F9395" s="1"/>
      <c r="H9395" s="2"/>
      <c r="I9395" s="2"/>
      <c r="K9395" s="1"/>
    </row>
    <row r="9396" spans="5:11" x14ac:dyDescent="0.35">
      <c r="E9396" s="1"/>
      <c r="F9396" s="1"/>
      <c r="H9396" s="2"/>
      <c r="I9396" s="2"/>
      <c r="K9396" s="1"/>
    </row>
    <row r="9397" spans="5:11" x14ac:dyDescent="0.35">
      <c r="E9397" s="1"/>
      <c r="F9397" s="1"/>
      <c r="H9397" s="2"/>
      <c r="I9397" s="2"/>
      <c r="K9397" s="1"/>
    </row>
    <row r="9398" spans="5:11" x14ac:dyDescent="0.35">
      <c r="E9398" s="1"/>
      <c r="F9398" s="1"/>
      <c r="H9398" s="2"/>
      <c r="I9398" s="2"/>
      <c r="K9398" s="1"/>
    </row>
    <row r="9399" spans="5:11" x14ac:dyDescent="0.35">
      <c r="E9399" s="1"/>
      <c r="F9399" s="1"/>
      <c r="H9399" s="2"/>
      <c r="I9399" s="2"/>
      <c r="K9399" s="1"/>
    </row>
    <row r="9400" spans="5:11" x14ac:dyDescent="0.35">
      <c r="E9400" s="1"/>
      <c r="F9400" s="1"/>
      <c r="H9400" s="2"/>
      <c r="I9400" s="2"/>
      <c r="K9400" s="1"/>
    </row>
    <row r="9401" spans="5:11" x14ac:dyDescent="0.35">
      <c r="E9401" s="1"/>
      <c r="F9401" s="1"/>
      <c r="H9401" s="2"/>
      <c r="I9401" s="2"/>
      <c r="K9401" s="1"/>
    </row>
    <row r="9402" spans="5:11" x14ac:dyDescent="0.35">
      <c r="E9402" s="1"/>
      <c r="F9402" s="1"/>
      <c r="H9402" s="2"/>
      <c r="I9402" s="2"/>
      <c r="K9402" s="1"/>
    </row>
    <row r="9403" spans="5:11" x14ac:dyDescent="0.35">
      <c r="E9403" s="1"/>
      <c r="F9403" s="1"/>
      <c r="H9403" s="2"/>
      <c r="I9403" s="2"/>
      <c r="K9403" s="1"/>
    </row>
    <row r="9404" spans="5:11" x14ac:dyDescent="0.35">
      <c r="E9404" s="1"/>
      <c r="F9404" s="1"/>
      <c r="H9404" s="2"/>
      <c r="I9404" s="2"/>
      <c r="K9404" s="1"/>
    </row>
    <row r="9405" spans="5:11" x14ac:dyDescent="0.35">
      <c r="E9405" s="1"/>
      <c r="F9405" s="1"/>
      <c r="H9405" s="2"/>
      <c r="I9405" s="2"/>
      <c r="K9405" s="1"/>
    </row>
    <row r="9406" spans="5:11" x14ac:dyDescent="0.35">
      <c r="E9406" s="1"/>
      <c r="F9406" s="1"/>
      <c r="H9406" s="2"/>
      <c r="I9406" s="2"/>
      <c r="K9406" s="1"/>
    </row>
    <row r="9407" spans="5:11" x14ac:dyDescent="0.35">
      <c r="E9407" s="1"/>
      <c r="F9407" s="1"/>
      <c r="H9407" s="2"/>
      <c r="I9407" s="2"/>
      <c r="K9407" s="1"/>
    </row>
    <row r="9408" spans="5:11" x14ac:dyDescent="0.35">
      <c r="E9408" s="1"/>
      <c r="F9408" s="1"/>
      <c r="H9408" s="2"/>
      <c r="I9408" s="2"/>
      <c r="K9408" s="1"/>
    </row>
    <row r="9409" spans="5:11" x14ac:dyDescent="0.35">
      <c r="E9409" s="1"/>
      <c r="F9409" s="1"/>
      <c r="H9409" s="2"/>
      <c r="I9409" s="2"/>
      <c r="K9409" s="1"/>
    </row>
    <row r="9410" spans="5:11" x14ac:dyDescent="0.35">
      <c r="E9410" s="1"/>
      <c r="F9410" s="1"/>
      <c r="H9410" s="2"/>
      <c r="I9410" s="2"/>
      <c r="K9410" s="1"/>
    </row>
    <row r="9411" spans="5:11" x14ac:dyDescent="0.35">
      <c r="E9411" s="1"/>
      <c r="F9411" s="1"/>
      <c r="H9411" s="2"/>
      <c r="I9411" s="2"/>
      <c r="K9411" s="1"/>
    </row>
    <row r="9412" spans="5:11" x14ac:dyDescent="0.35">
      <c r="E9412" s="1"/>
      <c r="F9412" s="1"/>
      <c r="H9412" s="2"/>
      <c r="I9412" s="2"/>
      <c r="K9412" s="1"/>
    </row>
    <row r="9413" spans="5:11" x14ac:dyDescent="0.35">
      <c r="E9413" s="1"/>
      <c r="F9413" s="1"/>
      <c r="H9413" s="2"/>
      <c r="I9413" s="2"/>
      <c r="K9413" s="1"/>
    </row>
    <row r="9414" spans="5:11" x14ac:dyDescent="0.35">
      <c r="E9414" s="1"/>
      <c r="F9414" s="1"/>
      <c r="H9414" s="2"/>
      <c r="I9414" s="2"/>
      <c r="K9414" s="1"/>
    </row>
    <row r="9415" spans="5:11" x14ac:dyDescent="0.35">
      <c r="E9415" s="1"/>
      <c r="F9415" s="1"/>
      <c r="H9415" s="2"/>
      <c r="I9415" s="2"/>
      <c r="K9415" s="1"/>
    </row>
    <row r="9416" spans="5:11" x14ac:dyDescent="0.35">
      <c r="E9416" s="1"/>
      <c r="F9416" s="1"/>
      <c r="H9416" s="2"/>
      <c r="I9416" s="2"/>
      <c r="K9416" s="1"/>
    </row>
    <row r="9417" spans="5:11" x14ac:dyDescent="0.35">
      <c r="E9417" s="1"/>
      <c r="F9417" s="1"/>
      <c r="H9417" s="2"/>
      <c r="I9417" s="2"/>
      <c r="K9417" s="1"/>
    </row>
    <row r="9418" spans="5:11" x14ac:dyDescent="0.35">
      <c r="E9418" s="1"/>
      <c r="F9418" s="1"/>
      <c r="H9418" s="2"/>
      <c r="I9418" s="2"/>
      <c r="K9418" s="1"/>
    </row>
    <row r="9419" spans="5:11" x14ac:dyDescent="0.35">
      <c r="E9419" s="1"/>
      <c r="F9419" s="1"/>
      <c r="H9419" s="2"/>
      <c r="I9419" s="2"/>
      <c r="K9419" s="1"/>
    </row>
    <row r="9420" spans="5:11" x14ac:dyDescent="0.35">
      <c r="E9420" s="1"/>
      <c r="F9420" s="1"/>
      <c r="H9420" s="2"/>
      <c r="I9420" s="2"/>
      <c r="K9420" s="1"/>
    </row>
    <row r="9421" spans="5:11" x14ac:dyDescent="0.35">
      <c r="E9421" s="1"/>
      <c r="F9421" s="1"/>
      <c r="H9421" s="2"/>
      <c r="I9421" s="2"/>
      <c r="K9421" s="1"/>
    </row>
    <row r="9422" spans="5:11" x14ac:dyDescent="0.35">
      <c r="E9422" s="1"/>
      <c r="F9422" s="1"/>
      <c r="H9422" s="2"/>
      <c r="I9422" s="2"/>
      <c r="K9422" s="1"/>
    </row>
    <row r="9423" spans="5:11" x14ac:dyDescent="0.35">
      <c r="E9423" s="1"/>
      <c r="F9423" s="1"/>
      <c r="H9423" s="2"/>
      <c r="I9423" s="2"/>
      <c r="K9423" s="1"/>
    </row>
    <row r="9424" spans="5:11" x14ac:dyDescent="0.35">
      <c r="E9424" s="1"/>
      <c r="F9424" s="1"/>
      <c r="H9424" s="2"/>
      <c r="I9424" s="2"/>
      <c r="K9424" s="1"/>
    </row>
    <row r="9425" spans="5:11" x14ac:dyDescent="0.35">
      <c r="E9425" s="1"/>
      <c r="F9425" s="1"/>
      <c r="H9425" s="2"/>
      <c r="I9425" s="2"/>
      <c r="K9425" s="1"/>
    </row>
    <row r="9426" spans="5:11" x14ac:dyDescent="0.35">
      <c r="E9426" s="1"/>
      <c r="F9426" s="1"/>
      <c r="H9426" s="2"/>
      <c r="I9426" s="2"/>
      <c r="K9426" s="1"/>
    </row>
    <row r="9427" spans="5:11" x14ac:dyDescent="0.35">
      <c r="E9427" s="1"/>
      <c r="F9427" s="1"/>
      <c r="H9427" s="2"/>
      <c r="I9427" s="2"/>
      <c r="K9427" s="1"/>
    </row>
    <row r="9428" spans="5:11" x14ac:dyDescent="0.35">
      <c r="E9428" s="1"/>
      <c r="F9428" s="1"/>
      <c r="H9428" s="2"/>
      <c r="I9428" s="2"/>
      <c r="K9428" s="1"/>
    </row>
    <row r="9429" spans="5:11" x14ac:dyDescent="0.35">
      <c r="E9429" s="1"/>
      <c r="F9429" s="1"/>
      <c r="H9429" s="2"/>
      <c r="I9429" s="2"/>
      <c r="K9429" s="1"/>
    </row>
    <row r="9430" spans="5:11" x14ac:dyDescent="0.35">
      <c r="E9430" s="1"/>
      <c r="F9430" s="1"/>
      <c r="H9430" s="2"/>
      <c r="I9430" s="2"/>
      <c r="K9430" s="1"/>
    </row>
    <row r="9431" spans="5:11" x14ac:dyDescent="0.35">
      <c r="E9431" s="1"/>
      <c r="F9431" s="1"/>
      <c r="H9431" s="2"/>
      <c r="I9431" s="2"/>
      <c r="K9431" s="1"/>
    </row>
    <row r="9432" spans="5:11" x14ac:dyDescent="0.35">
      <c r="E9432" s="1"/>
      <c r="F9432" s="1"/>
      <c r="H9432" s="2"/>
      <c r="I9432" s="2"/>
      <c r="K9432" s="1"/>
    </row>
    <row r="9433" spans="5:11" x14ac:dyDescent="0.35">
      <c r="E9433" s="1"/>
      <c r="F9433" s="1"/>
      <c r="H9433" s="2"/>
      <c r="I9433" s="2"/>
      <c r="K9433" s="1"/>
    </row>
    <row r="9434" spans="5:11" x14ac:dyDescent="0.35">
      <c r="E9434" s="1"/>
      <c r="F9434" s="1"/>
      <c r="H9434" s="2"/>
      <c r="I9434" s="2"/>
      <c r="K9434" s="1"/>
    </row>
    <row r="9435" spans="5:11" x14ac:dyDescent="0.35">
      <c r="E9435" s="1"/>
      <c r="F9435" s="1"/>
      <c r="H9435" s="2"/>
      <c r="I9435" s="2"/>
      <c r="K9435" s="1"/>
    </row>
    <row r="9436" spans="5:11" x14ac:dyDescent="0.35">
      <c r="E9436" s="1"/>
      <c r="F9436" s="1"/>
      <c r="H9436" s="2"/>
      <c r="I9436" s="2"/>
      <c r="K9436" s="1"/>
    </row>
    <row r="9437" spans="5:11" x14ac:dyDescent="0.35">
      <c r="E9437" s="1"/>
      <c r="F9437" s="1"/>
      <c r="H9437" s="2"/>
      <c r="I9437" s="2"/>
      <c r="K9437" s="1"/>
    </row>
    <row r="9438" spans="5:11" x14ac:dyDescent="0.35">
      <c r="E9438" s="1"/>
      <c r="F9438" s="1"/>
      <c r="H9438" s="2"/>
      <c r="I9438" s="2"/>
      <c r="K9438" s="1"/>
    </row>
    <row r="9439" spans="5:11" x14ac:dyDescent="0.35">
      <c r="E9439" s="1"/>
      <c r="F9439" s="1"/>
      <c r="H9439" s="2"/>
      <c r="I9439" s="2"/>
      <c r="K9439" s="1"/>
    </row>
    <row r="9440" spans="5:11" x14ac:dyDescent="0.35">
      <c r="E9440" s="1"/>
      <c r="F9440" s="1"/>
      <c r="H9440" s="2"/>
      <c r="I9440" s="2"/>
      <c r="K9440" s="1"/>
    </row>
    <row r="9441" spans="5:11" x14ac:dyDescent="0.35">
      <c r="E9441" s="1"/>
      <c r="F9441" s="1"/>
      <c r="H9441" s="2"/>
      <c r="I9441" s="2"/>
      <c r="K9441" s="1"/>
    </row>
    <row r="9442" spans="5:11" x14ac:dyDescent="0.35">
      <c r="E9442" s="1"/>
      <c r="F9442" s="1"/>
      <c r="H9442" s="2"/>
      <c r="I9442" s="2"/>
      <c r="K9442" s="1"/>
    </row>
    <row r="9443" spans="5:11" x14ac:dyDescent="0.35">
      <c r="E9443" s="1"/>
      <c r="F9443" s="1"/>
      <c r="H9443" s="2"/>
      <c r="I9443" s="2"/>
      <c r="K9443" s="1"/>
    </row>
    <row r="9444" spans="5:11" x14ac:dyDescent="0.35">
      <c r="E9444" s="1"/>
      <c r="F9444" s="1"/>
      <c r="H9444" s="2"/>
      <c r="I9444" s="2"/>
      <c r="K9444" s="1"/>
    </row>
    <row r="9445" spans="5:11" x14ac:dyDescent="0.35">
      <c r="E9445" s="1"/>
      <c r="F9445" s="1"/>
      <c r="H9445" s="2"/>
      <c r="I9445" s="2"/>
      <c r="K9445" s="1"/>
    </row>
    <row r="9446" spans="5:11" x14ac:dyDescent="0.35">
      <c r="E9446" s="1"/>
      <c r="F9446" s="1"/>
      <c r="H9446" s="2"/>
      <c r="I9446" s="2"/>
      <c r="K9446" s="1"/>
    </row>
    <row r="9447" spans="5:11" x14ac:dyDescent="0.35">
      <c r="E9447" s="1"/>
      <c r="F9447" s="1"/>
      <c r="H9447" s="2"/>
      <c r="I9447" s="2"/>
      <c r="K9447" s="1"/>
    </row>
    <row r="9448" spans="5:11" x14ac:dyDescent="0.35">
      <c r="E9448" s="1"/>
      <c r="F9448" s="1"/>
      <c r="H9448" s="2"/>
      <c r="I9448" s="2"/>
      <c r="K9448" s="1"/>
    </row>
    <row r="9449" spans="5:11" x14ac:dyDescent="0.35">
      <c r="E9449" s="1"/>
      <c r="F9449" s="1"/>
      <c r="H9449" s="2"/>
      <c r="I9449" s="2"/>
      <c r="K9449" s="1"/>
    </row>
    <row r="9450" spans="5:11" x14ac:dyDescent="0.35">
      <c r="E9450" s="1"/>
      <c r="F9450" s="1"/>
      <c r="H9450" s="2"/>
      <c r="I9450" s="2"/>
      <c r="K9450" s="1"/>
    </row>
    <row r="9451" spans="5:11" x14ac:dyDescent="0.35">
      <c r="E9451" s="1"/>
      <c r="F9451" s="1"/>
      <c r="H9451" s="2"/>
      <c r="I9451" s="2"/>
      <c r="K9451" s="1"/>
    </row>
    <row r="9452" spans="5:11" x14ac:dyDescent="0.35">
      <c r="E9452" s="1"/>
      <c r="F9452" s="1"/>
      <c r="H9452" s="2"/>
      <c r="I9452" s="2"/>
      <c r="K9452" s="1"/>
    </row>
    <row r="9453" spans="5:11" x14ac:dyDescent="0.35">
      <c r="E9453" s="1"/>
      <c r="F9453" s="1"/>
      <c r="H9453" s="2"/>
      <c r="I9453" s="2"/>
      <c r="K9453" s="1"/>
    </row>
    <row r="9454" spans="5:11" x14ac:dyDescent="0.35">
      <c r="E9454" s="1"/>
      <c r="F9454" s="1"/>
      <c r="H9454" s="2"/>
      <c r="I9454" s="2"/>
      <c r="K9454" s="1"/>
    </row>
    <row r="9455" spans="5:11" x14ac:dyDescent="0.35">
      <c r="E9455" s="1"/>
      <c r="F9455" s="1"/>
      <c r="H9455" s="2"/>
      <c r="I9455" s="2"/>
      <c r="K9455" s="1"/>
    </row>
    <row r="9456" spans="5:11" x14ac:dyDescent="0.35">
      <c r="E9456" s="1"/>
      <c r="F9456" s="1"/>
      <c r="H9456" s="2"/>
      <c r="I9456" s="2"/>
      <c r="K9456" s="1"/>
    </row>
    <row r="9457" spans="5:11" x14ac:dyDescent="0.35">
      <c r="E9457" s="1"/>
      <c r="F9457" s="1"/>
      <c r="H9457" s="2"/>
      <c r="I9457" s="2"/>
      <c r="K9457" s="1"/>
    </row>
    <row r="9458" spans="5:11" x14ac:dyDescent="0.35">
      <c r="E9458" s="1"/>
      <c r="F9458" s="1"/>
      <c r="H9458" s="2"/>
      <c r="I9458" s="2"/>
      <c r="K9458" s="1"/>
    </row>
    <row r="9459" spans="5:11" x14ac:dyDescent="0.35">
      <c r="E9459" s="1"/>
      <c r="F9459" s="1"/>
      <c r="H9459" s="2"/>
      <c r="I9459" s="2"/>
      <c r="K9459" s="1"/>
    </row>
    <row r="9460" spans="5:11" x14ac:dyDescent="0.35">
      <c r="E9460" s="1"/>
      <c r="F9460" s="1"/>
      <c r="H9460" s="2"/>
      <c r="I9460" s="2"/>
      <c r="K9460" s="1"/>
    </row>
    <row r="9461" spans="5:11" x14ac:dyDescent="0.35">
      <c r="E9461" s="1"/>
      <c r="F9461" s="1"/>
      <c r="H9461" s="2"/>
      <c r="I9461" s="2"/>
      <c r="K9461" s="1"/>
    </row>
    <row r="9462" spans="5:11" x14ac:dyDescent="0.35">
      <c r="E9462" s="1"/>
      <c r="F9462" s="1"/>
      <c r="H9462" s="2"/>
      <c r="I9462" s="2"/>
      <c r="K9462" s="1"/>
    </row>
    <row r="9463" spans="5:11" x14ac:dyDescent="0.35">
      <c r="E9463" s="1"/>
      <c r="F9463" s="1"/>
      <c r="H9463" s="2"/>
      <c r="I9463" s="2"/>
      <c r="K9463" s="1"/>
    </row>
    <row r="9464" spans="5:11" x14ac:dyDescent="0.35">
      <c r="E9464" s="1"/>
      <c r="F9464" s="1"/>
      <c r="H9464" s="2"/>
      <c r="I9464" s="2"/>
      <c r="K9464" s="1"/>
    </row>
    <row r="9465" spans="5:11" x14ac:dyDescent="0.35">
      <c r="E9465" s="1"/>
      <c r="F9465" s="1"/>
      <c r="H9465" s="2"/>
      <c r="I9465" s="2"/>
      <c r="K9465" s="1"/>
    </row>
    <row r="9466" spans="5:11" x14ac:dyDescent="0.35">
      <c r="E9466" s="1"/>
      <c r="F9466" s="1"/>
      <c r="H9466" s="2"/>
      <c r="I9466" s="2"/>
      <c r="K9466" s="1"/>
    </row>
    <row r="9467" spans="5:11" x14ac:dyDescent="0.35">
      <c r="E9467" s="1"/>
      <c r="F9467" s="1"/>
      <c r="H9467" s="2"/>
      <c r="I9467" s="2"/>
      <c r="K9467" s="1"/>
    </row>
    <row r="9468" spans="5:11" x14ac:dyDescent="0.35">
      <c r="E9468" s="1"/>
      <c r="F9468" s="1"/>
      <c r="H9468" s="2"/>
      <c r="I9468" s="2"/>
      <c r="K9468" s="1"/>
    </row>
    <row r="9469" spans="5:11" x14ac:dyDescent="0.35">
      <c r="E9469" s="1"/>
      <c r="F9469" s="1"/>
      <c r="H9469" s="2"/>
      <c r="I9469" s="2"/>
      <c r="K9469" s="1"/>
    </row>
    <row r="9470" spans="5:11" x14ac:dyDescent="0.35">
      <c r="E9470" s="1"/>
      <c r="F9470" s="1"/>
      <c r="H9470" s="2"/>
      <c r="I9470" s="2"/>
      <c r="K9470" s="1"/>
    </row>
    <row r="9471" spans="5:11" x14ac:dyDescent="0.35">
      <c r="E9471" s="1"/>
      <c r="F9471" s="1"/>
      <c r="H9471" s="2"/>
      <c r="I9471" s="2"/>
      <c r="K9471" s="1"/>
    </row>
    <row r="9472" spans="5:11" x14ac:dyDescent="0.35">
      <c r="E9472" s="1"/>
      <c r="F9472" s="1"/>
      <c r="H9472" s="2"/>
      <c r="I9472" s="2"/>
      <c r="K9472" s="1"/>
    </row>
    <row r="9473" spans="5:11" x14ac:dyDescent="0.35">
      <c r="E9473" s="1"/>
      <c r="F9473" s="1"/>
      <c r="H9473" s="2"/>
      <c r="I9473" s="2"/>
      <c r="K9473" s="1"/>
    </row>
    <row r="9474" spans="5:11" x14ac:dyDescent="0.35">
      <c r="E9474" s="1"/>
      <c r="F9474" s="1"/>
      <c r="H9474" s="2"/>
      <c r="I9474" s="2"/>
      <c r="K9474" s="1"/>
    </row>
    <row r="9475" spans="5:11" x14ac:dyDescent="0.35">
      <c r="E9475" s="1"/>
      <c r="F9475" s="1"/>
      <c r="H9475" s="2"/>
      <c r="I9475" s="2"/>
      <c r="K9475" s="1"/>
    </row>
    <row r="9476" spans="5:11" x14ac:dyDescent="0.35">
      <c r="E9476" s="1"/>
      <c r="F9476" s="1"/>
      <c r="H9476" s="2"/>
      <c r="I9476" s="2"/>
      <c r="K9476" s="1"/>
    </row>
    <row r="9477" spans="5:11" x14ac:dyDescent="0.35">
      <c r="E9477" s="1"/>
      <c r="F9477" s="1"/>
      <c r="H9477" s="2"/>
      <c r="I9477" s="2"/>
      <c r="K9477" s="1"/>
    </row>
    <row r="9478" spans="5:11" x14ac:dyDescent="0.35">
      <c r="E9478" s="1"/>
      <c r="F9478" s="1"/>
      <c r="H9478" s="2"/>
      <c r="I9478" s="2"/>
      <c r="K9478" s="1"/>
    </row>
    <row r="9479" spans="5:11" x14ac:dyDescent="0.35">
      <c r="E9479" s="1"/>
      <c r="F9479" s="1"/>
      <c r="H9479" s="2"/>
      <c r="I9479" s="2"/>
      <c r="K9479" s="1"/>
    </row>
    <row r="9480" spans="5:11" x14ac:dyDescent="0.35">
      <c r="E9480" s="1"/>
      <c r="F9480" s="1"/>
      <c r="H9480" s="2"/>
      <c r="I9480" s="2"/>
      <c r="K9480" s="1"/>
    </row>
    <row r="9481" spans="5:11" x14ac:dyDescent="0.35">
      <c r="E9481" s="1"/>
      <c r="F9481" s="1"/>
      <c r="H9481" s="2"/>
      <c r="I9481" s="2"/>
      <c r="K9481" s="1"/>
    </row>
    <row r="9482" spans="5:11" x14ac:dyDescent="0.35">
      <c r="E9482" s="1"/>
      <c r="F9482" s="1"/>
      <c r="H9482" s="2"/>
      <c r="I9482" s="2"/>
      <c r="K9482" s="1"/>
    </row>
    <row r="9483" spans="5:11" x14ac:dyDescent="0.35">
      <c r="E9483" s="1"/>
      <c r="F9483" s="1"/>
      <c r="H9483" s="2"/>
      <c r="I9483" s="2"/>
      <c r="K9483" s="1"/>
    </row>
    <row r="9484" spans="5:11" x14ac:dyDescent="0.35">
      <c r="E9484" s="1"/>
      <c r="F9484" s="1"/>
      <c r="H9484" s="2"/>
      <c r="I9484" s="2"/>
      <c r="K9484" s="1"/>
    </row>
    <row r="9485" spans="5:11" x14ac:dyDescent="0.35">
      <c r="E9485" s="1"/>
      <c r="F9485" s="1"/>
      <c r="H9485" s="2"/>
      <c r="I9485" s="2"/>
      <c r="K9485" s="1"/>
    </row>
    <row r="9486" spans="5:11" x14ac:dyDescent="0.35">
      <c r="E9486" s="1"/>
      <c r="F9486" s="1"/>
      <c r="H9486" s="2"/>
      <c r="I9486" s="2"/>
      <c r="K9486" s="1"/>
    </row>
    <row r="9487" spans="5:11" x14ac:dyDescent="0.35">
      <c r="E9487" s="1"/>
      <c r="F9487" s="1"/>
      <c r="H9487" s="2"/>
      <c r="I9487" s="2"/>
      <c r="K9487" s="1"/>
    </row>
    <row r="9488" spans="5:11" x14ac:dyDescent="0.35">
      <c r="E9488" s="1"/>
      <c r="F9488" s="1"/>
      <c r="H9488" s="2"/>
      <c r="I9488" s="2"/>
      <c r="K9488" s="1"/>
    </row>
    <row r="9489" spans="5:11" x14ac:dyDescent="0.35">
      <c r="E9489" s="1"/>
      <c r="F9489" s="1"/>
      <c r="H9489" s="2"/>
      <c r="I9489" s="2"/>
      <c r="K9489" s="1"/>
    </row>
    <row r="9490" spans="5:11" x14ac:dyDescent="0.35">
      <c r="E9490" s="1"/>
      <c r="F9490" s="1"/>
      <c r="H9490" s="2"/>
      <c r="I9490" s="2"/>
      <c r="K9490" s="1"/>
    </row>
    <row r="9491" spans="5:11" x14ac:dyDescent="0.35">
      <c r="E9491" s="1"/>
      <c r="F9491" s="1"/>
      <c r="H9491" s="2"/>
      <c r="I9491" s="2"/>
      <c r="K9491" s="1"/>
    </row>
    <row r="9492" spans="5:11" x14ac:dyDescent="0.35">
      <c r="E9492" s="1"/>
      <c r="F9492" s="1"/>
      <c r="H9492" s="2"/>
      <c r="I9492" s="2"/>
      <c r="K9492" s="1"/>
    </row>
    <row r="9493" spans="5:11" x14ac:dyDescent="0.35">
      <c r="E9493" s="1"/>
      <c r="F9493" s="1"/>
      <c r="H9493" s="2"/>
      <c r="I9493" s="2"/>
      <c r="K9493" s="1"/>
    </row>
    <row r="9494" spans="5:11" x14ac:dyDescent="0.35">
      <c r="E9494" s="1"/>
      <c r="F9494" s="1"/>
      <c r="H9494" s="2"/>
      <c r="I9494" s="2"/>
      <c r="K9494" s="1"/>
    </row>
    <row r="9495" spans="5:11" x14ac:dyDescent="0.35">
      <c r="E9495" s="1"/>
      <c r="F9495" s="1"/>
      <c r="H9495" s="2"/>
      <c r="I9495" s="2"/>
      <c r="K9495" s="1"/>
    </row>
    <row r="9496" spans="5:11" x14ac:dyDescent="0.35">
      <c r="E9496" s="1"/>
      <c r="F9496" s="1"/>
      <c r="H9496" s="2"/>
      <c r="I9496" s="2"/>
      <c r="K9496" s="1"/>
    </row>
    <row r="9497" spans="5:11" x14ac:dyDescent="0.35">
      <c r="E9497" s="1"/>
      <c r="F9497" s="1"/>
      <c r="H9497" s="2"/>
      <c r="I9497" s="2"/>
      <c r="K9497" s="1"/>
    </row>
    <row r="9498" spans="5:11" x14ac:dyDescent="0.35">
      <c r="E9498" s="1"/>
      <c r="F9498" s="1"/>
      <c r="H9498" s="2"/>
      <c r="I9498" s="2"/>
      <c r="K9498" s="1"/>
    </row>
    <row r="9499" spans="5:11" x14ac:dyDescent="0.35">
      <c r="E9499" s="1"/>
      <c r="F9499" s="1"/>
      <c r="H9499" s="2"/>
      <c r="I9499" s="2"/>
      <c r="K9499" s="1"/>
    </row>
    <row r="9500" spans="5:11" x14ac:dyDescent="0.35">
      <c r="E9500" s="1"/>
      <c r="F9500" s="1"/>
      <c r="H9500" s="2"/>
      <c r="I9500" s="2"/>
      <c r="K9500" s="1"/>
    </row>
    <row r="9501" spans="5:11" x14ac:dyDescent="0.35">
      <c r="E9501" s="1"/>
      <c r="F9501" s="1"/>
      <c r="H9501" s="2"/>
      <c r="I9501" s="2"/>
      <c r="K9501" s="1"/>
    </row>
    <row r="9502" spans="5:11" x14ac:dyDescent="0.35">
      <c r="E9502" s="1"/>
      <c r="F9502" s="1"/>
      <c r="H9502" s="2"/>
      <c r="I9502" s="2"/>
      <c r="K9502" s="1"/>
    </row>
    <row r="9503" spans="5:11" x14ac:dyDescent="0.35">
      <c r="E9503" s="1"/>
      <c r="F9503" s="1"/>
      <c r="H9503" s="2"/>
      <c r="I9503" s="2"/>
      <c r="K9503" s="1"/>
    </row>
    <row r="9504" spans="5:11" x14ac:dyDescent="0.35">
      <c r="E9504" s="1"/>
      <c r="F9504" s="1"/>
      <c r="H9504" s="2"/>
      <c r="I9504" s="2"/>
      <c r="K9504" s="1"/>
    </row>
    <row r="9505" spans="5:11" x14ac:dyDescent="0.35">
      <c r="E9505" s="1"/>
      <c r="F9505" s="1"/>
      <c r="H9505" s="2"/>
      <c r="I9505" s="2"/>
      <c r="K9505" s="1"/>
    </row>
    <row r="9506" spans="5:11" x14ac:dyDescent="0.35">
      <c r="E9506" s="1"/>
      <c r="F9506" s="1"/>
      <c r="H9506" s="2"/>
      <c r="I9506" s="2"/>
      <c r="K9506" s="1"/>
    </row>
    <row r="9507" spans="5:11" x14ac:dyDescent="0.35">
      <c r="E9507" s="1"/>
      <c r="F9507" s="1"/>
      <c r="H9507" s="2"/>
      <c r="I9507" s="2"/>
      <c r="K9507" s="1"/>
    </row>
    <row r="9508" spans="5:11" x14ac:dyDescent="0.35">
      <c r="E9508" s="1"/>
      <c r="F9508" s="1"/>
      <c r="H9508" s="2"/>
      <c r="I9508" s="2"/>
      <c r="K9508" s="1"/>
    </row>
    <row r="9509" spans="5:11" x14ac:dyDescent="0.35">
      <c r="E9509" s="1"/>
      <c r="F9509" s="1"/>
      <c r="H9509" s="2"/>
      <c r="I9509" s="2"/>
      <c r="K9509" s="1"/>
    </row>
    <row r="9510" spans="5:11" x14ac:dyDescent="0.35">
      <c r="E9510" s="1"/>
      <c r="F9510" s="1"/>
      <c r="H9510" s="2"/>
      <c r="I9510" s="2"/>
      <c r="K9510" s="1"/>
    </row>
    <row r="9511" spans="5:11" x14ac:dyDescent="0.35">
      <c r="E9511" s="1"/>
      <c r="F9511" s="1"/>
      <c r="H9511" s="2"/>
      <c r="I9511" s="2"/>
      <c r="K9511" s="1"/>
    </row>
    <row r="9512" spans="5:11" x14ac:dyDescent="0.35">
      <c r="E9512" s="1"/>
      <c r="F9512" s="1"/>
      <c r="H9512" s="2"/>
      <c r="I9512" s="2"/>
      <c r="K9512" s="1"/>
    </row>
    <row r="9513" spans="5:11" x14ac:dyDescent="0.35">
      <c r="E9513" s="1"/>
      <c r="F9513" s="1"/>
      <c r="H9513" s="2"/>
      <c r="I9513" s="2"/>
      <c r="K9513" s="1"/>
    </row>
    <row r="9514" spans="5:11" x14ac:dyDescent="0.35">
      <c r="E9514" s="1"/>
      <c r="F9514" s="1"/>
      <c r="H9514" s="2"/>
      <c r="I9514" s="2"/>
      <c r="K9514" s="1"/>
    </row>
    <row r="9515" spans="5:11" x14ac:dyDescent="0.35">
      <c r="E9515" s="1"/>
      <c r="F9515" s="1"/>
      <c r="H9515" s="2"/>
      <c r="I9515" s="2"/>
      <c r="K9515" s="1"/>
    </row>
    <row r="9516" spans="5:11" x14ac:dyDescent="0.35">
      <c r="E9516" s="1"/>
      <c r="F9516" s="1"/>
      <c r="H9516" s="2"/>
      <c r="I9516" s="2"/>
      <c r="K9516" s="1"/>
    </row>
    <row r="9517" spans="5:11" x14ac:dyDescent="0.35">
      <c r="E9517" s="1"/>
      <c r="F9517" s="1"/>
      <c r="H9517" s="2"/>
      <c r="I9517" s="2"/>
      <c r="K9517" s="1"/>
    </row>
    <row r="9518" spans="5:11" x14ac:dyDescent="0.35">
      <c r="E9518" s="1"/>
      <c r="F9518" s="1"/>
      <c r="H9518" s="2"/>
      <c r="I9518" s="2"/>
      <c r="K9518" s="1"/>
    </row>
    <row r="9519" spans="5:11" x14ac:dyDescent="0.35">
      <c r="E9519" s="1"/>
      <c r="F9519" s="1"/>
      <c r="H9519" s="2"/>
      <c r="I9519" s="2"/>
      <c r="K9519" s="1"/>
    </row>
    <row r="9520" spans="5:11" x14ac:dyDescent="0.35">
      <c r="E9520" s="1"/>
      <c r="F9520" s="1"/>
      <c r="H9520" s="2"/>
      <c r="I9520" s="2"/>
      <c r="K9520" s="1"/>
    </row>
    <row r="9521" spans="5:11" x14ac:dyDescent="0.35">
      <c r="E9521" s="1"/>
      <c r="F9521" s="1"/>
      <c r="H9521" s="2"/>
      <c r="I9521" s="2"/>
      <c r="K9521" s="1"/>
    </row>
    <row r="9522" spans="5:11" x14ac:dyDescent="0.35">
      <c r="E9522" s="1"/>
      <c r="F9522" s="1"/>
      <c r="H9522" s="2"/>
      <c r="I9522" s="2"/>
      <c r="K9522" s="1"/>
    </row>
    <row r="9523" spans="5:11" x14ac:dyDescent="0.35">
      <c r="E9523" s="1"/>
      <c r="F9523" s="1"/>
      <c r="H9523" s="2"/>
      <c r="I9523" s="2"/>
      <c r="K9523" s="1"/>
    </row>
    <row r="9524" spans="5:11" x14ac:dyDescent="0.35">
      <c r="E9524" s="1"/>
      <c r="F9524" s="1"/>
      <c r="H9524" s="2"/>
      <c r="I9524" s="2"/>
      <c r="K9524" s="1"/>
    </row>
    <row r="9525" spans="5:11" x14ac:dyDescent="0.35">
      <c r="E9525" s="1"/>
      <c r="F9525" s="1"/>
      <c r="H9525" s="2"/>
      <c r="I9525" s="2"/>
      <c r="K9525" s="1"/>
    </row>
    <row r="9526" spans="5:11" x14ac:dyDescent="0.35">
      <c r="E9526" s="1"/>
      <c r="F9526" s="1"/>
      <c r="H9526" s="2"/>
      <c r="I9526" s="2"/>
      <c r="K9526" s="1"/>
    </row>
    <row r="9527" spans="5:11" x14ac:dyDescent="0.35">
      <c r="E9527" s="1"/>
      <c r="F9527" s="1"/>
      <c r="H9527" s="2"/>
      <c r="I9527" s="2"/>
      <c r="K9527" s="1"/>
    </row>
    <row r="9528" spans="5:11" x14ac:dyDescent="0.35">
      <c r="E9528" s="1"/>
      <c r="F9528" s="1"/>
      <c r="H9528" s="2"/>
      <c r="I9528" s="2"/>
      <c r="K9528" s="1"/>
    </row>
    <row r="9529" spans="5:11" x14ac:dyDescent="0.35">
      <c r="E9529" s="1"/>
      <c r="F9529" s="1"/>
      <c r="H9529" s="2"/>
      <c r="I9529" s="2"/>
      <c r="K9529" s="1"/>
    </row>
    <row r="9530" spans="5:11" x14ac:dyDescent="0.35">
      <c r="E9530" s="1"/>
      <c r="F9530" s="1"/>
      <c r="H9530" s="2"/>
      <c r="I9530" s="2"/>
      <c r="K9530" s="1"/>
    </row>
    <row r="9531" spans="5:11" x14ac:dyDescent="0.35">
      <c r="E9531" s="1"/>
      <c r="F9531" s="1"/>
      <c r="H9531" s="2"/>
      <c r="I9531" s="2"/>
      <c r="K9531" s="1"/>
    </row>
    <row r="9532" spans="5:11" x14ac:dyDescent="0.35">
      <c r="E9532" s="1"/>
      <c r="F9532" s="1"/>
      <c r="H9532" s="2"/>
      <c r="I9532" s="2"/>
      <c r="K9532" s="1"/>
    </row>
    <row r="9533" spans="5:11" x14ac:dyDescent="0.35">
      <c r="E9533" s="1"/>
      <c r="F9533" s="1"/>
      <c r="H9533" s="2"/>
      <c r="I9533" s="2"/>
      <c r="K9533" s="1"/>
    </row>
    <row r="9534" spans="5:11" x14ac:dyDescent="0.35">
      <c r="E9534" s="1"/>
      <c r="F9534" s="1"/>
      <c r="H9534" s="2"/>
      <c r="I9534" s="2"/>
      <c r="K9534" s="1"/>
    </row>
    <row r="9535" spans="5:11" x14ac:dyDescent="0.35">
      <c r="E9535" s="1"/>
      <c r="F9535" s="1"/>
      <c r="H9535" s="2"/>
      <c r="I9535" s="2"/>
      <c r="K9535" s="1"/>
    </row>
    <row r="9536" spans="5:11" x14ac:dyDescent="0.35">
      <c r="E9536" s="1"/>
      <c r="F9536" s="1"/>
      <c r="H9536" s="2"/>
      <c r="I9536" s="2"/>
      <c r="K9536" s="1"/>
    </row>
    <row r="9537" spans="5:11" x14ac:dyDescent="0.35">
      <c r="E9537" s="1"/>
      <c r="F9537" s="1"/>
      <c r="H9537" s="2"/>
      <c r="I9537" s="2"/>
      <c r="K9537" s="1"/>
    </row>
    <row r="9538" spans="5:11" x14ac:dyDescent="0.35">
      <c r="E9538" s="1"/>
      <c r="F9538" s="1"/>
      <c r="H9538" s="2"/>
      <c r="I9538" s="2"/>
      <c r="K9538" s="1"/>
    </row>
    <row r="9539" spans="5:11" x14ac:dyDescent="0.35">
      <c r="E9539" s="1"/>
      <c r="F9539" s="1"/>
      <c r="H9539" s="2"/>
      <c r="I9539" s="2"/>
      <c r="K9539" s="1"/>
    </row>
    <row r="9540" spans="5:11" x14ac:dyDescent="0.35">
      <c r="E9540" s="1"/>
      <c r="F9540" s="1"/>
      <c r="H9540" s="2"/>
      <c r="I9540" s="2"/>
      <c r="K9540" s="1"/>
    </row>
    <row r="9541" spans="5:11" x14ac:dyDescent="0.35">
      <c r="E9541" s="1"/>
      <c r="F9541" s="1"/>
      <c r="H9541" s="2"/>
      <c r="I9541" s="2"/>
      <c r="K9541" s="1"/>
    </row>
    <row r="9542" spans="5:11" x14ac:dyDescent="0.35">
      <c r="E9542" s="1"/>
      <c r="F9542" s="1"/>
      <c r="H9542" s="2"/>
      <c r="I9542" s="2"/>
      <c r="K9542" s="1"/>
    </row>
    <row r="9543" spans="5:11" x14ac:dyDescent="0.35">
      <c r="E9543" s="1"/>
      <c r="F9543" s="1"/>
      <c r="H9543" s="2"/>
      <c r="I9543" s="2"/>
      <c r="K9543" s="1"/>
    </row>
    <row r="9544" spans="5:11" x14ac:dyDescent="0.35">
      <c r="E9544" s="1"/>
      <c r="F9544" s="1"/>
      <c r="H9544" s="2"/>
      <c r="I9544" s="2"/>
      <c r="K9544" s="1"/>
    </row>
    <row r="9545" spans="5:11" x14ac:dyDescent="0.35">
      <c r="E9545" s="1"/>
      <c r="F9545" s="1"/>
      <c r="H9545" s="2"/>
      <c r="I9545" s="2"/>
      <c r="K9545" s="1"/>
    </row>
    <row r="9546" spans="5:11" x14ac:dyDescent="0.35">
      <c r="E9546" s="1"/>
      <c r="F9546" s="1"/>
      <c r="H9546" s="2"/>
      <c r="I9546" s="2"/>
      <c r="K9546" s="1"/>
    </row>
    <row r="9547" spans="5:11" x14ac:dyDescent="0.35">
      <c r="E9547" s="1"/>
      <c r="F9547" s="1"/>
      <c r="H9547" s="2"/>
      <c r="I9547" s="2"/>
      <c r="K9547" s="1"/>
    </row>
    <row r="9548" spans="5:11" x14ac:dyDescent="0.35">
      <c r="E9548" s="1"/>
      <c r="F9548" s="1"/>
      <c r="H9548" s="2"/>
      <c r="I9548" s="2"/>
      <c r="K9548" s="1"/>
    </row>
    <row r="9549" spans="5:11" x14ac:dyDescent="0.35">
      <c r="E9549" s="1"/>
      <c r="F9549" s="1"/>
      <c r="H9549" s="2"/>
      <c r="I9549" s="2"/>
      <c r="K9549" s="1"/>
    </row>
    <row r="9550" spans="5:11" x14ac:dyDescent="0.35">
      <c r="E9550" s="1"/>
      <c r="F9550" s="1"/>
      <c r="H9550" s="2"/>
      <c r="I9550" s="2"/>
      <c r="K9550" s="1"/>
    </row>
    <row r="9551" spans="5:11" x14ac:dyDescent="0.35">
      <c r="E9551" s="1"/>
      <c r="F9551" s="1"/>
      <c r="H9551" s="2"/>
      <c r="I9551" s="2"/>
      <c r="K9551" s="1"/>
    </row>
    <row r="9552" spans="5:11" x14ac:dyDescent="0.35">
      <c r="E9552" s="1"/>
      <c r="F9552" s="1"/>
      <c r="H9552" s="2"/>
      <c r="I9552" s="2"/>
      <c r="K9552" s="1"/>
    </row>
    <row r="9553" spans="5:11" x14ac:dyDescent="0.35">
      <c r="E9553" s="1"/>
      <c r="F9553" s="1"/>
      <c r="H9553" s="2"/>
      <c r="I9553" s="2"/>
      <c r="K9553" s="1"/>
    </row>
    <row r="9554" spans="5:11" x14ac:dyDescent="0.35">
      <c r="E9554" s="1"/>
      <c r="F9554" s="1"/>
      <c r="H9554" s="2"/>
      <c r="I9554" s="2"/>
      <c r="K9554" s="1"/>
    </row>
    <row r="9555" spans="5:11" x14ac:dyDescent="0.35">
      <c r="E9555" s="1"/>
      <c r="F9555" s="1"/>
      <c r="H9555" s="2"/>
      <c r="I9555" s="2"/>
      <c r="K9555" s="1"/>
    </row>
    <row r="9556" spans="5:11" x14ac:dyDescent="0.35">
      <c r="E9556" s="1"/>
      <c r="F9556" s="1"/>
      <c r="H9556" s="2"/>
      <c r="I9556" s="2"/>
      <c r="K9556" s="1"/>
    </row>
    <row r="9557" spans="5:11" x14ac:dyDescent="0.35">
      <c r="E9557" s="1"/>
      <c r="F9557" s="1"/>
      <c r="H9557" s="2"/>
      <c r="I9557" s="2"/>
      <c r="K9557" s="1"/>
    </row>
    <row r="9558" spans="5:11" x14ac:dyDescent="0.35">
      <c r="E9558" s="1"/>
      <c r="F9558" s="1"/>
      <c r="H9558" s="2"/>
      <c r="I9558" s="2"/>
      <c r="K9558" s="1"/>
    </row>
    <row r="9559" spans="5:11" x14ac:dyDescent="0.35">
      <c r="E9559" s="1"/>
      <c r="F9559" s="1"/>
      <c r="H9559" s="2"/>
      <c r="I9559" s="2"/>
      <c r="K9559" s="1"/>
    </row>
    <row r="9560" spans="5:11" x14ac:dyDescent="0.35">
      <c r="E9560" s="1"/>
      <c r="F9560" s="1"/>
      <c r="H9560" s="2"/>
      <c r="I9560" s="2"/>
      <c r="K9560" s="1"/>
    </row>
    <row r="9561" spans="5:11" x14ac:dyDescent="0.35">
      <c r="E9561" s="1"/>
      <c r="F9561" s="1"/>
      <c r="H9561" s="2"/>
      <c r="I9561" s="2"/>
      <c r="K9561" s="1"/>
    </row>
    <row r="9562" spans="5:11" x14ac:dyDescent="0.35">
      <c r="E9562" s="1"/>
      <c r="F9562" s="1"/>
      <c r="H9562" s="2"/>
      <c r="I9562" s="2"/>
      <c r="K9562" s="1"/>
    </row>
    <row r="9563" spans="5:11" x14ac:dyDescent="0.35">
      <c r="E9563" s="1"/>
      <c r="F9563" s="1"/>
      <c r="H9563" s="2"/>
      <c r="I9563" s="2"/>
      <c r="K9563" s="1"/>
    </row>
    <row r="9564" spans="5:11" x14ac:dyDescent="0.35">
      <c r="E9564" s="1"/>
      <c r="F9564" s="1"/>
      <c r="H9564" s="2"/>
      <c r="I9564" s="2"/>
      <c r="K9564" s="1"/>
    </row>
    <row r="9565" spans="5:11" x14ac:dyDescent="0.35">
      <c r="E9565" s="1"/>
      <c r="F9565" s="1"/>
      <c r="H9565" s="2"/>
      <c r="I9565" s="2"/>
      <c r="K9565" s="1"/>
    </row>
    <row r="9566" spans="5:11" x14ac:dyDescent="0.35">
      <c r="E9566" s="1"/>
      <c r="F9566" s="1"/>
      <c r="H9566" s="2"/>
      <c r="I9566" s="2"/>
      <c r="K9566" s="1"/>
    </row>
    <row r="9567" spans="5:11" x14ac:dyDescent="0.35">
      <c r="E9567" s="1"/>
      <c r="F9567" s="1"/>
      <c r="H9567" s="2"/>
      <c r="I9567" s="2"/>
      <c r="K9567" s="1"/>
    </row>
    <row r="9568" spans="5:11" x14ac:dyDescent="0.35">
      <c r="E9568" s="1"/>
      <c r="F9568" s="1"/>
      <c r="H9568" s="2"/>
      <c r="I9568" s="2"/>
      <c r="K9568" s="1"/>
    </row>
    <row r="9569" spans="5:11" x14ac:dyDescent="0.35">
      <c r="E9569" s="1"/>
      <c r="F9569" s="1"/>
      <c r="H9569" s="2"/>
      <c r="I9569" s="2"/>
      <c r="K9569" s="1"/>
    </row>
    <row r="9570" spans="5:11" x14ac:dyDescent="0.35">
      <c r="E9570" s="1"/>
      <c r="F9570" s="1"/>
      <c r="H9570" s="2"/>
      <c r="I9570" s="2"/>
      <c r="K9570" s="1"/>
    </row>
    <row r="9571" spans="5:11" x14ac:dyDescent="0.35">
      <c r="E9571" s="1"/>
      <c r="F9571" s="1"/>
      <c r="H9571" s="2"/>
      <c r="I9571" s="2"/>
      <c r="K9571" s="1"/>
    </row>
    <row r="9572" spans="5:11" x14ac:dyDescent="0.35">
      <c r="E9572" s="1"/>
      <c r="F9572" s="1"/>
      <c r="H9572" s="2"/>
      <c r="I9572" s="2"/>
      <c r="K9572" s="1"/>
    </row>
    <row r="9573" spans="5:11" x14ac:dyDescent="0.35">
      <c r="E9573" s="1"/>
      <c r="F9573" s="1"/>
      <c r="H9573" s="2"/>
      <c r="I9573" s="2"/>
      <c r="K9573" s="1"/>
    </row>
    <row r="9574" spans="5:11" x14ac:dyDescent="0.35">
      <c r="E9574" s="1"/>
      <c r="F9574" s="1"/>
      <c r="H9574" s="2"/>
      <c r="I9574" s="2"/>
      <c r="K9574" s="1"/>
    </row>
    <row r="9575" spans="5:11" x14ac:dyDescent="0.35">
      <c r="E9575" s="1"/>
      <c r="F9575" s="1"/>
      <c r="H9575" s="2"/>
      <c r="I9575" s="2"/>
      <c r="K9575" s="1"/>
    </row>
    <row r="9576" spans="5:11" x14ac:dyDescent="0.35">
      <c r="E9576" s="1"/>
      <c r="F9576" s="1"/>
      <c r="H9576" s="2"/>
      <c r="I9576" s="2"/>
      <c r="K9576" s="1"/>
    </row>
    <row r="9577" spans="5:11" x14ac:dyDescent="0.35">
      <c r="E9577" s="1"/>
      <c r="F9577" s="1"/>
      <c r="H9577" s="2"/>
      <c r="I9577" s="2"/>
      <c r="K9577" s="1"/>
    </row>
    <row r="9578" spans="5:11" x14ac:dyDescent="0.35">
      <c r="E9578" s="1"/>
      <c r="F9578" s="1"/>
      <c r="H9578" s="2"/>
      <c r="I9578" s="2"/>
      <c r="K9578" s="1"/>
    </row>
    <row r="9579" spans="5:11" x14ac:dyDescent="0.35">
      <c r="E9579" s="1"/>
      <c r="F9579" s="1"/>
      <c r="H9579" s="2"/>
      <c r="I9579" s="2"/>
      <c r="K9579" s="1"/>
    </row>
    <row r="9580" spans="5:11" x14ac:dyDescent="0.35">
      <c r="E9580" s="1"/>
      <c r="F9580" s="1"/>
      <c r="H9580" s="2"/>
      <c r="I9580" s="2"/>
      <c r="K9580" s="1"/>
    </row>
    <row r="9581" spans="5:11" x14ac:dyDescent="0.35">
      <c r="E9581" s="1"/>
      <c r="F9581" s="1"/>
      <c r="H9581" s="2"/>
      <c r="I9581" s="2"/>
      <c r="K9581" s="1"/>
    </row>
    <row r="9582" spans="5:11" x14ac:dyDescent="0.35">
      <c r="E9582" s="1"/>
      <c r="F9582" s="1"/>
      <c r="H9582" s="2"/>
      <c r="I9582" s="2"/>
      <c r="K9582" s="1"/>
    </row>
    <row r="9583" spans="5:11" x14ac:dyDescent="0.35">
      <c r="E9583" s="1"/>
      <c r="F9583" s="1"/>
      <c r="H9583" s="2"/>
      <c r="I9583" s="2"/>
      <c r="K9583" s="1"/>
    </row>
    <row r="9584" spans="5:11" x14ac:dyDescent="0.35">
      <c r="E9584" s="1"/>
      <c r="F9584" s="1"/>
      <c r="H9584" s="2"/>
      <c r="I9584" s="2"/>
      <c r="K9584" s="1"/>
    </row>
    <row r="9585" spans="5:11" x14ac:dyDescent="0.35">
      <c r="E9585" s="1"/>
      <c r="F9585" s="1"/>
      <c r="H9585" s="2"/>
      <c r="I9585" s="2"/>
      <c r="K9585" s="1"/>
    </row>
    <row r="9586" spans="5:11" x14ac:dyDescent="0.35">
      <c r="E9586" s="1"/>
      <c r="F9586" s="1"/>
      <c r="H9586" s="2"/>
      <c r="I9586" s="2"/>
      <c r="K9586" s="1"/>
    </row>
    <row r="9587" spans="5:11" x14ac:dyDescent="0.35">
      <c r="E9587" s="1"/>
      <c r="F9587" s="1"/>
      <c r="H9587" s="2"/>
      <c r="I9587" s="2"/>
      <c r="K9587" s="1"/>
    </row>
    <row r="9588" spans="5:11" x14ac:dyDescent="0.35">
      <c r="E9588" s="1"/>
      <c r="F9588" s="1"/>
      <c r="H9588" s="2"/>
      <c r="I9588" s="2"/>
      <c r="K9588" s="1"/>
    </row>
    <row r="9589" spans="5:11" x14ac:dyDescent="0.35">
      <c r="E9589" s="1"/>
      <c r="F9589" s="1"/>
      <c r="H9589" s="2"/>
      <c r="I9589" s="2"/>
      <c r="K9589" s="1"/>
    </row>
    <row r="9590" spans="5:11" x14ac:dyDescent="0.35">
      <c r="E9590" s="1"/>
      <c r="F9590" s="1"/>
      <c r="H9590" s="2"/>
      <c r="I9590" s="2"/>
      <c r="K9590" s="1"/>
    </row>
    <row r="9591" spans="5:11" x14ac:dyDescent="0.35">
      <c r="E9591" s="1"/>
      <c r="F9591" s="1"/>
      <c r="H9591" s="2"/>
      <c r="I9591" s="2"/>
      <c r="K9591" s="1"/>
    </row>
    <row r="9592" spans="5:11" x14ac:dyDescent="0.35">
      <c r="E9592" s="1"/>
      <c r="F9592" s="1"/>
      <c r="H9592" s="2"/>
      <c r="I9592" s="2"/>
      <c r="K9592" s="1"/>
    </row>
    <row r="9593" spans="5:11" x14ac:dyDescent="0.35">
      <c r="E9593" s="1"/>
      <c r="F9593" s="1"/>
      <c r="H9593" s="2"/>
      <c r="I9593" s="2"/>
      <c r="K9593" s="1"/>
    </row>
    <row r="9594" spans="5:11" x14ac:dyDescent="0.35">
      <c r="E9594" s="1"/>
      <c r="F9594" s="1"/>
      <c r="H9594" s="2"/>
      <c r="I9594" s="2"/>
      <c r="K9594" s="1"/>
    </row>
    <row r="9595" spans="5:11" x14ac:dyDescent="0.35">
      <c r="E9595" s="1"/>
      <c r="F9595" s="1"/>
      <c r="H9595" s="2"/>
      <c r="I9595" s="2"/>
      <c r="K9595" s="1"/>
    </row>
    <row r="9596" spans="5:11" x14ac:dyDescent="0.35">
      <c r="E9596" s="1"/>
      <c r="F9596" s="1"/>
      <c r="H9596" s="2"/>
      <c r="I9596" s="2"/>
      <c r="K9596" s="1"/>
    </row>
    <row r="9597" spans="5:11" x14ac:dyDescent="0.35">
      <c r="E9597" s="1"/>
      <c r="F9597" s="1"/>
      <c r="H9597" s="2"/>
      <c r="I9597" s="2"/>
      <c r="K9597" s="1"/>
    </row>
    <row r="9598" spans="5:11" x14ac:dyDescent="0.35">
      <c r="E9598" s="1"/>
      <c r="F9598" s="1"/>
      <c r="H9598" s="2"/>
      <c r="I9598" s="2"/>
      <c r="K9598" s="1"/>
    </row>
    <row r="9599" spans="5:11" x14ac:dyDescent="0.35">
      <c r="E9599" s="1"/>
      <c r="F9599" s="1"/>
      <c r="H9599" s="2"/>
      <c r="I9599" s="2"/>
      <c r="K9599" s="1"/>
    </row>
    <row r="9600" spans="5:11" x14ac:dyDescent="0.35">
      <c r="E9600" s="1"/>
      <c r="F9600" s="1"/>
      <c r="H9600" s="2"/>
      <c r="I9600" s="2"/>
      <c r="K9600" s="1"/>
    </row>
    <row r="9601" spans="5:11" x14ac:dyDescent="0.35">
      <c r="E9601" s="1"/>
      <c r="F9601" s="1"/>
      <c r="H9601" s="2"/>
      <c r="I9601" s="2"/>
      <c r="K9601" s="1"/>
    </row>
    <row r="9602" spans="5:11" x14ac:dyDescent="0.35">
      <c r="E9602" s="1"/>
      <c r="F9602" s="1"/>
      <c r="H9602" s="2"/>
      <c r="I9602" s="2"/>
      <c r="K9602" s="1"/>
    </row>
    <row r="9603" spans="5:11" x14ac:dyDescent="0.35">
      <c r="E9603" s="1"/>
      <c r="F9603" s="1"/>
      <c r="H9603" s="2"/>
      <c r="I9603" s="2"/>
      <c r="K9603" s="1"/>
    </row>
    <row r="9604" spans="5:11" x14ac:dyDescent="0.35">
      <c r="E9604" s="1"/>
      <c r="F9604" s="1"/>
      <c r="H9604" s="2"/>
      <c r="I9604" s="2"/>
      <c r="K9604" s="1"/>
    </row>
    <row r="9605" spans="5:11" x14ac:dyDescent="0.35">
      <c r="E9605" s="1"/>
      <c r="F9605" s="1"/>
      <c r="H9605" s="2"/>
      <c r="I9605" s="2"/>
      <c r="K9605" s="1"/>
    </row>
    <row r="9606" spans="5:11" x14ac:dyDescent="0.35">
      <c r="E9606" s="1"/>
      <c r="F9606" s="1"/>
      <c r="H9606" s="2"/>
      <c r="I9606" s="2"/>
      <c r="K9606" s="1"/>
    </row>
    <row r="9607" spans="5:11" x14ac:dyDescent="0.35">
      <c r="E9607" s="1"/>
      <c r="F9607" s="1"/>
      <c r="H9607" s="2"/>
      <c r="I9607" s="2"/>
      <c r="K9607" s="1"/>
    </row>
    <row r="9608" spans="5:11" x14ac:dyDescent="0.35">
      <c r="E9608" s="1"/>
      <c r="F9608" s="1"/>
      <c r="H9608" s="2"/>
      <c r="I9608" s="2"/>
      <c r="K9608" s="1"/>
    </row>
    <row r="9609" spans="5:11" x14ac:dyDescent="0.35">
      <c r="E9609" s="1"/>
      <c r="F9609" s="1"/>
      <c r="H9609" s="2"/>
      <c r="I9609" s="2"/>
      <c r="K9609" s="1"/>
    </row>
    <row r="9610" spans="5:11" x14ac:dyDescent="0.35">
      <c r="E9610" s="1"/>
      <c r="F9610" s="1"/>
      <c r="H9610" s="2"/>
      <c r="I9610" s="2"/>
      <c r="K9610" s="1"/>
    </row>
    <row r="9611" spans="5:11" x14ac:dyDescent="0.35">
      <c r="E9611" s="1"/>
      <c r="F9611" s="1"/>
      <c r="H9611" s="2"/>
      <c r="I9611" s="2"/>
      <c r="K9611" s="1"/>
    </row>
    <row r="9612" spans="5:11" x14ac:dyDescent="0.35">
      <c r="E9612" s="1"/>
      <c r="F9612" s="1"/>
      <c r="H9612" s="2"/>
      <c r="I9612" s="2"/>
      <c r="K9612" s="1"/>
    </row>
    <row r="9613" spans="5:11" x14ac:dyDescent="0.35">
      <c r="E9613" s="1"/>
      <c r="F9613" s="1"/>
      <c r="H9613" s="2"/>
      <c r="I9613" s="2"/>
      <c r="K9613" s="1"/>
    </row>
    <row r="9614" spans="5:11" x14ac:dyDescent="0.35">
      <c r="E9614" s="1"/>
      <c r="F9614" s="1"/>
      <c r="H9614" s="2"/>
      <c r="I9614" s="2"/>
      <c r="K9614" s="1"/>
    </row>
    <row r="9615" spans="5:11" x14ac:dyDescent="0.35">
      <c r="E9615" s="1"/>
      <c r="F9615" s="1"/>
      <c r="H9615" s="2"/>
      <c r="I9615" s="2"/>
      <c r="K9615" s="1"/>
    </row>
    <row r="9616" spans="5:11" x14ac:dyDescent="0.35">
      <c r="E9616" s="1"/>
      <c r="F9616" s="1"/>
      <c r="H9616" s="2"/>
      <c r="I9616" s="2"/>
      <c r="K9616" s="1"/>
    </row>
    <row r="9617" spans="5:11" x14ac:dyDescent="0.35">
      <c r="E9617" s="1"/>
      <c r="F9617" s="1"/>
      <c r="H9617" s="2"/>
      <c r="I9617" s="2"/>
      <c r="K9617" s="1"/>
    </row>
    <row r="9618" spans="5:11" x14ac:dyDescent="0.35">
      <c r="E9618" s="1"/>
      <c r="F9618" s="1"/>
      <c r="H9618" s="2"/>
      <c r="I9618" s="2"/>
      <c r="K9618" s="1"/>
    </row>
    <row r="9619" spans="5:11" x14ac:dyDescent="0.35">
      <c r="E9619" s="1"/>
      <c r="F9619" s="1"/>
      <c r="H9619" s="2"/>
      <c r="I9619" s="2"/>
      <c r="K9619" s="1"/>
    </row>
    <row r="9620" spans="5:11" x14ac:dyDescent="0.35">
      <c r="E9620" s="1"/>
      <c r="F9620" s="1"/>
      <c r="H9620" s="2"/>
      <c r="I9620" s="2"/>
      <c r="K9620" s="1"/>
    </row>
    <row r="9621" spans="5:11" x14ac:dyDescent="0.35">
      <c r="E9621" s="1"/>
      <c r="F9621" s="1"/>
      <c r="H9621" s="2"/>
      <c r="I9621" s="2"/>
      <c r="K9621" s="1"/>
    </row>
    <row r="9622" spans="5:11" x14ac:dyDescent="0.35">
      <c r="E9622" s="1"/>
      <c r="F9622" s="1"/>
      <c r="H9622" s="2"/>
      <c r="I9622" s="2"/>
      <c r="K9622" s="1"/>
    </row>
    <row r="9623" spans="5:11" x14ac:dyDescent="0.35">
      <c r="E9623" s="1"/>
      <c r="F9623" s="1"/>
      <c r="H9623" s="2"/>
      <c r="I9623" s="2"/>
      <c r="K9623" s="1"/>
    </row>
    <row r="9624" spans="5:11" x14ac:dyDescent="0.35">
      <c r="E9624" s="1"/>
      <c r="F9624" s="1"/>
      <c r="H9624" s="2"/>
      <c r="I9624" s="2"/>
      <c r="K9624" s="1"/>
    </row>
    <row r="9625" spans="5:11" x14ac:dyDescent="0.35">
      <c r="E9625" s="1"/>
      <c r="F9625" s="1"/>
      <c r="H9625" s="2"/>
      <c r="I9625" s="2"/>
      <c r="K9625" s="1"/>
    </row>
    <row r="9626" spans="5:11" x14ac:dyDescent="0.35">
      <c r="E9626" s="1"/>
      <c r="F9626" s="1"/>
      <c r="H9626" s="2"/>
      <c r="I9626" s="2"/>
      <c r="K9626" s="1"/>
    </row>
    <row r="9627" spans="5:11" x14ac:dyDescent="0.35">
      <c r="E9627" s="1"/>
      <c r="F9627" s="1"/>
      <c r="H9627" s="2"/>
      <c r="I9627" s="2"/>
      <c r="K9627" s="1"/>
    </row>
    <row r="9628" spans="5:11" x14ac:dyDescent="0.35">
      <c r="E9628" s="1"/>
      <c r="F9628" s="1"/>
      <c r="H9628" s="2"/>
      <c r="I9628" s="2"/>
      <c r="K9628" s="1"/>
    </row>
    <row r="9629" spans="5:11" x14ac:dyDescent="0.35">
      <c r="E9629" s="1"/>
      <c r="F9629" s="1"/>
      <c r="H9629" s="2"/>
      <c r="I9629" s="2"/>
      <c r="K9629" s="1"/>
    </row>
    <row r="9630" spans="5:11" x14ac:dyDescent="0.35">
      <c r="E9630" s="1"/>
      <c r="F9630" s="1"/>
      <c r="H9630" s="2"/>
      <c r="I9630" s="2"/>
      <c r="K9630" s="1"/>
    </row>
    <row r="9631" spans="5:11" x14ac:dyDescent="0.35">
      <c r="E9631" s="1"/>
      <c r="F9631" s="1"/>
      <c r="H9631" s="2"/>
      <c r="I9631" s="2"/>
      <c r="K9631" s="1"/>
    </row>
    <row r="9632" spans="5:11" x14ac:dyDescent="0.35">
      <c r="E9632" s="1"/>
      <c r="F9632" s="1"/>
      <c r="H9632" s="2"/>
      <c r="I9632" s="2"/>
      <c r="K9632" s="1"/>
    </row>
    <row r="9633" spans="5:11" x14ac:dyDescent="0.35">
      <c r="E9633" s="1"/>
      <c r="F9633" s="1"/>
      <c r="H9633" s="2"/>
      <c r="I9633" s="2"/>
      <c r="K9633" s="1"/>
    </row>
    <row r="9634" spans="5:11" x14ac:dyDescent="0.35">
      <c r="E9634" s="1"/>
      <c r="F9634" s="1"/>
      <c r="H9634" s="2"/>
      <c r="I9634" s="2"/>
      <c r="K9634" s="1"/>
    </row>
    <row r="9635" spans="5:11" x14ac:dyDescent="0.35">
      <c r="E9635" s="1"/>
      <c r="F9635" s="1"/>
      <c r="H9635" s="2"/>
      <c r="I9635" s="2"/>
      <c r="K9635" s="1"/>
    </row>
    <row r="9636" spans="5:11" x14ac:dyDescent="0.35">
      <c r="E9636" s="1"/>
      <c r="F9636" s="1"/>
      <c r="H9636" s="2"/>
      <c r="I9636" s="2"/>
      <c r="K9636" s="1"/>
    </row>
    <row r="9637" spans="5:11" x14ac:dyDescent="0.35">
      <c r="E9637" s="1"/>
      <c r="F9637" s="1"/>
      <c r="H9637" s="2"/>
      <c r="I9637" s="2"/>
      <c r="K9637" s="1"/>
    </row>
    <row r="9638" spans="5:11" x14ac:dyDescent="0.35">
      <c r="E9638" s="1"/>
      <c r="F9638" s="1"/>
      <c r="H9638" s="2"/>
      <c r="I9638" s="2"/>
      <c r="K9638" s="1"/>
    </row>
    <row r="9639" spans="5:11" x14ac:dyDescent="0.35">
      <c r="E9639" s="1"/>
      <c r="F9639" s="1"/>
      <c r="H9639" s="2"/>
      <c r="I9639" s="2"/>
      <c r="K9639" s="1"/>
    </row>
    <row r="9640" spans="5:11" x14ac:dyDescent="0.35">
      <c r="E9640" s="1"/>
      <c r="F9640" s="1"/>
      <c r="H9640" s="2"/>
      <c r="I9640" s="2"/>
      <c r="K9640" s="1"/>
    </row>
    <row r="9641" spans="5:11" x14ac:dyDescent="0.35">
      <c r="E9641" s="1"/>
      <c r="F9641" s="1"/>
      <c r="H9641" s="2"/>
      <c r="I9641" s="2"/>
      <c r="K9641" s="1"/>
    </row>
    <row r="9642" spans="5:11" x14ac:dyDescent="0.35">
      <c r="E9642" s="1"/>
      <c r="F9642" s="1"/>
      <c r="H9642" s="2"/>
      <c r="I9642" s="2"/>
      <c r="K9642" s="1"/>
    </row>
    <row r="9643" spans="5:11" x14ac:dyDescent="0.35">
      <c r="E9643" s="1"/>
      <c r="F9643" s="1"/>
      <c r="H9643" s="2"/>
      <c r="I9643" s="2"/>
      <c r="K9643" s="1"/>
    </row>
    <row r="9644" spans="5:11" x14ac:dyDescent="0.35">
      <c r="E9644" s="1"/>
      <c r="F9644" s="1"/>
      <c r="H9644" s="2"/>
      <c r="I9644" s="2"/>
      <c r="K9644" s="1"/>
    </row>
    <row r="9645" spans="5:11" x14ac:dyDescent="0.35">
      <c r="E9645" s="1"/>
      <c r="F9645" s="1"/>
      <c r="H9645" s="2"/>
      <c r="I9645" s="2"/>
      <c r="K9645" s="1"/>
    </row>
    <row r="9646" spans="5:11" x14ac:dyDescent="0.35">
      <c r="E9646" s="1"/>
      <c r="F9646" s="1"/>
      <c r="H9646" s="2"/>
      <c r="I9646" s="2"/>
      <c r="K9646" s="1"/>
    </row>
    <row r="9647" spans="5:11" x14ac:dyDescent="0.35">
      <c r="E9647" s="1"/>
      <c r="F9647" s="1"/>
      <c r="H9647" s="2"/>
      <c r="I9647" s="2"/>
      <c r="K9647" s="1"/>
    </row>
    <row r="9648" spans="5:11" x14ac:dyDescent="0.35">
      <c r="E9648" s="1"/>
      <c r="F9648" s="1"/>
      <c r="H9648" s="2"/>
      <c r="I9648" s="2"/>
      <c r="K9648" s="1"/>
    </row>
    <row r="9649" spans="5:11" x14ac:dyDescent="0.35">
      <c r="E9649" s="1"/>
      <c r="F9649" s="1"/>
      <c r="H9649" s="2"/>
      <c r="I9649" s="2"/>
      <c r="K9649" s="1"/>
    </row>
    <row r="9650" spans="5:11" x14ac:dyDescent="0.35">
      <c r="E9650" s="1"/>
      <c r="F9650" s="1"/>
      <c r="H9650" s="2"/>
      <c r="I9650" s="2"/>
      <c r="K9650" s="1"/>
    </row>
    <row r="9651" spans="5:11" x14ac:dyDescent="0.35">
      <c r="E9651" s="1"/>
      <c r="F9651" s="1"/>
      <c r="H9651" s="2"/>
      <c r="I9651" s="2"/>
      <c r="K9651" s="1"/>
    </row>
    <row r="9652" spans="5:11" x14ac:dyDescent="0.35">
      <c r="E9652" s="1"/>
      <c r="F9652" s="1"/>
      <c r="H9652" s="2"/>
      <c r="I9652" s="2"/>
      <c r="K9652" s="1"/>
    </row>
    <row r="9653" spans="5:11" x14ac:dyDescent="0.35">
      <c r="E9653" s="1"/>
      <c r="F9653" s="1"/>
      <c r="H9653" s="2"/>
      <c r="I9653" s="2"/>
      <c r="K9653" s="1"/>
    </row>
    <row r="9654" spans="5:11" x14ac:dyDescent="0.35">
      <c r="E9654" s="1"/>
      <c r="F9654" s="1"/>
      <c r="H9654" s="2"/>
      <c r="I9654" s="2"/>
      <c r="K9654" s="1"/>
    </row>
    <row r="9655" spans="5:11" x14ac:dyDescent="0.35">
      <c r="E9655" s="1"/>
      <c r="F9655" s="1"/>
      <c r="H9655" s="2"/>
      <c r="I9655" s="2"/>
      <c r="K9655" s="1"/>
    </row>
    <row r="9656" spans="5:11" x14ac:dyDescent="0.35">
      <c r="E9656" s="1"/>
      <c r="F9656" s="1"/>
      <c r="H9656" s="2"/>
      <c r="I9656" s="2"/>
      <c r="K9656" s="1"/>
    </row>
    <row r="9657" spans="5:11" x14ac:dyDescent="0.35">
      <c r="E9657" s="1"/>
      <c r="F9657" s="1"/>
      <c r="H9657" s="2"/>
      <c r="I9657" s="2"/>
      <c r="K9657" s="1"/>
    </row>
    <row r="9658" spans="5:11" x14ac:dyDescent="0.35">
      <c r="E9658" s="1"/>
      <c r="F9658" s="1"/>
      <c r="H9658" s="2"/>
      <c r="I9658" s="2"/>
      <c r="K9658" s="1"/>
    </row>
    <row r="9659" spans="5:11" x14ac:dyDescent="0.35">
      <c r="E9659" s="1"/>
      <c r="F9659" s="1"/>
      <c r="H9659" s="2"/>
      <c r="I9659" s="2"/>
      <c r="K9659" s="1"/>
    </row>
    <row r="9660" spans="5:11" x14ac:dyDescent="0.35">
      <c r="E9660" s="1"/>
      <c r="F9660" s="1"/>
      <c r="H9660" s="2"/>
      <c r="I9660" s="2"/>
      <c r="K9660" s="1"/>
    </row>
    <row r="9661" spans="5:11" x14ac:dyDescent="0.35">
      <c r="E9661" s="1"/>
      <c r="F9661" s="1"/>
      <c r="H9661" s="2"/>
      <c r="I9661" s="2"/>
      <c r="K9661" s="1"/>
    </row>
    <row r="9662" spans="5:11" x14ac:dyDescent="0.35">
      <c r="E9662" s="1"/>
      <c r="F9662" s="1"/>
      <c r="H9662" s="2"/>
      <c r="I9662" s="2"/>
      <c r="K9662" s="1"/>
    </row>
    <row r="9663" spans="5:11" x14ac:dyDescent="0.35">
      <c r="E9663" s="1"/>
      <c r="F9663" s="1"/>
      <c r="H9663" s="2"/>
      <c r="I9663" s="2"/>
      <c r="K9663" s="1"/>
    </row>
    <row r="9664" spans="5:11" x14ac:dyDescent="0.35">
      <c r="E9664" s="1"/>
      <c r="F9664" s="1"/>
      <c r="H9664" s="2"/>
      <c r="I9664" s="2"/>
      <c r="K9664" s="1"/>
    </row>
    <row r="9665" spans="5:11" x14ac:dyDescent="0.35">
      <c r="E9665" s="1"/>
      <c r="F9665" s="1"/>
      <c r="H9665" s="2"/>
      <c r="I9665" s="2"/>
      <c r="K9665" s="1"/>
    </row>
    <row r="9666" spans="5:11" x14ac:dyDescent="0.35">
      <c r="E9666" s="1"/>
      <c r="F9666" s="1"/>
      <c r="H9666" s="2"/>
      <c r="I9666" s="2"/>
      <c r="K9666" s="1"/>
    </row>
    <row r="9667" spans="5:11" x14ac:dyDescent="0.35">
      <c r="E9667" s="1"/>
      <c r="F9667" s="1"/>
      <c r="H9667" s="2"/>
      <c r="I9667" s="2"/>
      <c r="K9667" s="1"/>
    </row>
    <row r="9668" spans="5:11" x14ac:dyDescent="0.35">
      <c r="E9668" s="1"/>
      <c r="F9668" s="1"/>
      <c r="H9668" s="2"/>
      <c r="I9668" s="2"/>
      <c r="K9668" s="1"/>
    </row>
    <row r="9669" spans="5:11" x14ac:dyDescent="0.35">
      <c r="E9669" s="1"/>
      <c r="F9669" s="1"/>
      <c r="H9669" s="2"/>
      <c r="I9669" s="2"/>
      <c r="K9669" s="1"/>
    </row>
    <row r="9670" spans="5:11" x14ac:dyDescent="0.35">
      <c r="E9670" s="1"/>
      <c r="F9670" s="1"/>
      <c r="H9670" s="2"/>
      <c r="I9670" s="2"/>
      <c r="K9670" s="1"/>
    </row>
    <row r="9671" spans="5:11" x14ac:dyDescent="0.35">
      <c r="E9671" s="1"/>
      <c r="F9671" s="1"/>
      <c r="H9671" s="2"/>
      <c r="I9671" s="2"/>
      <c r="K9671" s="1"/>
    </row>
    <row r="9672" spans="5:11" x14ac:dyDescent="0.35">
      <c r="E9672" s="1"/>
      <c r="F9672" s="1"/>
      <c r="H9672" s="2"/>
      <c r="I9672" s="2"/>
      <c r="K9672" s="1"/>
    </row>
    <row r="9673" spans="5:11" x14ac:dyDescent="0.35">
      <c r="E9673" s="1"/>
      <c r="F9673" s="1"/>
      <c r="H9673" s="2"/>
      <c r="I9673" s="2"/>
      <c r="K9673" s="1"/>
    </row>
    <row r="9674" spans="5:11" x14ac:dyDescent="0.35">
      <c r="E9674" s="1"/>
      <c r="F9674" s="1"/>
      <c r="H9674" s="2"/>
      <c r="I9674" s="2"/>
      <c r="K9674" s="1"/>
    </row>
    <row r="9675" spans="5:11" x14ac:dyDescent="0.35">
      <c r="E9675" s="1"/>
      <c r="F9675" s="1"/>
      <c r="H9675" s="2"/>
      <c r="I9675" s="2"/>
      <c r="K9675" s="1"/>
    </row>
    <row r="9676" spans="5:11" x14ac:dyDescent="0.35">
      <c r="E9676" s="1"/>
      <c r="F9676" s="1"/>
      <c r="H9676" s="2"/>
      <c r="I9676" s="2"/>
      <c r="K9676" s="1"/>
    </row>
    <row r="9677" spans="5:11" x14ac:dyDescent="0.35">
      <c r="E9677" s="1"/>
      <c r="F9677" s="1"/>
      <c r="H9677" s="2"/>
      <c r="I9677" s="2"/>
      <c r="K9677" s="1"/>
    </row>
    <row r="9678" spans="5:11" x14ac:dyDescent="0.35">
      <c r="E9678" s="1"/>
      <c r="F9678" s="1"/>
      <c r="H9678" s="2"/>
      <c r="I9678" s="2"/>
      <c r="K9678" s="1"/>
    </row>
    <row r="9679" spans="5:11" x14ac:dyDescent="0.35">
      <c r="E9679" s="1"/>
      <c r="F9679" s="1"/>
      <c r="H9679" s="2"/>
      <c r="I9679" s="2"/>
      <c r="K9679" s="1"/>
    </row>
    <row r="9680" spans="5:11" x14ac:dyDescent="0.35">
      <c r="E9680" s="1"/>
      <c r="F9680" s="1"/>
      <c r="H9680" s="2"/>
      <c r="I9680" s="2"/>
      <c r="K9680" s="1"/>
    </row>
    <row r="9681" spans="5:11" x14ac:dyDescent="0.35">
      <c r="E9681" s="1"/>
      <c r="F9681" s="1"/>
      <c r="H9681" s="2"/>
      <c r="I9681" s="2"/>
      <c r="K9681" s="1"/>
    </row>
    <row r="9682" spans="5:11" x14ac:dyDescent="0.35">
      <c r="E9682" s="1"/>
      <c r="F9682" s="1"/>
      <c r="H9682" s="2"/>
      <c r="I9682" s="2"/>
      <c r="K9682" s="1"/>
    </row>
    <row r="9683" spans="5:11" x14ac:dyDescent="0.35">
      <c r="E9683" s="1"/>
      <c r="F9683" s="1"/>
      <c r="H9683" s="2"/>
      <c r="I9683" s="2"/>
      <c r="K9683" s="1"/>
    </row>
    <row r="9684" spans="5:11" x14ac:dyDescent="0.35">
      <c r="E9684" s="1"/>
      <c r="F9684" s="1"/>
      <c r="H9684" s="2"/>
      <c r="I9684" s="2"/>
      <c r="K9684" s="1"/>
    </row>
    <row r="9685" spans="5:11" x14ac:dyDescent="0.35">
      <c r="E9685" s="1"/>
      <c r="F9685" s="1"/>
      <c r="H9685" s="2"/>
      <c r="I9685" s="2"/>
      <c r="K9685" s="1"/>
    </row>
    <row r="9686" spans="5:11" x14ac:dyDescent="0.35">
      <c r="E9686" s="1"/>
      <c r="F9686" s="1"/>
      <c r="H9686" s="2"/>
      <c r="I9686" s="2"/>
      <c r="K9686" s="1"/>
    </row>
    <row r="9687" spans="5:11" x14ac:dyDescent="0.35">
      <c r="E9687" s="1"/>
      <c r="F9687" s="1"/>
      <c r="H9687" s="2"/>
      <c r="I9687" s="2"/>
      <c r="K9687" s="1"/>
    </row>
    <row r="9688" spans="5:11" x14ac:dyDescent="0.35">
      <c r="E9688" s="1"/>
      <c r="F9688" s="1"/>
      <c r="H9688" s="2"/>
      <c r="I9688" s="2"/>
      <c r="K9688" s="1"/>
    </row>
    <row r="9689" spans="5:11" x14ac:dyDescent="0.35">
      <c r="E9689" s="1"/>
      <c r="F9689" s="1"/>
      <c r="H9689" s="2"/>
      <c r="I9689" s="2"/>
      <c r="K9689" s="1"/>
    </row>
    <row r="9690" spans="5:11" x14ac:dyDescent="0.35">
      <c r="E9690" s="1"/>
      <c r="F9690" s="1"/>
      <c r="H9690" s="2"/>
      <c r="I9690" s="2"/>
      <c r="K9690" s="1"/>
    </row>
    <row r="9691" spans="5:11" x14ac:dyDescent="0.35">
      <c r="E9691" s="1"/>
      <c r="F9691" s="1"/>
      <c r="H9691" s="2"/>
      <c r="I9691" s="2"/>
      <c r="K9691" s="1"/>
    </row>
    <row r="9692" spans="5:11" x14ac:dyDescent="0.35">
      <c r="E9692" s="1"/>
      <c r="F9692" s="1"/>
      <c r="H9692" s="2"/>
      <c r="I9692" s="2"/>
      <c r="K9692" s="1"/>
    </row>
    <row r="9693" spans="5:11" x14ac:dyDescent="0.35">
      <c r="E9693" s="1"/>
      <c r="F9693" s="1"/>
      <c r="H9693" s="2"/>
      <c r="I9693" s="2"/>
      <c r="K9693" s="1"/>
    </row>
    <row r="9694" spans="5:11" x14ac:dyDescent="0.35">
      <c r="E9694" s="1"/>
      <c r="F9694" s="1"/>
      <c r="H9694" s="2"/>
      <c r="I9694" s="2"/>
      <c r="K9694" s="1"/>
    </row>
    <row r="9695" spans="5:11" x14ac:dyDescent="0.35">
      <c r="E9695" s="1"/>
      <c r="F9695" s="1"/>
      <c r="H9695" s="2"/>
      <c r="I9695" s="2"/>
      <c r="K9695" s="1"/>
    </row>
    <row r="9696" spans="5:11" x14ac:dyDescent="0.35">
      <c r="E9696" s="1"/>
      <c r="F9696" s="1"/>
      <c r="H9696" s="2"/>
      <c r="I9696" s="2"/>
      <c r="K9696" s="1"/>
    </row>
    <row r="9697" spans="5:11" x14ac:dyDescent="0.35">
      <c r="E9697" s="1"/>
      <c r="F9697" s="1"/>
      <c r="H9697" s="2"/>
      <c r="I9697" s="2"/>
      <c r="K9697" s="1"/>
    </row>
    <row r="9698" spans="5:11" x14ac:dyDescent="0.35">
      <c r="E9698" s="1"/>
      <c r="F9698" s="1"/>
      <c r="H9698" s="2"/>
      <c r="I9698" s="2"/>
      <c r="K9698" s="1"/>
    </row>
    <row r="9699" spans="5:11" x14ac:dyDescent="0.35">
      <c r="E9699" s="1"/>
      <c r="F9699" s="1"/>
      <c r="H9699" s="2"/>
      <c r="I9699" s="2"/>
      <c r="K9699" s="1"/>
    </row>
    <row r="9700" spans="5:11" x14ac:dyDescent="0.35">
      <c r="E9700" s="1"/>
      <c r="F9700" s="1"/>
      <c r="H9700" s="2"/>
      <c r="I9700" s="2"/>
      <c r="K9700" s="1"/>
    </row>
    <row r="9701" spans="5:11" x14ac:dyDescent="0.35">
      <c r="E9701" s="1"/>
      <c r="F9701" s="1"/>
      <c r="H9701" s="2"/>
      <c r="I9701" s="2"/>
      <c r="K9701" s="1"/>
    </row>
    <row r="9702" spans="5:11" x14ac:dyDescent="0.35">
      <c r="E9702" s="1"/>
      <c r="F9702" s="1"/>
      <c r="H9702" s="2"/>
      <c r="I9702" s="2"/>
      <c r="K9702" s="1"/>
    </row>
    <row r="9703" spans="5:11" x14ac:dyDescent="0.35">
      <c r="E9703" s="1"/>
      <c r="F9703" s="1"/>
      <c r="H9703" s="2"/>
      <c r="I9703" s="2"/>
      <c r="K9703" s="1"/>
    </row>
    <row r="9704" spans="5:11" x14ac:dyDescent="0.35">
      <c r="E9704" s="1"/>
      <c r="F9704" s="1"/>
      <c r="H9704" s="2"/>
      <c r="I9704" s="2"/>
      <c r="K9704" s="1"/>
    </row>
    <row r="9705" spans="5:11" x14ac:dyDescent="0.35">
      <c r="E9705" s="1"/>
      <c r="F9705" s="1"/>
      <c r="H9705" s="2"/>
      <c r="I9705" s="2"/>
      <c r="K9705" s="1"/>
    </row>
    <row r="9706" spans="5:11" x14ac:dyDescent="0.35">
      <c r="E9706" s="1"/>
      <c r="F9706" s="1"/>
      <c r="H9706" s="2"/>
      <c r="I9706" s="2"/>
      <c r="K9706" s="1"/>
    </row>
    <row r="9707" spans="5:11" x14ac:dyDescent="0.35">
      <c r="E9707" s="1"/>
      <c r="F9707" s="1"/>
      <c r="H9707" s="2"/>
      <c r="I9707" s="2"/>
      <c r="K9707" s="1"/>
    </row>
    <row r="9708" spans="5:11" x14ac:dyDescent="0.35">
      <c r="E9708" s="1"/>
      <c r="F9708" s="1"/>
      <c r="H9708" s="2"/>
      <c r="I9708" s="2"/>
      <c r="K9708" s="1"/>
    </row>
    <row r="9709" spans="5:11" x14ac:dyDescent="0.35">
      <c r="E9709" s="1"/>
      <c r="F9709" s="1"/>
      <c r="H9709" s="2"/>
      <c r="I9709" s="2"/>
      <c r="K9709" s="1"/>
    </row>
    <row r="9710" spans="5:11" x14ac:dyDescent="0.35">
      <c r="E9710" s="1"/>
      <c r="F9710" s="1"/>
      <c r="H9710" s="2"/>
      <c r="I9710" s="2"/>
      <c r="K9710" s="1"/>
    </row>
    <row r="9711" spans="5:11" x14ac:dyDescent="0.35">
      <c r="E9711" s="1"/>
      <c r="F9711" s="1"/>
      <c r="H9711" s="2"/>
      <c r="I9711" s="2"/>
      <c r="K9711" s="1"/>
    </row>
    <row r="9712" spans="5:11" x14ac:dyDescent="0.35">
      <c r="E9712" s="1"/>
      <c r="F9712" s="1"/>
      <c r="H9712" s="2"/>
      <c r="I9712" s="2"/>
      <c r="K9712" s="1"/>
    </row>
    <row r="9713" spans="5:11" x14ac:dyDescent="0.35">
      <c r="E9713" s="1"/>
      <c r="F9713" s="1"/>
      <c r="H9713" s="2"/>
      <c r="I9713" s="2"/>
      <c r="K9713" s="1"/>
    </row>
    <row r="9714" spans="5:11" x14ac:dyDescent="0.35">
      <c r="E9714" s="1"/>
      <c r="F9714" s="1"/>
      <c r="H9714" s="2"/>
      <c r="I9714" s="2"/>
      <c r="K9714" s="1"/>
    </row>
    <row r="9715" spans="5:11" x14ac:dyDescent="0.35">
      <c r="E9715" s="1"/>
      <c r="F9715" s="1"/>
      <c r="H9715" s="2"/>
      <c r="I9715" s="2"/>
      <c r="K9715" s="1"/>
    </row>
    <row r="9716" spans="5:11" x14ac:dyDescent="0.35">
      <c r="E9716" s="1"/>
      <c r="F9716" s="1"/>
      <c r="H9716" s="2"/>
      <c r="I9716" s="2"/>
      <c r="K9716" s="1"/>
    </row>
    <row r="9717" spans="5:11" x14ac:dyDescent="0.35">
      <c r="E9717" s="1"/>
      <c r="F9717" s="1"/>
      <c r="H9717" s="2"/>
      <c r="I9717" s="2"/>
      <c r="K9717" s="1"/>
    </row>
    <row r="9718" spans="5:11" x14ac:dyDescent="0.35">
      <c r="E9718" s="1"/>
      <c r="F9718" s="1"/>
      <c r="H9718" s="2"/>
      <c r="I9718" s="2"/>
      <c r="K9718" s="1"/>
    </row>
    <row r="9719" spans="5:11" x14ac:dyDescent="0.35">
      <c r="E9719" s="1"/>
      <c r="F9719" s="1"/>
      <c r="H9719" s="2"/>
      <c r="I9719" s="2"/>
      <c r="K9719" s="1"/>
    </row>
    <row r="9720" spans="5:11" x14ac:dyDescent="0.35">
      <c r="E9720" s="1"/>
      <c r="F9720" s="1"/>
      <c r="H9720" s="2"/>
      <c r="I9720" s="2"/>
      <c r="K9720" s="1"/>
    </row>
    <row r="9721" spans="5:11" x14ac:dyDescent="0.35">
      <c r="E9721" s="1"/>
      <c r="F9721" s="1"/>
      <c r="H9721" s="2"/>
      <c r="I9721" s="2"/>
      <c r="K9721" s="1"/>
    </row>
    <row r="9722" spans="5:11" x14ac:dyDescent="0.35">
      <c r="E9722" s="1"/>
      <c r="F9722" s="1"/>
      <c r="H9722" s="2"/>
      <c r="I9722" s="2"/>
      <c r="K9722" s="1"/>
    </row>
    <row r="9723" spans="5:11" x14ac:dyDescent="0.35">
      <c r="E9723" s="1"/>
      <c r="F9723" s="1"/>
      <c r="H9723" s="2"/>
      <c r="I9723" s="2"/>
      <c r="K9723" s="1"/>
    </row>
    <row r="9724" spans="5:11" x14ac:dyDescent="0.35">
      <c r="E9724" s="1"/>
      <c r="F9724" s="1"/>
      <c r="H9724" s="2"/>
      <c r="I9724" s="2"/>
      <c r="K9724" s="1"/>
    </row>
    <row r="9725" spans="5:11" x14ac:dyDescent="0.35">
      <c r="E9725" s="1"/>
      <c r="F9725" s="1"/>
      <c r="H9725" s="2"/>
      <c r="I9725" s="2"/>
      <c r="K9725" s="1"/>
    </row>
    <row r="9726" spans="5:11" x14ac:dyDescent="0.35">
      <c r="E9726" s="1"/>
      <c r="F9726" s="1"/>
      <c r="H9726" s="2"/>
      <c r="I9726" s="2"/>
      <c r="K9726" s="1"/>
    </row>
    <row r="9727" spans="5:11" x14ac:dyDescent="0.35">
      <c r="E9727" s="1"/>
      <c r="F9727" s="1"/>
      <c r="H9727" s="2"/>
      <c r="I9727" s="2"/>
      <c r="K9727" s="1"/>
    </row>
    <row r="9728" spans="5:11" x14ac:dyDescent="0.35">
      <c r="E9728" s="1"/>
      <c r="F9728" s="1"/>
      <c r="H9728" s="2"/>
      <c r="I9728" s="2"/>
      <c r="K9728" s="1"/>
    </row>
    <row r="9729" spans="5:11" x14ac:dyDescent="0.35">
      <c r="E9729" s="1"/>
      <c r="F9729" s="1"/>
      <c r="H9729" s="2"/>
      <c r="I9729" s="2"/>
      <c r="K9729" s="1"/>
    </row>
    <row r="9730" spans="5:11" x14ac:dyDescent="0.35">
      <c r="E9730" s="1"/>
      <c r="F9730" s="1"/>
      <c r="H9730" s="2"/>
      <c r="I9730" s="2"/>
      <c r="K9730" s="1"/>
    </row>
    <row r="9731" spans="5:11" x14ac:dyDescent="0.35">
      <c r="E9731" s="1"/>
      <c r="F9731" s="1"/>
      <c r="H9731" s="2"/>
      <c r="I9731" s="2"/>
      <c r="K9731" s="1"/>
    </row>
    <row r="9732" spans="5:11" x14ac:dyDescent="0.35">
      <c r="E9732" s="1"/>
      <c r="F9732" s="1"/>
      <c r="H9732" s="2"/>
      <c r="I9732" s="2"/>
      <c r="K9732" s="1"/>
    </row>
    <row r="9733" spans="5:11" x14ac:dyDescent="0.35">
      <c r="E9733" s="1"/>
      <c r="F9733" s="1"/>
      <c r="H9733" s="2"/>
      <c r="I9733" s="2"/>
      <c r="K9733" s="1"/>
    </row>
    <row r="9734" spans="5:11" x14ac:dyDescent="0.35">
      <c r="E9734" s="1"/>
      <c r="F9734" s="1"/>
      <c r="H9734" s="2"/>
      <c r="I9734" s="2"/>
      <c r="K9734" s="1"/>
    </row>
    <row r="9735" spans="5:11" x14ac:dyDescent="0.35">
      <c r="E9735" s="1"/>
      <c r="F9735" s="1"/>
      <c r="H9735" s="2"/>
      <c r="I9735" s="2"/>
      <c r="K9735" s="1"/>
    </row>
    <row r="9736" spans="5:11" x14ac:dyDescent="0.35">
      <c r="E9736" s="1"/>
      <c r="F9736" s="1"/>
      <c r="H9736" s="2"/>
      <c r="I9736" s="2"/>
      <c r="K9736" s="1"/>
    </row>
    <row r="9737" spans="5:11" x14ac:dyDescent="0.35">
      <c r="E9737" s="1"/>
      <c r="F9737" s="1"/>
      <c r="H9737" s="2"/>
      <c r="I9737" s="2"/>
      <c r="K9737" s="1"/>
    </row>
    <row r="9738" spans="5:11" x14ac:dyDescent="0.35">
      <c r="E9738" s="1"/>
      <c r="F9738" s="1"/>
      <c r="H9738" s="2"/>
      <c r="I9738" s="2"/>
      <c r="K9738" s="1"/>
    </row>
    <row r="9739" spans="5:11" x14ac:dyDescent="0.35">
      <c r="E9739" s="1"/>
      <c r="F9739" s="1"/>
      <c r="H9739" s="2"/>
      <c r="I9739" s="2"/>
      <c r="K9739" s="1"/>
    </row>
    <row r="9740" spans="5:11" x14ac:dyDescent="0.35">
      <c r="E9740" s="1"/>
      <c r="F9740" s="1"/>
      <c r="H9740" s="2"/>
      <c r="I9740" s="2"/>
      <c r="K9740" s="1"/>
    </row>
    <row r="9741" spans="5:11" x14ac:dyDescent="0.35">
      <c r="E9741" s="1"/>
      <c r="F9741" s="1"/>
      <c r="H9741" s="2"/>
      <c r="I9741" s="2"/>
      <c r="K9741" s="1"/>
    </row>
    <row r="9742" spans="5:11" x14ac:dyDescent="0.35">
      <c r="E9742" s="1"/>
      <c r="F9742" s="1"/>
      <c r="H9742" s="2"/>
      <c r="I9742" s="2"/>
      <c r="K9742" s="1"/>
    </row>
    <row r="9743" spans="5:11" x14ac:dyDescent="0.35">
      <c r="E9743" s="1"/>
      <c r="F9743" s="1"/>
      <c r="H9743" s="2"/>
      <c r="I9743" s="2"/>
      <c r="K9743" s="1"/>
    </row>
    <row r="9744" spans="5:11" x14ac:dyDescent="0.35">
      <c r="E9744" s="1"/>
      <c r="F9744" s="1"/>
      <c r="H9744" s="2"/>
      <c r="I9744" s="2"/>
      <c r="K9744" s="1"/>
    </row>
    <row r="9745" spans="5:11" x14ac:dyDescent="0.35">
      <c r="E9745" s="1"/>
      <c r="F9745" s="1"/>
      <c r="H9745" s="2"/>
      <c r="I9745" s="2"/>
      <c r="K9745" s="1"/>
    </row>
    <row r="9746" spans="5:11" x14ac:dyDescent="0.35">
      <c r="E9746" s="1"/>
      <c r="F9746" s="1"/>
      <c r="H9746" s="2"/>
      <c r="I9746" s="2"/>
      <c r="K9746" s="1"/>
    </row>
    <row r="9747" spans="5:11" x14ac:dyDescent="0.35">
      <c r="E9747" s="1"/>
      <c r="F9747" s="1"/>
      <c r="H9747" s="2"/>
      <c r="I9747" s="2"/>
      <c r="K9747" s="1"/>
    </row>
    <row r="9748" spans="5:11" x14ac:dyDescent="0.35">
      <c r="E9748" s="1"/>
      <c r="F9748" s="1"/>
      <c r="H9748" s="2"/>
      <c r="I9748" s="2"/>
      <c r="K9748" s="1"/>
    </row>
    <row r="9749" spans="5:11" x14ac:dyDescent="0.35">
      <c r="E9749" s="1"/>
      <c r="F9749" s="1"/>
      <c r="H9749" s="2"/>
      <c r="I9749" s="2"/>
      <c r="K9749" s="1"/>
    </row>
    <row r="9750" spans="5:11" x14ac:dyDescent="0.35">
      <c r="E9750" s="1"/>
      <c r="F9750" s="1"/>
      <c r="H9750" s="2"/>
      <c r="I9750" s="2"/>
      <c r="K9750" s="1"/>
    </row>
    <row r="9751" spans="5:11" x14ac:dyDescent="0.35">
      <c r="E9751" s="1"/>
      <c r="F9751" s="1"/>
      <c r="H9751" s="2"/>
      <c r="I9751" s="2"/>
      <c r="K9751" s="1"/>
    </row>
    <row r="9752" spans="5:11" x14ac:dyDescent="0.35">
      <c r="E9752" s="1"/>
      <c r="F9752" s="1"/>
      <c r="H9752" s="2"/>
      <c r="I9752" s="2"/>
      <c r="K9752" s="1"/>
    </row>
    <row r="9753" spans="5:11" x14ac:dyDescent="0.35">
      <c r="E9753" s="1"/>
      <c r="F9753" s="1"/>
      <c r="H9753" s="2"/>
      <c r="I9753" s="2"/>
      <c r="K9753" s="1"/>
    </row>
    <row r="9754" spans="5:11" x14ac:dyDescent="0.35">
      <c r="E9754" s="1"/>
      <c r="F9754" s="1"/>
      <c r="H9754" s="2"/>
      <c r="I9754" s="2"/>
      <c r="K9754" s="1"/>
    </row>
    <row r="9755" spans="5:11" x14ac:dyDescent="0.35">
      <c r="E9755" s="1"/>
      <c r="F9755" s="1"/>
      <c r="H9755" s="2"/>
      <c r="I9755" s="2"/>
      <c r="K9755" s="1"/>
    </row>
    <row r="9756" spans="5:11" x14ac:dyDescent="0.35">
      <c r="E9756" s="1"/>
      <c r="F9756" s="1"/>
      <c r="H9756" s="2"/>
      <c r="I9756" s="2"/>
      <c r="K9756" s="1"/>
    </row>
    <row r="9757" spans="5:11" x14ac:dyDescent="0.35">
      <c r="E9757" s="1"/>
      <c r="F9757" s="1"/>
      <c r="H9757" s="2"/>
      <c r="I9757" s="2"/>
      <c r="K9757" s="1"/>
    </row>
    <row r="9758" spans="5:11" x14ac:dyDescent="0.35">
      <c r="E9758" s="1"/>
      <c r="F9758" s="1"/>
      <c r="H9758" s="2"/>
      <c r="I9758" s="2"/>
      <c r="K9758" s="1"/>
    </row>
    <row r="9759" spans="5:11" x14ac:dyDescent="0.35">
      <c r="E9759" s="1"/>
      <c r="F9759" s="1"/>
      <c r="H9759" s="2"/>
      <c r="I9759" s="2"/>
      <c r="K9759" s="1"/>
    </row>
    <row r="9760" spans="5:11" x14ac:dyDescent="0.35">
      <c r="E9760" s="1"/>
      <c r="F9760" s="1"/>
      <c r="H9760" s="2"/>
      <c r="I9760" s="2"/>
      <c r="K9760" s="1"/>
    </row>
    <row r="9761" spans="5:11" x14ac:dyDescent="0.35">
      <c r="E9761" s="1"/>
      <c r="F9761" s="1"/>
      <c r="H9761" s="2"/>
      <c r="I9761" s="2"/>
      <c r="K9761" s="1"/>
    </row>
    <row r="9762" spans="5:11" x14ac:dyDescent="0.35">
      <c r="E9762" s="1"/>
      <c r="F9762" s="1"/>
      <c r="H9762" s="2"/>
      <c r="I9762" s="2"/>
      <c r="K9762" s="1"/>
    </row>
    <row r="9763" spans="5:11" x14ac:dyDescent="0.35">
      <c r="E9763" s="1"/>
      <c r="F9763" s="1"/>
      <c r="H9763" s="2"/>
      <c r="I9763" s="2"/>
      <c r="K9763" s="1"/>
    </row>
    <row r="9764" spans="5:11" x14ac:dyDescent="0.35">
      <c r="E9764" s="1"/>
      <c r="F9764" s="1"/>
      <c r="H9764" s="2"/>
      <c r="I9764" s="2"/>
      <c r="K9764" s="1"/>
    </row>
    <row r="9765" spans="5:11" x14ac:dyDescent="0.35">
      <c r="E9765" s="1"/>
      <c r="F9765" s="1"/>
      <c r="H9765" s="2"/>
      <c r="I9765" s="2"/>
      <c r="K9765" s="1"/>
    </row>
    <row r="9766" spans="5:11" x14ac:dyDescent="0.35">
      <c r="E9766" s="1"/>
      <c r="F9766" s="1"/>
      <c r="H9766" s="2"/>
      <c r="I9766" s="2"/>
      <c r="K9766" s="1"/>
    </row>
    <row r="9767" spans="5:11" x14ac:dyDescent="0.35">
      <c r="E9767" s="1"/>
      <c r="F9767" s="1"/>
      <c r="H9767" s="2"/>
      <c r="I9767" s="2"/>
      <c r="K9767" s="1"/>
    </row>
    <row r="9768" spans="5:11" x14ac:dyDescent="0.35">
      <c r="E9768" s="1"/>
      <c r="F9768" s="1"/>
      <c r="H9768" s="2"/>
      <c r="I9768" s="2"/>
      <c r="K9768" s="1"/>
    </row>
    <row r="9769" spans="5:11" x14ac:dyDescent="0.35">
      <c r="E9769" s="1"/>
      <c r="F9769" s="1"/>
      <c r="H9769" s="2"/>
      <c r="I9769" s="2"/>
      <c r="K9769" s="1"/>
    </row>
    <row r="9770" spans="5:11" x14ac:dyDescent="0.35">
      <c r="E9770" s="1"/>
      <c r="F9770" s="1"/>
      <c r="H9770" s="2"/>
      <c r="I9770" s="2"/>
      <c r="K9770" s="1"/>
    </row>
    <row r="9771" spans="5:11" x14ac:dyDescent="0.35">
      <c r="E9771" s="1"/>
      <c r="F9771" s="1"/>
      <c r="H9771" s="2"/>
      <c r="I9771" s="2"/>
      <c r="K9771" s="1"/>
    </row>
    <row r="9772" spans="5:11" x14ac:dyDescent="0.35">
      <c r="E9772" s="1"/>
      <c r="F9772" s="1"/>
      <c r="H9772" s="2"/>
      <c r="I9772" s="2"/>
      <c r="K9772" s="1"/>
    </row>
    <row r="9773" spans="5:11" x14ac:dyDescent="0.35">
      <c r="E9773" s="1"/>
      <c r="F9773" s="1"/>
      <c r="H9773" s="2"/>
      <c r="I9773" s="2"/>
      <c r="K9773" s="1"/>
    </row>
    <row r="9774" spans="5:11" x14ac:dyDescent="0.35">
      <c r="E9774" s="1"/>
      <c r="F9774" s="1"/>
      <c r="H9774" s="2"/>
      <c r="I9774" s="2"/>
      <c r="K9774" s="1"/>
    </row>
    <row r="9775" spans="5:11" x14ac:dyDescent="0.35">
      <c r="E9775" s="1"/>
      <c r="F9775" s="1"/>
      <c r="H9775" s="2"/>
      <c r="I9775" s="2"/>
      <c r="K9775" s="1"/>
    </row>
    <row r="9776" spans="5:11" x14ac:dyDescent="0.35">
      <c r="E9776" s="1"/>
      <c r="F9776" s="1"/>
      <c r="H9776" s="2"/>
      <c r="I9776" s="2"/>
      <c r="K9776" s="1"/>
    </row>
    <row r="9777" spans="5:11" x14ac:dyDescent="0.35">
      <c r="E9777" s="1"/>
      <c r="F9777" s="1"/>
      <c r="H9777" s="2"/>
      <c r="I9777" s="2"/>
      <c r="K9777" s="1"/>
    </row>
    <row r="9778" spans="5:11" x14ac:dyDescent="0.35">
      <c r="E9778" s="1"/>
      <c r="F9778" s="1"/>
      <c r="H9778" s="2"/>
      <c r="I9778" s="2"/>
      <c r="K9778" s="1"/>
    </row>
    <row r="9779" spans="5:11" x14ac:dyDescent="0.35">
      <c r="E9779" s="1"/>
      <c r="F9779" s="1"/>
      <c r="H9779" s="2"/>
      <c r="I9779" s="2"/>
      <c r="K9779" s="1"/>
    </row>
    <row r="9780" spans="5:11" x14ac:dyDescent="0.35">
      <c r="E9780" s="1"/>
      <c r="F9780" s="1"/>
      <c r="H9780" s="2"/>
      <c r="I9780" s="2"/>
      <c r="K9780" s="1"/>
    </row>
    <row r="9781" spans="5:11" x14ac:dyDescent="0.35">
      <c r="E9781" s="1"/>
      <c r="F9781" s="1"/>
      <c r="H9781" s="2"/>
      <c r="I9781" s="2"/>
      <c r="K9781" s="1"/>
    </row>
    <row r="9782" spans="5:11" x14ac:dyDescent="0.35">
      <c r="E9782" s="1"/>
      <c r="F9782" s="1"/>
      <c r="H9782" s="2"/>
      <c r="I9782" s="2"/>
      <c r="K9782" s="1"/>
    </row>
    <row r="9783" spans="5:11" x14ac:dyDescent="0.35">
      <c r="E9783" s="1"/>
      <c r="F9783" s="1"/>
      <c r="H9783" s="2"/>
      <c r="I9783" s="2"/>
      <c r="K9783" s="1"/>
    </row>
    <row r="9784" spans="5:11" x14ac:dyDescent="0.35">
      <c r="E9784" s="1"/>
      <c r="F9784" s="1"/>
      <c r="H9784" s="2"/>
      <c r="I9784" s="2"/>
      <c r="K9784" s="1"/>
    </row>
    <row r="9785" spans="5:11" x14ac:dyDescent="0.35">
      <c r="E9785" s="1"/>
      <c r="F9785" s="1"/>
      <c r="H9785" s="2"/>
      <c r="I9785" s="2"/>
      <c r="K9785" s="1"/>
    </row>
    <row r="9786" spans="5:11" x14ac:dyDescent="0.35">
      <c r="E9786" s="1"/>
      <c r="F9786" s="1"/>
      <c r="H9786" s="2"/>
      <c r="I9786" s="2"/>
      <c r="K9786" s="1"/>
    </row>
    <row r="9787" spans="5:11" x14ac:dyDescent="0.35">
      <c r="E9787" s="1"/>
      <c r="F9787" s="1"/>
      <c r="H9787" s="2"/>
      <c r="I9787" s="2"/>
      <c r="K9787" s="1"/>
    </row>
    <row r="9788" spans="5:11" x14ac:dyDescent="0.35">
      <c r="E9788" s="1"/>
      <c r="F9788" s="1"/>
      <c r="H9788" s="2"/>
      <c r="I9788" s="2"/>
      <c r="K9788" s="1"/>
    </row>
    <row r="9789" spans="5:11" x14ac:dyDescent="0.35">
      <c r="E9789" s="1"/>
      <c r="F9789" s="1"/>
      <c r="H9789" s="2"/>
      <c r="I9789" s="2"/>
      <c r="K9789" s="1"/>
    </row>
    <row r="9790" spans="5:11" x14ac:dyDescent="0.35">
      <c r="E9790" s="1"/>
      <c r="F9790" s="1"/>
      <c r="H9790" s="2"/>
      <c r="I9790" s="2"/>
      <c r="K9790" s="1"/>
    </row>
    <row r="9791" spans="5:11" x14ac:dyDescent="0.35">
      <c r="E9791" s="1"/>
      <c r="F9791" s="1"/>
      <c r="H9791" s="2"/>
      <c r="I9791" s="2"/>
      <c r="K9791" s="1"/>
    </row>
    <row r="9792" spans="5:11" x14ac:dyDescent="0.35">
      <c r="E9792" s="1"/>
      <c r="F9792" s="1"/>
      <c r="H9792" s="2"/>
      <c r="I9792" s="2"/>
      <c r="K9792" s="1"/>
    </row>
    <row r="9793" spans="5:11" x14ac:dyDescent="0.35">
      <c r="E9793" s="1"/>
      <c r="F9793" s="1"/>
      <c r="H9793" s="2"/>
      <c r="I9793" s="2"/>
      <c r="K9793" s="1"/>
    </row>
    <row r="9794" spans="5:11" x14ac:dyDescent="0.35">
      <c r="E9794" s="1"/>
      <c r="F9794" s="1"/>
      <c r="H9794" s="2"/>
      <c r="I9794" s="2"/>
      <c r="K9794" s="1"/>
    </row>
    <row r="9795" spans="5:11" x14ac:dyDescent="0.35">
      <c r="E9795" s="1"/>
      <c r="F9795" s="1"/>
      <c r="H9795" s="2"/>
      <c r="I9795" s="2"/>
      <c r="K9795" s="1"/>
    </row>
    <row r="9796" spans="5:11" x14ac:dyDescent="0.35">
      <c r="E9796" s="1"/>
      <c r="F9796" s="1"/>
      <c r="H9796" s="2"/>
      <c r="I9796" s="2"/>
      <c r="K9796" s="1"/>
    </row>
    <row r="9797" spans="5:11" x14ac:dyDescent="0.35">
      <c r="E9797" s="1"/>
      <c r="F9797" s="1"/>
      <c r="H9797" s="2"/>
      <c r="I9797" s="2"/>
      <c r="K9797" s="1"/>
    </row>
    <row r="9798" spans="5:11" x14ac:dyDescent="0.35">
      <c r="E9798" s="1"/>
      <c r="F9798" s="1"/>
      <c r="H9798" s="2"/>
      <c r="I9798" s="2"/>
      <c r="K9798" s="1"/>
    </row>
    <row r="9799" spans="5:11" x14ac:dyDescent="0.35">
      <c r="E9799" s="1"/>
      <c r="F9799" s="1"/>
      <c r="H9799" s="2"/>
      <c r="I9799" s="2"/>
      <c r="K9799" s="1"/>
    </row>
    <row r="9800" spans="5:11" x14ac:dyDescent="0.35">
      <c r="E9800" s="1"/>
      <c r="F9800" s="1"/>
      <c r="H9800" s="2"/>
      <c r="I9800" s="2"/>
      <c r="K9800" s="1"/>
    </row>
    <row r="9801" spans="5:11" x14ac:dyDescent="0.35">
      <c r="E9801" s="1"/>
      <c r="F9801" s="1"/>
      <c r="H9801" s="2"/>
      <c r="I9801" s="2"/>
      <c r="K9801" s="1"/>
    </row>
    <row r="9802" spans="5:11" x14ac:dyDescent="0.35">
      <c r="E9802" s="1"/>
      <c r="F9802" s="1"/>
      <c r="H9802" s="2"/>
      <c r="I9802" s="2"/>
      <c r="K9802" s="1"/>
    </row>
    <row r="9803" spans="5:11" x14ac:dyDescent="0.35">
      <c r="E9803" s="1"/>
      <c r="F9803" s="1"/>
      <c r="H9803" s="2"/>
      <c r="I9803" s="2"/>
      <c r="K9803" s="1"/>
    </row>
    <row r="9804" spans="5:11" x14ac:dyDescent="0.35">
      <c r="E9804" s="1"/>
      <c r="F9804" s="1"/>
      <c r="H9804" s="2"/>
      <c r="I9804" s="2"/>
      <c r="K9804" s="1"/>
    </row>
    <row r="9805" spans="5:11" x14ac:dyDescent="0.35">
      <c r="E9805" s="1"/>
      <c r="F9805" s="1"/>
      <c r="H9805" s="2"/>
      <c r="I9805" s="2"/>
      <c r="K9805" s="1"/>
    </row>
    <row r="9806" spans="5:11" x14ac:dyDescent="0.35">
      <c r="E9806" s="1"/>
      <c r="F9806" s="1"/>
      <c r="H9806" s="2"/>
      <c r="I9806" s="2"/>
      <c r="K9806" s="1"/>
    </row>
    <row r="9807" spans="5:11" x14ac:dyDescent="0.35">
      <c r="E9807" s="1"/>
      <c r="F9807" s="1"/>
      <c r="H9807" s="2"/>
      <c r="I9807" s="2"/>
      <c r="K9807" s="1"/>
    </row>
    <row r="9808" spans="5:11" x14ac:dyDescent="0.35">
      <c r="E9808" s="1"/>
      <c r="F9808" s="1"/>
      <c r="H9808" s="2"/>
      <c r="I9808" s="2"/>
      <c r="K9808" s="1"/>
    </row>
    <row r="9809" spans="5:11" x14ac:dyDescent="0.35">
      <c r="E9809" s="1"/>
      <c r="F9809" s="1"/>
      <c r="H9809" s="2"/>
      <c r="I9809" s="2"/>
      <c r="K9809" s="1"/>
    </row>
    <row r="9810" spans="5:11" x14ac:dyDescent="0.35">
      <c r="E9810" s="1"/>
      <c r="F9810" s="1"/>
      <c r="H9810" s="2"/>
      <c r="I9810" s="2"/>
      <c r="K9810" s="1"/>
    </row>
    <row r="9811" spans="5:11" x14ac:dyDescent="0.35">
      <c r="E9811" s="1"/>
      <c r="F9811" s="1"/>
      <c r="H9811" s="2"/>
      <c r="I9811" s="2"/>
      <c r="K9811" s="1"/>
    </row>
    <row r="9812" spans="5:11" x14ac:dyDescent="0.35">
      <c r="E9812" s="1"/>
      <c r="F9812" s="1"/>
      <c r="H9812" s="2"/>
      <c r="I9812" s="2"/>
      <c r="K9812" s="1"/>
    </row>
    <row r="9813" spans="5:11" x14ac:dyDescent="0.35">
      <c r="E9813" s="1"/>
      <c r="F9813" s="1"/>
      <c r="H9813" s="2"/>
      <c r="I9813" s="2"/>
      <c r="K9813" s="1"/>
    </row>
    <row r="9814" spans="5:11" x14ac:dyDescent="0.35">
      <c r="E9814" s="1"/>
      <c r="F9814" s="1"/>
      <c r="H9814" s="2"/>
      <c r="I9814" s="2"/>
      <c r="K9814" s="1"/>
    </row>
    <row r="9815" spans="5:11" x14ac:dyDescent="0.35">
      <c r="E9815" s="1"/>
      <c r="F9815" s="1"/>
      <c r="H9815" s="2"/>
      <c r="I9815" s="2"/>
      <c r="K9815" s="1"/>
    </row>
    <row r="9816" spans="5:11" x14ac:dyDescent="0.35">
      <c r="E9816" s="1"/>
      <c r="F9816" s="1"/>
      <c r="H9816" s="2"/>
      <c r="I9816" s="2"/>
      <c r="K9816" s="1"/>
    </row>
    <row r="9817" spans="5:11" x14ac:dyDescent="0.35">
      <c r="E9817" s="1"/>
      <c r="F9817" s="1"/>
      <c r="H9817" s="2"/>
      <c r="I9817" s="2"/>
      <c r="K9817" s="1"/>
    </row>
    <row r="9818" spans="5:11" x14ac:dyDescent="0.35">
      <c r="E9818" s="1"/>
      <c r="F9818" s="1"/>
      <c r="H9818" s="2"/>
      <c r="I9818" s="2"/>
      <c r="K9818" s="1"/>
    </row>
    <row r="9819" spans="5:11" x14ac:dyDescent="0.35">
      <c r="E9819" s="1"/>
      <c r="F9819" s="1"/>
      <c r="H9819" s="2"/>
      <c r="I9819" s="2"/>
      <c r="K9819" s="1"/>
    </row>
    <row r="9820" spans="5:11" x14ac:dyDescent="0.35">
      <c r="E9820" s="1"/>
      <c r="F9820" s="1"/>
      <c r="H9820" s="2"/>
      <c r="I9820" s="2"/>
      <c r="K9820" s="1"/>
    </row>
    <row r="9821" spans="5:11" x14ac:dyDescent="0.35">
      <c r="E9821" s="1"/>
      <c r="F9821" s="1"/>
      <c r="H9821" s="2"/>
      <c r="I9821" s="2"/>
      <c r="K9821" s="1"/>
    </row>
    <row r="9822" spans="5:11" x14ac:dyDescent="0.35">
      <c r="E9822" s="1"/>
      <c r="F9822" s="1"/>
      <c r="H9822" s="2"/>
      <c r="I9822" s="2"/>
      <c r="K9822" s="1"/>
    </row>
    <row r="9823" spans="5:11" x14ac:dyDescent="0.35">
      <c r="E9823" s="1"/>
      <c r="F9823" s="1"/>
      <c r="H9823" s="2"/>
      <c r="I9823" s="2"/>
      <c r="K9823" s="1"/>
    </row>
    <row r="9824" spans="5:11" x14ac:dyDescent="0.35">
      <c r="E9824" s="1"/>
      <c r="F9824" s="1"/>
      <c r="H9824" s="2"/>
      <c r="I9824" s="2"/>
      <c r="K9824" s="1"/>
    </row>
    <row r="9825" spans="5:11" x14ac:dyDescent="0.35">
      <c r="E9825" s="1"/>
      <c r="F9825" s="1"/>
      <c r="H9825" s="2"/>
      <c r="I9825" s="2"/>
      <c r="K9825" s="1"/>
    </row>
    <row r="9826" spans="5:11" x14ac:dyDescent="0.35">
      <c r="E9826" s="1"/>
      <c r="F9826" s="1"/>
      <c r="H9826" s="2"/>
      <c r="I9826" s="2"/>
      <c r="K9826" s="1"/>
    </row>
    <row r="9827" spans="5:11" x14ac:dyDescent="0.35">
      <c r="E9827" s="1"/>
      <c r="F9827" s="1"/>
      <c r="H9827" s="2"/>
      <c r="I9827" s="2"/>
      <c r="K9827" s="1"/>
    </row>
    <row r="9828" spans="5:11" x14ac:dyDescent="0.35">
      <c r="E9828" s="1"/>
      <c r="F9828" s="1"/>
      <c r="H9828" s="2"/>
      <c r="I9828" s="2"/>
      <c r="K9828" s="1"/>
    </row>
    <row r="9829" spans="5:11" x14ac:dyDescent="0.35">
      <c r="E9829" s="1"/>
      <c r="F9829" s="1"/>
      <c r="H9829" s="2"/>
      <c r="I9829" s="2"/>
      <c r="K9829" s="1"/>
    </row>
    <row r="9830" spans="5:11" x14ac:dyDescent="0.35">
      <c r="E9830" s="1"/>
      <c r="F9830" s="1"/>
      <c r="H9830" s="2"/>
      <c r="I9830" s="2"/>
      <c r="K9830" s="1"/>
    </row>
    <row r="9831" spans="5:11" x14ac:dyDescent="0.35">
      <c r="E9831" s="1"/>
      <c r="F9831" s="1"/>
      <c r="H9831" s="2"/>
      <c r="I9831" s="2"/>
      <c r="K9831" s="1"/>
    </row>
    <row r="9832" spans="5:11" x14ac:dyDescent="0.35">
      <c r="E9832" s="1"/>
      <c r="F9832" s="1"/>
      <c r="H9832" s="2"/>
      <c r="I9832" s="2"/>
      <c r="K9832" s="1"/>
    </row>
    <row r="9833" spans="5:11" x14ac:dyDescent="0.35">
      <c r="E9833" s="1"/>
      <c r="F9833" s="1"/>
      <c r="H9833" s="2"/>
      <c r="I9833" s="2"/>
      <c r="K9833" s="1"/>
    </row>
    <row r="9834" spans="5:11" x14ac:dyDescent="0.35">
      <c r="E9834" s="1"/>
      <c r="F9834" s="1"/>
      <c r="H9834" s="2"/>
      <c r="I9834" s="2"/>
      <c r="K9834" s="1"/>
    </row>
    <row r="9835" spans="5:11" x14ac:dyDescent="0.35">
      <c r="E9835" s="1"/>
      <c r="F9835" s="1"/>
      <c r="H9835" s="2"/>
      <c r="I9835" s="2"/>
      <c r="K9835" s="1"/>
    </row>
    <row r="9836" spans="5:11" x14ac:dyDescent="0.35">
      <c r="E9836" s="1"/>
      <c r="F9836" s="1"/>
      <c r="H9836" s="2"/>
      <c r="I9836" s="2"/>
      <c r="K9836" s="1"/>
    </row>
    <row r="9837" spans="5:11" x14ac:dyDescent="0.35">
      <c r="E9837" s="1"/>
      <c r="F9837" s="1"/>
      <c r="H9837" s="2"/>
      <c r="I9837" s="2"/>
      <c r="K9837" s="1"/>
    </row>
    <row r="9838" spans="5:11" x14ac:dyDescent="0.35">
      <c r="E9838" s="1"/>
      <c r="F9838" s="1"/>
      <c r="H9838" s="2"/>
      <c r="I9838" s="2"/>
      <c r="K9838" s="1"/>
    </row>
    <row r="9839" spans="5:11" x14ac:dyDescent="0.35">
      <c r="E9839" s="1"/>
      <c r="F9839" s="1"/>
      <c r="H9839" s="2"/>
      <c r="I9839" s="2"/>
      <c r="K9839" s="1"/>
    </row>
    <row r="9840" spans="5:11" x14ac:dyDescent="0.35">
      <c r="E9840" s="1"/>
      <c r="F9840" s="1"/>
      <c r="H9840" s="2"/>
      <c r="I9840" s="2"/>
      <c r="K9840" s="1"/>
    </row>
    <row r="9841" spans="5:11" x14ac:dyDescent="0.35">
      <c r="E9841" s="1"/>
      <c r="F9841" s="1"/>
      <c r="H9841" s="2"/>
      <c r="I9841" s="2"/>
      <c r="K9841" s="1"/>
    </row>
    <row r="9842" spans="5:11" x14ac:dyDescent="0.35">
      <c r="E9842" s="1"/>
      <c r="F9842" s="1"/>
      <c r="H9842" s="2"/>
      <c r="I9842" s="2"/>
      <c r="K9842" s="1"/>
    </row>
    <row r="9843" spans="5:11" x14ac:dyDescent="0.35">
      <c r="E9843" s="1"/>
      <c r="F9843" s="1"/>
      <c r="H9843" s="2"/>
      <c r="I9843" s="2"/>
      <c r="K9843" s="1"/>
    </row>
    <row r="9844" spans="5:11" x14ac:dyDescent="0.35">
      <c r="E9844" s="1"/>
      <c r="F9844" s="1"/>
      <c r="H9844" s="2"/>
      <c r="I9844" s="2"/>
      <c r="K9844" s="1"/>
    </row>
    <row r="9845" spans="5:11" x14ac:dyDescent="0.35">
      <c r="E9845" s="1"/>
      <c r="F9845" s="1"/>
      <c r="H9845" s="2"/>
      <c r="I9845" s="2"/>
      <c r="K9845" s="1"/>
    </row>
    <row r="9846" spans="5:11" x14ac:dyDescent="0.35">
      <c r="E9846" s="1"/>
      <c r="F9846" s="1"/>
      <c r="H9846" s="2"/>
      <c r="I9846" s="2"/>
      <c r="K9846" s="1"/>
    </row>
    <row r="9847" spans="5:11" x14ac:dyDescent="0.35">
      <c r="E9847" s="1"/>
      <c r="F9847" s="1"/>
      <c r="H9847" s="2"/>
      <c r="I9847" s="2"/>
      <c r="K9847" s="1"/>
    </row>
    <row r="9848" spans="5:11" x14ac:dyDescent="0.35">
      <c r="E9848" s="1"/>
      <c r="F9848" s="1"/>
      <c r="H9848" s="2"/>
      <c r="I9848" s="2"/>
      <c r="K9848" s="1"/>
    </row>
    <row r="9849" spans="5:11" x14ac:dyDescent="0.35">
      <c r="E9849" s="1"/>
      <c r="F9849" s="1"/>
      <c r="H9849" s="2"/>
      <c r="I9849" s="2"/>
      <c r="K9849" s="1"/>
    </row>
    <row r="9850" spans="5:11" x14ac:dyDescent="0.35">
      <c r="E9850" s="1"/>
      <c r="F9850" s="1"/>
      <c r="H9850" s="2"/>
      <c r="I9850" s="2"/>
      <c r="K9850" s="1"/>
    </row>
    <row r="9851" spans="5:11" x14ac:dyDescent="0.35">
      <c r="E9851" s="1"/>
      <c r="F9851" s="1"/>
      <c r="H9851" s="2"/>
      <c r="I9851" s="2"/>
      <c r="K9851" s="1"/>
    </row>
    <row r="9852" spans="5:11" x14ac:dyDescent="0.35">
      <c r="E9852" s="1"/>
      <c r="F9852" s="1"/>
      <c r="H9852" s="2"/>
      <c r="I9852" s="2"/>
      <c r="K9852" s="1"/>
    </row>
    <row r="9853" spans="5:11" x14ac:dyDescent="0.35">
      <c r="E9853" s="1"/>
      <c r="F9853" s="1"/>
      <c r="H9853" s="2"/>
      <c r="I9853" s="2"/>
      <c r="K9853" s="1"/>
    </row>
    <row r="9854" spans="5:11" x14ac:dyDescent="0.35">
      <c r="E9854" s="1"/>
      <c r="F9854" s="1"/>
      <c r="H9854" s="2"/>
      <c r="I9854" s="2"/>
      <c r="K9854" s="1"/>
    </row>
    <row r="9855" spans="5:11" x14ac:dyDescent="0.35">
      <c r="E9855" s="1"/>
      <c r="F9855" s="1"/>
      <c r="H9855" s="2"/>
      <c r="I9855" s="2"/>
      <c r="K9855" s="1"/>
    </row>
    <row r="9856" spans="5:11" x14ac:dyDescent="0.35">
      <c r="E9856" s="1"/>
      <c r="F9856" s="1"/>
      <c r="H9856" s="2"/>
      <c r="I9856" s="2"/>
      <c r="K9856" s="1"/>
    </row>
    <row r="9857" spans="5:11" x14ac:dyDescent="0.35">
      <c r="E9857" s="1"/>
      <c r="F9857" s="1"/>
      <c r="H9857" s="2"/>
      <c r="I9857" s="2"/>
      <c r="K9857" s="1"/>
    </row>
    <row r="9858" spans="5:11" x14ac:dyDescent="0.35">
      <c r="E9858" s="1"/>
      <c r="F9858" s="1"/>
      <c r="H9858" s="2"/>
      <c r="I9858" s="2"/>
      <c r="K9858" s="1"/>
    </row>
    <row r="9859" spans="5:11" x14ac:dyDescent="0.35">
      <c r="E9859" s="1"/>
      <c r="F9859" s="1"/>
      <c r="H9859" s="2"/>
      <c r="I9859" s="2"/>
      <c r="K9859" s="1"/>
    </row>
    <row r="9860" spans="5:11" x14ac:dyDescent="0.35">
      <c r="E9860" s="1"/>
      <c r="F9860" s="1"/>
      <c r="H9860" s="2"/>
      <c r="I9860" s="2"/>
      <c r="K9860" s="1"/>
    </row>
    <row r="9861" spans="5:11" x14ac:dyDescent="0.35">
      <c r="E9861" s="1"/>
      <c r="F9861" s="1"/>
      <c r="H9861" s="2"/>
      <c r="I9861" s="2"/>
      <c r="K9861" s="1"/>
    </row>
    <row r="9862" spans="5:11" x14ac:dyDescent="0.35">
      <c r="E9862" s="1"/>
      <c r="F9862" s="1"/>
      <c r="H9862" s="2"/>
      <c r="I9862" s="2"/>
      <c r="K9862" s="1"/>
    </row>
    <row r="9863" spans="5:11" x14ac:dyDescent="0.35">
      <c r="E9863" s="1"/>
      <c r="F9863" s="1"/>
      <c r="H9863" s="2"/>
      <c r="I9863" s="2"/>
      <c r="K9863" s="1"/>
    </row>
    <row r="9864" spans="5:11" x14ac:dyDescent="0.35">
      <c r="E9864" s="1"/>
      <c r="F9864" s="1"/>
      <c r="H9864" s="2"/>
      <c r="I9864" s="2"/>
      <c r="K9864" s="1"/>
    </row>
    <row r="9865" spans="5:11" x14ac:dyDescent="0.35">
      <c r="E9865" s="1"/>
      <c r="F9865" s="1"/>
      <c r="H9865" s="2"/>
      <c r="I9865" s="2"/>
      <c r="K9865" s="1"/>
    </row>
    <row r="9866" spans="5:11" x14ac:dyDescent="0.35">
      <c r="E9866" s="1"/>
      <c r="F9866" s="1"/>
      <c r="H9866" s="2"/>
      <c r="I9866" s="2"/>
      <c r="K9866" s="1"/>
    </row>
    <row r="9867" spans="5:11" x14ac:dyDescent="0.35">
      <c r="E9867" s="1"/>
      <c r="F9867" s="1"/>
      <c r="H9867" s="2"/>
      <c r="I9867" s="2"/>
      <c r="K9867" s="1"/>
    </row>
    <row r="9868" spans="5:11" x14ac:dyDescent="0.35">
      <c r="E9868" s="1"/>
      <c r="F9868" s="1"/>
      <c r="H9868" s="2"/>
      <c r="I9868" s="2"/>
      <c r="K9868" s="1"/>
    </row>
    <row r="9869" spans="5:11" x14ac:dyDescent="0.35">
      <c r="E9869" s="1"/>
      <c r="F9869" s="1"/>
      <c r="H9869" s="2"/>
      <c r="I9869" s="2"/>
      <c r="K9869" s="1"/>
    </row>
    <row r="9870" spans="5:11" x14ac:dyDescent="0.35">
      <c r="E9870" s="1"/>
      <c r="F9870" s="1"/>
      <c r="H9870" s="2"/>
      <c r="I9870" s="2"/>
      <c r="K9870" s="1"/>
    </row>
    <row r="9871" spans="5:11" x14ac:dyDescent="0.35">
      <c r="E9871" s="1"/>
      <c r="F9871" s="1"/>
      <c r="H9871" s="2"/>
      <c r="I9871" s="2"/>
      <c r="K9871" s="1"/>
    </row>
    <row r="9872" spans="5:11" x14ac:dyDescent="0.35">
      <c r="E9872" s="1"/>
      <c r="F9872" s="1"/>
      <c r="H9872" s="2"/>
      <c r="I9872" s="2"/>
      <c r="K9872" s="1"/>
    </row>
    <row r="9873" spans="5:11" x14ac:dyDescent="0.35">
      <c r="E9873" s="1"/>
      <c r="F9873" s="1"/>
      <c r="H9873" s="2"/>
      <c r="I9873" s="2"/>
      <c r="K9873" s="1"/>
    </row>
    <row r="9874" spans="5:11" x14ac:dyDescent="0.35">
      <c r="E9874" s="1"/>
      <c r="F9874" s="1"/>
      <c r="H9874" s="2"/>
      <c r="I9874" s="2"/>
      <c r="K9874" s="1"/>
    </row>
    <row r="9875" spans="5:11" x14ac:dyDescent="0.35">
      <c r="E9875" s="1"/>
      <c r="F9875" s="1"/>
      <c r="H9875" s="2"/>
      <c r="I9875" s="2"/>
      <c r="K9875" s="1"/>
    </row>
    <row r="9876" spans="5:11" x14ac:dyDescent="0.35">
      <c r="E9876" s="1"/>
      <c r="F9876" s="1"/>
      <c r="H9876" s="2"/>
      <c r="I9876" s="2"/>
      <c r="K9876" s="1"/>
    </row>
    <row r="9877" spans="5:11" x14ac:dyDescent="0.35">
      <c r="E9877" s="1"/>
      <c r="F9877" s="1"/>
      <c r="H9877" s="2"/>
      <c r="I9877" s="2"/>
      <c r="K9877" s="1"/>
    </row>
    <row r="9878" spans="5:11" x14ac:dyDescent="0.35">
      <c r="E9878" s="1"/>
      <c r="F9878" s="1"/>
      <c r="H9878" s="2"/>
      <c r="I9878" s="2"/>
      <c r="K9878" s="1"/>
    </row>
    <row r="9879" spans="5:11" x14ac:dyDescent="0.35">
      <c r="E9879" s="1"/>
      <c r="F9879" s="1"/>
      <c r="H9879" s="2"/>
      <c r="I9879" s="2"/>
      <c r="K9879" s="1"/>
    </row>
    <row r="9880" spans="5:11" x14ac:dyDescent="0.35">
      <c r="E9880" s="1"/>
      <c r="F9880" s="1"/>
      <c r="H9880" s="2"/>
      <c r="I9880" s="2"/>
      <c r="K9880" s="1"/>
    </row>
    <row r="9881" spans="5:11" x14ac:dyDescent="0.35">
      <c r="E9881" s="1"/>
      <c r="F9881" s="1"/>
      <c r="H9881" s="2"/>
      <c r="I9881" s="2"/>
      <c r="K9881" s="1"/>
    </row>
    <row r="9882" spans="5:11" x14ac:dyDescent="0.35">
      <c r="E9882" s="1"/>
      <c r="F9882" s="1"/>
      <c r="H9882" s="2"/>
      <c r="I9882" s="2"/>
      <c r="K9882" s="1"/>
    </row>
    <row r="9883" spans="5:11" x14ac:dyDescent="0.35">
      <c r="E9883" s="1"/>
      <c r="F9883" s="1"/>
      <c r="H9883" s="2"/>
      <c r="I9883" s="2"/>
      <c r="K9883" s="1"/>
    </row>
    <row r="9884" spans="5:11" x14ac:dyDescent="0.35">
      <c r="E9884" s="1"/>
      <c r="F9884" s="1"/>
      <c r="H9884" s="2"/>
      <c r="I9884" s="2"/>
      <c r="K9884" s="1"/>
    </row>
    <row r="9885" spans="5:11" x14ac:dyDescent="0.35">
      <c r="E9885" s="1"/>
      <c r="F9885" s="1"/>
      <c r="H9885" s="2"/>
      <c r="I9885" s="2"/>
      <c r="K9885" s="1"/>
    </row>
    <row r="9886" spans="5:11" x14ac:dyDescent="0.35">
      <c r="E9886" s="1"/>
      <c r="F9886" s="1"/>
      <c r="H9886" s="2"/>
      <c r="I9886" s="2"/>
      <c r="K9886" s="1"/>
    </row>
    <row r="9887" spans="5:11" x14ac:dyDescent="0.35">
      <c r="E9887" s="1"/>
      <c r="F9887" s="1"/>
      <c r="H9887" s="2"/>
      <c r="I9887" s="2"/>
      <c r="K9887" s="1"/>
    </row>
    <row r="9888" spans="5:11" x14ac:dyDescent="0.35">
      <c r="E9888" s="1"/>
      <c r="F9888" s="1"/>
      <c r="H9888" s="2"/>
      <c r="I9888" s="2"/>
      <c r="K9888" s="1"/>
    </row>
    <row r="9889" spans="5:11" x14ac:dyDescent="0.35">
      <c r="E9889" s="1"/>
      <c r="F9889" s="1"/>
      <c r="H9889" s="2"/>
      <c r="I9889" s="2"/>
      <c r="K9889" s="1"/>
    </row>
    <row r="9890" spans="5:11" x14ac:dyDescent="0.35">
      <c r="E9890" s="1"/>
      <c r="F9890" s="1"/>
      <c r="H9890" s="2"/>
      <c r="I9890" s="2"/>
      <c r="K9890" s="1"/>
    </row>
    <row r="9891" spans="5:11" x14ac:dyDescent="0.35">
      <c r="E9891" s="1"/>
      <c r="F9891" s="1"/>
      <c r="H9891" s="2"/>
      <c r="I9891" s="2"/>
      <c r="K9891" s="1"/>
    </row>
    <row r="9892" spans="5:11" x14ac:dyDescent="0.35">
      <c r="E9892" s="1"/>
      <c r="F9892" s="1"/>
      <c r="H9892" s="2"/>
      <c r="I9892" s="2"/>
      <c r="K9892" s="1"/>
    </row>
    <row r="9893" spans="5:11" x14ac:dyDescent="0.35">
      <c r="E9893" s="1"/>
      <c r="F9893" s="1"/>
      <c r="H9893" s="2"/>
      <c r="I9893" s="2"/>
      <c r="K9893" s="1"/>
    </row>
    <row r="9894" spans="5:11" x14ac:dyDescent="0.35">
      <c r="E9894" s="1"/>
      <c r="F9894" s="1"/>
      <c r="H9894" s="2"/>
      <c r="I9894" s="2"/>
      <c r="K9894" s="1"/>
    </row>
    <row r="9895" spans="5:11" x14ac:dyDescent="0.35">
      <c r="E9895" s="1"/>
      <c r="F9895" s="1"/>
      <c r="H9895" s="2"/>
      <c r="I9895" s="2"/>
      <c r="K9895" s="1"/>
    </row>
    <row r="9896" spans="5:11" x14ac:dyDescent="0.35">
      <c r="E9896" s="1"/>
      <c r="F9896" s="1"/>
      <c r="H9896" s="2"/>
      <c r="I9896" s="2"/>
      <c r="K9896" s="1"/>
    </row>
    <row r="9897" spans="5:11" x14ac:dyDescent="0.35">
      <c r="E9897" s="1"/>
      <c r="F9897" s="1"/>
      <c r="H9897" s="2"/>
      <c r="I9897" s="2"/>
      <c r="K9897" s="1"/>
    </row>
    <row r="9898" spans="5:11" x14ac:dyDescent="0.35">
      <c r="E9898" s="1"/>
      <c r="F9898" s="1"/>
      <c r="H9898" s="2"/>
      <c r="I9898" s="2"/>
      <c r="K9898" s="1"/>
    </row>
    <row r="9899" spans="5:11" x14ac:dyDescent="0.35">
      <c r="E9899" s="1"/>
      <c r="F9899" s="1"/>
      <c r="H9899" s="2"/>
      <c r="I9899" s="2"/>
      <c r="K9899" s="1"/>
    </row>
    <row r="9900" spans="5:11" x14ac:dyDescent="0.35">
      <c r="E9900" s="1"/>
      <c r="F9900" s="1"/>
      <c r="H9900" s="2"/>
      <c r="I9900" s="2"/>
      <c r="K9900" s="1"/>
    </row>
    <row r="9901" spans="5:11" x14ac:dyDescent="0.35">
      <c r="E9901" s="1"/>
      <c r="F9901" s="1"/>
      <c r="H9901" s="2"/>
      <c r="I9901" s="2"/>
      <c r="K9901" s="1"/>
    </row>
    <row r="9902" spans="5:11" x14ac:dyDescent="0.35">
      <c r="E9902" s="1"/>
      <c r="F9902" s="1"/>
      <c r="H9902" s="2"/>
      <c r="I9902" s="2"/>
      <c r="K9902" s="1"/>
    </row>
    <row r="9903" spans="5:11" x14ac:dyDescent="0.35">
      <c r="E9903" s="1"/>
      <c r="F9903" s="1"/>
      <c r="H9903" s="2"/>
      <c r="I9903" s="2"/>
      <c r="K9903" s="1"/>
    </row>
    <row r="9904" spans="5:11" x14ac:dyDescent="0.35">
      <c r="E9904" s="1"/>
      <c r="F9904" s="1"/>
      <c r="H9904" s="2"/>
      <c r="I9904" s="2"/>
      <c r="K9904" s="1"/>
    </row>
    <row r="9905" spans="5:11" x14ac:dyDescent="0.35">
      <c r="E9905" s="1"/>
      <c r="F9905" s="1"/>
      <c r="H9905" s="2"/>
      <c r="I9905" s="2"/>
      <c r="K9905" s="1"/>
    </row>
    <row r="9906" spans="5:11" x14ac:dyDescent="0.35">
      <c r="E9906" s="1"/>
      <c r="F9906" s="1"/>
      <c r="H9906" s="2"/>
      <c r="I9906" s="2"/>
      <c r="K9906" s="1"/>
    </row>
    <row r="9907" spans="5:11" x14ac:dyDescent="0.35">
      <c r="E9907" s="1"/>
      <c r="F9907" s="1"/>
      <c r="H9907" s="2"/>
      <c r="I9907" s="2"/>
      <c r="K9907" s="1"/>
    </row>
    <row r="9908" spans="5:11" x14ac:dyDescent="0.35">
      <c r="E9908" s="1"/>
      <c r="F9908" s="1"/>
      <c r="H9908" s="2"/>
      <c r="I9908" s="2"/>
      <c r="K9908" s="1"/>
    </row>
    <row r="9909" spans="5:11" x14ac:dyDescent="0.35">
      <c r="E9909" s="1"/>
      <c r="F9909" s="1"/>
      <c r="H9909" s="2"/>
      <c r="I9909" s="2"/>
      <c r="K9909" s="1"/>
    </row>
    <row r="9910" spans="5:11" x14ac:dyDescent="0.35">
      <c r="E9910" s="1"/>
      <c r="F9910" s="1"/>
      <c r="H9910" s="2"/>
      <c r="I9910" s="2"/>
      <c r="K9910" s="1"/>
    </row>
    <row r="9911" spans="5:11" x14ac:dyDescent="0.35">
      <c r="E9911" s="1"/>
      <c r="F9911" s="1"/>
      <c r="H9911" s="2"/>
      <c r="I9911" s="2"/>
      <c r="K9911" s="1"/>
    </row>
    <row r="9912" spans="5:11" x14ac:dyDescent="0.35">
      <c r="E9912" s="1"/>
      <c r="F9912" s="1"/>
      <c r="H9912" s="2"/>
      <c r="I9912" s="2"/>
      <c r="K9912" s="1"/>
    </row>
    <row r="9913" spans="5:11" x14ac:dyDescent="0.35">
      <c r="E9913" s="1"/>
      <c r="F9913" s="1"/>
      <c r="H9913" s="2"/>
      <c r="I9913" s="2"/>
      <c r="K9913" s="1"/>
    </row>
    <row r="9914" spans="5:11" x14ac:dyDescent="0.35">
      <c r="E9914" s="1"/>
      <c r="F9914" s="1"/>
      <c r="H9914" s="2"/>
      <c r="I9914" s="2"/>
      <c r="K9914" s="1"/>
    </row>
    <row r="9915" spans="5:11" x14ac:dyDescent="0.35">
      <c r="E9915" s="1"/>
      <c r="F9915" s="1"/>
      <c r="H9915" s="2"/>
      <c r="I9915" s="2"/>
      <c r="K9915" s="1"/>
    </row>
    <row r="9916" spans="5:11" x14ac:dyDescent="0.35">
      <c r="E9916" s="1"/>
      <c r="F9916" s="1"/>
      <c r="H9916" s="2"/>
      <c r="I9916" s="2"/>
      <c r="K9916" s="1"/>
    </row>
    <row r="9917" spans="5:11" x14ac:dyDescent="0.35">
      <c r="E9917" s="1"/>
      <c r="F9917" s="1"/>
      <c r="H9917" s="2"/>
      <c r="I9917" s="2"/>
      <c r="K9917" s="1"/>
    </row>
    <row r="9918" spans="5:11" x14ac:dyDescent="0.35">
      <c r="E9918" s="1"/>
      <c r="F9918" s="1"/>
      <c r="H9918" s="2"/>
      <c r="I9918" s="2"/>
      <c r="K9918" s="1"/>
    </row>
    <row r="9919" spans="5:11" x14ac:dyDescent="0.35">
      <c r="E9919" s="1"/>
      <c r="F9919" s="1"/>
      <c r="H9919" s="2"/>
      <c r="I9919" s="2"/>
      <c r="K9919" s="1"/>
    </row>
    <row r="9920" spans="5:11" x14ac:dyDescent="0.35">
      <c r="E9920" s="1"/>
      <c r="F9920" s="1"/>
      <c r="H9920" s="2"/>
      <c r="I9920" s="2"/>
      <c r="K9920" s="1"/>
    </row>
    <row r="9921" spans="5:11" x14ac:dyDescent="0.35">
      <c r="E9921" s="1"/>
      <c r="F9921" s="1"/>
      <c r="H9921" s="2"/>
      <c r="I9921" s="2"/>
      <c r="K9921" s="1"/>
    </row>
    <row r="9922" spans="5:11" x14ac:dyDescent="0.35">
      <c r="E9922" s="1"/>
      <c r="F9922" s="1"/>
      <c r="H9922" s="2"/>
      <c r="I9922" s="2"/>
      <c r="K9922" s="1"/>
    </row>
    <row r="9923" spans="5:11" x14ac:dyDescent="0.35">
      <c r="E9923" s="1"/>
      <c r="F9923" s="1"/>
      <c r="H9923" s="2"/>
      <c r="I9923" s="2"/>
      <c r="K9923" s="1"/>
    </row>
    <row r="9924" spans="5:11" x14ac:dyDescent="0.35">
      <c r="E9924" s="1"/>
      <c r="F9924" s="1"/>
      <c r="H9924" s="2"/>
      <c r="I9924" s="2"/>
      <c r="K9924" s="1"/>
    </row>
    <row r="9925" spans="5:11" x14ac:dyDescent="0.35">
      <c r="E9925" s="1"/>
      <c r="F9925" s="1"/>
      <c r="H9925" s="2"/>
      <c r="I9925" s="2"/>
      <c r="K9925" s="1"/>
    </row>
    <row r="9926" spans="5:11" x14ac:dyDescent="0.35">
      <c r="E9926" s="1"/>
      <c r="F9926" s="1"/>
      <c r="H9926" s="2"/>
      <c r="I9926" s="2"/>
      <c r="K9926" s="1"/>
    </row>
    <row r="9927" spans="5:11" x14ac:dyDescent="0.35">
      <c r="E9927" s="1"/>
      <c r="F9927" s="1"/>
      <c r="H9927" s="2"/>
      <c r="I9927" s="2"/>
      <c r="K9927" s="1"/>
    </row>
    <row r="9928" spans="5:11" x14ac:dyDescent="0.35">
      <c r="E9928" s="1"/>
      <c r="F9928" s="1"/>
      <c r="H9928" s="2"/>
      <c r="I9928" s="2"/>
      <c r="K9928" s="1"/>
    </row>
    <row r="9929" spans="5:11" x14ac:dyDescent="0.35">
      <c r="E9929" s="1"/>
      <c r="F9929" s="1"/>
      <c r="H9929" s="2"/>
      <c r="I9929" s="2"/>
      <c r="K9929" s="1"/>
    </row>
    <row r="9930" spans="5:11" x14ac:dyDescent="0.35">
      <c r="E9930" s="1"/>
      <c r="F9930" s="1"/>
      <c r="H9930" s="2"/>
      <c r="I9930" s="2"/>
      <c r="K9930" s="1"/>
    </row>
    <row r="9931" spans="5:11" x14ac:dyDescent="0.35">
      <c r="E9931" s="1"/>
      <c r="F9931" s="1"/>
      <c r="H9931" s="2"/>
      <c r="I9931" s="2"/>
      <c r="K9931" s="1"/>
    </row>
    <row r="9932" spans="5:11" x14ac:dyDescent="0.35">
      <c r="E9932" s="1"/>
      <c r="F9932" s="1"/>
      <c r="H9932" s="2"/>
      <c r="I9932" s="2"/>
      <c r="K9932" s="1"/>
    </row>
    <row r="9933" spans="5:11" x14ac:dyDescent="0.35">
      <c r="E9933" s="1"/>
      <c r="F9933" s="1"/>
      <c r="H9933" s="2"/>
      <c r="I9933" s="2"/>
      <c r="K9933" s="1"/>
    </row>
    <row r="9934" spans="5:11" x14ac:dyDescent="0.35">
      <c r="E9934" s="1"/>
      <c r="F9934" s="1"/>
      <c r="H9934" s="2"/>
      <c r="I9934" s="2"/>
      <c r="K9934" s="1"/>
    </row>
    <row r="9935" spans="5:11" x14ac:dyDescent="0.35">
      <c r="E9935" s="1"/>
      <c r="F9935" s="1"/>
      <c r="H9935" s="2"/>
      <c r="I9935" s="2"/>
      <c r="K9935" s="1"/>
    </row>
    <row r="9936" spans="5:11" x14ac:dyDescent="0.35">
      <c r="E9936" s="1"/>
      <c r="F9936" s="1"/>
      <c r="H9936" s="2"/>
      <c r="I9936" s="2"/>
      <c r="K9936" s="1"/>
    </row>
    <row r="9937" spans="5:11" x14ac:dyDescent="0.35">
      <c r="E9937" s="1"/>
      <c r="F9937" s="1"/>
      <c r="H9937" s="2"/>
      <c r="I9937" s="2"/>
      <c r="K9937" s="1"/>
    </row>
    <row r="9938" spans="5:11" x14ac:dyDescent="0.35">
      <c r="E9938" s="1"/>
      <c r="F9938" s="1"/>
      <c r="H9938" s="2"/>
      <c r="I9938" s="2"/>
      <c r="K9938" s="1"/>
    </row>
    <row r="9939" spans="5:11" x14ac:dyDescent="0.35">
      <c r="E9939" s="1"/>
      <c r="F9939" s="1"/>
      <c r="H9939" s="2"/>
      <c r="I9939" s="2"/>
      <c r="K9939" s="1"/>
    </row>
    <row r="9940" spans="5:11" x14ac:dyDescent="0.35">
      <c r="E9940" s="1"/>
      <c r="F9940" s="1"/>
      <c r="H9940" s="2"/>
      <c r="I9940" s="2"/>
      <c r="K9940" s="1"/>
    </row>
    <row r="9941" spans="5:11" x14ac:dyDescent="0.35">
      <c r="E9941" s="1"/>
      <c r="F9941" s="1"/>
      <c r="H9941" s="2"/>
      <c r="I9941" s="2"/>
      <c r="K9941" s="1"/>
    </row>
    <row r="9942" spans="5:11" x14ac:dyDescent="0.35">
      <c r="E9942" s="1"/>
      <c r="F9942" s="1"/>
      <c r="H9942" s="2"/>
      <c r="I9942" s="2"/>
      <c r="K9942" s="1"/>
    </row>
    <row r="9943" spans="5:11" x14ac:dyDescent="0.35">
      <c r="E9943" s="1"/>
      <c r="F9943" s="1"/>
      <c r="H9943" s="2"/>
      <c r="I9943" s="2"/>
      <c r="K9943" s="1"/>
    </row>
    <row r="9944" spans="5:11" x14ac:dyDescent="0.35">
      <c r="E9944" s="1"/>
      <c r="F9944" s="1"/>
      <c r="H9944" s="2"/>
      <c r="I9944" s="2"/>
      <c r="K9944" s="1"/>
    </row>
    <row r="9945" spans="5:11" x14ac:dyDescent="0.35">
      <c r="E9945" s="1"/>
      <c r="F9945" s="1"/>
      <c r="H9945" s="2"/>
      <c r="I9945" s="2"/>
      <c r="K9945" s="1"/>
    </row>
    <row r="9946" spans="5:11" x14ac:dyDescent="0.35">
      <c r="E9946" s="1"/>
      <c r="F9946" s="1"/>
      <c r="H9946" s="2"/>
      <c r="I9946" s="2"/>
      <c r="K9946" s="1"/>
    </row>
    <row r="9947" spans="5:11" x14ac:dyDescent="0.35">
      <c r="E9947" s="1"/>
      <c r="F9947" s="1"/>
      <c r="H9947" s="2"/>
      <c r="I9947" s="2"/>
      <c r="K9947" s="1"/>
    </row>
    <row r="9948" spans="5:11" x14ac:dyDescent="0.35">
      <c r="E9948" s="1"/>
      <c r="F9948" s="1"/>
      <c r="H9948" s="2"/>
      <c r="I9948" s="2"/>
      <c r="K9948" s="1"/>
    </row>
    <row r="9949" spans="5:11" x14ac:dyDescent="0.35">
      <c r="E9949" s="1"/>
      <c r="F9949" s="1"/>
      <c r="H9949" s="2"/>
      <c r="I9949" s="2"/>
      <c r="K9949" s="1"/>
    </row>
    <row r="9950" spans="5:11" x14ac:dyDescent="0.35">
      <c r="E9950" s="1"/>
      <c r="F9950" s="1"/>
      <c r="H9950" s="2"/>
      <c r="I9950" s="2"/>
      <c r="K9950" s="1"/>
    </row>
    <row r="9951" spans="5:11" x14ac:dyDescent="0.35">
      <c r="E9951" s="1"/>
      <c r="F9951" s="1"/>
      <c r="H9951" s="2"/>
      <c r="I9951" s="2"/>
      <c r="K9951" s="1"/>
    </row>
    <row r="9952" spans="5:11" x14ac:dyDescent="0.35">
      <c r="E9952" s="1"/>
      <c r="F9952" s="1"/>
      <c r="H9952" s="2"/>
      <c r="I9952" s="2"/>
      <c r="K9952" s="1"/>
    </row>
    <row r="9953" spans="5:11" x14ac:dyDescent="0.35">
      <c r="E9953" s="1"/>
      <c r="F9953" s="1"/>
      <c r="H9953" s="2"/>
      <c r="I9953" s="2"/>
      <c r="K9953" s="1"/>
    </row>
    <row r="9954" spans="5:11" x14ac:dyDescent="0.35">
      <c r="E9954" s="1"/>
      <c r="F9954" s="1"/>
      <c r="H9954" s="2"/>
      <c r="I9954" s="2"/>
      <c r="K9954" s="1"/>
    </row>
    <row r="9955" spans="5:11" x14ac:dyDescent="0.35">
      <c r="E9955" s="1"/>
      <c r="F9955" s="1"/>
      <c r="H9955" s="2"/>
      <c r="I9955" s="2"/>
      <c r="K9955" s="1"/>
    </row>
    <row r="9956" spans="5:11" x14ac:dyDescent="0.35">
      <c r="E9956" s="1"/>
      <c r="F9956" s="1"/>
      <c r="H9956" s="2"/>
      <c r="I9956" s="2"/>
      <c r="K9956" s="1"/>
    </row>
    <row r="9957" spans="5:11" x14ac:dyDescent="0.35">
      <c r="E9957" s="1"/>
      <c r="F9957" s="1"/>
      <c r="H9957" s="2"/>
      <c r="I9957" s="2"/>
      <c r="K9957" s="1"/>
    </row>
    <row r="9958" spans="5:11" x14ac:dyDescent="0.35">
      <c r="E9958" s="1"/>
      <c r="F9958" s="1"/>
      <c r="H9958" s="2"/>
      <c r="I9958" s="2"/>
      <c r="K9958" s="1"/>
    </row>
    <row r="9959" spans="5:11" x14ac:dyDescent="0.35">
      <c r="E9959" s="1"/>
      <c r="F9959" s="1"/>
      <c r="H9959" s="2"/>
      <c r="I9959" s="2"/>
      <c r="K9959" s="1"/>
    </row>
    <row r="9960" spans="5:11" x14ac:dyDescent="0.35">
      <c r="E9960" s="1"/>
      <c r="F9960" s="1"/>
      <c r="H9960" s="2"/>
      <c r="I9960" s="2"/>
      <c r="K9960" s="1"/>
    </row>
    <row r="9961" spans="5:11" x14ac:dyDescent="0.35">
      <c r="E9961" s="1"/>
      <c r="F9961" s="1"/>
      <c r="H9961" s="2"/>
      <c r="I9961" s="2"/>
      <c r="K9961" s="1"/>
    </row>
    <row r="9962" spans="5:11" x14ac:dyDescent="0.35">
      <c r="E9962" s="1"/>
      <c r="F9962" s="1"/>
      <c r="H9962" s="2"/>
      <c r="I9962" s="2"/>
      <c r="K9962" s="1"/>
    </row>
    <row r="9963" spans="5:11" x14ac:dyDescent="0.35">
      <c r="E9963" s="1"/>
      <c r="F9963" s="1"/>
      <c r="H9963" s="2"/>
      <c r="I9963" s="2"/>
      <c r="K9963" s="1"/>
    </row>
    <row r="9964" spans="5:11" x14ac:dyDescent="0.35">
      <c r="E9964" s="1"/>
      <c r="F9964" s="1"/>
      <c r="H9964" s="2"/>
      <c r="I9964" s="2"/>
      <c r="K9964" s="1"/>
    </row>
    <row r="9965" spans="5:11" x14ac:dyDescent="0.35">
      <c r="E9965" s="1"/>
      <c r="F9965" s="1"/>
      <c r="H9965" s="2"/>
      <c r="I9965" s="2"/>
      <c r="K9965" s="1"/>
    </row>
    <row r="9966" spans="5:11" x14ac:dyDescent="0.35">
      <c r="E9966" s="1"/>
      <c r="F9966" s="1"/>
      <c r="H9966" s="2"/>
      <c r="I9966" s="2"/>
      <c r="K9966" s="1"/>
    </row>
    <row r="9967" spans="5:11" x14ac:dyDescent="0.35">
      <c r="E9967" s="1"/>
      <c r="F9967" s="1"/>
      <c r="H9967" s="2"/>
      <c r="I9967" s="2"/>
      <c r="K9967" s="1"/>
    </row>
    <row r="9968" spans="5:11" x14ac:dyDescent="0.35">
      <c r="E9968" s="1"/>
      <c r="F9968" s="1"/>
      <c r="H9968" s="2"/>
      <c r="I9968" s="2"/>
      <c r="K9968" s="1"/>
    </row>
    <row r="9969" spans="5:11" x14ac:dyDescent="0.35">
      <c r="E9969" s="1"/>
      <c r="F9969" s="1"/>
      <c r="H9969" s="2"/>
      <c r="I9969" s="2"/>
      <c r="K9969" s="1"/>
    </row>
    <row r="9970" spans="5:11" x14ac:dyDescent="0.35">
      <c r="E9970" s="1"/>
      <c r="F9970" s="1"/>
      <c r="H9970" s="2"/>
      <c r="I9970" s="2"/>
      <c r="K9970" s="1"/>
    </row>
    <row r="9971" spans="5:11" x14ac:dyDescent="0.35">
      <c r="E9971" s="1"/>
      <c r="F9971" s="1"/>
      <c r="H9971" s="2"/>
      <c r="I9971" s="2"/>
      <c r="K9971" s="1"/>
    </row>
    <row r="9972" spans="5:11" x14ac:dyDescent="0.35">
      <c r="E9972" s="1"/>
      <c r="F9972" s="1"/>
      <c r="H9972" s="2"/>
      <c r="I9972" s="2"/>
      <c r="K9972" s="1"/>
    </row>
    <row r="9973" spans="5:11" x14ac:dyDescent="0.35">
      <c r="E9973" s="1"/>
      <c r="F9973" s="1"/>
      <c r="H9973" s="2"/>
      <c r="I9973" s="2"/>
      <c r="K9973" s="1"/>
    </row>
    <row r="9974" spans="5:11" x14ac:dyDescent="0.35">
      <c r="E9974" s="1"/>
      <c r="F9974" s="1"/>
      <c r="H9974" s="2"/>
      <c r="I9974" s="2"/>
      <c r="K9974" s="1"/>
    </row>
    <row r="9975" spans="5:11" x14ac:dyDescent="0.35">
      <c r="E9975" s="1"/>
      <c r="F9975" s="1"/>
      <c r="H9975" s="2"/>
      <c r="I9975" s="2"/>
      <c r="K9975" s="1"/>
    </row>
    <row r="9976" spans="5:11" x14ac:dyDescent="0.35">
      <c r="E9976" s="1"/>
      <c r="F9976" s="1"/>
      <c r="H9976" s="2"/>
      <c r="I9976" s="2"/>
      <c r="K9976" s="1"/>
    </row>
    <row r="9977" spans="5:11" x14ac:dyDescent="0.35">
      <c r="E9977" s="1"/>
      <c r="F9977" s="1"/>
      <c r="H9977" s="2"/>
      <c r="I9977" s="2"/>
      <c r="K9977" s="1"/>
    </row>
    <row r="9978" spans="5:11" x14ac:dyDescent="0.35">
      <c r="E9978" s="1"/>
      <c r="F9978" s="1"/>
      <c r="H9978" s="2"/>
      <c r="I9978" s="2"/>
      <c r="K9978" s="1"/>
    </row>
    <row r="9979" spans="5:11" x14ac:dyDescent="0.35">
      <c r="E9979" s="1"/>
      <c r="F9979" s="1"/>
      <c r="H9979" s="2"/>
      <c r="I9979" s="2"/>
      <c r="K9979" s="1"/>
    </row>
    <row r="9980" spans="5:11" x14ac:dyDescent="0.35">
      <c r="E9980" s="1"/>
      <c r="F9980" s="1"/>
      <c r="H9980" s="2"/>
      <c r="I9980" s="2"/>
      <c r="K9980" s="1"/>
    </row>
    <row r="9981" spans="5:11" x14ac:dyDescent="0.35">
      <c r="E9981" s="1"/>
      <c r="F9981" s="1"/>
      <c r="H9981" s="2"/>
      <c r="I9981" s="2"/>
      <c r="K9981" s="1"/>
    </row>
    <row r="9982" spans="5:11" x14ac:dyDescent="0.35">
      <c r="E9982" s="1"/>
      <c r="F9982" s="1"/>
      <c r="H9982" s="2"/>
      <c r="I9982" s="2"/>
      <c r="K9982" s="1"/>
    </row>
    <row r="9983" spans="5:11" x14ac:dyDescent="0.35">
      <c r="E9983" s="1"/>
      <c r="F9983" s="1"/>
      <c r="H9983" s="2"/>
      <c r="I9983" s="2"/>
      <c r="K9983" s="1"/>
    </row>
    <row r="9984" spans="5:11" x14ac:dyDescent="0.35">
      <c r="E9984" s="1"/>
      <c r="F9984" s="1"/>
      <c r="H9984" s="2"/>
      <c r="I9984" s="2"/>
      <c r="K9984" s="1"/>
    </row>
    <row r="9985" spans="5:11" x14ac:dyDescent="0.35">
      <c r="E9985" s="1"/>
      <c r="F9985" s="1"/>
      <c r="H9985" s="2"/>
      <c r="I9985" s="2"/>
      <c r="K9985" s="1"/>
    </row>
    <row r="9986" spans="5:11" x14ac:dyDescent="0.35">
      <c r="E9986" s="1"/>
      <c r="F9986" s="1"/>
      <c r="H9986" s="2"/>
      <c r="I9986" s="2"/>
      <c r="K9986" s="1"/>
    </row>
    <row r="9987" spans="5:11" x14ac:dyDescent="0.35">
      <c r="E9987" s="1"/>
      <c r="F9987" s="1"/>
      <c r="H9987" s="2"/>
      <c r="I9987" s="2"/>
      <c r="K9987" s="1"/>
    </row>
    <row r="9988" spans="5:11" x14ac:dyDescent="0.35">
      <c r="E9988" s="1"/>
      <c r="F9988" s="1"/>
      <c r="H9988" s="2"/>
      <c r="I9988" s="2"/>
      <c r="K9988" s="1"/>
    </row>
    <row r="9989" spans="5:11" x14ac:dyDescent="0.35">
      <c r="E9989" s="1"/>
      <c r="F9989" s="1"/>
      <c r="H9989" s="2"/>
      <c r="I9989" s="2"/>
      <c r="K9989" s="1"/>
    </row>
    <row r="9990" spans="5:11" x14ac:dyDescent="0.35">
      <c r="E9990" s="1"/>
      <c r="F9990" s="1"/>
      <c r="H9990" s="2"/>
      <c r="I9990" s="2"/>
      <c r="K9990" s="1"/>
    </row>
    <row r="9991" spans="5:11" x14ac:dyDescent="0.35">
      <c r="E9991" s="1"/>
      <c r="F9991" s="1"/>
      <c r="H9991" s="2"/>
      <c r="I9991" s="2"/>
      <c r="K9991" s="1"/>
    </row>
    <row r="9992" spans="5:11" x14ac:dyDescent="0.35">
      <c r="E9992" s="1"/>
      <c r="F9992" s="1"/>
      <c r="H9992" s="2"/>
      <c r="I9992" s="2"/>
      <c r="K9992" s="1"/>
    </row>
    <row r="9993" spans="5:11" x14ac:dyDescent="0.35">
      <c r="E9993" s="1"/>
      <c r="F9993" s="1"/>
      <c r="H9993" s="2"/>
      <c r="I9993" s="2"/>
      <c r="K9993" s="1"/>
    </row>
    <row r="9994" spans="5:11" x14ac:dyDescent="0.35">
      <c r="E9994" s="1"/>
      <c r="F9994" s="1"/>
      <c r="H9994" s="2"/>
      <c r="I9994" s="2"/>
      <c r="K9994" s="1"/>
    </row>
    <row r="9995" spans="5:11" x14ac:dyDescent="0.35">
      <c r="E9995" s="1"/>
      <c r="F9995" s="1"/>
      <c r="H9995" s="2"/>
      <c r="I9995" s="2"/>
      <c r="K9995" s="1"/>
    </row>
    <row r="9996" spans="5:11" x14ac:dyDescent="0.35">
      <c r="E9996" s="1"/>
      <c r="F9996" s="1"/>
      <c r="H9996" s="2"/>
      <c r="I9996" s="2"/>
      <c r="K9996" s="1"/>
    </row>
    <row r="9997" spans="5:11" x14ac:dyDescent="0.35">
      <c r="E9997" s="1"/>
      <c r="F9997" s="1"/>
      <c r="H9997" s="2"/>
      <c r="I9997" s="2"/>
      <c r="K9997" s="1"/>
    </row>
    <row r="9998" spans="5:11" x14ac:dyDescent="0.35">
      <c r="E9998" s="1"/>
      <c r="F9998" s="1"/>
      <c r="H9998" s="2"/>
      <c r="I9998" s="2"/>
      <c r="K9998" s="1"/>
    </row>
    <row r="9999" spans="5:11" x14ac:dyDescent="0.35">
      <c r="E9999" s="1"/>
      <c r="F9999" s="1"/>
      <c r="H9999" s="2"/>
      <c r="I9999" s="2"/>
      <c r="K9999" s="1"/>
    </row>
    <row r="10000" spans="5:11" x14ac:dyDescent="0.35">
      <c r="E10000" s="1"/>
      <c r="F10000" s="1"/>
      <c r="H10000" s="2"/>
      <c r="I10000" s="2"/>
      <c r="K10000" s="1"/>
    </row>
    <row r="10001" spans="5:11" x14ac:dyDescent="0.35">
      <c r="E10001" s="1"/>
      <c r="F10001" s="1"/>
      <c r="H10001" s="2"/>
      <c r="I10001" s="2"/>
      <c r="K10001" s="1"/>
    </row>
    <row r="10002" spans="5:11" x14ac:dyDescent="0.35">
      <c r="E10002" s="1"/>
      <c r="F10002" s="1"/>
      <c r="H10002" s="2"/>
      <c r="I10002" s="2"/>
      <c r="K10002" s="1"/>
    </row>
    <row r="10003" spans="5:11" x14ac:dyDescent="0.35">
      <c r="E10003" s="1"/>
      <c r="F10003" s="1"/>
      <c r="H10003" s="2"/>
      <c r="I10003" s="2"/>
      <c r="K10003" s="1"/>
    </row>
    <row r="10004" spans="5:11" x14ac:dyDescent="0.35">
      <c r="E10004" s="1"/>
      <c r="F10004" s="1"/>
      <c r="H10004" s="2"/>
      <c r="I10004" s="2"/>
      <c r="K10004" s="1"/>
    </row>
    <row r="10005" spans="5:11" x14ac:dyDescent="0.35">
      <c r="E10005" s="1"/>
      <c r="F10005" s="1"/>
      <c r="H10005" s="2"/>
      <c r="I10005" s="2"/>
      <c r="K10005" s="1"/>
    </row>
    <row r="10006" spans="5:11" x14ac:dyDescent="0.35">
      <c r="E10006" s="1"/>
      <c r="F10006" s="1"/>
      <c r="H10006" s="2"/>
      <c r="I10006" s="2"/>
      <c r="K10006" s="1"/>
    </row>
    <row r="10007" spans="5:11" x14ac:dyDescent="0.35">
      <c r="E10007" s="1"/>
      <c r="F10007" s="1"/>
      <c r="H10007" s="2"/>
      <c r="I10007" s="2"/>
      <c r="K10007" s="1"/>
    </row>
    <row r="10008" spans="5:11" x14ac:dyDescent="0.35">
      <c r="E10008" s="1"/>
      <c r="F10008" s="1"/>
      <c r="H10008" s="2"/>
      <c r="I10008" s="2"/>
      <c r="K10008" s="1"/>
    </row>
    <row r="10009" spans="5:11" x14ac:dyDescent="0.35">
      <c r="E10009" s="1"/>
      <c r="F10009" s="1"/>
      <c r="H10009" s="2"/>
      <c r="I10009" s="2"/>
      <c r="K10009" s="1"/>
    </row>
    <row r="10010" spans="5:11" x14ac:dyDescent="0.35">
      <c r="E10010" s="1"/>
      <c r="F10010" s="1"/>
      <c r="H10010" s="2"/>
      <c r="I10010" s="2"/>
      <c r="K10010" s="1"/>
    </row>
    <row r="10011" spans="5:11" x14ac:dyDescent="0.35">
      <c r="E10011" s="1"/>
      <c r="F10011" s="1"/>
      <c r="H10011" s="2"/>
      <c r="I10011" s="2"/>
      <c r="K10011" s="1"/>
    </row>
    <row r="10012" spans="5:11" x14ac:dyDescent="0.35">
      <c r="E10012" s="1"/>
      <c r="F10012" s="1"/>
      <c r="H10012" s="2"/>
      <c r="I10012" s="2"/>
      <c r="K10012" s="1"/>
    </row>
    <row r="10013" spans="5:11" x14ac:dyDescent="0.35">
      <c r="E10013" s="1"/>
      <c r="F10013" s="1"/>
      <c r="H10013" s="2"/>
      <c r="I10013" s="2"/>
      <c r="K10013" s="1"/>
    </row>
    <row r="10014" spans="5:11" x14ac:dyDescent="0.35">
      <c r="E10014" s="1"/>
      <c r="F10014" s="1"/>
      <c r="H10014" s="2"/>
      <c r="I10014" s="2"/>
      <c r="K10014" s="1"/>
    </row>
    <row r="10015" spans="5:11" x14ac:dyDescent="0.35">
      <c r="E10015" s="1"/>
      <c r="F10015" s="1"/>
      <c r="H10015" s="2"/>
      <c r="I10015" s="2"/>
      <c r="K10015" s="1"/>
    </row>
    <row r="10016" spans="5:11" x14ac:dyDescent="0.35">
      <c r="E10016" s="1"/>
      <c r="F10016" s="1"/>
      <c r="H10016" s="2"/>
      <c r="I10016" s="2"/>
      <c r="K10016" s="1"/>
    </row>
    <row r="10017" spans="5:11" x14ac:dyDescent="0.35">
      <c r="E10017" s="1"/>
      <c r="F10017" s="1"/>
      <c r="H10017" s="2"/>
      <c r="I10017" s="2"/>
      <c r="K10017" s="1"/>
    </row>
    <row r="10018" spans="5:11" x14ac:dyDescent="0.35">
      <c r="E10018" s="1"/>
      <c r="F10018" s="1"/>
      <c r="H10018" s="2"/>
      <c r="I10018" s="2"/>
      <c r="K10018" s="1"/>
    </row>
    <row r="10019" spans="5:11" x14ac:dyDescent="0.35">
      <c r="E10019" s="1"/>
      <c r="F10019" s="1"/>
      <c r="H10019" s="2"/>
      <c r="I10019" s="2"/>
      <c r="K10019" s="1"/>
    </row>
    <row r="10020" spans="5:11" x14ac:dyDescent="0.35">
      <c r="E10020" s="1"/>
      <c r="F10020" s="1"/>
      <c r="H10020" s="2"/>
      <c r="I10020" s="2"/>
      <c r="K10020" s="1"/>
    </row>
    <row r="10021" spans="5:11" x14ac:dyDescent="0.35">
      <c r="E10021" s="1"/>
      <c r="F10021" s="1"/>
      <c r="H10021" s="2"/>
      <c r="I10021" s="2"/>
      <c r="K10021" s="1"/>
    </row>
    <row r="10022" spans="5:11" x14ac:dyDescent="0.35">
      <c r="E10022" s="1"/>
      <c r="F10022" s="1"/>
      <c r="H10022" s="2"/>
      <c r="I10022" s="2"/>
      <c r="K10022" s="1"/>
    </row>
    <row r="10023" spans="5:11" x14ac:dyDescent="0.35">
      <c r="E10023" s="1"/>
      <c r="F10023" s="1"/>
      <c r="H10023" s="2"/>
      <c r="I10023" s="2"/>
      <c r="K10023" s="1"/>
    </row>
    <row r="10024" spans="5:11" x14ac:dyDescent="0.35">
      <c r="E10024" s="1"/>
      <c r="F10024" s="1"/>
      <c r="H10024" s="2"/>
      <c r="I10024" s="2"/>
      <c r="K10024" s="1"/>
    </row>
    <row r="10025" spans="5:11" x14ac:dyDescent="0.35">
      <c r="E10025" s="1"/>
      <c r="F10025" s="1"/>
      <c r="H10025" s="2"/>
      <c r="I10025" s="2"/>
      <c r="K10025" s="1"/>
    </row>
    <row r="10026" spans="5:11" x14ac:dyDescent="0.35">
      <c r="E10026" s="1"/>
      <c r="F10026" s="1"/>
      <c r="H10026" s="2"/>
      <c r="I10026" s="2"/>
      <c r="K10026" s="1"/>
    </row>
    <row r="10027" spans="5:11" x14ac:dyDescent="0.35">
      <c r="E10027" s="1"/>
      <c r="F10027" s="1"/>
      <c r="H10027" s="2"/>
      <c r="I10027" s="2"/>
      <c r="K10027" s="1"/>
    </row>
    <row r="10028" spans="5:11" x14ac:dyDescent="0.35">
      <c r="E10028" s="1"/>
      <c r="F10028" s="1"/>
      <c r="H10028" s="2"/>
      <c r="I10028" s="2"/>
      <c r="K10028" s="1"/>
    </row>
    <row r="10029" spans="5:11" x14ac:dyDescent="0.35">
      <c r="E10029" s="1"/>
      <c r="F10029" s="1"/>
      <c r="H10029" s="2"/>
      <c r="I10029" s="2"/>
      <c r="K10029" s="1"/>
    </row>
    <row r="10030" spans="5:11" x14ac:dyDescent="0.35">
      <c r="E10030" s="1"/>
      <c r="F10030" s="1"/>
      <c r="H10030" s="2"/>
      <c r="I10030" s="2"/>
      <c r="K10030" s="1"/>
    </row>
    <row r="10031" spans="5:11" x14ac:dyDescent="0.35">
      <c r="E10031" s="1"/>
      <c r="F10031" s="1"/>
      <c r="H10031" s="2"/>
      <c r="I10031" s="2"/>
      <c r="K10031" s="1"/>
    </row>
    <row r="10032" spans="5:11" x14ac:dyDescent="0.35">
      <c r="E10032" s="1"/>
      <c r="F10032" s="1"/>
      <c r="H10032" s="2"/>
      <c r="I10032" s="2"/>
      <c r="K10032" s="1"/>
    </row>
    <row r="10033" spans="5:11" x14ac:dyDescent="0.35">
      <c r="E10033" s="1"/>
      <c r="F10033" s="1"/>
      <c r="H10033" s="2"/>
      <c r="I10033" s="2"/>
      <c r="K10033" s="1"/>
    </row>
    <row r="10034" spans="5:11" x14ac:dyDescent="0.35">
      <c r="E10034" s="1"/>
      <c r="F10034" s="1"/>
      <c r="H10034" s="2"/>
      <c r="I10034" s="2"/>
      <c r="K10034" s="1"/>
    </row>
    <row r="10035" spans="5:11" x14ac:dyDescent="0.35">
      <c r="E10035" s="1"/>
      <c r="F10035" s="1"/>
      <c r="H10035" s="2"/>
      <c r="I10035" s="2"/>
      <c r="K10035" s="1"/>
    </row>
    <row r="10036" spans="5:11" x14ac:dyDescent="0.35">
      <c r="E10036" s="1"/>
      <c r="F10036" s="1"/>
      <c r="H10036" s="2"/>
      <c r="I10036" s="2"/>
      <c r="K10036" s="1"/>
    </row>
    <row r="10037" spans="5:11" x14ac:dyDescent="0.35">
      <c r="E10037" s="1"/>
      <c r="F10037" s="1"/>
      <c r="H10037" s="2"/>
      <c r="I10037" s="2"/>
      <c r="K10037" s="1"/>
    </row>
    <row r="10038" spans="5:11" x14ac:dyDescent="0.35">
      <c r="E10038" s="1"/>
      <c r="F10038" s="1"/>
      <c r="H10038" s="2"/>
      <c r="I10038" s="2"/>
      <c r="K10038" s="1"/>
    </row>
    <row r="10039" spans="5:11" x14ac:dyDescent="0.35">
      <c r="E10039" s="1"/>
      <c r="F10039" s="1"/>
      <c r="H10039" s="2"/>
      <c r="I10039" s="2"/>
      <c r="K10039" s="1"/>
    </row>
    <row r="10040" spans="5:11" x14ac:dyDescent="0.35">
      <c r="E10040" s="1"/>
      <c r="F10040" s="1"/>
      <c r="H10040" s="2"/>
      <c r="I10040" s="2"/>
      <c r="K10040" s="1"/>
    </row>
    <row r="10041" spans="5:11" x14ac:dyDescent="0.35">
      <c r="E10041" s="1"/>
      <c r="F10041" s="1"/>
      <c r="H10041" s="2"/>
      <c r="I10041" s="2"/>
      <c r="K10041" s="1"/>
    </row>
    <row r="10042" spans="5:11" x14ac:dyDescent="0.35">
      <c r="E10042" s="1"/>
      <c r="F10042" s="1"/>
      <c r="H10042" s="2"/>
      <c r="I10042" s="2"/>
      <c r="K10042" s="1"/>
    </row>
    <row r="10043" spans="5:11" x14ac:dyDescent="0.35">
      <c r="E10043" s="1"/>
      <c r="F10043" s="1"/>
      <c r="H10043" s="2"/>
      <c r="I10043" s="2"/>
      <c r="K10043" s="1"/>
    </row>
    <row r="10044" spans="5:11" x14ac:dyDescent="0.35">
      <c r="E10044" s="1"/>
      <c r="F10044" s="1"/>
      <c r="H10044" s="2"/>
      <c r="I10044" s="2"/>
      <c r="K10044" s="1"/>
    </row>
    <row r="10045" spans="5:11" x14ac:dyDescent="0.35">
      <c r="E10045" s="1"/>
      <c r="F10045" s="1"/>
      <c r="H10045" s="2"/>
      <c r="I10045" s="2"/>
      <c r="K10045" s="1"/>
    </row>
    <row r="10046" spans="5:11" x14ac:dyDescent="0.35">
      <c r="E10046" s="1"/>
      <c r="F10046" s="1"/>
      <c r="H10046" s="2"/>
      <c r="I10046" s="2"/>
      <c r="K10046" s="1"/>
    </row>
    <row r="10047" spans="5:11" x14ac:dyDescent="0.35">
      <c r="E10047" s="1"/>
      <c r="F10047" s="1"/>
      <c r="H10047" s="2"/>
      <c r="I10047" s="2"/>
      <c r="K10047" s="1"/>
    </row>
    <row r="10048" spans="5:11" x14ac:dyDescent="0.35">
      <c r="E10048" s="1"/>
      <c r="F10048" s="1"/>
      <c r="H10048" s="2"/>
      <c r="I10048" s="2"/>
      <c r="K10048" s="1"/>
    </row>
    <row r="10049" spans="5:11" x14ac:dyDescent="0.35">
      <c r="E10049" s="1"/>
      <c r="F10049" s="1"/>
      <c r="H10049" s="2"/>
      <c r="I10049" s="2"/>
      <c r="K10049" s="1"/>
    </row>
    <row r="10050" spans="5:11" x14ac:dyDescent="0.35">
      <c r="E10050" s="1"/>
      <c r="F10050" s="1"/>
      <c r="H10050" s="2"/>
      <c r="I10050" s="2"/>
      <c r="K10050" s="1"/>
    </row>
    <row r="10051" spans="5:11" x14ac:dyDescent="0.35">
      <c r="E10051" s="1"/>
      <c r="F10051" s="1"/>
      <c r="H10051" s="2"/>
      <c r="I10051" s="2"/>
      <c r="K10051" s="1"/>
    </row>
    <row r="10052" spans="5:11" x14ac:dyDescent="0.35">
      <c r="E10052" s="1"/>
      <c r="F10052" s="1"/>
      <c r="H10052" s="2"/>
      <c r="I10052" s="2"/>
      <c r="K10052" s="1"/>
    </row>
    <row r="10053" spans="5:11" x14ac:dyDescent="0.35">
      <c r="E10053" s="1"/>
      <c r="F10053" s="1"/>
      <c r="H10053" s="2"/>
      <c r="I10053" s="2"/>
      <c r="K10053" s="1"/>
    </row>
    <row r="10054" spans="5:11" x14ac:dyDescent="0.35">
      <c r="E10054" s="1"/>
      <c r="F10054" s="1"/>
      <c r="H10054" s="2"/>
      <c r="I10054" s="2"/>
      <c r="K10054" s="1"/>
    </row>
    <row r="10055" spans="5:11" x14ac:dyDescent="0.35">
      <c r="E10055" s="1"/>
      <c r="F10055" s="1"/>
      <c r="H10055" s="2"/>
      <c r="I10055" s="2"/>
      <c r="K10055" s="1"/>
    </row>
    <row r="10056" spans="5:11" x14ac:dyDescent="0.35">
      <c r="E10056" s="1"/>
      <c r="F10056" s="1"/>
      <c r="H10056" s="2"/>
      <c r="I10056" s="2"/>
      <c r="K10056" s="1"/>
    </row>
    <row r="10057" spans="5:11" x14ac:dyDescent="0.35">
      <c r="E10057" s="1"/>
      <c r="F10057" s="1"/>
      <c r="H10057" s="2"/>
      <c r="I10057" s="2"/>
      <c r="K10057" s="1"/>
    </row>
    <row r="10058" spans="5:11" x14ac:dyDescent="0.35">
      <c r="E10058" s="1"/>
      <c r="F10058" s="1"/>
      <c r="H10058" s="2"/>
      <c r="I10058" s="2"/>
      <c r="K10058" s="1"/>
    </row>
    <row r="10059" spans="5:11" x14ac:dyDescent="0.35">
      <c r="E10059" s="1"/>
      <c r="F10059" s="1"/>
      <c r="H10059" s="2"/>
      <c r="I10059" s="2"/>
      <c r="K10059" s="1"/>
    </row>
    <row r="10060" spans="5:11" x14ac:dyDescent="0.35">
      <c r="E10060" s="1"/>
      <c r="F10060" s="1"/>
      <c r="H10060" s="2"/>
      <c r="I10060" s="2"/>
      <c r="K10060" s="1"/>
    </row>
    <row r="10061" spans="5:11" x14ac:dyDescent="0.35">
      <c r="E10061" s="1"/>
      <c r="F10061" s="1"/>
      <c r="H10061" s="2"/>
      <c r="I10061" s="2"/>
      <c r="K10061" s="1"/>
    </row>
    <row r="10062" spans="5:11" x14ac:dyDescent="0.35">
      <c r="E10062" s="1"/>
      <c r="F10062" s="1"/>
      <c r="H10062" s="2"/>
      <c r="I10062" s="2"/>
      <c r="K10062" s="1"/>
    </row>
    <row r="10063" spans="5:11" x14ac:dyDescent="0.35">
      <c r="E10063" s="1"/>
      <c r="F10063" s="1"/>
      <c r="H10063" s="2"/>
      <c r="I10063" s="2"/>
      <c r="K10063" s="1"/>
    </row>
    <row r="10064" spans="5:11" x14ac:dyDescent="0.35">
      <c r="E10064" s="1"/>
      <c r="F10064" s="1"/>
      <c r="H10064" s="2"/>
      <c r="I10064" s="2"/>
      <c r="K10064" s="1"/>
    </row>
    <row r="10065" spans="5:11" x14ac:dyDescent="0.35">
      <c r="E10065" s="1"/>
      <c r="F10065" s="1"/>
      <c r="H10065" s="2"/>
      <c r="I10065" s="2"/>
      <c r="K10065" s="1"/>
    </row>
    <row r="10066" spans="5:11" x14ac:dyDescent="0.35">
      <c r="E10066" s="1"/>
      <c r="F10066" s="1"/>
      <c r="H10066" s="2"/>
      <c r="I10066" s="2"/>
      <c r="K10066" s="1"/>
    </row>
    <row r="10067" spans="5:11" x14ac:dyDescent="0.35">
      <c r="E10067" s="1"/>
      <c r="F10067" s="1"/>
      <c r="H10067" s="2"/>
      <c r="I10067" s="2"/>
      <c r="K10067" s="1"/>
    </row>
    <row r="10068" spans="5:11" x14ac:dyDescent="0.35">
      <c r="E10068" s="1"/>
      <c r="F10068" s="1"/>
      <c r="H10068" s="2"/>
      <c r="I10068" s="2"/>
      <c r="K10068" s="1"/>
    </row>
    <row r="10069" spans="5:11" x14ac:dyDescent="0.35">
      <c r="E10069" s="1"/>
      <c r="F10069" s="1"/>
      <c r="H10069" s="2"/>
      <c r="I10069" s="2"/>
      <c r="K10069" s="1"/>
    </row>
    <row r="10070" spans="5:11" x14ac:dyDescent="0.35">
      <c r="E10070" s="1"/>
      <c r="F10070" s="1"/>
      <c r="H10070" s="2"/>
      <c r="I10070" s="2"/>
      <c r="K10070" s="1"/>
    </row>
    <row r="10071" spans="5:11" x14ac:dyDescent="0.35">
      <c r="E10071" s="1"/>
      <c r="F10071" s="1"/>
      <c r="H10071" s="2"/>
      <c r="I10071" s="2"/>
      <c r="K10071" s="1"/>
    </row>
    <row r="10072" spans="5:11" x14ac:dyDescent="0.35">
      <c r="E10072" s="1"/>
      <c r="F10072" s="1"/>
      <c r="H10072" s="2"/>
      <c r="I10072" s="2"/>
      <c r="K10072" s="1"/>
    </row>
    <row r="10073" spans="5:11" x14ac:dyDescent="0.35">
      <c r="E10073" s="1"/>
      <c r="F10073" s="1"/>
      <c r="H10073" s="2"/>
      <c r="I10073" s="2"/>
      <c r="K10073" s="1"/>
    </row>
    <row r="10074" spans="5:11" x14ac:dyDescent="0.35">
      <c r="E10074" s="1"/>
      <c r="F10074" s="1"/>
      <c r="H10074" s="2"/>
      <c r="I10074" s="2"/>
      <c r="K10074" s="1"/>
    </row>
    <row r="10075" spans="5:11" x14ac:dyDescent="0.35">
      <c r="E10075" s="1"/>
      <c r="F10075" s="1"/>
      <c r="H10075" s="2"/>
      <c r="I10075" s="2"/>
      <c r="K10075" s="1"/>
    </row>
    <row r="10076" spans="5:11" x14ac:dyDescent="0.35">
      <c r="E10076" s="1"/>
      <c r="F10076" s="1"/>
      <c r="H10076" s="2"/>
      <c r="I10076" s="2"/>
      <c r="K10076" s="1"/>
    </row>
    <row r="10077" spans="5:11" x14ac:dyDescent="0.35">
      <c r="E10077" s="1"/>
      <c r="F10077" s="1"/>
      <c r="H10077" s="2"/>
      <c r="I10077" s="2"/>
      <c r="K10077" s="1"/>
    </row>
    <row r="10078" spans="5:11" x14ac:dyDescent="0.35">
      <c r="E10078" s="1"/>
      <c r="F10078" s="1"/>
      <c r="H10078" s="2"/>
      <c r="I10078" s="2"/>
      <c r="K10078" s="1"/>
    </row>
    <row r="10079" spans="5:11" x14ac:dyDescent="0.35">
      <c r="E10079" s="1"/>
      <c r="F10079" s="1"/>
      <c r="H10079" s="2"/>
      <c r="I10079" s="2"/>
      <c r="K10079" s="1"/>
    </row>
    <row r="10080" spans="5:11" x14ac:dyDescent="0.35">
      <c r="E10080" s="1"/>
      <c r="F10080" s="1"/>
      <c r="H10080" s="2"/>
      <c r="I10080" s="2"/>
      <c r="K10080" s="1"/>
    </row>
    <row r="10081" spans="5:11" x14ac:dyDescent="0.35">
      <c r="E10081" s="1"/>
      <c r="F10081" s="1"/>
      <c r="H10081" s="2"/>
      <c r="I10081" s="2"/>
      <c r="K10081" s="1"/>
    </row>
    <row r="10082" spans="5:11" x14ac:dyDescent="0.35">
      <c r="E10082" s="1"/>
      <c r="F10082" s="1"/>
      <c r="H10082" s="2"/>
      <c r="I10082" s="2"/>
      <c r="K10082" s="1"/>
    </row>
    <row r="10083" spans="5:11" x14ac:dyDescent="0.35">
      <c r="E10083" s="1"/>
      <c r="F10083" s="1"/>
      <c r="H10083" s="2"/>
      <c r="I10083" s="2"/>
      <c r="K10083" s="1"/>
    </row>
    <row r="10084" spans="5:11" x14ac:dyDescent="0.35">
      <c r="E10084" s="1"/>
      <c r="F10084" s="1"/>
      <c r="H10084" s="2"/>
      <c r="I10084" s="2"/>
      <c r="K10084" s="1"/>
    </row>
    <row r="10085" spans="5:11" x14ac:dyDescent="0.35">
      <c r="E10085" s="1"/>
      <c r="F10085" s="1"/>
      <c r="H10085" s="2"/>
      <c r="I10085" s="2"/>
      <c r="K10085" s="1"/>
    </row>
    <row r="10086" spans="5:11" x14ac:dyDescent="0.35">
      <c r="E10086" s="1"/>
      <c r="F10086" s="1"/>
      <c r="H10086" s="2"/>
      <c r="I10086" s="2"/>
      <c r="K10086" s="1"/>
    </row>
    <row r="10087" spans="5:11" x14ac:dyDescent="0.35">
      <c r="E10087" s="1"/>
      <c r="F10087" s="1"/>
      <c r="H10087" s="2"/>
      <c r="I10087" s="2"/>
      <c r="K10087" s="1"/>
    </row>
    <row r="10088" spans="5:11" x14ac:dyDescent="0.35">
      <c r="E10088" s="1"/>
      <c r="F10088" s="1"/>
      <c r="H10088" s="2"/>
      <c r="I10088" s="2"/>
      <c r="K10088" s="1"/>
    </row>
    <row r="10089" spans="5:11" x14ac:dyDescent="0.35">
      <c r="E10089" s="1"/>
      <c r="F10089" s="1"/>
      <c r="H10089" s="2"/>
      <c r="I10089" s="2"/>
      <c r="K10089" s="1"/>
    </row>
    <row r="10090" spans="5:11" x14ac:dyDescent="0.35">
      <c r="E10090" s="1"/>
      <c r="F10090" s="1"/>
      <c r="H10090" s="2"/>
      <c r="I10090" s="2"/>
      <c r="K10090" s="1"/>
    </row>
    <row r="10091" spans="5:11" x14ac:dyDescent="0.35">
      <c r="E10091" s="1"/>
      <c r="F10091" s="1"/>
      <c r="H10091" s="2"/>
      <c r="I10091" s="2"/>
      <c r="K10091" s="1"/>
    </row>
    <row r="10092" spans="5:11" x14ac:dyDescent="0.35">
      <c r="E10092" s="1"/>
      <c r="F10092" s="1"/>
      <c r="H10092" s="2"/>
      <c r="I10092" s="2"/>
      <c r="K10092" s="1"/>
    </row>
    <row r="10093" spans="5:11" x14ac:dyDescent="0.35">
      <c r="E10093" s="1"/>
      <c r="F10093" s="1"/>
      <c r="H10093" s="2"/>
      <c r="I10093" s="2"/>
      <c r="K10093" s="1"/>
    </row>
    <row r="10094" spans="5:11" x14ac:dyDescent="0.35">
      <c r="E10094" s="1"/>
      <c r="F10094" s="1"/>
      <c r="H10094" s="2"/>
      <c r="I10094" s="2"/>
      <c r="K10094" s="1"/>
    </row>
    <row r="10095" spans="5:11" x14ac:dyDescent="0.35">
      <c r="E10095" s="1"/>
      <c r="F10095" s="1"/>
      <c r="H10095" s="2"/>
      <c r="I10095" s="2"/>
      <c r="K10095" s="1"/>
    </row>
    <row r="10096" spans="5:11" x14ac:dyDescent="0.35">
      <c r="E10096" s="1"/>
      <c r="F10096" s="1"/>
      <c r="H10096" s="2"/>
      <c r="I10096" s="2"/>
      <c r="K10096" s="1"/>
    </row>
    <row r="10097" spans="5:11" x14ac:dyDescent="0.35">
      <c r="E10097" s="1"/>
      <c r="F10097" s="1"/>
      <c r="H10097" s="2"/>
      <c r="I10097" s="2"/>
      <c r="K10097" s="1"/>
    </row>
    <row r="10098" spans="5:11" x14ac:dyDescent="0.35">
      <c r="E10098" s="1"/>
      <c r="F10098" s="1"/>
      <c r="H10098" s="2"/>
      <c r="I10098" s="2"/>
      <c r="K10098" s="1"/>
    </row>
    <row r="10099" spans="5:11" x14ac:dyDescent="0.35">
      <c r="E10099" s="1"/>
      <c r="F10099" s="1"/>
      <c r="H10099" s="2"/>
      <c r="I10099" s="2"/>
      <c r="K10099" s="1"/>
    </row>
    <row r="10100" spans="5:11" x14ac:dyDescent="0.35">
      <c r="E10100" s="1"/>
      <c r="F10100" s="1"/>
      <c r="H10100" s="2"/>
      <c r="I10100" s="2"/>
      <c r="K10100" s="1"/>
    </row>
    <row r="10101" spans="5:11" x14ac:dyDescent="0.35">
      <c r="E10101" s="1"/>
      <c r="F10101" s="1"/>
      <c r="H10101" s="2"/>
      <c r="I10101" s="2"/>
      <c r="K10101" s="1"/>
    </row>
    <row r="10102" spans="5:11" x14ac:dyDescent="0.35">
      <c r="E10102" s="1"/>
      <c r="F10102" s="1"/>
      <c r="H10102" s="2"/>
      <c r="I10102" s="2"/>
      <c r="K10102" s="1"/>
    </row>
    <row r="10103" spans="5:11" x14ac:dyDescent="0.35">
      <c r="E10103" s="1"/>
      <c r="F10103" s="1"/>
      <c r="H10103" s="2"/>
      <c r="I10103" s="2"/>
      <c r="K10103" s="1"/>
    </row>
    <row r="10104" spans="5:11" x14ac:dyDescent="0.35">
      <c r="E10104" s="1"/>
      <c r="F10104" s="1"/>
      <c r="H10104" s="2"/>
      <c r="I10104" s="2"/>
      <c r="K10104" s="1"/>
    </row>
    <row r="10105" spans="5:11" x14ac:dyDescent="0.35">
      <c r="E10105" s="1"/>
      <c r="F10105" s="1"/>
      <c r="H10105" s="2"/>
      <c r="I10105" s="2"/>
      <c r="K10105" s="1"/>
    </row>
    <row r="10106" spans="5:11" x14ac:dyDescent="0.35">
      <c r="E10106" s="1"/>
      <c r="F10106" s="1"/>
      <c r="H10106" s="2"/>
      <c r="I10106" s="2"/>
      <c r="K10106" s="1"/>
    </row>
    <row r="10107" spans="5:11" x14ac:dyDescent="0.35">
      <c r="E10107" s="1"/>
      <c r="F10107" s="1"/>
      <c r="H10107" s="2"/>
      <c r="I10107" s="2"/>
      <c r="K10107" s="1"/>
    </row>
    <row r="10108" spans="5:11" x14ac:dyDescent="0.35">
      <c r="E10108" s="1"/>
      <c r="F10108" s="1"/>
      <c r="H10108" s="2"/>
      <c r="I10108" s="2"/>
      <c r="K10108" s="1"/>
    </row>
    <row r="10109" spans="5:11" x14ac:dyDescent="0.35">
      <c r="E10109" s="1"/>
      <c r="F10109" s="1"/>
      <c r="H10109" s="2"/>
      <c r="I10109" s="2"/>
      <c r="K10109" s="1"/>
    </row>
    <row r="10110" spans="5:11" x14ac:dyDescent="0.35">
      <c r="E10110" s="1"/>
      <c r="F10110" s="1"/>
      <c r="H10110" s="2"/>
      <c r="I10110" s="2"/>
      <c r="K10110" s="1"/>
    </row>
    <row r="10111" spans="5:11" x14ac:dyDescent="0.35">
      <c r="E10111" s="1"/>
      <c r="F10111" s="1"/>
      <c r="H10111" s="2"/>
      <c r="I10111" s="2"/>
      <c r="K10111" s="1"/>
    </row>
    <row r="10112" spans="5:11" x14ac:dyDescent="0.35">
      <c r="E10112" s="1"/>
      <c r="F10112" s="1"/>
      <c r="H10112" s="2"/>
      <c r="I10112" s="2"/>
      <c r="K10112" s="1"/>
    </row>
    <row r="10113" spans="5:11" x14ac:dyDescent="0.35">
      <c r="E10113" s="1"/>
      <c r="F10113" s="1"/>
      <c r="H10113" s="2"/>
      <c r="I10113" s="2"/>
      <c r="K10113" s="1"/>
    </row>
    <row r="10114" spans="5:11" x14ac:dyDescent="0.35">
      <c r="E10114" s="1"/>
      <c r="F10114" s="1"/>
      <c r="H10114" s="2"/>
      <c r="I10114" s="2"/>
      <c r="K10114" s="1"/>
    </row>
    <row r="10115" spans="5:11" x14ac:dyDescent="0.35">
      <c r="E10115" s="1"/>
      <c r="F10115" s="1"/>
      <c r="H10115" s="2"/>
      <c r="I10115" s="2"/>
      <c r="K10115" s="1"/>
    </row>
    <row r="10116" spans="5:11" x14ac:dyDescent="0.35">
      <c r="E10116" s="1"/>
      <c r="F10116" s="1"/>
      <c r="H10116" s="2"/>
      <c r="I10116" s="2"/>
      <c r="K10116" s="1"/>
    </row>
    <row r="10117" spans="5:11" x14ac:dyDescent="0.35">
      <c r="E10117" s="1"/>
      <c r="F10117" s="1"/>
      <c r="H10117" s="2"/>
      <c r="I10117" s="2"/>
      <c r="K10117" s="1"/>
    </row>
    <row r="10118" spans="5:11" x14ac:dyDescent="0.35">
      <c r="E10118" s="1"/>
      <c r="F10118" s="1"/>
      <c r="H10118" s="2"/>
      <c r="I10118" s="2"/>
      <c r="K10118" s="1"/>
    </row>
    <row r="10119" spans="5:11" x14ac:dyDescent="0.35">
      <c r="E10119" s="1"/>
      <c r="F10119" s="1"/>
      <c r="H10119" s="2"/>
      <c r="I10119" s="2"/>
      <c r="K10119" s="1"/>
    </row>
    <row r="10120" spans="5:11" x14ac:dyDescent="0.35">
      <c r="E10120" s="1"/>
      <c r="F10120" s="1"/>
      <c r="H10120" s="2"/>
      <c r="I10120" s="2"/>
      <c r="K10120" s="1"/>
    </row>
    <row r="10121" spans="5:11" x14ac:dyDescent="0.35">
      <c r="E10121" s="1"/>
      <c r="F10121" s="1"/>
      <c r="H10121" s="2"/>
      <c r="I10121" s="2"/>
      <c r="K10121" s="1"/>
    </row>
    <row r="10122" spans="5:11" x14ac:dyDescent="0.35">
      <c r="E10122" s="1"/>
      <c r="F10122" s="1"/>
      <c r="H10122" s="2"/>
      <c r="I10122" s="2"/>
      <c r="K10122" s="1"/>
    </row>
    <row r="10123" spans="5:11" x14ac:dyDescent="0.35">
      <c r="E10123" s="1"/>
      <c r="F10123" s="1"/>
      <c r="H10123" s="2"/>
      <c r="I10123" s="2"/>
      <c r="K10123" s="1"/>
    </row>
    <row r="10124" spans="5:11" x14ac:dyDescent="0.35">
      <c r="E10124" s="1"/>
      <c r="F10124" s="1"/>
      <c r="H10124" s="2"/>
      <c r="I10124" s="2"/>
      <c r="K10124" s="1"/>
    </row>
    <row r="10125" spans="5:11" x14ac:dyDescent="0.35">
      <c r="E10125" s="1"/>
      <c r="F10125" s="1"/>
      <c r="H10125" s="2"/>
      <c r="I10125" s="2"/>
      <c r="K10125" s="1"/>
    </row>
    <row r="10126" spans="5:11" x14ac:dyDescent="0.35">
      <c r="E10126" s="1"/>
      <c r="F10126" s="1"/>
      <c r="H10126" s="2"/>
      <c r="I10126" s="2"/>
      <c r="K10126" s="1"/>
    </row>
    <row r="10127" spans="5:11" x14ac:dyDescent="0.35">
      <c r="E10127" s="1"/>
      <c r="F10127" s="1"/>
      <c r="H10127" s="2"/>
      <c r="I10127" s="2"/>
      <c r="K10127" s="1"/>
    </row>
    <row r="10128" spans="5:11" x14ac:dyDescent="0.35">
      <c r="E10128" s="1"/>
      <c r="F10128" s="1"/>
      <c r="H10128" s="2"/>
      <c r="I10128" s="2"/>
      <c r="K10128" s="1"/>
    </row>
    <row r="10129" spans="5:11" x14ac:dyDescent="0.35">
      <c r="E10129" s="1"/>
      <c r="F10129" s="1"/>
      <c r="H10129" s="2"/>
      <c r="I10129" s="2"/>
      <c r="K10129" s="1"/>
    </row>
    <row r="10130" spans="5:11" x14ac:dyDescent="0.35">
      <c r="E10130" s="1"/>
      <c r="F10130" s="1"/>
      <c r="H10130" s="2"/>
      <c r="I10130" s="2"/>
      <c r="K10130" s="1"/>
    </row>
    <row r="10131" spans="5:11" x14ac:dyDescent="0.35">
      <c r="E10131" s="1"/>
      <c r="F10131" s="1"/>
      <c r="H10131" s="2"/>
      <c r="I10131" s="2"/>
      <c r="K10131" s="1"/>
    </row>
    <row r="10132" spans="5:11" x14ac:dyDescent="0.35">
      <c r="E10132" s="1"/>
      <c r="F10132" s="1"/>
      <c r="H10132" s="2"/>
      <c r="I10132" s="2"/>
      <c r="K10132" s="1"/>
    </row>
    <row r="10133" spans="5:11" x14ac:dyDescent="0.35">
      <c r="E10133" s="1"/>
      <c r="F10133" s="1"/>
      <c r="H10133" s="2"/>
      <c r="I10133" s="2"/>
      <c r="K10133" s="1"/>
    </row>
    <row r="10134" spans="5:11" x14ac:dyDescent="0.35">
      <c r="E10134" s="1"/>
      <c r="F10134" s="1"/>
      <c r="H10134" s="2"/>
      <c r="I10134" s="2"/>
      <c r="K10134" s="1"/>
    </row>
    <row r="10135" spans="5:11" x14ac:dyDescent="0.35">
      <c r="E10135" s="1"/>
      <c r="F10135" s="1"/>
      <c r="H10135" s="2"/>
      <c r="I10135" s="2"/>
      <c r="K10135" s="1"/>
    </row>
    <row r="10136" spans="5:11" x14ac:dyDescent="0.35">
      <c r="E10136" s="1"/>
      <c r="F10136" s="1"/>
      <c r="H10136" s="2"/>
      <c r="I10136" s="2"/>
      <c r="K10136" s="1"/>
    </row>
    <row r="10137" spans="5:11" x14ac:dyDescent="0.35">
      <c r="E10137" s="1"/>
      <c r="F10137" s="1"/>
      <c r="H10137" s="2"/>
      <c r="I10137" s="2"/>
      <c r="K10137" s="1"/>
    </row>
    <row r="10138" spans="5:11" x14ac:dyDescent="0.35">
      <c r="E10138" s="1"/>
      <c r="F10138" s="1"/>
      <c r="H10138" s="2"/>
      <c r="I10138" s="2"/>
      <c r="K10138" s="1"/>
    </row>
    <row r="10139" spans="5:11" x14ac:dyDescent="0.35">
      <c r="E10139" s="1"/>
      <c r="F10139" s="1"/>
      <c r="H10139" s="2"/>
      <c r="I10139" s="2"/>
      <c r="K10139" s="1"/>
    </row>
    <row r="10140" spans="5:11" x14ac:dyDescent="0.35">
      <c r="E10140" s="1"/>
      <c r="F10140" s="1"/>
      <c r="H10140" s="2"/>
      <c r="I10140" s="2"/>
      <c r="K10140" s="1"/>
    </row>
    <row r="10141" spans="5:11" x14ac:dyDescent="0.35">
      <c r="E10141" s="1"/>
      <c r="F10141" s="1"/>
      <c r="H10141" s="2"/>
      <c r="I10141" s="2"/>
      <c r="K10141" s="1"/>
    </row>
    <row r="10142" spans="5:11" x14ac:dyDescent="0.35">
      <c r="E10142" s="1"/>
      <c r="F10142" s="1"/>
      <c r="H10142" s="2"/>
      <c r="I10142" s="2"/>
      <c r="K10142" s="1"/>
    </row>
    <row r="10143" spans="5:11" x14ac:dyDescent="0.35">
      <c r="E10143" s="1"/>
      <c r="F10143" s="1"/>
      <c r="H10143" s="2"/>
      <c r="I10143" s="2"/>
      <c r="K10143" s="1"/>
    </row>
    <row r="10144" spans="5:11" x14ac:dyDescent="0.35">
      <c r="E10144" s="1"/>
      <c r="F10144" s="1"/>
      <c r="H10144" s="2"/>
      <c r="I10144" s="2"/>
      <c r="K10144" s="1"/>
    </row>
    <row r="10145" spans="5:11" x14ac:dyDescent="0.35">
      <c r="E10145" s="1"/>
      <c r="F10145" s="1"/>
      <c r="H10145" s="2"/>
      <c r="I10145" s="2"/>
      <c r="K10145" s="1"/>
    </row>
    <row r="10146" spans="5:11" x14ac:dyDescent="0.35">
      <c r="E10146" s="1"/>
      <c r="F10146" s="1"/>
      <c r="H10146" s="2"/>
      <c r="I10146" s="2"/>
      <c r="K10146" s="1"/>
    </row>
    <row r="10147" spans="5:11" x14ac:dyDescent="0.35">
      <c r="E10147" s="1"/>
      <c r="F10147" s="1"/>
      <c r="H10147" s="2"/>
      <c r="I10147" s="2"/>
      <c r="K10147" s="1"/>
    </row>
    <row r="10148" spans="5:11" x14ac:dyDescent="0.35">
      <c r="E10148" s="1"/>
      <c r="F10148" s="1"/>
      <c r="H10148" s="2"/>
      <c r="I10148" s="2"/>
      <c r="K10148" s="1"/>
    </row>
    <row r="10149" spans="5:11" x14ac:dyDescent="0.35">
      <c r="E10149" s="1"/>
      <c r="F10149" s="1"/>
      <c r="H10149" s="2"/>
      <c r="I10149" s="2"/>
      <c r="K10149" s="1"/>
    </row>
    <row r="10150" spans="5:11" x14ac:dyDescent="0.35">
      <c r="E10150" s="1"/>
      <c r="F10150" s="1"/>
      <c r="H10150" s="2"/>
      <c r="I10150" s="2"/>
      <c r="K10150" s="1"/>
    </row>
    <row r="10151" spans="5:11" x14ac:dyDescent="0.35">
      <c r="E10151" s="1"/>
      <c r="F10151" s="1"/>
      <c r="H10151" s="2"/>
      <c r="I10151" s="2"/>
      <c r="K10151" s="1"/>
    </row>
    <row r="10152" spans="5:11" x14ac:dyDescent="0.35">
      <c r="E10152" s="1"/>
      <c r="F10152" s="1"/>
      <c r="H10152" s="2"/>
      <c r="I10152" s="2"/>
      <c r="K10152" s="1"/>
    </row>
    <row r="10153" spans="5:11" x14ac:dyDescent="0.35">
      <c r="E10153" s="1"/>
      <c r="F10153" s="1"/>
      <c r="H10153" s="2"/>
      <c r="I10153" s="2"/>
      <c r="K10153" s="1"/>
    </row>
    <row r="10154" spans="5:11" x14ac:dyDescent="0.35">
      <c r="E10154" s="1"/>
      <c r="F10154" s="1"/>
      <c r="H10154" s="2"/>
      <c r="I10154" s="2"/>
      <c r="K10154" s="1"/>
    </row>
    <row r="10155" spans="5:11" x14ac:dyDescent="0.35">
      <c r="E10155" s="1"/>
      <c r="F10155" s="1"/>
      <c r="H10155" s="2"/>
      <c r="I10155" s="2"/>
      <c r="K10155" s="1"/>
    </row>
    <row r="10156" spans="5:11" x14ac:dyDescent="0.35">
      <c r="E10156" s="1"/>
      <c r="F10156" s="1"/>
      <c r="H10156" s="2"/>
      <c r="I10156" s="2"/>
      <c r="K10156" s="1"/>
    </row>
    <row r="10157" spans="5:11" x14ac:dyDescent="0.35">
      <c r="E10157" s="1"/>
      <c r="F10157" s="1"/>
      <c r="H10157" s="2"/>
      <c r="I10157" s="2"/>
      <c r="K10157" s="1"/>
    </row>
    <row r="10158" spans="5:11" x14ac:dyDescent="0.35">
      <c r="E10158" s="1"/>
      <c r="F10158" s="1"/>
      <c r="H10158" s="2"/>
      <c r="I10158" s="2"/>
      <c r="K10158" s="1"/>
    </row>
    <row r="10159" spans="5:11" x14ac:dyDescent="0.35">
      <c r="E10159" s="1"/>
      <c r="F10159" s="1"/>
      <c r="H10159" s="2"/>
      <c r="I10159" s="2"/>
      <c r="K10159" s="1"/>
    </row>
    <row r="10160" spans="5:11" x14ac:dyDescent="0.35">
      <c r="E10160" s="1"/>
      <c r="F10160" s="1"/>
      <c r="H10160" s="2"/>
      <c r="I10160" s="2"/>
      <c r="K10160" s="1"/>
    </row>
    <row r="10161" spans="5:11" x14ac:dyDescent="0.35">
      <c r="E10161" s="1"/>
      <c r="F10161" s="1"/>
      <c r="H10161" s="2"/>
      <c r="I10161" s="2"/>
      <c r="K10161" s="1"/>
    </row>
    <row r="10162" spans="5:11" x14ac:dyDescent="0.35">
      <c r="E10162" s="1"/>
      <c r="F10162" s="1"/>
      <c r="H10162" s="2"/>
      <c r="I10162" s="2"/>
      <c r="K10162" s="1"/>
    </row>
    <row r="10163" spans="5:11" x14ac:dyDescent="0.35">
      <c r="E10163" s="1"/>
      <c r="F10163" s="1"/>
      <c r="H10163" s="2"/>
      <c r="I10163" s="2"/>
      <c r="K10163" s="1"/>
    </row>
    <row r="10164" spans="5:11" x14ac:dyDescent="0.35">
      <c r="E10164" s="1"/>
      <c r="F10164" s="1"/>
      <c r="H10164" s="2"/>
      <c r="I10164" s="2"/>
      <c r="K10164" s="1"/>
    </row>
    <row r="10165" spans="5:11" x14ac:dyDescent="0.35">
      <c r="E10165" s="1"/>
      <c r="F10165" s="1"/>
      <c r="H10165" s="2"/>
      <c r="I10165" s="2"/>
      <c r="K10165" s="1"/>
    </row>
    <row r="10166" spans="5:11" x14ac:dyDescent="0.35">
      <c r="E10166" s="1"/>
      <c r="F10166" s="1"/>
      <c r="H10166" s="2"/>
      <c r="I10166" s="2"/>
      <c r="K10166" s="1"/>
    </row>
    <row r="10167" spans="5:11" x14ac:dyDescent="0.35">
      <c r="E10167" s="1"/>
      <c r="F10167" s="1"/>
      <c r="H10167" s="2"/>
      <c r="I10167" s="2"/>
      <c r="K10167" s="1"/>
    </row>
    <row r="10168" spans="5:11" x14ac:dyDescent="0.35">
      <c r="E10168" s="1"/>
      <c r="F10168" s="1"/>
      <c r="H10168" s="2"/>
      <c r="I10168" s="2"/>
      <c r="K10168" s="1"/>
    </row>
    <row r="10169" spans="5:11" x14ac:dyDescent="0.35">
      <c r="E10169" s="1"/>
      <c r="F10169" s="1"/>
      <c r="H10169" s="2"/>
      <c r="I10169" s="2"/>
      <c r="K10169" s="1"/>
    </row>
    <row r="10170" spans="5:11" x14ac:dyDescent="0.35">
      <c r="E10170" s="1"/>
      <c r="F10170" s="1"/>
      <c r="H10170" s="2"/>
      <c r="I10170" s="2"/>
      <c r="K10170" s="1"/>
    </row>
    <row r="10171" spans="5:11" x14ac:dyDescent="0.35">
      <c r="E10171" s="1"/>
      <c r="F10171" s="1"/>
      <c r="H10171" s="2"/>
      <c r="I10171" s="2"/>
      <c r="K10171" s="1"/>
    </row>
    <row r="10172" spans="5:11" x14ac:dyDescent="0.35">
      <c r="E10172" s="1"/>
      <c r="F10172" s="1"/>
      <c r="H10172" s="2"/>
      <c r="I10172" s="2"/>
      <c r="K10172" s="1"/>
    </row>
    <row r="10173" spans="5:11" x14ac:dyDescent="0.35">
      <c r="E10173" s="1"/>
      <c r="F10173" s="1"/>
      <c r="H10173" s="2"/>
      <c r="I10173" s="2"/>
      <c r="K10173" s="1"/>
    </row>
    <row r="10174" spans="5:11" x14ac:dyDescent="0.35">
      <c r="E10174" s="1"/>
      <c r="F10174" s="1"/>
      <c r="H10174" s="2"/>
      <c r="I10174" s="2"/>
      <c r="K10174" s="1"/>
    </row>
    <row r="10175" spans="5:11" x14ac:dyDescent="0.35">
      <c r="E10175" s="1"/>
      <c r="F10175" s="1"/>
      <c r="H10175" s="2"/>
      <c r="I10175" s="2"/>
      <c r="K10175" s="1"/>
    </row>
    <row r="10176" spans="5:11" x14ac:dyDescent="0.35">
      <c r="E10176" s="1"/>
      <c r="F10176" s="1"/>
      <c r="H10176" s="2"/>
      <c r="I10176" s="2"/>
      <c r="K10176" s="1"/>
    </row>
    <row r="10177" spans="5:11" x14ac:dyDescent="0.35">
      <c r="E10177" s="1"/>
      <c r="F10177" s="1"/>
      <c r="H10177" s="2"/>
      <c r="I10177" s="2"/>
      <c r="K10177" s="1"/>
    </row>
    <row r="10178" spans="5:11" x14ac:dyDescent="0.35">
      <c r="E10178" s="1"/>
      <c r="F10178" s="1"/>
      <c r="H10178" s="2"/>
      <c r="I10178" s="2"/>
      <c r="K10178" s="1"/>
    </row>
    <row r="10179" spans="5:11" x14ac:dyDescent="0.35">
      <c r="E10179" s="1"/>
      <c r="F10179" s="1"/>
      <c r="H10179" s="2"/>
      <c r="I10179" s="2"/>
      <c r="K10179" s="1"/>
    </row>
    <row r="10180" spans="5:11" x14ac:dyDescent="0.35">
      <c r="E10180" s="1"/>
      <c r="F10180" s="1"/>
      <c r="H10180" s="2"/>
      <c r="I10180" s="2"/>
      <c r="K10180" s="1"/>
    </row>
    <row r="10181" spans="5:11" x14ac:dyDescent="0.35">
      <c r="E10181" s="1"/>
      <c r="F10181" s="1"/>
      <c r="H10181" s="2"/>
      <c r="I10181" s="2"/>
      <c r="K10181" s="1"/>
    </row>
    <row r="10182" spans="5:11" x14ac:dyDescent="0.35">
      <c r="E10182" s="1"/>
      <c r="F10182" s="1"/>
      <c r="H10182" s="2"/>
      <c r="I10182" s="2"/>
      <c r="K10182" s="1"/>
    </row>
    <row r="10183" spans="5:11" x14ac:dyDescent="0.35">
      <c r="E10183" s="1"/>
      <c r="F10183" s="1"/>
      <c r="H10183" s="2"/>
      <c r="I10183" s="2"/>
      <c r="K10183" s="1"/>
    </row>
    <row r="10184" spans="5:11" x14ac:dyDescent="0.35">
      <c r="E10184" s="1"/>
      <c r="F10184" s="1"/>
      <c r="H10184" s="2"/>
      <c r="I10184" s="2"/>
      <c r="K10184" s="1"/>
    </row>
    <row r="10185" spans="5:11" x14ac:dyDescent="0.35">
      <c r="E10185" s="1"/>
      <c r="F10185" s="1"/>
      <c r="H10185" s="2"/>
      <c r="I10185" s="2"/>
      <c r="K10185" s="1"/>
    </row>
    <row r="10186" spans="5:11" x14ac:dyDescent="0.35">
      <c r="E10186" s="1"/>
      <c r="F10186" s="1"/>
      <c r="H10186" s="2"/>
      <c r="I10186" s="2"/>
      <c r="K10186" s="1"/>
    </row>
    <row r="10187" spans="5:11" x14ac:dyDescent="0.35">
      <c r="E10187" s="1"/>
      <c r="F10187" s="1"/>
      <c r="H10187" s="2"/>
      <c r="I10187" s="2"/>
      <c r="K10187" s="1"/>
    </row>
    <row r="10188" spans="5:11" x14ac:dyDescent="0.35">
      <c r="E10188" s="1"/>
      <c r="F10188" s="1"/>
      <c r="H10188" s="2"/>
      <c r="I10188" s="2"/>
      <c r="K10188" s="1"/>
    </row>
    <row r="10189" spans="5:11" x14ac:dyDescent="0.35">
      <c r="E10189" s="1"/>
      <c r="F10189" s="1"/>
      <c r="H10189" s="2"/>
      <c r="I10189" s="2"/>
      <c r="K10189" s="1"/>
    </row>
    <row r="10190" spans="5:11" x14ac:dyDescent="0.35">
      <c r="E10190" s="1"/>
      <c r="F10190" s="1"/>
      <c r="H10190" s="2"/>
      <c r="I10190" s="2"/>
      <c r="K10190" s="1"/>
    </row>
    <row r="10191" spans="5:11" x14ac:dyDescent="0.35">
      <c r="E10191" s="1"/>
      <c r="F10191" s="1"/>
      <c r="H10191" s="2"/>
      <c r="I10191" s="2"/>
      <c r="K10191" s="1"/>
    </row>
    <row r="10192" spans="5:11" x14ac:dyDescent="0.35">
      <c r="E10192" s="1"/>
      <c r="F10192" s="1"/>
      <c r="H10192" s="2"/>
      <c r="I10192" s="2"/>
      <c r="K10192" s="1"/>
    </row>
    <row r="10193" spans="5:11" x14ac:dyDescent="0.35">
      <c r="E10193" s="1"/>
      <c r="F10193" s="1"/>
      <c r="H10193" s="2"/>
      <c r="I10193" s="2"/>
      <c r="K10193" s="1"/>
    </row>
    <row r="10194" spans="5:11" x14ac:dyDescent="0.35">
      <c r="E10194" s="1"/>
      <c r="F10194" s="1"/>
      <c r="H10194" s="2"/>
      <c r="I10194" s="2"/>
      <c r="K10194" s="1"/>
    </row>
    <row r="10195" spans="5:11" x14ac:dyDescent="0.35">
      <c r="E10195" s="1"/>
      <c r="F10195" s="1"/>
      <c r="H10195" s="2"/>
      <c r="I10195" s="2"/>
      <c r="K10195" s="1"/>
    </row>
    <row r="10196" spans="5:11" x14ac:dyDescent="0.35">
      <c r="E10196" s="1"/>
      <c r="F10196" s="1"/>
      <c r="H10196" s="2"/>
      <c r="I10196" s="2"/>
      <c r="K10196" s="1"/>
    </row>
    <row r="10197" spans="5:11" x14ac:dyDescent="0.35">
      <c r="E10197" s="1"/>
      <c r="F10197" s="1"/>
      <c r="H10197" s="2"/>
      <c r="I10197" s="2"/>
      <c r="K10197" s="1"/>
    </row>
    <row r="10198" spans="5:11" x14ac:dyDescent="0.35">
      <c r="E10198" s="1"/>
      <c r="F10198" s="1"/>
      <c r="H10198" s="2"/>
      <c r="I10198" s="2"/>
      <c r="K10198" s="1"/>
    </row>
    <row r="10199" spans="5:11" x14ac:dyDescent="0.35">
      <c r="E10199" s="1"/>
      <c r="F10199" s="1"/>
      <c r="H10199" s="2"/>
      <c r="I10199" s="2"/>
      <c r="K10199" s="1"/>
    </row>
    <row r="10200" spans="5:11" x14ac:dyDescent="0.35">
      <c r="E10200" s="1"/>
      <c r="F10200" s="1"/>
      <c r="H10200" s="2"/>
      <c r="I10200" s="2"/>
      <c r="K10200" s="1"/>
    </row>
    <row r="10201" spans="5:11" x14ac:dyDescent="0.35">
      <c r="E10201" s="1"/>
      <c r="F10201" s="1"/>
      <c r="H10201" s="2"/>
      <c r="I10201" s="2"/>
      <c r="K10201" s="1"/>
    </row>
    <row r="10202" spans="5:11" x14ac:dyDescent="0.35">
      <c r="E10202" s="1"/>
      <c r="F10202" s="1"/>
      <c r="H10202" s="2"/>
      <c r="I10202" s="2"/>
      <c r="K10202" s="1"/>
    </row>
    <row r="10203" spans="5:11" x14ac:dyDescent="0.35">
      <c r="E10203" s="1"/>
      <c r="F10203" s="1"/>
      <c r="H10203" s="2"/>
      <c r="I10203" s="2"/>
      <c r="K10203" s="1"/>
    </row>
    <row r="10204" spans="5:11" x14ac:dyDescent="0.35">
      <c r="E10204" s="1"/>
      <c r="F10204" s="1"/>
      <c r="H10204" s="2"/>
      <c r="I10204" s="2"/>
      <c r="K10204" s="1"/>
    </row>
    <row r="10205" spans="5:11" x14ac:dyDescent="0.35">
      <c r="E10205" s="1"/>
      <c r="F10205" s="1"/>
      <c r="H10205" s="2"/>
      <c r="I10205" s="2"/>
      <c r="K10205" s="1"/>
    </row>
    <row r="10206" spans="5:11" x14ac:dyDescent="0.35">
      <c r="E10206" s="1"/>
      <c r="F10206" s="1"/>
      <c r="H10206" s="2"/>
      <c r="I10206" s="2"/>
      <c r="K10206" s="1"/>
    </row>
    <row r="10207" spans="5:11" x14ac:dyDescent="0.35">
      <c r="E10207" s="1"/>
      <c r="F10207" s="1"/>
      <c r="H10207" s="2"/>
      <c r="I10207" s="2"/>
      <c r="K10207" s="1"/>
    </row>
    <row r="10208" spans="5:11" x14ac:dyDescent="0.35">
      <c r="E10208" s="1"/>
      <c r="F10208" s="1"/>
      <c r="H10208" s="2"/>
      <c r="I10208" s="2"/>
      <c r="K10208" s="1"/>
    </row>
    <row r="10209" spans="5:11" x14ac:dyDescent="0.35">
      <c r="E10209" s="1"/>
      <c r="F10209" s="1"/>
      <c r="H10209" s="2"/>
      <c r="I10209" s="2"/>
      <c r="K10209" s="1"/>
    </row>
    <row r="10210" spans="5:11" x14ac:dyDescent="0.35">
      <c r="E10210" s="1"/>
      <c r="F10210" s="1"/>
      <c r="H10210" s="2"/>
      <c r="I10210" s="2"/>
      <c r="K10210" s="1"/>
    </row>
    <row r="10211" spans="5:11" x14ac:dyDescent="0.35">
      <c r="E10211" s="1"/>
      <c r="F10211" s="1"/>
      <c r="H10211" s="2"/>
      <c r="I10211" s="2"/>
      <c r="K10211" s="1"/>
    </row>
    <row r="10212" spans="5:11" x14ac:dyDescent="0.35">
      <c r="E10212" s="1"/>
      <c r="F10212" s="1"/>
      <c r="H10212" s="2"/>
      <c r="I10212" s="2"/>
      <c r="K10212" s="1"/>
    </row>
    <row r="10213" spans="5:11" x14ac:dyDescent="0.35">
      <c r="E10213" s="1"/>
      <c r="F10213" s="1"/>
      <c r="H10213" s="2"/>
      <c r="I10213" s="2"/>
      <c r="K10213" s="1"/>
    </row>
    <row r="10214" spans="5:11" x14ac:dyDescent="0.35">
      <c r="E10214" s="1"/>
      <c r="F10214" s="1"/>
      <c r="H10214" s="2"/>
      <c r="I10214" s="2"/>
      <c r="K10214" s="1"/>
    </row>
    <row r="10215" spans="5:11" x14ac:dyDescent="0.35">
      <c r="E10215" s="1"/>
      <c r="F10215" s="1"/>
      <c r="H10215" s="2"/>
      <c r="I10215" s="2"/>
      <c r="K10215" s="1"/>
    </row>
    <row r="10216" spans="5:11" x14ac:dyDescent="0.35">
      <c r="E10216" s="1"/>
      <c r="F10216" s="1"/>
      <c r="H10216" s="2"/>
      <c r="I10216" s="2"/>
      <c r="K10216" s="1"/>
    </row>
    <row r="10217" spans="5:11" x14ac:dyDescent="0.35">
      <c r="E10217" s="1"/>
      <c r="F10217" s="1"/>
      <c r="H10217" s="2"/>
      <c r="I10217" s="2"/>
      <c r="K10217" s="1"/>
    </row>
    <row r="10218" spans="5:11" x14ac:dyDescent="0.35">
      <c r="E10218" s="1"/>
      <c r="F10218" s="1"/>
      <c r="H10218" s="2"/>
      <c r="I10218" s="2"/>
      <c r="K10218" s="1"/>
    </row>
    <row r="10219" spans="5:11" x14ac:dyDescent="0.35">
      <c r="E10219" s="1"/>
      <c r="F10219" s="1"/>
      <c r="H10219" s="2"/>
      <c r="I10219" s="2"/>
      <c r="K10219" s="1"/>
    </row>
    <row r="10220" spans="5:11" x14ac:dyDescent="0.35">
      <c r="E10220" s="1"/>
      <c r="F10220" s="1"/>
      <c r="H10220" s="2"/>
      <c r="I10220" s="2"/>
      <c r="K10220" s="1"/>
    </row>
    <row r="10221" spans="5:11" x14ac:dyDescent="0.35">
      <c r="E10221" s="1"/>
      <c r="F10221" s="1"/>
      <c r="H10221" s="2"/>
      <c r="I10221" s="2"/>
      <c r="K10221" s="1"/>
    </row>
    <row r="10222" spans="5:11" x14ac:dyDescent="0.35">
      <c r="E10222" s="1"/>
      <c r="F10222" s="1"/>
      <c r="H10222" s="2"/>
      <c r="I10222" s="2"/>
      <c r="K10222" s="1"/>
    </row>
    <row r="10223" spans="5:11" x14ac:dyDescent="0.35">
      <c r="E10223" s="1"/>
      <c r="F10223" s="1"/>
      <c r="H10223" s="2"/>
      <c r="I10223" s="2"/>
      <c r="K10223" s="1"/>
    </row>
    <row r="10224" spans="5:11" x14ac:dyDescent="0.35">
      <c r="E10224" s="1"/>
      <c r="F10224" s="1"/>
      <c r="H10224" s="2"/>
      <c r="I10224" s="2"/>
      <c r="K10224" s="1"/>
    </row>
    <row r="10225" spans="5:11" x14ac:dyDescent="0.35">
      <c r="E10225" s="1"/>
      <c r="F10225" s="1"/>
      <c r="H10225" s="2"/>
      <c r="I10225" s="2"/>
      <c r="K10225" s="1"/>
    </row>
    <row r="10226" spans="5:11" x14ac:dyDescent="0.35">
      <c r="E10226" s="1"/>
      <c r="F10226" s="1"/>
      <c r="H10226" s="2"/>
      <c r="I10226" s="2"/>
      <c r="K10226" s="1"/>
    </row>
    <row r="10227" spans="5:11" x14ac:dyDescent="0.35">
      <c r="E10227" s="1"/>
      <c r="F10227" s="1"/>
      <c r="H10227" s="2"/>
      <c r="I10227" s="2"/>
      <c r="K10227" s="1"/>
    </row>
    <row r="10228" spans="5:11" x14ac:dyDescent="0.35">
      <c r="E10228" s="1"/>
      <c r="F10228" s="1"/>
      <c r="H10228" s="2"/>
      <c r="I10228" s="2"/>
      <c r="K10228" s="1"/>
    </row>
    <row r="10229" spans="5:11" x14ac:dyDescent="0.35">
      <c r="E10229" s="1"/>
      <c r="F10229" s="1"/>
      <c r="H10229" s="2"/>
      <c r="I10229" s="2"/>
      <c r="K10229" s="1"/>
    </row>
    <row r="10230" spans="5:11" x14ac:dyDescent="0.35">
      <c r="E10230" s="1"/>
      <c r="F10230" s="1"/>
      <c r="H10230" s="2"/>
      <c r="I10230" s="2"/>
      <c r="K10230" s="1"/>
    </row>
    <row r="10231" spans="5:11" x14ac:dyDescent="0.35">
      <c r="E10231" s="1"/>
      <c r="F10231" s="1"/>
      <c r="H10231" s="2"/>
      <c r="I10231" s="2"/>
      <c r="K10231" s="1"/>
    </row>
    <row r="10232" spans="5:11" x14ac:dyDescent="0.35">
      <c r="E10232" s="1"/>
      <c r="F10232" s="1"/>
      <c r="H10232" s="2"/>
      <c r="I10232" s="2"/>
      <c r="K10232" s="1"/>
    </row>
    <row r="10233" spans="5:11" x14ac:dyDescent="0.35">
      <c r="E10233" s="1"/>
      <c r="F10233" s="1"/>
      <c r="H10233" s="2"/>
      <c r="I10233" s="2"/>
      <c r="K10233" s="1"/>
    </row>
    <row r="10234" spans="5:11" x14ac:dyDescent="0.35">
      <c r="E10234" s="1"/>
      <c r="F10234" s="1"/>
      <c r="H10234" s="2"/>
      <c r="I10234" s="2"/>
      <c r="K10234" s="1"/>
    </row>
    <row r="10235" spans="5:11" x14ac:dyDescent="0.35">
      <c r="E10235" s="1"/>
      <c r="F10235" s="1"/>
      <c r="H10235" s="2"/>
      <c r="I10235" s="2"/>
      <c r="K10235" s="1"/>
    </row>
    <row r="10236" spans="5:11" x14ac:dyDescent="0.35">
      <c r="E10236" s="1"/>
      <c r="F10236" s="1"/>
      <c r="H10236" s="2"/>
      <c r="I10236" s="2"/>
      <c r="K10236" s="1"/>
    </row>
    <row r="10237" spans="5:11" x14ac:dyDescent="0.35">
      <c r="E10237" s="1"/>
      <c r="F10237" s="1"/>
      <c r="H10237" s="2"/>
      <c r="I10237" s="2"/>
      <c r="K10237" s="1"/>
    </row>
    <row r="10238" spans="5:11" x14ac:dyDescent="0.35">
      <c r="E10238" s="1"/>
      <c r="F10238" s="1"/>
      <c r="H10238" s="2"/>
      <c r="I10238" s="2"/>
      <c r="K10238" s="1"/>
    </row>
    <row r="10239" spans="5:11" x14ac:dyDescent="0.35">
      <c r="E10239" s="1"/>
      <c r="F10239" s="1"/>
      <c r="H10239" s="2"/>
      <c r="I10239" s="2"/>
      <c r="K10239" s="1"/>
    </row>
    <row r="10240" spans="5:11" x14ac:dyDescent="0.35">
      <c r="E10240" s="1"/>
      <c r="F10240" s="1"/>
      <c r="H10240" s="2"/>
      <c r="I10240" s="2"/>
      <c r="K10240" s="1"/>
    </row>
    <row r="10241" spans="5:11" x14ac:dyDescent="0.35">
      <c r="E10241" s="1"/>
      <c r="F10241" s="1"/>
      <c r="H10241" s="2"/>
      <c r="I10241" s="2"/>
      <c r="K10241" s="1"/>
    </row>
    <row r="10242" spans="5:11" x14ac:dyDescent="0.35">
      <c r="E10242" s="1"/>
      <c r="F10242" s="1"/>
      <c r="H10242" s="2"/>
      <c r="I10242" s="2"/>
      <c r="K10242" s="1"/>
    </row>
    <row r="10243" spans="5:11" x14ac:dyDescent="0.35">
      <c r="E10243" s="1"/>
      <c r="F10243" s="1"/>
      <c r="H10243" s="2"/>
      <c r="I10243" s="2"/>
      <c r="K10243" s="1"/>
    </row>
    <row r="10244" spans="5:11" x14ac:dyDescent="0.35">
      <c r="E10244" s="1"/>
      <c r="F10244" s="1"/>
      <c r="H10244" s="2"/>
      <c r="I10244" s="2"/>
      <c r="K10244" s="1"/>
    </row>
    <row r="10245" spans="5:11" x14ac:dyDescent="0.35">
      <c r="E10245" s="1"/>
      <c r="F10245" s="1"/>
      <c r="H10245" s="2"/>
      <c r="I10245" s="2"/>
      <c r="K10245" s="1"/>
    </row>
    <row r="10246" spans="5:11" x14ac:dyDescent="0.35">
      <c r="E10246" s="1"/>
      <c r="F10246" s="1"/>
      <c r="H10246" s="2"/>
      <c r="I10246" s="2"/>
      <c r="K10246" s="1"/>
    </row>
    <row r="10247" spans="5:11" x14ac:dyDescent="0.35">
      <c r="E10247" s="1"/>
      <c r="F10247" s="1"/>
      <c r="H10247" s="2"/>
      <c r="I10247" s="2"/>
      <c r="K10247" s="1"/>
    </row>
    <row r="10248" spans="5:11" x14ac:dyDescent="0.35">
      <c r="E10248" s="1"/>
      <c r="F10248" s="1"/>
      <c r="H10248" s="2"/>
      <c r="I10248" s="2"/>
      <c r="K10248" s="1"/>
    </row>
    <row r="10249" spans="5:11" x14ac:dyDescent="0.35">
      <c r="E10249" s="1"/>
      <c r="F10249" s="1"/>
      <c r="H10249" s="2"/>
      <c r="I10249" s="2"/>
      <c r="K10249" s="1"/>
    </row>
    <row r="10250" spans="5:11" x14ac:dyDescent="0.35">
      <c r="E10250" s="1"/>
      <c r="F10250" s="1"/>
      <c r="H10250" s="2"/>
      <c r="I10250" s="2"/>
      <c r="K10250" s="1"/>
    </row>
    <row r="10251" spans="5:11" x14ac:dyDescent="0.35">
      <c r="E10251" s="1"/>
      <c r="F10251" s="1"/>
      <c r="H10251" s="2"/>
      <c r="I10251" s="2"/>
      <c r="K10251" s="1"/>
    </row>
    <row r="10252" spans="5:11" x14ac:dyDescent="0.35">
      <c r="E10252" s="1"/>
      <c r="F10252" s="1"/>
      <c r="H10252" s="2"/>
      <c r="I10252" s="2"/>
      <c r="K10252" s="1"/>
    </row>
    <row r="10253" spans="5:11" x14ac:dyDescent="0.35">
      <c r="E10253" s="1"/>
      <c r="F10253" s="1"/>
      <c r="H10253" s="2"/>
      <c r="I10253" s="2"/>
      <c r="K10253" s="1"/>
    </row>
    <row r="10254" spans="5:11" x14ac:dyDescent="0.35">
      <c r="E10254" s="1"/>
      <c r="F10254" s="1"/>
      <c r="H10254" s="2"/>
      <c r="I10254" s="2"/>
      <c r="K10254" s="1"/>
    </row>
    <row r="10255" spans="5:11" x14ac:dyDescent="0.35">
      <c r="E10255" s="1"/>
      <c r="F10255" s="1"/>
      <c r="H10255" s="2"/>
      <c r="I10255" s="2"/>
      <c r="K10255" s="1"/>
    </row>
    <row r="10256" spans="5:11" x14ac:dyDescent="0.35">
      <c r="E10256" s="1"/>
      <c r="F10256" s="1"/>
      <c r="H10256" s="2"/>
      <c r="I10256" s="2"/>
      <c r="K10256" s="1"/>
    </row>
    <row r="10257" spans="5:11" x14ac:dyDescent="0.35">
      <c r="E10257" s="1"/>
      <c r="F10257" s="1"/>
      <c r="H10257" s="2"/>
      <c r="I10257" s="2"/>
      <c r="K10257" s="1"/>
    </row>
    <row r="10258" spans="5:11" x14ac:dyDescent="0.35">
      <c r="E10258" s="1"/>
      <c r="F10258" s="1"/>
      <c r="H10258" s="2"/>
      <c r="I10258" s="2"/>
      <c r="K10258" s="1"/>
    </row>
    <row r="10259" spans="5:11" x14ac:dyDescent="0.35">
      <c r="E10259" s="1"/>
      <c r="F10259" s="1"/>
      <c r="H10259" s="2"/>
      <c r="I10259" s="2"/>
      <c r="K10259" s="1"/>
    </row>
    <row r="10260" spans="5:11" x14ac:dyDescent="0.35">
      <c r="E10260" s="1"/>
      <c r="F10260" s="1"/>
      <c r="H10260" s="2"/>
      <c r="I10260" s="2"/>
      <c r="K10260" s="1"/>
    </row>
    <row r="10261" spans="5:11" x14ac:dyDescent="0.35">
      <c r="E10261" s="1"/>
      <c r="F10261" s="1"/>
      <c r="H10261" s="2"/>
      <c r="I10261" s="2"/>
      <c r="K10261" s="1"/>
    </row>
    <row r="10262" spans="5:11" x14ac:dyDescent="0.35">
      <c r="E10262" s="1"/>
      <c r="F10262" s="1"/>
      <c r="H10262" s="2"/>
      <c r="I10262" s="2"/>
      <c r="K10262" s="1"/>
    </row>
    <row r="10263" spans="5:11" x14ac:dyDescent="0.35">
      <c r="E10263" s="1"/>
      <c r="F10263" s="1"/>
      <c r="H10263" s="2"/>
      <c r="I10263" s="2"/>
      <c r="K10263" s="1"/>
    </row>
    <row r="10264" spans="5:11" x14ac:dyDescent="0.35">
      <c r="E10264" s="1"/>
      <c r="F10264" s="1"/>
      <c r="H10264" s="2"/>
      <c r="I10264" s="2"/>
      <c r="K10264" s="1"/>
    </row>
    <row r="10265" spans="5:11" x14ac:dyDescent="0.35">
      <c r="E10265" s="1"/>
      <c r="F10265" s="1"/>
      <c r="H10265" s="2"/>
      <c r="I10265" s="2"/>
      <c r="K10265" s="1"/>
    </row>
    <row r="10266" spans="5:11" x14ac:dyDescent="0.35">
      <c r="E10266" s="1"/>
      <c r="F10266" s="1"/>
      <c r="H10266" s="2"/>
      <c r="I10266" s="2"/>
      <c r="K10266" s="1"/>
    </row>
    <row r="10267" spans="5:11" x14ac:dyDescent="0.35">
      <c r="E10267" s="1"/>
      <c r="F10267" s="1"/>
      <c r="H10267" s="2"/>
      <c r="I10267" s="2"/>
      <c r="K10267" s="1"/>
    </row>
    <row r="10268" spans="5:11" x14ac:dyDescent="0.35">
      <c r="E10268" s="1"/>
      <c r="F10268" s="1"/>
      <c r="H10268" s="2"/>
      <c r="I10268" s="2"/>
      <c r="K10268" s="1"/>
    </row>
    <row r="10269" spans="5:11" x14ac:dyDescent="0.35">
      <c r="E10269" s="1"/>
      <c r="F10269" s="1"/>
      <c r="H10269" s="2"/>
      <c r="I10269" s="2"/>
      <c r="K10269" s="1"/>
    </row>
    <row r="10270" spans="5:11" x14ac:dyDescent="0.35">
      <c r="E10270" s="1"/>
      <c r="F10270" s="1"/>
      <c r="H10270" s="2"/>
      <c r="I10270" s="2"/>
      <c r="K10270" s="1"/>
    </row>
    <row r="10271" spans="5:11" x14ac:dyDescent="0.35">
      <c r="E10271" s="1"/>
      <c r="F10271" s="1"/>
      <c r="H10271" s="2"/>
      <c r="I10271" s="2"/>
      <c r="K10271" s="1"/>
    </row>
    <row r="10272" spans="5:11" x14ac:dyDescent="0.35">
      <c r="E10272" s="1"/>
      <c r="F10272" s="1"/>
      <c r="H10272" s="2"/>
      <c r="I10272" s="2"/>
      <c r="K10272" s="1"/>
    </row>
    <row r="10273" spans="5:11" x14ac:dyDescent="0.35">
      <c r="E10273" s="1"/>
      <c r="F10273" s="1"/>
      <c r="H10273" s="2"/>
      <c r="I10273" s="2"/>
      <c r="K10273" s="1"/>
    </row>
    <row r="10274" spans="5:11" x14ac:dyDescent="0.35">
      <c r="E10274" s="1"/>
      <c r="F10274" s="1"/>
      <c r="H10274" s="2"/>
      <c r="I10274" s="2"/>
      <c r="K10274" s="1"/>
    </row>
    <row r="10275" spans="5:11" x14ac:dyDescent="0.35">
      <c r="E10275" s="1"/>
      <c r="F10275" s="1"/>
      <c r="H10275" s="2"/>
      <c r="I10275" s="2"/>
      <c r="K10275" s="1"/>
    </row>
    <row r="10276" spans="5:11" x14ac:dyDescent="0.35">
      <c r="E10276" s="1"/>
      <c r="F10276" s="1"/>
      <c r="H10276" s="2"/>
      <c r="I10276" s="2"/>
      <c r="K10276" s="1"/>
    </row>
    <row r="10277" spans="5:11" x14ac:dyDescent="0.35">
      <c r="E10277" s="1"/>
      <c r="F10277" s="1"/>
      <c r="H10277" s="2"/>
      <c r="I10277" s="2"/>
      <c r="K10277" s="1"/>
    </row>
    <row r="10278" spans="5:11" x14ac:dyDescent="0.35">
      <c r="E10278" s="1"/>
      <c r="F10278" s="1"/>
      <c r="H10278" s="2"/>
      <c r="I10278" s="2"/>
      <c r="K10278" s="1"/>
    </row>
    <row r="10279" spans="5:11" x14ac:dyDescent="0.35">
      <c r="E10279" s="1"/>
      <c r="F10279" s="1"/>
      <c r="H10279" s="2"/>
      <c r="I10279" s="2"/>
      <c r="K10279" s="1"/>
    </row>
    <row r="10280" spans="5:11" x14ac:dyDescent="0.35">
      <c r="E10280" s="1"/>
      <c r="F10280" s="1"/>
      <c r="H10280" s="2"/>
      <c r="I10280" s="2"/>
      <c r="K10280" s="1"/>
    </row>
    <row r="10281" spans="5:11" x14ac:dyDescent="0.35">
      <c r="E10281" s="1"/>
      <c r="F10281" s="1"/>
      <c r="H10281" s="2"/>
      <c r="I10281" s="2"/>
      <c r="K10281" s="1"/>
    </row>
    <row r="10282" spans="5:11" x14ac:dyDescent="0.35">
      <c r="E10282" s="1"/>
      <c r="F10282" s="1"/>
      <c r="H10282" s="2"/>
      <c r="I10282" s="2"/>
      <c r="K10282" s="1"/>
    </row>
    <row r="10283" spans="5:11" x14ac:dyDescent="0.35">
      <c r="E10283" s="1"/>
      <c r="F10283" s="1"/>
      <c r="H10283" s="2"/>
      <c r="I10283" s="2"/>
      <c r="K10283" s="1"/>
    </row>
    <row r="10284" spans="5:11" x14ac:dyDescent="0.35">
      <c r="E10284" s="1"/>
      <c r="F10284" s="1"/>
      <c r="H10284" s="2"/>
      <c r="I10284" s="2"/>
      <c r="K10284" s="1"/>
    </row>
    <row r="10285" spans="5:11" x14ac:dyDescent="0.35">
      <c r="E10285" s="1"/>
      <c r="F10285" s="1"/>
      <c r="H10285" s="2"/>
      <c r="I10285" s="2"/>
      <c r="K10285" s="1"/>
    </row>
    <row r="10286" spans="5:11" x14ac:dyDescent="0.35">
      <c r="E10286" s="1"/>
      <c r="F10286" s="1"/>
      <c r="H10286" s="2"/>
      <c r="I10286" s="2"/>
      <c r="K10286" s="1"/>
    </row>
    <row r="10287" spans="5:11" x14ac:dyDescent="0.35">
      <c r="E10287" s="1"/>
      <c r="F10287" s="1"/>
      <c r="H10287" s="2"/>
      <c r="I10287" s="2"/>
      <c r="K10287" s="1"/>
    </row>
    <row r="10288" spans="5:11" x14ac:dyDescent="0.35">
      <c r="E10288" s="1"/>
      <c r="F10288" s="1"/>
      <c r="H10288" s="2"/>
      <c r="I10288" s="2"/>
      <c r="K10288" s="1"/>
    </row>
    <row r="10289" spans="5:11" x14ac:dyDescent="0.35">
      <c r="E10289" s="1"/>
      <c r="F10289" s="1"/>
      <c r="H10289" s="2"/>
      <c r="I10289" s="2"/>
      <c r="K10289" s="1"/>
    </row>
    <row r="10290" spans="5:11" x14ac:dyDescent="0.35">
      <c r="E10290" s="1"/>
      <c r="F10290" s="1"/>
      <c r="H10290" s="2"/>
      <c r="I10290" s="2"/>
      <c r="K10290" s="1"/>
    </row>
    <row r="10291" spans="5:11" x14ac:dyDescent="0.35">
      <c r="E10291" s="1"/>
      <c r="F10291" s="1"/>
      <c r="H10291" s="2"/>
      <c r="I10291" s="2"/>
      <c r="K10291" s="1"/>
    </row>
    <row r="10292" spans="5:11" x14ac:dyDescent="0.35">
      <c r="E10292" s="1"/>
      <c r="F10292" s="1"/>
      <c r="H10292" s="2"/>
      <c r="I10292" s="2"/>
      <c r="K10292" s="1"/>
    </row>
    <row r="10293" spans="5:11" x14ac:dyDescent="0.35">
      <c r="E10293" s="1"/>
      <c r="F10293" s="1"/>
      <c r="H10293" s="2"/>
      <c r="I10293" s="2"/>
      <c r="K10293" s="1"/>
    </row>
    <row r="10294" spans="5:11" x14ac:dyDescent="0.35">
      <c r="E10294" s="1"/>
      <c r="F10294" s="1"/>
      <c r="H10294" s="2"/>
      <c r="I10294" s="2"/>
      <c r="K10294" s="1"/>
    </row>
    <row r="10295" spans="5:11" x14ac:dyDescent="0.35">
      <c r="E10295" s="1"/>
      <c r="F10295" s="1"/>
      <c r="H10295" s="2"/>
      <c r="I10295" s="2"/>
      <c r="K10295" s="1"/>
    </row>
    <row r="10296" spans="5:11" x14ac:dyDescent="0.35">
      <c r="E10296" s="1"/>
      <c r="F10296" s="1"/>
      <c r="H10296" s="2"/>
      <c r="I10296" s="2"/>
      <c r="K10296" s="1"/>
    </row>
    <row r="10297" spans="5:11" x14ac:dyDescent="0.35">
      <c r="E10297" s="1"/>
      <c r="F10297" s="1"/>
      <c r="H10297" s="2"/>
      <c r="I10297" s="2"/>
      <c r="K10297" s="1"/>
    </row>
  </sheetData>
  <sortState ref="A2:K10297">
    <sortCondition ref="C2:C10297"/>
  </sortState>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F12"/>
  <sheetViews>
    <sheetView showGridLines="0" workbookViewId="0">
      <selection activeCell="A3" sqref="A3:F12"/>
    </sheetView>
  </sheetViews>
  <sheetFormatPr baseColWidth="10" defaultRowHeight="14.5" x14ac:dyDescent="0.35"/>
  <cols>
    <col min="1" max="1" width="56.08984375" bestFit="1" customWidth="1"/>
    <col min="2" max="2" width="5.36328125" bestFit="1" customWidth="1"/>
    <col min="3" max="3" width="13.6328125" bestFit="1" customWidth="1"/>
    <col min="4" max="4" width="12.6328125" bestFit="1" customWidth="1"/>
    <col min="5" max="5" width="12.6328125" customWidth="1"/>
    <col min="6" max="6" width="13.6328125" bestFit="1" customWidth="1"/>
  </cols>
  <sheetData>
    <row r="3" spans="1:6" x14ac:dyDescent="0.35">
      <c r="A3" s="26" t="s">
        <v>3271</v>
      </c>
      <c r="B3" s="27" t="s">
        <v>3273</v>
      </c>
      <c r="C3" s="27" t="s">
        <v>3274</v>
      </c>
      <c r="D3" s="27" t="s">
        <v>3275</v>
      </c>
      <c r="E3" s="27" t="s">
        <v>3276</v>
      </c>
      <c r="F3" s="27" t="s">
        <v>1412</v>
      </c>
    </row>
    <row r="4" spans="1:6" x14ac:dyDescent="0.35">
      <c r="A4" s="27" t="s">
        <v>3268</v>
      </c>
      <c r="B4" s="28">
        <v>605</v>
      </c>
      <c r="C4" s="29">
        <v>13191759</v>
      </c>
      <c r="D4" s="29">
        <v>0</v>
      </c>
      <c r="E4" s="29">
        <v>13785665</v>
      </c>
      <c r="F4" s="29">
        <v>0</v>
      </c>
    </row>
    <row r="5" spans="1:6" x14ac:dyDescent="0.35">
      <c r="A5" s="27" t="s">
        <v>1404</v>
      </c>
      <c r="B5" s="28">
        <v>20</v>
      </c>
      <c r="C5" s="29">
        <v>8347850</v>
      </c>
      <c r="D5" s="29">
        <v>0</v>
      </c>
      <c r="E5" s="29">
        <v>82455</v>
      </c>
      <c r="F5" s="29">
        <v>0</v>
      </c>
    </row>
    <row r="6" spans="1:6" x14ac:dyDescent="0.35">
      <c r="A6" s="27" t="s">
        <v>3267</v>
      </c>
      <c r="B6" s="28">
        <v>2</v>
      </c>
      <c r="C6" s="29">
        <v>279949</v>
      </c>
      <c r="D6" s="29">
        <v>97945</v>
      </c>
      <c r="E6" s="29">
        <v>0</v>
      </c>
      <c r="F6" s="29">
        <v>0</v>
      </c>
    </row>
    <row r="7" spans="1:6" x14ac:dyDescent="0.35">
      <c r="A7" s="27" t="s">
        <v>3266</v>
      </c>
      <c r="B7" s="28">
        <v>1</v>
      </c>
      <c r="C7" s="29">
        <v>67350</v>
      </c>
      <c r="D7" s="29">
        <v>17100</v>
      </c>
      <c r="E7" s="29">
        <v>52150</v>
      </c>
      <c r="F7" s="29">
        <v>0</v>
      </c>
    </row>
    <row r="8" spans="1:6" x14ac:dyDescent="0.35">
      <c r="A8" s="27" t="s">
        <v>1410</v>
      </c>
      <c r="B8" s="28">
        <v>563</v>
      </c>
      <c r="C8" s="29">
        <v>296204663</v>
      </c>
      <c r="D8" s="29">
        <v>0</v>
      </c>
      <c r="E8" s="29">
        <v>0</v>
      </c>
      <c r="F8" s="29">
        <v>296655707</v>
      </c>
    </row>
    <row r="9" spans="1:6" x14ac:dyDescent="0.35">
      <c r="A9" s="27" t="s">
        <v>3234</v>
      </c>
      <c r="B9" s="28">
        <v>27</v>
      </c>
      <c r="C9" s="29">
        <v>13057192</v>
      </c>
      <c r="D9" s="29">
        <v>0</v>
      </c>
      <c r="E9" s="29">
        <v>0</v>
      </c>
      <c r="F9" s="29">
        <v>0</v>
      </c>
    </row>
    <row r="10" spans="1:6" x14ac:dyDescent="0.35">
      <c r="A10" s="27" t="s">
        <v>1397</v>
      </c>
      <c r="B10" s="28">
        <v>8</v>
      </c>
      <c r="C10" s="29">
        <v>44433694</v>
      </c>
      <c r="D10" s="29">
        <v>0</v>
      </c>
      <c r="E10" s="29">
        <v>0</v>
      </c>
      <c r="F10" s="29">
        <v>0</v>
      </c>
    </row>
    <row r="11" spans="1:6" x14ac:dyDescent="0.35">
      <c r="A11" s="27" t="s">
        <v>2998</v>
      </c>
      <c r="B11" s="28">
        <v>118</v>
      </c>
      <c r="C11" s="29">
        <v>13439349</v>
      </c>
      <c r="D11" s="29">
        <v>17559390</v>
      </c>
      <c r="E11" s="29">
        <v>1963300</v>
      </c>
      <c r="F11" s="29">
        <v>0</v>
      </c>
    </row>
    <row r="12" spans="1:6" x14ac:dyDescent="0.35">
      <c r="A12" s="27" t="s">
        <v>3272</v>
      </c>
      <c r="B12" s="28">
        <v>1344</v>
      </c>
      <c r="C12" s="29">
        <v>389021806</v>
      </c>
      <c r="D12" s="29">
        <v>17674435</v>
      </c>
      <c r="E12" s="29">
        <v>15883570</v>
      </c>
      <c r="F12" s="29">
        <v>296655707</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filterMode="1"/>
  <dimension ref="A1:AS1346"/>
  <sheetViews>
    <sheetView showGridLines="0" workbookViewId="0">
      <pane ySplit="2" topLeftCell="A1165" activePane="bottomLeft" state="frozen"/>
      <selection pane="bottomLeft" activeCell="AS2" sqref="A2:AS1193"/>
    </sheetView>
  </sheetViews>
  <sheetFormatPr baseColWidth="10" defaultRowHeight="10" x14ac:dyDescent="0.2"/>
  <cols>
    <col min="1" max="5" width="10.90625" style="23"/>
    <col min="6" max="8" width="10.90625" style="23" customWidth="1"/>
    <col min="9" max="9" width="12.7265625" style="23" bestFit="1" customWidth="1"/>
    <col min="10" max="10" width="12.90625" style="23" bestFit="1" customWidth="1"/>
    <col min="11" max="16" width="10.90625" style="23" customWidth="1"/>
    <col min="17" max="37" width="10.90625" style="23"/>
    <col min="38" max="38" width="14.08984375" style="23" bestFit="1" customWidth="1"/>
    <col min="39" max="39" width="10.90625" style="23"/>
    <col min="40" max="40" width="14.7265625" style="23" bestFit="1" customWidth="1"/>
    <col min="41" max="16384" width="10.90625" style="23"/>
  </cols>
  <sheetData>
    <row r="1" spans="1:45" x14ac:dyDescent="0.2">
      <c r="I1" s="24">
        <f t="shared" ref="I1:J1" si="0">+SUBTOTAL(9,I3:I1346)</f>
        <v>296655707</v>
      </c>
      <c r="J1" s="24">
        <f t="shared" si="0"/>
        <v>296204663</v>
      </c>
      <c r="M1" s="24">
        <f t="shared" ref="M1" si="1">+SUBTOTAL(9,M3:M1346)</f>
        <v>0</v>
      </c>
      <c r="AK1" s="24">
        <f>+SUBTOTAL(9,AK3:AK1346)</f>
        <v>0</v>
      </c>
      <c r="AL1" s="24">
        <f>+SUBTOTAL(9,AL3:AL1346)</f>
        <v>0</v>
      </c>
      <c r="AN1" s="24">
        <f>+SUBTOTAL(9,AN3:AN1346)</f>
        <v>296655707</v>
      </c>
    </row>
    <row r="2" spans="1:45" ht="30" x14ac:dyDescent="0.2">
      <c r="A2" s="6" t="s">
        <v>0</v>
      </c>
      <c r="B2" s="6" t="s">
        <v>1359</v>
      </c>
      <c r="C2" s="6" t="s">
        <v>1360</v>
      </c>
      <c r="D2" s="6" t="s">
        <v>1361</v>
      </c>
      <c r="E2" s="6" t="s">
        <v>1362</v>
      </c>
      <c r="F2" s="6" t="s">
        <v>1363</v>
      </c>
      <c r="G2" s="7" t="s">
        <v>1364</v>
      </c>
      <c r="H2" s="7" t="s">
        <v>1365</v>
      </c>
      <c r="I2" s="8" t="s">
        <v>1366</v>
      </c>
      <c r="J2" s="8" t="s">
        <v>1367</v>
      </c>
      <c r="K2" s="8" t="s">
        <v>3265</v>
      </c>
      <c r="L2" s="9" t="s">
        <v>3271</v>
      </c>
      <c r="M2" s="10" t="s">
        <v>1368</v>
      </c>
      <c r="N2" s="11" t="s">
        <v>1369</v>
      </c>
      <c r="O2" s="12" t="s">
        <v>1370</v>
      </c>
      <c r="P2" s="12" t="s">
        <v>1371</v>
      </c>
      <c r="Q2" s="22" t="s">
        <v>1372</v>
      </c>
      <c r="R2" s="22" t="s">
        <v>1373</v>
      </c>
      <c r="S2" s="22" t="s">
        <v>1374</v>
      </c>
      <c r="T2" s="22" t="s">
        <v>1375</v>
      </c>
      <c r="U2" s="22" t="s">
        <v>1376</v>
      </c>
      <c r="V2" s="13" t="s">
        <v>1372</v>
      </c>
      <c r="W2" s="13" t="s">
        <v>1373</v>
      </c>
      <c r="X2" s="14" t="s">
        <v>1374</v>
      </c>
      <c r="Y2" s="14" t="s">
        <v>1375</v>
      </c>
      <c r="Z2" s="13" t="s">
        <v>1376</v>
      </c>
      <c r="AA2" s="6" t="s">
        <v>1377</v>
      </c>
      <c r="AB2" s="6" t="s">
        <v>1378</v>
      </c>
      <c r="AC2" s="6" t="s">
        <v>1379</v>
      </c>
      <c r="AD2" s="6" t="s">
        <v>1380</v>
      </c>
      <c r="AE2" s="6" t="s">
        <v>1381</v>
      </c>
      <c r="AF2" s="6" t="s">
        <v>1382</v>
      </c>
      <c r="AG2" s="6" t="s">
        <v>1383</v>
      </c>
      <c r="AH2" s="6" t="s">
        <v>1384</v>
      </c>
      <c r="AI2" s="6" t="s">
        <v>1385</v>
      </c>
      <c r="AJ2" s="6" t="s">
        <v>1386</v>
      </c>
      <c r="AK2" s="6" t="s">
        <v>1387</v>
      </c>
      <c r="AL2" s="6" t="s">
        <v>1388</v>
      </c>
      <c r="AM2" s="6" t="s">
        <v>1389</v>
      </c>
      <c r="AN2" s="14" t="s">
        <v>1390</v>
      </c>
      <c r="AO2" s="14" t="s">
        <v>1391</v>
      </c>
      <c r="AP2" s="14" t="s">
        <v>1392</v>
      </c>
      <c r="AQ2" s="14" t="s">
        <v>1393</v>
      </c>
      <c r="AR2" s="6" t="s">
        <v>1394</v>
      </c>
      <c r="AS2" s="6" t="s">
        <v>1395</v>
      </c>
    </row>
    <row r="3" spans="1:45" hidden="1" x14ac:dyDescent="0.2">
      <c r="A3" s="15">
        <v>891411663</v>
      </c>
      <c r="B3" s="16" t="s">
        <v>1358</v>
      </c>
      <c r="C3" s="15"/>
      <c r="D3" s="17" t="s">
        <v>429</v>
      </c>
      <c r="E3" s="18" t="s">
        <v>429</v>
      </c>
      <c r="F3" s="18" t="s">
        <v>2555</v>
      </c>
      <c r="G3" s="19">
        <v>44803</v>
      </c>
      <c r="H3" s="19">
        <v>44853</v>
      </c>
      <c r="I3" s="20">
        <v>57700</v>
      </c>
      <c r="J3" s="21">
        <v>13330</v>
      </c>
      <c r="K3" s="21" t="s">
        <v>3268</v>
      </c>
      <c r="L3" s="17" t="s">
        <v>3268</v>
      </c>
      <c r="M3" s="21">
        <v>0</v>
      </c>
      <c r="N3" s="17"/>
      <c r="O3" s="17"/>
      <c r="P3" s="17"/>
      <c r="Q3" s="21">
        <v>0</v>
      </c>
      <c r="R3" s="21">
        <v>0</v>
      </c>
      <c r="S3" s="17"/>
      <c r="T3" s="19"/>
      <c r="U3" s="21">
        <v>0</v>
      </c>
      <c r="V3" s="21">
        <v>44370</v>
      </c>
      <c r="W3" s="21">
        <v>0</v>
      </c>
      <c r="X3" s="17">
        <v>2201317748</v>
      </c>
      <c r="Y3" s="19">
        <v>44882</v>
      </c>
      <c r="Z3" s="21">
        <v>11238079</v>
      </c>
      <c r="AA3" s="17" t="s">
        <v>1399</v>
      </c>
      <c r="AB3" s="19">
        <v>44803</v>
      </c>
      <c r="AC3" s="19">
        <v>44849</v>
      </c>
      <c r="AD3" s="19">
        <v>44859</v>
      </c>
      <c r="AE3" s="21">
        <v>57700</v>
      </c>
      <c r="AF3" s="21">
        <v>57700</v>
      </c>
      <c r="AG3" s="21">
        <v>44370</v>
      </c>
      <c r="AH3" s="21">
        <v>0</v>
      </c>
      <c r="AI3" s="21">
        <v>44370</v>
      </c>
      <c r="AJ3" s="21">
        <v>0</v>
      </c>
      <c r="AK3" s="25">
        <v>13330</v>
      </c>
      <c r="AL3" s="21">
        <v>0</v>
      </c>
      <c r="AM3" s="21">
        <v>0</v>
      </c>
      <c r="AN3" s="21">
        <v>0</v>
      </c>
      <c r="AO3" s="17"/>
      <c r="AP3" s="17"/>
      <c r="AQ3" s="17"/>
      <c r="AR3" s="21">
        <v>0</v>
      </c>
      <c r="AS3" s="21">
        <v>44370</v>
      </c>
    </row>
    <row r="4" spans="1:45" hidden="1" x14ac:dyDescent="0.2">
      <c r="A4" s="15">
        <v>891411663</v>
      </c>
      <c r="B4" s="16" t="s">
        <v>1358</v>
      </c>
      <c r="C4" s="15"/>
      <c r="D4" s="17" t="s">
        <v>430</v>
      </c>
      <c r="E4" s="18" t="s">
        <v>430</v>
      </c>
      <c r="F4" s="18" t="s">
        <v>2556</v>
      </c>
      <c r="G4" s="19">
        <v>44803</v>
      </c>
      <c r="H4" s="19">
        <v>44853</v>
      </c>
      <c r="I4" s="20">
        <v>57700</v>
      </c>
      <c r="J4" s="21">
        <v>13330</v>
      </c>
      <c r="K4" s="21" t="s">
        <v>3268</v>
      </c>
      <c r="L4" s="17" t="s">
        <v>3268</v>
      </c>
      <c r="M4" s="21">
        <v>0</v>
      </c>
      <c r="N4" s="17"/>
      <c r="O4" s="17"/>
      <c r="P4" s="17"/>
      <c r="Q4" s="21">
        <v>0</v>
      </c>
      <c r="R4" s="21">
        <v>0</v>
      </c>
      <c r="S4" s="17"/>
      <c r="T4" s="19"/>
      <c r="U4" s="21">
        <v>0</v>
      </c>
      <c r="V4" s="21">
        <v>44370</v>
      </c>
      <c r="W4" s="21">
        <v>0</v>
      </c>
      <c r="X4" s="17">
        <v>2201317748</v>
      </c>
      <c r="Y4" s="19">
        <v>44882</v>
      </c>
      <c r="Z4" s="21">
        <v>11238079</v>
      </c>
      <c r="AA4" s="17" t="s">
        <v>1399</v>
      </c>
      <c r="AB4" s="19">
        <v>44803</v>
      </c>
      <c r="AC4" s="19">
        <v>44849</v>
      </c>
      <c r="AD4" s="19">
        <v>44859</v>
      </c>
      <c r="AE4" s="21">
        <v>57700</v>
      </c>
      <c r="AF4" s="21">
        <v>57700</v>
      </c>
      <c r="AG4" s="21">
        <v>44370</v>
      </c>
      <c r="AH4" s="21">
        <v>0</v>
      </c>
      <c r="AI4" s="21">
        <v>44370</v>
      </c>
      <c r="AJ4" s="21">
        <v>0</v>
      </c>
      <c r="AK4" s="25">
        <v>13330</v>
      </c>
      <c r="AL4" s="21">
        <v>0</v>
      </c>
      <c r="AM4" s="21">
        <v>0</v>
      </c>
      <c r="AN4" s="21">
        <v>0</v>
      </c>
      <c r="AO4" s="17"/>
      <c r="AP4" s="17"/>
      <c r="AQ4" s="17"/>
      <c r="AR4" s="21">
        <v>0</v>
      </c>
      <c r="AS4" s="21">
        <v>44370</v>
      </c>
    </row>
    <row r="5" spans="1:45" hidden="1" x14ac:dyDescent="0.2">
      <c r="A5" s="15">
        <v>891411663</v>
      </c>
      <c r="B5" s="16" t="s">
        <v>1358</v>
      </c>
      <c r="C5" s="15"/>
      <c r="D5" s="17" t="s">
        <v>431</v>
      </c>
      <c r="E5" s="18" t="s">
        <v>431</v>
      </c>
      <c r="F5" s="18" t="s">
        <v>2557</v>
      </c>
      <c r="G5" s="19">
        <v>44803</v>
      </c>
      <c r="H5" s="19">
        <v>44853</v>
      </c>
      <c r="I5" s="20">
        <v>137000</v>
      </c>
      <c r="J5" s="21">
        <v>34250</v>
      </c>
      <c r="K5" s="21" t="s">
        <v>3268</v>
      </c>
      <c r="L5" s="17" t="s">
        <v>3268</v>
      </c>
      <c r="M5" s="21">
        <v>0</v>
      </c>
      <c r="N5" s="17"/>
      <c r="O5" s="17"/>
      <c r="P5" s="17"/>
      <c r="Q5" s="21">
        <v>0</v>
      </c>
      <c r="R5" s="21">
        <v>0</v>
      </c>
      <c r="S5" s="17"/>
      <c r="T5" s="19"/>
      <c r="U5" s="21">
        <v>0</v>
      </c>
      <c r="V5" s="21">
        <v>102750</v>
      </c>
      <c r="W5" s="21">
        <v>0</v>
      </c>
      <c r="X5" s="17">
        <v>2201317748</v>
      </c>
      <c r="Y5" s="19">
        <v>44882</v>
      </c>
      <c r="Z5" s="21">
        <v>11238079</v>
      </c>
      <c r="AA5" s="17" t="s">
        <v>1399</v>
      </c>
      <c r="AB5" s="19">
        <v>44803</v>
      </c>
      <c r="AC5" s="19">
        <v>44849</v>
      </c>
      <c r="AD5" s="19">
        <v>44859</v>
      </c>
      <c r="AE5" s="21">
        <v>137000</v>
      </c>
      <c r="AF5" s="21">
        <v>137000</v>
      </c>
      <c r="AG5" s="21">
        <v>102750</v>
      </c>
      <c r="AH5" s="21">
        <v>0</v>
      </c>
      <c r="AI5" s="21">
        <v>102750</v>
      </c>
      <c r="AJ5" s="21">
        <v>0</v>
      </c>
      <c r="AK5" s="25">
        <v>34250</v>
      </c>
      <c r="AL5" s="21">
        <v>0</v>
      </c>
      <c r="AM5" s="21">
        <v>0</v>
      </c>
      <c r="AN5" s="21">
        <v>0</v>
      </c>
      <c r="AO5" s="17"/>
      <c r="AP5" s="17"/>
      <c r="AQ5" s="17"/>
      <c r="AR5" s="21">
        <v>0</v>
      </c>
      <c r="AS5" s="21">
        <v>102750</v>
      </c>
    </row>
    <row r="6" spans="1:45" hidden="1" x14ac:dyDescent="0.2">
      <c r="A6" s="15">
        <v>891411663</v>
      </c>
      <c r="B6" s="16" t="s">
        <v>1358</v>
      </c>
      <c r="C6" s="15"/>
      <c r="D6" s="17" t="s">
        <v>432</v>
      </c>
      <c r="E6" s="18" t="s">
        <v>432</v>
      </c>
      <c r="F6" s="18" t="s">
        <v>2558</v>
      </c>
      <c r="G6" s="19">
        <v>44803</v>
      </c>
      <c r="H6" s="19">
        <v>44853</v>
      </c>
      <c r="I6" s="20">
        <v>16300</v>
      </c>
      <c r="J6" s="21">
        <v>4050</v>
      </c>
      <c r="K6" s="21" t="s">
        <v>3268</v>
      </c>
      <c r="L6" s="17" t="s">
        <v>3268</v>
      </c>
      <c r="M6" s="21">
        <v>0</v>
      </c>
      <c r="N6" s="17"/>
      <c r="O6" s="17"/>
      <c r="P6" s="17"/>
      <c r="Q6" s="21">
        <v>0</v>
      </c>
      <c r="R6" s="21">
        <v>0</v>
      </c>
      <c r="S6" s="17"/>
      <c r="T6" s="19"/>
      <c r="U6" s="21">
        <v>0</v>
      </c>
      <c r="V6" s="21">
        <v>12250</v>
      </c>
      <c r="W6" s="21">
        <v>0</v>
      </c>
      <c r="X6" s="17">
        <v>2201317748</v>
      </c>
      <c r="Y6" s="19">
        <v>44882</v>
      </c>
      <c r="Z6" s="21">
        <v>11238079</v>
      </c>
      <c r="AA6" s="17" t="s">
        <v>1399</v>
      </c>
      <c r="AB6" s="19">
        <v>44803</v>
      </c>
      <c r="AC6" s="19">
        <v>44849</v>
      </c>
      <c r="AD6" s="19">
        <v>44859</v>
      </c>
      <c r="AE6" s="21">
        <v>16300</v>
      </c>
      <c r="AF6" s="21">
        <v>16300</v>
      </c>
      <c r="AG6" s="21">
        <v>12250</v>
      </c>
      <c r="AH6" s="21">
        <v>0</v>
      </c>
      <c r="AI6" s="21">
        <v>12250</v>
      </c>
      <c r="AJ6" s="21">
        <v>0</v>
      </c>
      <c r="AK6" s="25">
        <v>4050</v>
      </c>
      <c r="AL6" s="21">
        <v>0</v>
      </c>
      <c r="AM6" s="21">
        <v>0</v>
      </c>
      <c r="AN6" s="21">
        <v>0</v>
      </c>
      <c r="AO6" s="17"/>
      <c r="AP6" s="17"/>
      <c r="AQ6" s="17"/>
      <c r="AR6" s="21">
        <v>0</v>
      </c>
      <c r="AS6" s="21">
        <v>12250</v>
      </c>
    </row>
    <row r="7" spans="1:45" hidden="1" x14ac:dyDescent="0.2">
      <c r="A7" s="15">
        <v>891411663</v>
      </c>
      <c r="B7" s="16" t="s">
        <v>1358</v>
      </c>
      <c r="C7" s="15"/>
      <c r="D7" s="17" t="s">
        <v>433</v>
      </c>
      <c r="E7" s="18" t="s">
        <v>433</v>
      </c>
      <c r="F7" s="18" t="s">
        <v>2559</v>
      </c>
      <c r="G7" s="19">
        <v>44803</v>
      </c>
      <c r="H7" s="19">
        <v>44853</v>
      </c>
      <c r="I7" s="20">
        <v>57700</v>
      </c>
      <c r="J7" s="21">
        <v>13330</v>
      </c>
      <c r="K7" s="21" t="s">
        <v>3268</v>
      </c>
      <c r="L7" s="17" t="s">
        <v>3268</v>
      </c>
      <c r="M7" s="21">
        <v>0</v>
      </c>
      <c r="N7" s="17"/>
      <c r="O7" s="17"/>
      <c r="P7" s="17"/>
      <c r="Q7" s="21">
        <v>0</v>
      </c>
      <c r="R7" s="21">
        <v>0</v>
      </c>
      <c r="S7" s="17"/>
      <c r="T7" s="19"/>
      <c r="U7" s="21">
        <v>0</v>
      </c>
      <c r="V7" s="21">
        <v>44370</v>
      </c>
      <c r="W7" s="21">
        <v>0</v>
      </c>
      <c r="X7" s="17">
        <v>2201317748</v>
      </c>
      <c r="Y7" s="19">
        <v>44882</v>
      </c>
      <c r="Z7" s="21">
        <v>11238079</v>
      </c>
      <c r="AA7" s="17" t="s">
        <v>1399</v>
      </c>
      <c r="AB7" s="19">
        <v>44803</v>
      </c>
      <c r="AC7" s="19">
        <v>44849</v>
      </c>
      <c r="AD7" s="19">
        <v>44859</v>
      </c>
      <c r="AE7" s="21">
        <v>57700</v>
      </c>
      <c r="AF7" s="21">
        <v>57700</v>
      </c>
      <c r="AG7" s="21">
        <v>44370</v>
      </c>
      <c r="AH7" s="21">
        <v>0</v>
      </c>
      <c r="AI7" s="21">
        <v>44370</v>
      </c>
      <c r="AJ7" s="21">
        <v>0</v>
      </c>
      <c r="AK7" s="25">
        <v>13330</v>
      </c>
      <c r="AL7" s="21">
        <v>0</v>
      </c>
      <c r="AM7" s="21">
        <v>0</v>
      </c>
      <c r="AN7" s="21">
        <v>0</v>
      </c>
      <c r="AO7" s="17"/>
      <c r="AP7" s="17"/>
      <c r="AQ7" s="17"/>
      <c r="AR7" s="21">
        <v>0</v>
      </c>
      <c r="AS7" s="21">
        <v>44370</v>
      </c>
    </row>
    <row r="8" spans="1:45" hidden="1" x14ac:dyDescent="0.2">
      <c r="A8" s="15">
        <v>891411663</v>
      </c>
      <c r="B8" s="16" t="s">
        <v>1358</v>
      </c>
      <c r="C8" s="15"/>
      <c r="D8" s="17" t="s">
        <v>434</v>
      </c>
      <c r="E8" s="18" t="s">
        <v>434</v>
      </c>
      <c r="F8" s="18" t="s">
        <v>2560</v>
      </c>
      <c r="G8" s="19">
        <v>44803</v>
      </c>
      <c r="H8" s="19">
        <v>44853</v>
      </c>
      <c r="I8" s="20">
        <v>61000</v>
      </c>
      <c r="J8" s="21">
        <v>15250</v>
      </c>
      <c r="K8" s="21" t="s">
        <v>3268</v>
      </c>
      <c r="L8" s="17" t="s">
        <v>3268</v>
      </c>
      <c r="M8" s="21">
        <v>0</v>
      </c>
      <c r="N8" s="17"/>
      <c r="O8" s="17"/>
      <c r="P8" s="17"/>
      <c r="Q8" s="21">
        <v>0</v>
      </c>
      <c r="R8" s="21">
        <v>0</v>
      </c>
      <c r="S8" s="17"/>
      <c r="T8" s="19"/>
      <c r="U8" s="21">
        <v>0</v>
      </c>
      <c r="V8" s="21">
        <v>45750</v>
      </c>
      <c r="W8" s="21">
        <v>0</v>
      </c>
      <c r="X8" s="17">
        <v>2201317748</v>
      </c>
      <c r="Y8" s="19">
        <v>44882</v>
      </c>
      <c r="Z8" s="21">
        <v>11238079</v>
      </c>
      <c r="AA8" s="17" t="s">
        <v>1399</v>
      </c>
      <c r="AB8" s="19">
        <v>44803</v>
      </c>
      <c r="AC8" s="19">
        <v>44849</v>
      </c>
      <c r="AD8" s="19">
        <v>44859</v>
      </c>
      <c r="AE8" s="21">
        <v>61000</v>
      </c>
      <c r="AF8" s="21">
        <v>61000</v>
      </c>
      <c r="AG8" s="21">
        <v>45750</v>
      </c>
      <c r="AH8" s="21">
        <v>0</v>
      </c>
      <c r="AI8" s="21">
        <v>45750</v>
      </c>
      <c r="AJ8" s="21">
        <v>0</v>
      </c>
      <c r="AK8" s="25">
        <v>15250</v>
      </c>
      <c r="AL8" s="21">
        <v>0</v>
      </c>
      <c r="AM8" s="21">
        <v>0</v>
      </c>
      <c r="AN8" s="21">
        <v>0</v>
      </c>
      <c r="AO8" s="17"/>
      <c r="AP8" s="17"/>
      <c r="AQ8" s="17"/>
      <c r="AR8" s="21">
        <v>0</v>
      </c>
      <c r="AS8" s="21">
        <v>45750</v>
      </c>
    </row>
    <row r="9" spans="1:45" hidden="1" x14ac:dyDescent="0.2">
      <c r="A9" s="15">
        <v>891411663</v>
      </c>
      <c r="B9" s="16" t="s">
        <v>1358</v>
      </c>
      <c r="C9" s="15"/>
      <c r="D9" s="17" t="s">
        <v>435</v>
      </c>
      <c r="E9" s="18" t="s">
        <v>435</v>
      </c>
      <c r="F9" s="18" t="s">
        <v>2561</v>
      </c>
      <c r="G9" s="19">
        <v>44803</v>
      </c>
      <c r="H9" s="19">
        <v>44853</v>
      </c>
      <c r="I9" s="20">
        <v>138300</v>
      </c>
      <c r="J9" s="21">
        <v>12600</v>
      </c>
      <c r="K9" s="21" t="s">
        <v>3268</v>
      </c>
      <c r="L9" s="17" t="s">
        <v>3268</v>
      </c>
      <c r="M9" s="21">
        <v>0</v>
      </c>
      <c r="N9" s="17"/>
      <c r="O9" s="17"/>
      <c r="P9" s="17"/>
      <c r="Q9" s="21">
        <v>0</v>
      </c>
      <c r="R9" s="21">
        <v>0</v>
      </c>
      <c r="S9" s="17"/>
      <c r="T9" s="19"/>
      <c r="U9" s="21">
        <v>0</v>
      </c>
      <c r="V9" s="21">
        <v>125700</v>
      </c>
      <c r="W9" s="21">
        <v>0</v>
      </c>
      <c r="X9" s="17">
        <v>2201317748</v>
      </c>
      <c r="Y9" s="19">
        <v>44882</v>
      </c>
      <c r="Z9" s="21">
        <v>11238079</v>
      </c>
      <c r="AA9" s="17" t="s">
        <v>1399</v>
      </c>
      <c r="AB9" s="19">
        <v>44803</v>
      </c>
      <c r="AC9" s="19">
        <v>44849</v>
      </c>
      <c r="AD9" s="19">
        <v>44859</v>
      </c>
      <c r="AE9" s="21">
        <v>138300</v>
      </c>
      <c r="AF9" s="21">
        <v>138300</v>
      </c>
      <c r="AG9" s="21">
        <v>125700</v>
      </c>
      <c r="AH9" s="21">
        <v>0</v>
      </c>
      <c r="AI9" s="21">
        <v>253752</v>
      </c>
      <c r="AJ9" s="21">
        <v>0</v>
      </c>
      <c r="AK9" s="25">
        <v>12600</v>
      </c>
      <c r="AL9" s="21">
        <v>0</v>
      </c>
      <c r="AM9" s="21">
        <v>0</v>
      </c>
      <c r="AN9" s="21">
        <v>0</v>
      </c>
      <c r="AO9" s="17"/>
      <c r="AP9" s="17"/>
      <c r="AQ9" s="17"/>
      <c r="AR9" s="21">
        <v>0</v>
      </c>
      <c r="AS9" s="21">
        <v>125700</v>
      </c>
    </row>
    <row r="10" spans="1:45" hidden="1" x14ac:dyDescent="0.2">
      <c r="A10" s="15">
        <v>891411663</v>
      </c>
      <c r="B10" s="16" t="s">
        <v>1358</v>
      </c>
      <c r="C10" s="15"/>
      <c r="D10" s="17" t="s">
        <v>439</v>
      </c>
      <c r="E10" s="18" t="s">
        <v>439</v>
      </c>
      <c r="F10" s="18" t="s">
        <v>2562</v>
      </c>
      <c r="G10" s="19">
        <v>44803</v>
      </c>
      <c r="H10" s="19">
        <v>44853</v>
      </c>
      <c r="I10" s="20">
        <v>27300</v>
      </c>
      <c r="J10" s="21">
        <v>2730</v>
      </c>
      <c r="K10" s="21" t="s">
        <v>3268</v>
      </c>
      <c r="L10" s="17" t="s">
        <v>3268</v>
      </c>
      <c r="M10" s="21">
        <v>0</v>
      </c>
      <c r="N10" s="17"/>
      <c r="O10" s="17"/>
      <c r="P10" s="17"/>
      <c r="Q10" s="21">
        <v>0</v>
      </c>
      <c r="R10" s="21">
        <v>0</v>
      </c>
      <c r="S10" s="17"/>
      <c r="T10" s="19"/>
      <c r="U10" s="21">
        <v>0</v>
      </c>
      <c r="V10" s="21">
        <v>24570</v>
      </c>
      <c r="W10" s="21">
        <v>0</v>
      </c>
      <c r="X10" s="17">
        <v>2201317748</v>
      </c>
      <c r="Y10" s="19">
        <v>44882</v>
      </c>
      <c r="Z10" s="21">
        <v>11238079</v>
      </c>
      <c r="AA10" s="17" t="s">
        <v>1399</v>
      </c>
      <c r="AB10" s="19">
        <v>44803</v>
      </c>
      <c r="AC10" s="19">
        <v>44849</v>
      </c>
      <c r="AD10" s="19">
        <v>44859</v>
      </c>
      <c r="AE10" s="21">
        <v>27300</v>
      </c>
      <c r="AF10" s="21">
        <v>27300</v>
      </c>
      <c r="AG10" s="21">
        <v>24570</v>
      </c>
      <c r="AH10" s="21">
        <v>0</v>
      </c>
      <c r="AI10" s="21">
        <v>24570</v>
      </c>
      <c r="AJ10" s="21">
        <v>0</v>
      </c>
      <c r="AK10" s="25">
        <v>2730</v>
      </c>
      <c r="AL10" s="21">
        <v>0</v>
      </c>
      <c r="AM10" s="21">
        <v>0</v>
      </c>
      <c r="AN10" s="21">
        <v>0</v>
      </c>
      <c r="AO10" s="17"/>
      <c r="AP10" s="17"/>
      <c r="AQ10" s="17"/>
      <c r="AR10" s="21">
        <v>0</v>
      </c>
      <c r="AS10" s="21">
        <v>24570</v>
      </c>
    </row>
    <row r="11" spans="1:45" hidden="1" x14ac:dyDescent="0.2">
      <c r="A11" s="15">
        <v>891411663</v>
      </c>
      <c r="B11" s="16" t="s">
        <v>1358</v>
      </c>
      <c r="C11" s="15"/>
      <c r="D11" s="17" t="s">
        <v>440</v>
      </c>
      <c r="E11" s="18" t="s">
        <v>440</v>
      </c>
      <c r="F11" s="18" t="s">
        <v>2563</v>
      </c>
      <c r="G11" s="19">
        <v>44803</v>
      </c>
      <c r="H11" s="19">
        <v>44853</v>
      </c>
      <c r="I11" s="20">
        <v>27300</v>
      </c>
      <c r="J11" s="21">
        <v>2730</v>
      </c>
      <c r="K11" s="21" t="s">
        <v>3268</v>
      </c>
      <c r="L11" s="17" t="s">
        <v>3268</v>
      </c>
      <c r="M11" s="21">
        <v>0</v>
      </c>
      <c r="N11" s="17"/>
      <c r="O11" s="17"/>
      <c r="P11" s="17"/>
      <c r="Q11" s="21">
        <v>0</v>
      </c>
      <c r="R11" s="21">
        <v>0</v>
      </c>
      <c r="S11" s="17"/>
      <c r="T11" s="19"/>
      <c r="U11" s="21">
        <v>0</v>
      </c>
      <c r="V11" s="21">
        <v>24570</v>
      </c>
      <c r="W11" s="21">
        <v>0</v>
      </c>
      <c r="X11" s="17">
        <v>2201317748</v>
      </c>
      <c r="Y11" s="19">
        <v>44882</v>
      </c>
      <c r="Z11" s="21">
        <v>11238079</v>
      </c>
      <c r="AA11" s="17" t="s">
        <v>1399</v>
      </c>
      <c r="AB11" s="19">
        <v>44803</v>
      </c>
      <c r="AC11" s="19">
        <v>44849</v>
      </c>
      <c r="AD11" s="19">
        <v>44859</v>
      </c>
      <c r="AE11" s="21">
        <v>27300</v>
      </c>
      <c r="AF11" s="21">
        <v>27300</v>
      </c>
      <c r="AG11" s="21">
        <v>24570</v>
      </c>
      <c r="AH11" s="21">
        <v>0</v>
      </c>
      <c r="AI11" s="21">
        <v>24570</v>
      </c>
      <c r="AJ11" s="21">
        <v>0</v>
      </c>
      <c r="AK11" s="25">
        <v>2730</v>
      </c>
      <c r="AL11" s="21">
        <v>0</v>
      </c>
      <c r="AM11" s="21">
        <v>0</v>
      </c>
      <c r="AN11" s="21">
        <v>0</v>
      </c>
      <c r="AO11" s="17"/>
      <c r="AP11" s="17"/>
      <c r="AQ11" s="17"/>
      <c r="AR11" s="21">
        <v>0</v>
      </c>
      <c r="AS11" s="21">
        <v>24570</v>
      </c>
    </row>
    <row r="12" spans="1:45" hidden="1" x14ac:dyDescent="0.2">
      <c r="A12" s="15">
        <v>891411663</v>
      </c>
      <c r="B12" s="16" t="s">
        <v>1358</v>
      </c>
      <c r="C12" s="15"/>
      <c r="D12" s="17" t="s">
        <v>441</v>
      </c>
      <c r="E12" s="18" t="s">
        <v>441</v>
      </c>
      <c r="F12" s="18" t="s">
        <v>2564</v>
      </c>
      <c r="G12" s="19">
        <v>44803</v>
      </c>
      <c r="H12" s="19">
        <v>44853</v>
      </c>
      <c r="I12" s="20">
        <v>57700</v>
      </c>
      <c r="J12" s="21">
        <v>13330</v>
      </c>
      <c r="K12" s="21" t="s">
        <v>3268</v>
      </c>
      <c r="L12" s="17" t="s">
        <v>3268</v>
      </c>
      <c r="M12" s="21">
        <v>0</v>
      </c>
      <c r="N12" s="17"/>
      <c r="O12" s="17"/>
      <c r="P12" s="17"/>
      <c r="Q12" s="21">
        <v>0</v>
      </c>
      <c r="R12" s="21">
        <v>0</v>
      </c>
      <c r="S12" s="17"/>
      <c r="T12" s="19"/>
      <c r="U12" s="21">
        <v>0</v>
      </c>
      <c r="V12" s="21">
        <v>44370</v>
      </c>
      <c r="W12" s="21">
        <v>0</v>
      </c>
      <c r="X12" s="17">
        <v>2201317748</v>
      </c>
      <c r="Y12" s="19">
        <v>44882</v>
      </c>
      <c r="Z12" s="21">
        <v>11238079</v>
      </c>
      <c r="AA12" s="17" t="s">
        <v>1399</v>
      </c>
      <c r="AB12" s="19">
        <v>44803</v>
      </c>
      <c r="AC12" s="19">
        <v>44849</v>
      </c>
      <c r="AD12" s="19">
        <v>44859</v>
      </c>
      <c r="AE12" s="21">
        <v>57700</v>
      </c>
      <c r="AF12" s="21">
        <v>57700</v>
      </c>
      <c r="AG12" s="21">
        <v>44370</v>
      </c>
      <c r="AH12" s="21">
        <v>0</v>
      </c>
      <c r="AI12" s="21">
        <v>44370</v>
      </c>
      <c r="AJ12" s="21">
        <v>0</v>
      </c>
      <c r="AK12" s="25">
        <v>13330</v>
      </c>
      <c r="AL12" s="21">
        <v>0</v>
      </c>
      <c r="AM12" s="21">
        <v>0</v>
      </c>
      <c r="AN12" s="21">
        <v>0</v>
      </c>
      <c r="AO12" s="17"/>
      <c r="AP12" s="17"/>
      <c r="AQ12" s="17"/>
      <c r="AR12" s="21">
        <v>0</v>
      </c>
      <c r="AS12" s="21">
        <v>44370</v>
      </c>
    </row>
    <row r="13" spans="1:45" hidden="1" x14ac:dyDescent="0.2">
      <c r="A13" s="15">
        <v>891411663</v>
      </c>
      <c r="B13" s="16" t="s">
        <v>1358</v>
      </c>
      <c r="C13" s="15"/>
      <c r="D13" s="17" t="s">
        <v>442</v>
      </c>
      <c r="E13" s="18" t="s">
        <v>442</v>
      </c>
      <c r="F13" s="18" t="s">
        <v>2565</v>
      </c>
      <c r="G13" s="19">
        <v>44803</v>
      </c>
      <c r="H13" s="19">
        <v>44853</v>
      </c>
      <c r="I13" s="20">
        <v>27300</v>
      </c>
      <c r="J13" s="21">
        <v>2730</v>
      </c>
      <c r="K13" s="21" t="s">
        <v>3268</v>
      </c>
      <c r="L13" s="17" t="s">
        <v>3268</v>
      </c>
      <c r="M13" s="21">
        <v>0</v>
      </c>
      <c r="N13" s="17"/>
      <c r="O13" s="17"/>
      <c r="P13" s="17"/>
      <c r="Q13" s="21">
        <v>0</v>
      </c>
      <c r="R13" s="21">
        <v>0</v>
      </c>
      <c r="S13" s="17"/>
      <c r="T13" s="19"/>
      <c r="U13" s="21">
        <v>0</v>
      </c>
      <c r="V13" s="21">
        <v>24570</v>
      </c>
      <c r="W13" s="21">
        <v>0</v>
      </c>
      <c r="X13" s="17">
        <v>2201317748</v>
      </c>
      <c r="Y13" s="19">
        <v>44882</v>
      </c>
      <c r="Z13" s="21">
        <v>11238079</v>
      </c>
      <c r="AA13" s="17" t="s">
        <v>1399</v>
      </c>
      <c r="AB13" s="19">
        <v>44803</v>
      </c>
      <c r="AC13" s="19">
        <v>44849</v>
      </c>
      <c r="AD13" s="19">
        <v>44859</v>
      </c>
      <c r="AE13" s="21">
        <v>27300</v>
      </c>
      <c r="AF13" s="21">
        <v>27300</v>
      </c>
      <c r="AG13" s="21">
        <v>24570</v>
      </c>
      <c r="AH13" s="21">
        <v>0</v>
      </c>
      <c r="AI13" s="21">
        <v>24570</v>
      </c>
      <c r="AJ13" s="21">
        <v>0</v>
      </c>
      <c r="AK13" s="25">
        <v>2730</v>
      </c>
      <c r="AL13" s="21">
        <v>0</v>
      </c>
      <c r="AM13" s="21">
        <v>0</v>
      </c>
      <c r="AN13" s="21">
        <v>0</v>
      </c>
      <c r="AO13" s="17"/>
      <c r="AP13" s="17"/>
      <c r="AQ13" s="17"/>
      <c r="AR13" s="21">
        <v>0</v>
      </c>
      <c r="AS13" s="21">
        <v>24570</v>
      </c>
    </row>
    <row r="14" spans="1:45" hidden="1" x14ac:dyDescent="0.2">
      <c r="A14" s="15">
        <v>891411663</v>
      </c>
      <c r="B14" s="16" t="s">
        <v>1358</v>
      </c>
      <c r="C14" s="15"/>
      <c r="D14" s="17" t="s">
        <v>443</v>
      </c>
      <c r="E14" s="18" t="s">
        <v>443</v>
      </c>
      <c r="F14" s="18" t="s">
        <v>2566</v>
      </c>
      <c r="G14" s="19">
        <v>44803</v>
      </c>
      <c r="H14" s="19">
        <v>44853</v>
      </c>
      <c r="I14" s="20">
        <v>137000</v>
      </c>
      <c r="J14" s="21">
        <v>34250</v>
      </c>
      <c r="K14" s="21" t="s">
        <v>3268</v>
      </c>
      <c r="L14" s="17" t="s">
        <v>3268</v>
      </c>
      <c r="M14" s="21">
        <v>0</v>
      </c>
      <c r="N14" s="17"/>
      <c r="O14" s="17"/>
      <c r="P14" s="17"/>
      <c r="Q14" s="21">
        <v>0</v>
      </c>
      <c r="R14" s="21">
        <v>0</v>
      </c>
      <c r="S14" s="17"/>
      <c r="T14" s="19"/>
      <c r="U14" s="21">
        <v>0</v>
      </c>
      <c r="V14" s="21">
        <v>102750</v>
      </c>
      <c r="W14" s="21">
        <v>0</v>
      </c>
      <c r="X14" s="17">
        <v>2201317748</v>
      </c>
      <c r="Y14" s="19">
        <v>44882</v>
      </c>
      <c r="Z14" s="21">
        <v>11238079</v>
      </c>
      <c r="AA14" s="17" t="s">
        <v>1399</v>
      </c>
      <c r="AB14" s="19">
        <v>44803</v>
      </c>
      <c r="AC14" s="19">
        <v>44849</v>
      </c>
      <c r="AD14" s="19">
        <v>44859</v>
      </c>
      <c r="AE14" s="21">
        <v>137000</v>
      </c>
      <c r="AF14" s="21">
        <v>137000</v>
      </c>
      <c r="AG14" s="21">
        <v>102750</v>
      </c>
      <c r="AH14" s="21">
        <v>0</v>
      </c>
      <c r="AI14" s="21">
        <v>102750</v>
      </c>
      <c r="AJ14" s="21">
        <v>0</v>
      </c>
      <c r="AK14" s="25">
        <v>34250</v>
      </c>
      <c r="AL14" s="21">
        <v>0</v>
      </c>
      <c r="AM14" s="21">
        <v>0</v>
      </c>
      <c r="AN14" s="21">
        <v>0</v>
      </c>
      <c r="AO14" s="17"/>
      <c r="AP14" s="17"/>
      <c r="AQ14" s="17"/>
      <c r="AR14" s="21">
        <v>0</v>
      </c>
      <c r="AS14" s="21">
        <v>102750</v>
      </c>
    </row>
    <row r="15" spans="1:45" hidden="1" x14ac:dyDescent="0.2">
      <c r="A15" s="15">
        <v>891411663</v>
      </c>
      <c r="B15" s="16" t="s">
        <v>1358</v>
      </c>
      <c r="C15" s="15"/>
      <c r="D15" s="17" t="s">
        <v>444</v>
      </c>
      <c r="E15" s="18" t="s">
        <v>444</v>
      </c>
      <c r="F15" s="18" t="s">
        <v>2567</v>
      </c>
      <c r="G15" s="19">
        <v>44803</v>
      </c>
      <c r="H15" s="19">
        <v>44853</v>
      </c>
      <c r="I15" s="20">
        <v>90300</v>
      </c>
      <c r="J15" s="21">
        <v>22549</v>
      </c>
      <c r="K15" s="21" t="s">
        <v>3268</v>
      </c>
      <c r="L15" s="17" t="s">
        <v>3268</v>
      </c>
      <c r="M15" s="21">
        <v>0</v>
      </c>
      <c r="N15" s="17"/>
      <c r="O15" s="17"/>
      <c r="P15" s="17"/>
      <c r="Q15" s="21">
        <v>0</v>
      </c>
      <c r="R15" s="21">
        <v>0</v>
      </c>
      <c r="S15" s="17"/>
      <c r="T15" s="19"/>
      <c r="U15" s="21">
        <v>0</v>
      </c>
      <c r="V15" s="21">
        <v>67751</v>
      </c>
      <c r="W15" s="21">
        <v>0</v>
      </c>
      <c r="X15" s="17">
        <v>2201317748</v>
      </c>
      <c r="Y15" s="19">
        <v>44882</v>
      </c>
      <c r="Z15" s="21">
        <v>11238079</v>
      </c>
      <c r="AA15" s="17" t="s">
        <v>1399</v>
      </c>
      <c r="AB15" s="19">
        <v>44803</v>
      </c>
      <c r="AC15" s="19">
        <v>44849</v>
      </c>
      <c r="AD15" s="19">
        <v>44859</v>
      </c>
      <c r="AE15" s="21">
        <v>90300</v>
      </c>
      <c r="AF15" s="21">
        <v>90300</v>
      </c>
      <c r="AG15" s="21">
        <v>67751</v>
      </c>
      <c r="AH15" s="21">
        <v>0</v>
      </c>
      <c r="AI15" s="21">
        <v>67751</v>
      </c>
      <c r="AJ15" s="21">
        <v>0</v>
      </c>
      <c r="AK15" s="25">
        <v>22549</v>
      </c>
      <c r="AL15" s="21">
        <v>0</v>
      </c>
      <c r="AM15" s="21">
        <v>0</v>
      </c>
      <c r="AN15" s="21">
        <v>0</v>
      </c>
      <c r="AO15" s="17"/>
      <c r="AP15" s="17"/>
      <c r="AQ15" s="17"/>
      <c r="AR15" s="21">
        <v>0</v>
      </c>
      <c r="AS15" s="21">
        <v>67751</v>
      </c>
    </row>
    <row r="16" spans="1:45" hidden="1" x14ac:dyDescent="0.2">
      <c r="A16" s="15">
        <v>891411663</v>
      </c>
      <c r="B16" s="16" t="s">
        <v>1358</v>
      </c>
      <c r="C16" s="15"/>
      <c r="D16" s="17" t="s">
        <v>446</v>
      </c>
      <c r="E16" s="18" t="s">
        <v>446</v>
      </c>
      <c r="F16" s="18" t="s">
        <v>2568</v>
      </c>
      <c r="G16" s="19">
        <v>44803</v>
      </c>
      <c r="H16" s="19">
        <v>44853</v>
      </c>
      <c r="I16" s="20">
        <v>95000</v>
      </c>
      <c r="J16" s="21">
        <v>15500</v>
      </c>
      <c r="K16" s="21" t="s">
        <v>3268</v>
      </c>
      <c r="L16" s="17" t="s">
        <v>3268</v>
      </c>
      <c r="M16" s="21">
        <v>0</v>
      </c>
      <c r="N16" s="17"/>
      <c r="O16" s="17"/>
      <c r="P16" s="17"/>
      <c r="Q16" s="21">
        <v>0</v>
      </c>
      <c r="R16" s="21">
        <v>0</v>
      </c>
      <c r="S16" s="17"/>
      <c r="T16" s="19"/>
      <c r="U16" s="21">
        <v>0</v>
      </c>
      <c r="V16" s="21">
        <v>79500</v>
      </c>
      <c r="W16" s="21">
        <v>0</v>
      </c>
      <c r="X16" s="17">
        <v>2201317748</v>
      </c>
      <c r="Y16" s="19">
        <v>44882</v>
      </c>
      <c r="Z16" s="21">
        <v>11238079</v>
      </c>
      <c r="AA16" s="17" t="s">
        <v>1399</v>
      </c>
      <c r="AB16" s="19">
        <v>44803</v>
      </c>
      <c r="AC16" s="19">
        <v>44849</v>
      </c>
      <c r="AD16" s="19">
        <v>44859</v>
      </c>
      <c r="AE16" s="21">
        <v>95000</v>
      </c>
      <c r="AF16" s="21">
        <v>95000</v>
      </c>
      <c r="AG16" s="21">
        <v>79500</v>
      </c>
      <c r="AH16" s="21">
        <v>0</v>
      </c>
      <c r="AI16" s="21">
        <v>46500</v>
      </c>
      <c r="AJ16" s="21">
        <v>0</v>
      </c>
      <c r="AK16" s="25">
        <v>15500</v>
      </c>
      <c r="AL16" s="21">
        <v>0</v>
      </c>
      <c r="AM16" s="21">
        <v>0</v>
      </c>
      <c r="AN16" s="21">
        <v>0</v>
      </c>
      <c r="AO16" s="17"/>
      <c r="AP16" s="17"/>
      <c r="AQ16" s="17"/>
      <c r="AR16" s="21">
        <v>0</v>
      </c>
      <c r="AS16" s="21">
        <v>79500</v>
      </c>
    </row>
    <row r="17" spans="1:45" hidden="1" x14ac:dyDescent="0.2">
      <c r="A17" s="15">
        <v>891411663</v>
      </c>
      <c r="B17" s="16" t="s">
        <v>1358</v>
      </c>
      <c r="C17" s="15"/>
      <c r="D17" s="17" t="s">
        <v>448</v>
      </c>
      <c r="E17" s="18" t="s">
        <v>448</v>
      </c>
      <c r="F17" s="18" t="s">
        <v>2569</v>
      </c>
      <c r="G17" s="19">
        <v>44803</v>
      </c>
      <c r="H17" s="19">
        <v>44853</v>
      </c>
      <c r="I17" s="20">
        <v>371400</v>
      </c>
      <c r="J17" s="21">
        <v>70948</v>
      </c>
      <c r="K17" s="21" t="s">
        <v>3268</v>
      </c>
      <c r="L17" s="17" t="s">
        <v>3268</v>
      </c>
      <c r="M17" s="21">
        <v>0</v>
      </c>
      <c r="N17" s="17"/>
      <c r="O17" s="17"/>
      <c r="P17" s="17"/>
      <c r="Q17" s="21">
        <v>0</v>
      </c>
      <c r="R17" s="21">
        <v>0</v>
      </c>
      <c r="S17" s="17"/>
      <c r="T17" s="19"/>
      <c r="U17" s="21">
        <v>0</v>
      </c>
      <c r="V17" s="21">
        <v>300452</v>
      </c>
      <c r="W17" s="21">
        <v>0</v>
      </c>
      <c r="X17" s="17">
        <v>2201317748</v>
      </c>
      <c r="Y17" s="19">
        <v>44882</v>
      </c>
      <c r="Z17" s="21">
        <v>11238079</v>
      </c>
      <c r="AA17" s="17" t="s">
        <v>1399</v>
      </c>
      <c r="AB17" s="19">
        <v>44803</v>
      </c>
      <c r="AC17" s="19">
        <v>44849</v>
      </c>
      <c r="AD17" s="19">
        <v>44859</v>
      </c>
      <c r="AE17" s="21">
        <v>371400</v>
      </c>
      <c r="AF17" s="21">
        <v>371400</v>
      </c>
      <c r="AG17" s="21">
        <v>300452</v>
      </c>
      <c r="AH17" s="21">
        <v>0</v>
      </c>
      <c r="AI17" s="21">
        <v>428504</v>
      </c>
      <c r="AJ17" s="21">
        <v>0</v>
      </c>
      <c r="AK17" s="25">
        <v>70948</v>
      </c>
      <c r="AL17" s="21">
        <v>0</v>
      </c>
      <c r="AM17" s="21">
        <v>0</v>
      </c>
      <c r="AN17" s="21">
        <v>0</v>
      </c>
      <c r="AO17" s="17"/>
      <c r="AP17" s="17"/>
      <c r="AQ17" s="17"/>
      <c r="AR17" s="21">
        <v>0</v>
      </c>
      <c r="AS17" s="21">
        <v>300452</v>
      </c>
    </row>
    <row r="18" spans="1:45" hidden="1" x14ac:dyDescent="0.2">
      <c r="A18" s="15">
        <v>891411663</v>
      </c>
      <c r="B18" s="16" t="s">
        <v>1358</v>
      </c>
      <c r="C18" s="15"/>
      <c r="D18" s="17" t="s">
        <v>449</v>
      </c>
      <c r="E18" s="18" t="s">
        <v>449</v>
      </c>
      <c r="F18" s="18" t="s">
        <v>2570</v>
      </c>
      <c r="G18" s="19">
        <v>44803</v>
      </c>
      <c r="H18" s="19">
        <v>44853</v>
      </c>
      <c r="I18" s="20">
        <v>79600</v>
      </c>
      <c r="J18" s="21">
        <v>19850</v>
      </c>
      <c r="K18" s="21" t="s">
        <v>3268</v>
      </c>
      <c r="L18" s="17" t="s">
        <v>3268</v>
      </c>
      <c r="M18" s="21">
        <v>0</v>
      </c>
      <c r="N18" s="17"/>
      <c r="O18" s="17"/>
      <c r="P18" s="17"/>
      <c r="Q18" s="21">
        <v>0</v>
      </c>
      <c r="R18" s="21">
        <v>0</v>
      </c>
      <c r="S18" s="17"/>
      <c r="T18" s="19"/>
      <c r="U18" s="21">
        <v>0</v>
      </c>
      <c r="V18" s="21">
        <v>59750</v>
      </c>
      <c r="W18" s="21">
        <v>0</v>
      </c>
      <c r="X18" s="17">
        <v>2201317748</v>
      </c>
      <c r="Y18" s="19">
        <v>44882</v>
      </c>
      <c r="Z18" s="21">
        <v>11238079</v>
      </c>
      <c r="AA18" s="17" t="s">
        <v>1399</v>
      </c>
      <c r="AB18" s="19">
        <v>44803</v>
      </c>
      <c r="AC18" s="19">
        <v>44849</v>
      </c>
      <c r="AD18" s="19">
        <v>44859</v>
      </c>
      <c r="AE18" s="21">
        <v>79600</v>
      </c>
      <c r="AF18" s="21">
        <v>79600</v>
      </c>
      <c r="AG18" s="21">
        <v>59750</v>
      </c>
      <c r="AH18" s="21">
        <v>0</v>
      </c>
      <c r="AI18" s="21">
        <v>59750</v>
      </c>
      <c r="AJ18" s="21">
        <v>0</v>
      </c>
      <c r="AK18" s="25">
        <v>19850</v>
      </c>
      <c r="AL18" s="21">
        <v>0</v>
      </c>
      <c r="AM18" s="21">
        <v>0</v>
      </c>
      <c r="AN18" s="21">
        <v>0</v>
      </c>
      <c r="AO18" s="17"/>
      <c r="AP18" s="17"/>
      <c r="AQ18" s="17"/>
      <c r="AR18" s="21">
        <v>0</v>
      </c>
      <c r="AS18" s="21">
        <v>59750</v>
      </c>
    </row>
    <row r="19" spans="1:45" hidden="1" x14ac:dyDescent="0.2">
      <c r="A19" s="15">
        <v>891411663</v>
      </c>
      <c r="B19" s="16" t="s">
        <v>1358</v>
      </c>
      <c r="C19" s="15"/>
      <c r="D19" s="17" t="s">
        <v>450</v>
      </c>
      <c r="E19" s="18" t="s">
        <v>450</v>
      </c>
      <c r="F19" s="18" t="s">
        <v>2571</v>
      </c>
      <c r="G19" s="19">
        <v>44803</v>
      </c>
      <c r="H19" s="19">
        <v>44853</v>
      </c>
      <c r="I19" s="20">
        <v>61000</v>
      </c>
      <c r="J19" s="21">
        <v>15250</v>
      </c>
      <c r="K19" s="21" t="s">
        <v>3268</v>
      </c>
      <c r="L19" s="17" t="s">
        <v>3268</v>
      </c>
      <c r="M19" s="21">
        <v>0</v>
      </c>
      <c r="N19" s="17"/>
      <c r="O19" s="17"/>
      <c r="P19" s="17"/>
      <c r="Q19" s="21">
        <v>0</v>
      </c>
      <c r="R19" s="21">
        <v>0</v>
      </c>
      <c r="S19" s="17"/>
      <c r="T19" s="19"/>
      <c r="U19" s="21">
        <v>0</v>
      </c>
      <c r="V19" s="21">
        <v>45750</v>
      </c>
      <c r="W19" s="21">
        <v>0</v>
      </c>
      <c r="X19" s="17">
        <v>2201317748</v>
      </c>
      <c r="Y19" s="19">
        <v>44882</v>
      </c>
      <c r="Z19" s="21">
        <v>11238079</v>
      </c>
      <c r="AA19" s="17" t="s">
        <v>1399</v>
      </c>
      <c r="AB19" s="19">
        <v>44803</v>
      </c>
      <c r="AC19" s="19">
        <v>44849</v>
      </c>
      <c r="AD19" s="19">
        <v>44859</v>
      </c>
      <c r="AE19" s="21">
        <v>61000</v>
      </c>
      <c r="AF19" s="21">
        <v>61000</v>
      </c>
      <c r="AG19" s="21">
        <v>45750</v>
      </c>
      <c r="AH19" s="21">
        <v>0</v>
      </c>
      <c r="AI19" s="21">
        <v>45750</v>
      </c>
      <c r="AJ19" s="21">
        <v>0</v>
      </c>
      <c r="AK19" s="25">
        <v>15250</v>
      </c>
      <c r="AL19" s="21">
        <v>0</v>
      </c>
      <c r="AM19" s="21">
        <v>0</v>
      </c>
      <c r="AN19" s="21">
        <v>0</v>
      </c>
      <c r="AO19" s="17"/>
      <c r="AP19" s="17"/>
      <c r="AQ19" s="17"/>
      <c r="AR19" s="21">
        <v>0</v>
      </c>
      <c r="AS19" s="21">
        <v>45750</v>
      </c>
    </row>
    <row r="20" spans="1:45" hidden="1" x14ac:dyDescent="0.2">
      <c r="A20" s="15">
        <v>891411663</v>
      </c>
      <c r="B20" s="16" t="s">
        <v>1358</v>
      </c>
      <c r="C20" s="15"/>
      <c r="D20" s="17" t="s">
        <v>451</v>
      </c>
      <c r="E20" s="18" t="s">
        <v>451</v>
      </c>
      <c r="F20" s="18" t="s">
        <v>2572</v>
      </c>
      <c r="G20" s="19">
        <v>44803</v>
      </c>
      <c r="H20" s="19">
        <v>44853</v>
      </c>
      <c r="I20" s="20">
        <v>154400</v>
      </c>
      <c r="J20" s="21">
        <v>16700</v>
      </c>
      <c r="K20" s="21" t="s">
        <v>3268</v>
      </c>
      <c r="L20" s="17" t="s">
        <v>3268</v>
      </c>
      <c r="M20" s="21">
        <v>0</v>
      </c>
      <c r="N20" s="17"/>
      <c r="O20" s="17"/>
      <c r="P20" s="17"/>
      <c r="Q20" s="21">
        <v>0</v>
      </c>
      <c r="R20" s="21">
        <v>0</v>
      </c>
      <c r="S20" s="17"/>
      <c r="T20" s="19"/>
      <c r="U20" s="21">
        <v>0</v>
      </c>
      <c r="V20" s="21">
        <v>137700</v>
      </c>
      <c r="W20" s="21">
        <v>0</v>
      </c>
      <c r="X20" s="17">
        <v>2201317748</v>
      </c>
      <c r="Y20" s="19">
        <v>44882</v>
      </c>
      <c r="Z20" s="21">
        <v>11238079</v>
      </c>
      <c r="AA20" s="17" t="s">
        <v>1399</v>
      </c>
      <c r="AB20" s="19">
        <v>44803</v>
      </c>
      <c r="AC20" s="19">
        <v>44849</v>
      </c>
      <c r="AD20" s="19">
        <v>44859</v>
      </c>
      <c r="AE20" s="21">
        <v>154400</v>
      </c>
      <c r="AF20" s="21">
        <v>154400</v>
      </c>
      <c r="AG20" s="21">
        <v>137700</v>
      </c>
      <c r="AH20" s="21">
        <v>0</v>
      </c>
      <c r="AI20" s="21">
        <v>265752</v>
      </c>
      <c r="AJ20" s="21">
        <v>0</v>
      </c>
      <c r="AK20" s="25">
        <v>16700</v>
      </c>
      <c r="AL20" s="21">
        <v>0</v>
      </c>
      <c r="AM20" s="21">
        <v>0</v>
      </c>
      <c r="AN20" s="21">
        <v>0</v>
      </c>
      <c r="AO20" s="17"/>
      <c r="AP20" s="17"/>
      <c r="AQ20" s="17"/>
      <c r="AR20" s="21">
        <v>0</v>
      </c>
      <c r="AS20" s="21">
        <v>137700</v>
      </c>
    </row>
    <row r="21" spans="1:45" hidden="1" x14ac:dyDescent="0.2">
      <c r="A21" s="15">
        <v>891411663</v>
      </c>
      <c r="B21" s="16" t="s">
        <v>1358</v>
      </c>
      <c r="C21" s="15"/>
      <c r="D21" s="17" t="s">
        <v>452</v>
      </c>
      <c r="E21" s="18" t="s">
        <v>452</v>
      </c>
      <c r="F21" s="18" t="s">
        <v>2573</v>
      </c>
      <c r="G21" s="19">
        <v>44803</v>
      </c>
      <c r="H21" s="19">
        <v>44853</v>
      </c>
      <c r="I21" s="20">
        <v>61000</v>
      </c>
      <c r="J21" s="21">
        <v>15250</v>
      </c>
      <c r="K21" s="21" t="s">
        <v>3268</v>
      </c>
      <c r="L21" s="17" t="s">
        <v>3268</v>
      </c>
      <c r="M21" s="21">
        <v>0</v>
      </c>
      <c r="N21" s="17"/>
      <c r="O21" s="17"/>
      <c r="P21" s="17"/>
      <c r="Q21" s="21">
        <v>0</v>
      </c>
      <c r="R21" s="21">
        <v>0</v>
      </c>
      <c r="S21" s="17"/>
      <c r="T21" s="19"/>
      <c r="U21" s="21">
        <v>0</v>
      </c>
      <c r="V21" s="21">
        <v>45750</v>
      </c>
      <c r="W21" s="21">
        <v>0</v>
      </c>
      <c r="X21" s="17">
        <v>2201317748</v>
      </c>
      <c r="Y21" s="19">
        <v>44882</v>
      </c>
      <c r="Z21" s="21">
        <v>11238079</v>
      </c>
      <c r="AA21" s="17" t="s">
        <v>1399</v>
      </c>
      <c r="AB21" s="19">
        <v>44803</v>
      </c>
      <c r="AC21" s="19">
        <v>44849</v>
      </c>
      <c r="AD21" s="19">
        <v>44859</v>
      </c>
      <c r="AE21" s="21">
        <v>61000</v>
      </c>
      <c r="AF21" s="21">
        <v>61000</v>
      </c>
      <c r="AG21" s="21">
        <v>45750</v>
      </c>
      <c r="AH21" s="21">
        <v>0</v>
      </c>
      <c r="AI21" s="21">
        <v>45750</v>
      </c>
      <c r="AJ21" s="21">
        <v>0</v>
      </c>
      <c r="AK21" s="25">
        <v>15250</v>
      </c>
      <c r="AL21" s="21">
        <v>0</v>
      </c>
      <c r="AM21" s="21">
        <v>0</v>
      </c>
      <c r="AN21" s="21">
        <v>0</v>
      </c>
      <c r="AO21" s="17"/>
      <c r="AP21" s="17"/>
      <c r="AQ21" s="17"/>
      <c r="AR21" s="21">
        <v>0</v>
      </c>
      <c r="AS21" s="21">
        <v>45750</v>
      </c>
    </row>
    <row r="22" spans="1:45" hidden="1" x14ac:dyDescent="0.2">
      <c r="A22" s="15">
        <v>891411663</v>
      </c>
      <c r="B22" s="16" t="s">
        <v>1358</v>
      </c>
      <c r="C22" s="15"/>
      <c r="D22" s="17" t="s">
        <v>454</v>
      </c>
      <c r="E22" s="18" t="s">
        <v>454</v>
      </c>
      <c r="F22" s="18" t="s">
        <v>2574</v>
      </c>
      <c r="G22" s="19">
        <v>44803</v>
      </c>
      <c r="H22" s="19">
        <v>44853</v>
      </c>
      <c r="I22" s="20">
        <v>421300</v>
      </c>
      <c r="J22" s="21">
        <v>83349</v>
      </c>
      <c r="K22" s="21" t="s">
        <v>3268</v>
      </c>
      <c r="L22" s="17" t="s">
        <v>3268</v>
      </c>
      <c r="M22" s="21">
        <v>0</v>
      </c>
      <c r="N22" s="17"/>
      <c r="O22" s="17"/>
      <c r="P22" s="17"/>
      <c r="Q22" s="21">
        <v>0</v>
      </c>
      <c r="R22" s="21">
        <v>0</v>
      </c>
      <c r="S22" s="17"/>
      <c r="T22" s="19"/>
      <c r="U22" s="21">
        <v>0</v>
      </c>
      <c r="V22" s="21">
        <v>337951</v>
      </c>
      <c r="W22" s="21">
        <v>0</v>
      </c>
      <c r="X22" s="17">
        <v>2201317748</v>
      </c>
      <c r="Y22" s="19">
        <v>44882</v>
      </c>
      <c r="Z22" s="21">
        <v>11238079</v>
      </c>
      <c r="AA22" s="17" t="s">
        <v>1399</v>
      </c>
      <c r="AB22" s="19">
        <v>44803</v>
      </c>
      <c r="AC22" s="19">
        <v>44849</v>
      </c>
      <c r="AD22" s="19">
        <v>44859</v>
      </c>
      <c r="AE22" s="21">
        <v>421300</v>
      </c>
      <c r="AF22" s="21">
        <v>421300</v>
      </c>
      <c r="AG22" s="21">
        <v>337951</v>
      </c>
      <c r="AH22" s="21">
        <v>0</v>
      </c>
      <c r="AI22" s="21">
        <v>368753</v>
      </c>
      <c r="AJ22" s="21">
        <v>0</v>
      </c>
      <c r="AK22" s="25">
        <v>83349</v>
      </c>
      <c r="AL22" s="21">
        <v>0</v>
      </c>
      <c r="AM22" s="21">
        <v>0</v>
      </c>
      <c r="AN22" s="21">
        <v>0</v>
      </c>
      <c r="AO22" s="17"/>
      <c r="AP22" s="17"/>
      <c r="AQ22" s="17"/>
      <c r="AR22" s="21">
        <v>0</v>
      </c>
      <c r="AS22" s="21">
        <v>337951</v>
      </c>
    </row>
    <row r="23" spans="1:45" hidden="1" x14ac:dyDescent="0.2">
      <c r="A23" s="15">
        <v>891411663</v>
      </c>
      <c r="B23" s="16" t="s">
        <v>1358</v>
      </c>
      <c r="C23" s="15"/>
      <c r="D23" s="17" t="s">
        <v>458</v>
      </c>
      <c r="E23" s="18" t="s">
        <v>458</v>
      </c>
      <c r="F23" s="18" t="s">
        <v>2575</v>
      </c>
      <c r="G23" s="19">
        <v>44804</v>
      </c>
      <c r="H23" s="19">
        <v>44853</v>
      </c>
      <c r="I23" s="20">
        <v>257000</v>
      </c>
      <c r="J23" s="21">
        <v>64250</v>
      </c>
      <c r="K23" s="21" t="s">
        <v>3268</v>
      </c>
      <c r="L23" s="17" t="s">
        <v>3268</v>
      </c>
      <c r="M23" s="21">
        <v>0</v>
      </c>
      <c r="N23" s="17"/>
      <c r="O23" s="17"/>
      <c r="P23" s="17"/>
      <c r="Q23" s="21">
        <v>0</v>
      </c>
      <c r="R23" s="21">
        <v>0</v>
      </c>
      <c r="S23" s="17"/>
      <c r="T23" s="19"/>
      <c r="U23" s="21">
        <v>0</v>
      </c>
      <c r="V23" s="21">
        <v>192750</v>
      </c>
      <c r="W23" s="21">
        <v>0</v>
      </c>
      <c r="X23" s="17">
        <v>2201317748</v>
      </c>
      <c r="Y23" s="19">
        <v>44882</v>
      </c>
      <c r="Z23" s="21">
        <v>11238079</v>
      </c>
      <c r="AA23" s="17" t="s">
        <v>1399</v>
      </c>
      <c r="AB23" s="19">
        <v>44804</v>
      </c>
      <c r="AC23" s="19">
        <v>44849</v>
      </c>
      <c r="AD23" s="19">
        <v>44859</v>
      </c>
      <c r="AE23" s="21">
        <v>257000</v>
      </c>
      <c r="AF23" s="21">
        <v>257000</v>
      </c>
      <c r="AG23" s="21">
        <v>192750</v>
      </c>
      <c r="AH23" s="21">
        <v>0</v>
      </c>
      <c r="AI23" s="21">
        <v>19275</v>
      </c>
      <c r="AJ23" s="21">
        <v>0</v>
      </c>
      <c r="AK23" s="25">
        <v>64250</v>
      </c>
      <c r="AL23" s="21">
        <v>0</v>
      </c>
      <c r="AM23" s="21">
        <v>0</v>
      </c>
      <c r="AN23" s="21">
        <v>0</v>
      </c>
      <c r="AO23" s="17"/>
      <c r="AP23" s="17"/>
      <c r="AQ23" s="17"/>
      <c r="AR23" s="21">
        <v>0</v>
      </c>
      <c r="AS23" s="21">
        <v>192750</v>
      </c>
    </row>
    <row r="24" spans="1:45" hidden="1" x14ac:dyDescent="0.2">
      <c r="A24" s="15">
        <v>891411663</v>
      </c>
      <c r="B24" s="16" t="s">
        <v>1358</v>
      </c>
      <c r="C24" s="15"/>
      <c r="D24" s="17" t="s">
        <v>459</v>
      </c>
      <c r="E24" s="18" t="s">
        <v>459</v>
      </c>
      <c r="F24" s="18" t="s">
        <v>2576</v>
      </c>
      <c r="G24" s="19">
        <v>44804</v>
      </c>
      <c r="H24" s="19">
        <v>44853</v>
      </c>
      <c r="I24" s="20">
        <v>385500</v>
      </c>
      <c r="J24" s="21">
        <v>96375</v>
      </c>
      <c r="K24" s="21" t="s">
        <v>3268</v>
      </c>
      <c r="L24" s="17" t="s">
        <v>3268</v>
      </c>
      <c r="M24" s="21">
        <v>0</v>
      </c>
      <c r="N24" s="17"/>
      <c r="O24" s="17"/>
      <c r="P24" s="17"/>
      <c r="Q24" s="21">
        <v>0</v>
      </c>
      <c r="R24" s="21">
        <v>0</v>
      </c>
      <c r="S24" s="17"/>
      <c r="T24" s="19"/>
      <c r="U24" s="21">
        <v>0</v>
      </c>
      <c r="V24" s="21">
        <v>289125</v>
      </c>
      <c r="W24" s="21">
        <v>0</v>
      </c>
      <c r="X24" s="17">
        <v>2201317748</v>
      </c>
      <c r="Y24" s="19">
        <v>44882</v>
      </c>
      <c r="Z24" s="21">
        <v>11238079</v>
      </c>
      <c r="AA24" s="17" t="s">
        <v>1399</v>
      </c>
      <c r="AB24" s="19">
        <v>44804</v>
      </c>
      <c r="AC24" s="19">
        <v>44849</v>
      </c>
      <c r="AD24" s="19">
        <v>44859</v>
      </c>
      <c r="AE24" s="21">
        <v>385500</v>
      </c>
      <c r="AF24" s="21">
        <v>385500</v>
      </c>
      <c r="AG24" s="21">
        <v>289125</v>
      </c>
      <c r="AH24" s="21">
        <v>0</v>
      </c>
      <c r="AI24" s="21">
        <v>289125</v>
      </c>
      <c r="AJ24" s="21">
        <v>0</v>
      </c>
      <c r="AK24" s="25">
        <v>96375</v>
      </c>
      <c r="AL24" s="21">
        <v>0</v>
      </c>
      <c r="AM24" s="21">
        <v>0</v>
      </c>
      <c r="AN24" s="21">
        <v>0</v>
      </c>
      <c r="AO24" s="17"/>
      <c r="AP24" s="17"/>
      <c r="AQ24" s="17"/>
      <c r="AR24" s="21">
        <v>0</v>
      </c>
      <c r="AS24" s="21">
        <v>289125</v>
      </c>
    </row>
    <row r="25" spans="1:45" hidden="1" x14ac:dyDescent="0.2">
      <c r="A25" s="15">
        <v>891411663</v>
      </c>
      <c r="B25" s="16" t="s">
        <v>1358</v>
      </c>
      <c r="C25" s="15"/>
      <c r="D25" s="17" t="s">
        <v>460</v>
      </c>
      <c r="E25" s="18" t="s">
        <v>460</v>
      </c>
      <c r="F25" s="18" t="s">
        <v>2577</v>
      </c>
      <c r="G25" s="19">
        <v>44804</v>
      </c>
      <c r="H25" s="19">
        <v>44853</v>
      </c>
      <c r="I25" s="20">
        <v>102800</v>
      </c>
      <c r="J25" s="21">
        <v>25700</v>
      </c>
      <c r="K25" s="21" t="s">
        <v>3268</v>
      </c>
      <c r="L25" s="17" t="s">
        <v>3268</v>
      </c>
      <c r="M25" s="21">
        <v>0</v>
      </c>
      <c r="N25" s="17"/>
      <c r="O25" s="17"/>
      <c r="P25" s="17"/>
      <c r="Q25" s="21">
        <v>0</v>
      </c>
      <c r="R25" s="21">
        <v>0</v>
      </c>
      <c r="S25" s="17"/>
      <c r="T25" s="19"/>
      <c r="U25" s="21">
        <v>0</v>
      </c>
      <c r="V25" s="21">
        <v>77100</v>
      </c>
      <c r="W25" s="21">
        <v>0</v>
      </c>
      <c r="X25" s="17">
        <v>2201317748</v>
      </c>
      <c r="Y25" s="19">
        <v>44882</v>
      </c>
      <c r="Z25" s="21">
        <v>11238079</v>
      </c>
      <c r="AA25" s="17" t="s">
        <v>1399</v>
      </c>
      <c r="AB25" s="19">
        <v>44804</v>
      </c>
      <c r="AC25" s="19">
        <v>44849</v>
      </c>
      <c r="AD25" s="19">
        <v>44859</v>
      </c>
      <c r="AE25" s="21">
        <v>102800</v>
      </c>
      <c r="AF25" s="21">
        <v>102800</v>
      </c>
      <c r="AG25" s="21">
        <v>77100</v>
      </c>
      <c r="AH25" s="21">
        <v>0</v>
      </c>
      <c r="AI25" s="21">
        <v>19275</v>
      </c>
      <c r="AJ25" s="21">
        <v>0</v>
      </c>
      <c r="AK25" s="25">
        <v>25700</v>
      </c>
      <c r="AL25" s="21">
        <v>0</v>
      </c>
      <c r="AM25" s="21">
        <v>0</v>
      </c>
      <c r="AN25" s="21">
        <v>0</v>
      </c>
      <c r="AO25" s="17"/>
      <c r="AP25" s="17"/>
      <c r="AQ25" s="17"/>
      <c r="AR25" s="21">
        <v>0</v>
      </c>
      <c r="AS25" s="21">
        <v>77100</v>
      </c>
    </row>
    <row r="26" spans="1:45" hidden="1" x14ac:dyDescent="0.2">
      <c r="A26" s="15">
        <v>891411663</v>
      </c>
      <c r="B26" s="16" t="s">
        <v>1358</v>
      </c>
      <c r="C26" s="15"/>
      <c r="D26" s="17" t="s">
        <v>463</v>
      </c>
      <c r="E26" s="18" t="s">
        <v>463</v>
      </c>
      <c r="F26" s="18" t="s">
        <v>2578</v>
      </c>
      <c r="G26" s="19">
        <v>44804</v>
      </c>
      <c r="H26" s="19">
        <v>44853</v>
      </c>
      <c r="I26" s="20">
        <v>61000</v>
      </c>
      <c r="J26" s="21">
        <v>15250</v>
      </c>
      <c r="K26" s="21" t="s">
        <v>3268</v>
      </c>
      <c r="L26" s="17" t="s">
        <v>3268</v>
      </c>
      <c r="M26" s="21">
        <v>0</v>
      </c>
      <c r="N26" s="17"/>
      <c r="O26" s="17"/>
      <c r="P26" s="17"/>
      <c r="Q26" s="21">
        <v>0</v>
      </c>
      <c r="R26" s="21">
        <v>0</v>
      </c>
      <c r="S26" s="17"/>
      <c r="T26" s="19"/>
      <c r="U26" s="21">
        <v>0</v>
      </c>
      <c r="V26" s="21">
        <v>45750</v>
      </c>
      <c r="W26" s="21">
        <v>0</v>
      </c>
      <c r="X26" s="17">
        <v>2201317748</v>
      </c>
      <c r="Y26" s="19">
        <v>44882</v>
      </c>
      <c r="Z26" s="21">
        <v>11238079</v>
      </c>
      <c r="AA26" s="17" t="s">
        <v>1399</v>
      </c>
      <c r="AB26" s="19">
        <v>44804</v>
      </c>
      <c r="AC26" s="19">
        <v>44849</v>
      </c>
      <c r="AD26" s="19">
        <v>44859</v>
      </c>
      <c r="AE26" s="21">
        <v>61000</v>
      </c>
      <c r="AF26" s="21">
        <v>61000</v>
      </c>
      <c r="AG26" s="21">
        <v>45750</v>
      </c>
      <c r="AH26" s="21">
        <v>0</v>
      </c>
      <c r="AI26" s="21">
        <v>45750</v>
      </c>
      <c r="AJ26" s="21">
        <v>0</v>
      </c>
      <c r="AK26" s="25">
        <v>15250</v>
      </c>
      <c r="AL26" s="21">
        <v>0</v>
      </c>
      <c r="AM26" s="21">
        <v>0</v>
      </c>
      <c r="AN26" s="21">
        <v>0</v>
      </c>
      <c r="AO26" s="17"/>
      <c r="AP26" s="17"/>
      <c r="AQ26" s="17"/>
      <c r="AR26" s="21">
        <v>0</v>
      </c>
      <c r="AS26" s="21">
        <v>45750</v>
      </c>
    </row>
    <row r="27" spans="1:45" hidden="1" x14ac:dyDescent="0.2">
      <c r="A27" s="15">
        <v>891411663</v>
      </c>
      <c r="B27" s="16" t="s">
        <v>1358</v>
      </c>
      <c r="C27" s="15"/>
      <c r="D27" s="17" t="s">
        <v>464</v>
      </c>
      <c r="E27" s="18" t="s">
        <v>464</v>
      </c>
      <c r="F27" s="18" t="s">
        <v>2579</v>
      </c>
      <c r="G27" s="19">
        <v>44804</v>
      </c>
      <c r="H27" s="19">
        <v>44853</v>
      </c>
      <c r="I27" s="20">
        <v>111600</v>
      </c>
      <c r="J27" s="21">
        <v>27850</v>
      </c>
      <c r="K27" s="21" t="s">
        <v>3268</v>
      </c>
      <c r="L27" s="17" t="s">
        <v>3268</v>
      </c>
      <c r="M27" s="21">
        <v>0</v>
      </c>
      <c r="N27" s="17"/>
      <c r="O27" s="17"/>
      <c r="P27" s="17"/>
      <c r="Q27" s="21">
        <v>0</v>
      </c>
      <c r="R27" s="21">
        <v>0</v>
      </c>
      <c r="S27" s="17"/>
      <c r="T27" s="19"/>
      <c r="U27" s="21">
        <v>0</v>
      </c>
      <c r="V27" s="21">
        <v>83750</v>
      </c>
      <c r="W27" s="21">
        <v>0</v>
      </c>
      <c r="X27" s="17">
        <v>2201317748</v>
      </c>
      <c r="Y27" s="19">
        <v>44882</v>
      </c>
      <c r="Z27" s="21">
        <v>11238079</v>
      </c>
      <c r="AA27" s="17" t="s">
        <v>1399</v>
      </c>
      <c r="AB27" s="19">
        <v>44804</v>
      </c>
      <c r="AC27" s="19">
        <v>44849</v>
      </c>
      <c r="AD27" s="19">
        <v>44859</v>
      </c>
      <c r="AE27" s="21">
        <v>111600</v>
      </c>
      <c r="AF27" s="21">
        <v>111600</v>
      </c>
      <c r="AG27" s="21">
        <v>83750</v>
      </c>
      <c r="AH27" s="21">
        <v>0</v>
      </c>
      <c r="AI27" s="21">
        <v>83750</v>
      </c>
      <c r="AJ27" s="21">
        <v>0</v>
      </c>
      <c r="AK27" s="25">
        <v>27850</v>
      </c>
      <c r="AL27" s="21">
        <v>0</v>
      </c>
      <c r="AM27" s="21">
        <v>0</v>
      </c>
      <c r="AN27" s="21">
        <v>0</v>
      </c>
      <c r="AO27" s="17"/>
      <c r="AP27" s="17"/>
      <c r="AQ27" s="17"/>
      <c r="AR27" s="21">
        <v>0</v>
      </c>
      <c r="AS27" s="21">
        <v>83750</v>
      </c>
    </row>
    <row r="28" spans="1:45" hidden="1" x14ac:dyDescent="0.2">
      <c r="A28" s="15">
        <v>891411663</v>
      </c>
      <c r="B28" s="16" t="s">
        <v>1358</v>
      </c>
      <c r="C28" s="15"/>
      <c r="D28" s="17" t="s">
        <v>466</v>
      </c>
      <c r="E28" s="18" t="s">
        <v>466</v>
      </c>
      <c r="F28" s="18" t="s">
        <v>2580</v>
      </c>
      <c r="G28" s="19">
        <v>44804</v>
      </c>
      <c r="H28" s="19">
        <v>44853</v>
      </c>
      <c r="I28" s="20">
        <v>61000</v>
      </c>
      <c r="J28" s="21">
        <v>15250</v>
      </c>
      <c r="K28" s="21" t="s">
        <v>3268</v>
      </c>
      <c r="L28" s="17" t="s">
        <v>3268</v>
      </c>
      <c r="M28" s="21">
        <v>0</v>
      </c>
      <c r="N28" s="17"/>
      <c r="O28" s="17"/>
      <c r="P28" s="17"/>
      <c r="Q28" s="21">
        <v>0</v>
      </c>
      <c r="R28" s="21">
        <v>0</v>
      </c>
      <c r="S28" s="17"/>
      <c r="T28" s="19"/>
      <c r="U28" s="21">
        <v>0</v>
      </c>
      <c r="V28" s="21">
        <v>45750</v>
      </c>
      <c r="W28" s="21">
        <v>0</v>
      </c>
      <c r="X28" s="17">
        <v>2201317748</v>
      </c>
      <c r="Y28" s="19">
        <v>44882</v>
      </c>
      <c r="Z28" s="21">
        <v>11238079</v>
      </c>
      <c r="AA28" s="17" t="s">
        <v>1399</v>
      </c>
      <c r="AB28" s="19">
        <v>44804</v>
      </c>
      <c r="AC28" s="19">
        <v>44849</v>
      </c>
      <c r="AD28" s="19">
        <v>44859</v>
      </c>
      <c r="AE28" s="21">
        <v>61000</v>
      </c>
      <c r="AF28" s="21">
        <v>61000</v>
      </c>
      <c r="AG28" s="21">
        <v>45750</v>
      </c>
      <c r="AH28" s="21">
        <v>0</v>
      </c>
      <c r="AI28" s="21">
        <v>45750</v>
      </c>
      <c r="AJ28" s="21">
        <v>0</v>
      </c>
      <c r="AK28" s="25">
        <v>15250</v>
      </c>
      <c r="AL28" s="21">
        <v>0</v>
      </c>
      <c r="AM28" s="21">
        <v>0</v>
      </c>
      <c r="AN28" s="21">
        <v>0</v>
      </c>
      <c r="AO28" s="17"/>
      <c r="AP28" s="17"/>
      <c r="AQ28" s="17"/>
      <c r="AR28" s="21">
        <v>0</v>
      </c>
      <c r="AS28" s="21">
        <v>45750</v>
      </c>
    </row>
    <row r="29" spans="1:45" hidden="1" x14ac:dyDescent="0.2">
      <c r="A29" s="15">
        <v>891411663</v>
      </c>
      <c r="B29" s="16" t="s">
        <v>1358</v>
      </c>
      <c r="C29" s="15"/>
      <c r="D29" s="17" t="s">
        <v>467</v>
      </c>
      <c r="E29" s="18" t="s">
        <v>467</v>
      </c>
      <c r="F29" s="18" t="s">
        <v>2581</v>
      </c>
      <c r="G29" s="19">
        <v>44804</v>
      </c>
      <c r="H29" s="19">
        <v>44853</v>
      </c>
      <c r="I29" s="20">
        <v>61000</v>
      </c>
      <c r="J29" s="21">
        <v>15250</v>
      </c>
      <c r="K29" s="21" t="s">
        <v>3268</v>
      </c>
      <c r="L29" s="17" t="s">
        <v>3268</v>
      </c>
      <c r="M29" s="21">
        <v>0</v>
      </c>
      <c r="N29" s="17"/>
      <c r="O29" s="17"/>
      <c r="P29" s="17"/>
      <c r="Q29" s="21">
        <v>0</v>
      </c>
      <c r="R29" s="21">
        <v>0</v>
      </c>
      <c r="S29" s="17"/>
      <c r="T29" s="19"/>
      <c r="U29" s="21">
        <v>0</v>
      </c>
      <c r="V29" s="21">
        <v>45750</v>
      </c>
      <c r="W29" s="21">
        <v>0</v>
      </c>
      <c r="X29" s="17">
        <v>2201317748</v>
      </c>
      <c r="Y29" s="19">
        <v>44882</v>
      </c>
      <c r="Z29" s="21">
        <v>11238079</v>
      </c>
      <c r="AA29" s="17" t="s">
        <v>1399</v>
      </c>
      <c r="AB29" s="19">
        <v>44804</v>
      </c>
      <c r="AC29" s="19">
        <v>44849</v>
      </c>
      <c r="AD29" s="19">
        <v>44859</v>
      </c>
      <c r="AE29" s="21">
        <v>61000</v>
      </c>
      <c r="AF29" s="21">
        <v>61000</v>
      </c>
      <c r="AG29" s="21">
        <v>45750</v>
      </c>
      <c r="AH29" s="21">
        <v>0</v>
      </c>
      <c r="AI29" s="21">
        <v>45750</v>
      </c>
      <c r="AJ29" s="21">
        <v>0</v>
      </c>
      <c r="AK29" s="25">
        <v>15250</v>
      </c>
      <c r="AL29" s="21">
        <v>0</v>
      </c>
      <c r="AM29" s="21">
        <v>0</v>
      </c>
      <c r="AN29" s="21">
        <v>0</v>
      </c>
      <c r="AO29" s="17"/>
      <c r="AP29" s="17"/>
      <c r="AQ29" s="17"/>
      <c r="AR29" s="21">
        <v>0</v>
      </c>
      <c r="AS29" s="21">
        <v>45750</v>
      </c>
    </row>
    <row r="30" spans="1:45" hidden="1" x14ac:dyDescent="0.2">
      <c r="A30" s="15">
        <v>891411663</v>
      </c>
      <c r="B30" s="16" t="s">
        <v>1358</v>
      </c>
      <c r="C30" s="15"/>
      <c r="D30" s="17" t="s">
        <v>468</v>
      </c>
      <c r="E30" s="18" t="s">
        <v>468</v>
      </c>
      <c r="F30" s="18" t="s">
        <v>2582</v>
      </c>
      <c r="G30" s="19">
        <v>44804</v>
      </c>
      <c r="H30" s="19">
        <v>44853</v>
      </c>
      <c r="I30" s="20">
        <v>295400</v>
      </c>
      <c r="J30" s="21">
        <v>51949</v>
      </c>
      <c r="K30" s="21" t="s">
        <v>3268</v>
      </c>
      <c r="L30" s="17" t="s">
        <v>3268</v>
      </c>
      <c r="M30" s="21">
        <v>0</v>
      </c>
      <c r="N30" s="17"/>
      <c r="O30" s="17"/>
      <c r="P30" s="17"/>
      <c r="Q30" s="21">
        <v>0</v>
      </c>
      <c r="R30" s="21">
        <v>0</v>
      </c>
      <c r="S30" s="17"/>
      <c r="T30" s="19"/>
      <c r="U30" s="21">
        <v>0</v>
      </c>
      <c r="V30" s="21">
        <v>243451</v>
      </c>
      <c r="W30" s="21">
        <v>0</v>
      </c>
      <c r="X30" s="17">
        <v>2201317748</v>
      </c>
      <c r="Y30" s="19">
        <v>44882</v>
      </c>
      <c r="Z30" s="21">
        <v>11238079</v>
      </c>
      <c r="AA30" s="17" t="s">
        <v>1399</v>
      </c>
      <c r="AB30" s="19">
        <v>44804</v>
      </c>
      <c r="AC30" s="19">
        <v>44849</v>
      </c>
      <c r="AD30" s="19">
        <v>44859</v>
      </c>
      <c r="AE30" s="21">
        <v>295400</v>
      </c>
      <c r="AF30" s="21">
        <v>295400</v>
      </c>
      <c r="AG30" s="21">
        <v>243451</v>
      </c>
      <c r="AH30" s="21">
        <v>0</v>
      </c>
      <c r="AI30" s="21">
        <v>371503</v>
      </c>
      <c r="AJ30" s="21">
        <v>0</v>
      </c>
      <c r="AK30" s="25">
        <v>51949</v>
      </c>
      <c r="AL30" s="21">
        <v>0</v>
      </c>
      <c r="AM30" s="21">
        <v>0</v>
      </c>
      <c r="AN30" s="21">
        <v>0</v>
      </c>
      <c r="AO30" s="17"/>
      <c r="AP30" s="17"/>
      <c r="AQ30" s="17"/>
      <c r="AR30" s="21">
        <v>0</v>
      </c>
      <c r="AS30" s="21">
        <v>243451</v>
      </c>
    </row>
    <row r="31" spans="1:45" hidden="1" x14ac:dyDescent="0.2">
      <c r="A31" s="15">
        <v>891411663</v>
      </c>
      <c r="B31" s="16" t="s">
        <v>1358</v>
      </c>
      <c r="C31" s="15"/>
      <c r="D31" s="17" t="s">
        <v>471</v>
      </c>
      <c r="E31" s="18" t="s">
        <v>471</v>
      </c>
      <c r="F31" s="18" t="s">
        <v>2583</v>
      </c>
      <c r="G31" s="19">
        <v>44806</v>
      </c>
      <c r="H31" s="19">
        <v>44848</v>
      </c>
      <c r="I31" s="20">
        <v>137000</v>
      </c>
      <c r="J31" s="21">
        <v>34250</v>
      </c>
      <c r="K31" s="21" t="s">
        <v>3268</v>
      </c>
      <c r="L31" s="17" t="s">
        <v>3268</v>
      </c>
      <c r="M31" s="21">
        <v>0</v>
      </c>
      <c r="N31" s="17"/>
      <c r="O31" s="17"/>
      <c r="P31" s="17"/>
      <c r="Q31" s="21">
        <v>0</v>
      </c>
      <c r="R31" s="21">
        <v>0</v>
      </c>
      <c r="S31" s="17"/>
      <c r="T31" s="19"/>
      <c r="U31" s="21">
        <v>0</v>
      </c>
      <c r="V31" s="21">
        <v>102750</v>
      </c>
      <c r="W31" s="21">
        <v>0</v>
      </c>
      <c r="X31" s="17">
        <v>2201317748</v>
      </c>
      <c r="Y31" s="19">
        <v>44882</v>
      </c>
      <c r="Z31" s="21">
        <v>11238079</v>
      </c>
      <c r="AA31" s="17" t="s">
        <v>1399</v>
      </c>
      <c r="AB31" s="19">
        <v>44806</v>
      </c>
      <c r="AC31" s="19">
        <v>44849</v>
      </c>
      <c r="AD31" s="19">
        <v>44859</v>
      </c>
      <c r="AE31" s="21">
        <v>137000</v>
      </c>
      <c r="AF31" s="21">
        <v>137000</v>
      </c>
      <c r="AG31" s="21">
        <v>102750</v>
      </c>
      <c r="AH31" s="21">
        <v>0</v>
      </c>
      <c r="AI31" s="21">
        <v>102750</v>
      </c>
      <c r="AJ31" s="21">
        <v>0</v>
      </c>
      <c r="AK31" s="25">
        <v>34250</v>
      </c>
      <c r="AL31" s="21">
        <v>0</v>
      </c>
      <c r="AM31" s="21">
        <v>0</v>
      </c>
      <c r="AN31" s="21">
        <v>0</v>
      </c>
      <c r="AO31" s="17"/>
      <c r="AP31" s="17"/>
      <c r="AQ31" s="17"/>
      <c r="AR31" s="21">
        <v>0</v>
      </c>
      <c r="AS31" s="21">
        <v>102750</v>
      </c>
    </row>
    <row r="32" spans="1:45" hidden="1" x14ac:dyDescent="0.2">
      <c r="A32" s="15">
        <v>891411663</v>
      </c>
      <c r="B32" s="16" t="s">
        <v>1358</v>
      </c>
      <c r="C32" s="15"/>
      <c r="D32" s="17" t="s">
        <v>472</v>
      </c>
      <c r="E32" s="18" t="s">
        <v>472</v>
      </c>
      <c r="F32" s="18" t="s">
        <v>2584</v>
      </c>
      <c r="G32" s="19">
        <v>44806</v>
      </c>
      <c r="H32" s="19">
        <v>44848</v>
      </c>
      <c r="I32" s="20">
        <v>27300</v>
      </c>
      <c r="J32" s="21">
        <v>2730</v>
      </c>
      <c r="K32" s="21" t="s">
        <v>3268</v>
      </c>
      <c r="L32" s="17" t="s">
        <v>3268</v>
      </c>
      <c r="M32" s="21">
        <v>0</v>
      </c>
      <c r="N32" s="17"/>
      <c r="O32" s="17"/>
      <c r="P32" s="17"/>
      <c r="Q32" s="21">
        <v>0</v>
      </c>
      <c r="R32" s="21">
        <v>0</v>
      </c>
      <c r="S32" s="17"/>
      <c r="T32" s="19"/>
      <c r="U32" s="21">
        <v>0</v>
      </c>
      <c r="V32" s="21">
        <v>24570</v>
      </c>
      <c r="W32" s="21">
        <v>0</v>
      </c>
      <c r="X32" s="17">
        <v>2201317748</v>
      </c>
      <c r="Y32" s="19">
        <v>44882</v>
      </c>
      <c r="Z32" s="21">
        <v>11238079</v>
      </c>
      <c r="AA32" s="17" t="s">
        <v>1399</v>
      </c>
      <c r="AB32" s="19">
        <v>44806</v>
      </c>
      <c r="AC32" s="19">
        <v>44849</v>
      </c>
      <c r="AD32" s="19">
        <v>44859</v>
      </c>
      <c r="AE32" s="21">
        <v>27300</v>
      </c>
      <c r="AF32" s="21">
        <v>27300</v>
      </c>
      <c r="AG32" s="21">
        <v>24570</v>
      </c>
      <c r="AH32" s="21">
        <v>0</v>
      </c>
      <c r="AI32" s="21">
        <v>24570</v>
      </c>
      <c r="AJ32" s="21">
        <v>0</v>
      </c>
      <c r="AK32" s="25">
        <v>2730</v>
      </c>
      <c r="AL32" s="21">
        <v>0</v>
      </c>
      <c r="AM32" s="21">
        <v>0</v>
      </c>
      <c r="AN32" s="21">
        <v>0</v>
      </c>
      <c r="AO32" s="17"/>
      <c r="AP32" s="17"/>
      <c r="AQ32" s="17"/>
      <c r="AR32" s="21">
        <v>0</v>
      </c>
      <c r="AS32" s="21">
        <v>24570</v>
      </c>
    </row>
    <row r="33" spans="1:45" hidden="1" x14ac:dyDescent="0.2">
      <c r="A33" s="15">
        <v>891411663</v>
      </c>
      <c r="B33" s="16" t="s">
        <v>1358</v>
      </c>
      <c r="C33" s="15"/>
      <c r="D33" s="17" t="s">
        <v>473</v>
      </c>
      <c r="E33" s="18" t="s">
        <v>473</v>
      </c>
      <c r="F33" s="18" t="s">
        <v>2585</v>
      </c>
      <c r="G33" s="19">
        <v>44806</v>
      </c>
      <c r="H33" s="19">
        <v>44848</v>
      </c>
      <c r="I33" s="20">
        <v>27300</v>
      </c>
      <c r="J33" s="21">
        <v>2730</v>
      </c>
      <c r="K33" s="21" t="s">
        <v>3268</v>
      </c>
      <c r="L33" s="17" t="s">
        <v>3268</v>
      </c>
      <c r="M33" s="21">
        <v>0</v>
      </c>
      <c r="N33" s="17"/>
      <c r="O33" s="17"/>
      <c r="P33" s="17"/>
      <c r="Q33" s="21">
        <v>0</v>
      </c>
      <c r="R33" s="21">
        <v>0</v>
      </c>
      <c r="S33" s="17"/>
      <c r="T33" s="19"/>
      <c r="U33" s="21">
        <v>0</v>
      </c>
      <c r="V33" s="21">
        <v>24570</v>
      </c>
      <c r="W33" s="21">
        <v>0</v>
      </c>
      <c r="X33" s="17">
        <v>2201317748</v>
      </c>
      <c r="Y33" s="19">
        <v>44882</v>
      </c>
      <c r="Z33" s="21">
        <v>11238079</v>
      </c>
      <c r="AA33" s="17" t="s">
        <v>1399</v>
      </c>
      <c r="AB33" s="19">
        <v>44806</v>
      </c>
      <c r="AC33" s="19">
        <v>44849</v>
      </c>
      <c r="AD33" s="19">
        <v>44859</v>
      </c>
      <c r="AE33" s="21">
        <v>27300</v>
      </c>
      <c r="AF33" s="21">
        <v>27300</v>
      </c>
      <c r="AG33" s="21">
        <v>24570</v>
      </c>
      <c r="AH33" s="21">
        <v>0</v>
      </c>
      <c r="AI33" s="21">
        <v>24570</v>
      </c>
      <c r="AJ33" s="21">
        <v>0</v>
      </c>
      <c r="AK33" s="25">
        <v>2730</v>
      </c>
      <c r="AL33" s="21">
        <v>0</v>
      </c>
      <c r="AM33" s="21">
        <v>0</v>
      </c>
      <c r="AN33" s="21">
        <v>0</v>
      </c>
      <c r="AO33" s="17"/>
      <c r="AP33" s="17"/>
      <c r="AQ33" s="17"/>
      <c r="AR33" s="21">
        <v>0</v>
      </c>
      <c r="AS33" s="21">
        <v>24570</v>
      </c>
    </row>
    <row r="34" spans="1:45" hidden="1" x14ac:dyDescent="0.2">
      <c r="A34" s="15">
        <v>891411663</v>
      </c>
      <c r="B34" s="16" t="s">
        <v>1358</v>
      </c>
      <c r="C34" s="15"/>
      <c r="D34" s="17" t="s">
        <v>474</v>
      </c>
      <c r="E34" s="18" t="s">
        <v>474</v>
      </c>
      <c r="F34" s="18" t="s">
        <v>2586</v>
      </c>
      <c r="G34" s="19">
        <v>44806</v>
      </c>
      <c r="H34" s="19">
        <v>44848</v>
      </c>
      <c r="I34" s="20">
        <v>27300</v>
      </c>
      <c r="J34" s="21">
        <v>2730</v>
      </c>
      <c r="K34" s="21" t="s">
        <v>3268</v>
      </c>
      <c r="L34" s="17" t="s">
        <v>3268</v>
      </c>
      <c r="M34" s="21">
        <v>0</v>
      </c>
      <c r="N34" s="17"/>
      <c r="O34" s="17"/>
      <c r="P34" s="17"/>
      <c r="Q34" s="21">
        <v>0</v>
      </c>
      <c r="R34" s="21">
        <v>0</v>
      </c>
      <c r="S34" s="17"/>
      <c r="T34" s="19"/>
      <c r="U34" s="21">
        <v>0</v>
      </c>
      <c r="V34" s="21">
        <v>24570</v>
      </c>
      <c r="W34" s="21">
        <v>0</v>
      </c>
      <c r="X34" s="17">
        <v>2201317748</v>
      </c>
      <c r="Y34" s="19">
        <v>44882</v>
      </c>
      <c r="Z34" s="21">
        <v>11238079</v>
      </c>
      <c r="AA34" s="17" t="s">
        <v>1399</v>
      </c>
      <c r="AB34" s="19">
        <v>44806</v>
      </c>
      <c r="AC34" s="19">
        <v>44849</v>
      </c>
      <c r="AD34" s="19">
        <v>44859</v>
      </c>
      <c r="AE34" s="21">
        <v>27300</v>
      </c>
      <c r="AF34" s="21">
        <v>27300</v>
      </c>
      <c r="AG34" s="21">
        <v>24570</v>
      </c>
      <c r="AH34" s="21">
        <v>0</v>
      </c>
      <c r="AI34" s="21">
        <v>24570</v>
      </c>
      <c r="AJ34" s="21">
        <v>0</v>
      </c>
      <c r="AK34" s="25">
        <v>2730</v>
      </c>
      <c r="AL34" s="21">
        <v>0</v>
      </c>
      <c r="AM34" s="21">
        <v>0</v>
      </c>
      <c r="AN34" s="21">
        <v>0</v>
      </c>
      <c r="AO34" s="17"/>
      <c r="AP34" s="17"/>
      <c r="AQ34" s="17"/>
      <c r="AR34" s="21">
        <v>0</v>
      </c>
      <c r="AS34" s="21">
        <v>24570</v>
      </c>
    </row>
    <row r="35" spans="1:45" hidden="1" x14ac:dyDescent="0.2">
      <c r="A35" s="15">
        <v>891411663</v>
      </c>
      <c r="B35" s="16" t="s">
        <v>1358</v>
      </c>
      <c r="C35" s="15"/>
      <c r="D35" s="17" t="s">
        <v>478</v>
      </c>
      <c r="E35" s="18" t="s">
        <v>478</v>
      </c>
      <c r="F35" s="18" t="s">
        <v>2587</v>
      </c>
      <c r="G35" s="19">
        <v>44811</v>
      </c>
      <c r="H35" s="19">
        <v>44848</v>
      </c>
      <c r="I35" s="20">
        <v>43300</v>
      </c>
      <c r="J35" s="21">
        <v>10800</v>
      </c>
      <c r="K35" s="21" t="s">
        <v>3268</v>
      </c>
      <c r="L35" s="17" t="s">
        <v>3268</v>
      </c>
      <c r="M35" s="21">
        <v>0</v>
      </c>
      <c r="N35" s="17"/>
      <c r="O35" s="17"/>
      <c r="P35" s="17"/>
      <c r="Q35" s="21">
        <v>0</v>
      </c>
      <c r="R35" s="21">
        <v>0</v>
      </c>
      <c r="S35" s="17"/>
      <c r="T35" s="19"/>
      <c r="U35" s="21">
        <v>0</v>
      </c>
      <c r="V35" s="21">
        <v>32500</v>
      </c>
      <c r="W35" s="21">
        <v>0</v>
      </c>
      <c r="X35" s="17">
        <v>2201317748</v>
      </c>
      <c r="Y35" s="19">
        <v>44882</v>
      </c>
      <c r="Z35" s="21">
        <v>11238079</v>
      </c>
      <c r="AA35" s="17" t="s">
        <v>1399</v>
      </c>
      <c r="AB35" s="19">
        <v>44811</v>
      </c>
      <c r="AC35" s="19">
        <v>44849</v>
      </c>
      <c r="AD35" s="19">
        <v>44859</v>
      </c>
      <c r="AE35" s="21">
        <v>43300</v>
      </c>
      <c r="AF35" s="21">
        <v>43300</v>
      </c>
      <c r="AG35" s="21">
        <v>32500</v>
      </c>
      <c r="AH35" s="21">
        <v>0</v>
      </c>
      <c r="AI35" s="21">
        <v>32500</v>
      </c>
      <c r="AJ35" s="21">
        <v>0</v>
      </c>
      <c r="AK35" s="25">
        <v>10800</v>
      </c>
      <c r="AL35" s="21">
        <v>0</v>
      </c>
      <c r="AM35" s="21">
        <v>0</v>
      </c>
      <c r="AN35" s="21">
        <v>0</v>
      </c>
      <c r="AO35" s="17"/>
      <c r="AP35" s="17"/>
      <c r="AQ35" s="17"/>
      <c r="AR35" s="21">
        <v>0</v>
      </c>
      <c r="AS35" s="21">
        <v>32500</v>
      </c>
    </row>
    <row r="36" spans="1:45" hidden="1" x14ac:dyDescent="0.2">
      <c r="A36" s="15">
        <v>891411663</v>
      </c>
      <c r="B36" s="16" t="s">
        <v>1358</v>
      </c>
      <c r="C36" s="15"/>
      <c r="D36" s="17" t="s">
        <v>479</v>
      </c>
      <c r="E36" s="18" t="s">
        <v>479</v>
      </c>
      <c r="F36" s="18" t="s">
        <v>2588</v>
      </c>
      <c r="G36" s="19">
        <v>44811</v>
      </c>
      <c r="H36" s="19">
        <v>44848</v>
      </c>
      <c r="I36" s="20">
        <v>111600</v>
      </c>
      <c r="J36" s="21">
        <v>27850</v>
      </c>
      <c r="K36" s="21" t="s">
        <v>3268</v>
      </c>
      <c r="L36" s="17" t="s">
        <v>3268</v>
      </c>
      <c r="M36" s="21">
        <v>0</v>
      </c>
      <c r="N36" s="17"/>
      <c r="O36" s="17"/>
      <c r="P36" s="17"/>
      <c r="Q36" s="21">
        <v>0</v>
      </c>
      <c r="R36" s="21">
        <v>0</v>
      </c>
      <c r="S36" s="17"/>
      <c r="T36" s="19"/>
      <c r="U36" s="21">
        <v>0</v>
      </c>
      <c r="V36" s="21">
        <v>83750</v>
      </c>
      <c r="W36" s="21">
        <v>0</v>
      </c>
      <c r="X36" s="17">
        <v>2201317748</v>
      </c>
      <c r="Y36" s="19">
        <v>44882</v>
      </c>
      <c r="Z36" s="21">
        <v>11238079</v>
      </c>
      <c r="AA36" s="17" t="s">
        <v>1399</v>
      </c>
      <c r="AB36" s="19">
        <v>44811</v>
      </c>
      <c r="AC36" s="19">
        <v>44849</v>
      </c>
      <c r="AD36" s="19">
        <v>44859</v>
      </c>
      <c r="AE36" s="21">
        <v>111600</v>
      </c>
      <c r="AF36" s="21">
        <v>111600</v>
      </c>
      <c r="AG36" s="21">
        <v>83750</v>
      </c>
      <c r="AH36" s="21">
        <v>0</v>
      </c>
      <c r="AI36" s="21">
        <v>83750</v>
      </c>
      <c r="AJ36" s="21">
        <v>0</v>
      </c>
      <c r="AK36" s="25">
        <v>27850</v>
      </c>
      <c r="AL36" s="21">
        <v>0</v>
      </c>
      <c r="AM36" s="21">
        <v>0</v>
      </c>
      <c r="AN36" s="21">
        <v>0</v>
      </c>
      <c r="AO36" s="17"/>
      <c r="AP36" s="17"/>
      <c r="AQ36" s="17"/>
      <c r="AR36" s="21">
        <v>0</v>
      </c>
      <c r="AS36" s="21">
        <v>83750</v>
      </c>
    </row>
    <row r="37" spans="1:45" hidden="1" x14ac:dyDescent="0.2">
      <c r="A37" s="15">
        <v>891411663</v>
      </c>
      <c r="B37" s="16" t="s">
        <v>1358</v>
      </c>
      <c r="C37" s="15"/>
      <c r="D37" s="17" t="s">
        <v>480</v>
      </c>
      <c r="E37" s="18" t="s">
        <v>480</v>
      </c>
      <c r="F37" s="18" t="s">
        <v>2589</v>
      </c>
      <c r="G37" s="19">
        <v>44811</v>
      </c>
      <c r="H37" s="19">
        <v>44848</v>
      </c>
      <c r="I37" s="20">
        <v>411200</v>
      </c>
      <c r="J37" s="21">
        <v>75700</v>
      </c>
      <c r="K37" s="21" t="s">
        <v>3268</v>
      </c>
      <c r="L37" s="17" t="s">
        <v>3268</v>
      </c>
      <c r="M37" s="21">
        <v>0</v>
      </c>
      <c r="N37" s="17"/>
      <c r="O37" s="17"/>
      <c r="P37" s="17"/>
      <c r="Q37" s="21">
        <v>0</v>
      </c>
      <c r="R37" s="21">
        <v>0</v>
      </c>
      <c r="S37" s="17"/>
      <c r="T37" s="19"/>
      <c r="U37" s="21">
        <v>0</v>
      </c>
      <c r="V37" s="21">
        <v>335500</v>
      </c>
      <c r="W37" s="21">
        <v>0</v>
      </c>
      <c r="X37" s="17">
        <v>2201317748</v>
      </c>
      <c r="Y37" s="19">
        <v>44882</v>
      </c>
      <c r="Z37" s="21">
        <v>11238079</v>
      </c>
      <c r="AA37" s="17" t="s">
        <v>1399</v>
      </c>
      <c r="AB37" s="19">
        <v>44811</v>
      </c>
      <c r="AC37" s="19">
        <v>44849</v>
      </c>
      <c r="AD37" s="19">
        <v>44859</v>
      </c>
      <c r="AE37" s="21">
        <v>411200</v>
      </c>
      <c r="AF37" s="21">
        <v>411200</v>
      </c>
      <c r="AG37" s="21">
        <v>335500</v>
      </c>
      <c r="AH37" s="21">
        <v>0</v>
      </c>
      <c r="AI37" s="21">
        <v>482753</v>
      </c>
      <c r="AJ37" s="21">
        <v>0</v>
      </c>
      <c r="AK37" s="25">
        <v>75700</v>
      </c>
      <c r="AL37" s="21">
        <v>0</v>
      </c>
      <c r="AM37" s="21">
        <v>0</v>
      </c>
      <c r="AN37" s="21">
        <v>0</v>
      </c>
      <c r="AO37" s="17"/>
      <c r="AP37" s="17"/>
      <c r="AQ37" s="17"/>
      <c r="AR37" s="21">
        <v>0</v>
      </c>
      <c r="AS37" s="21">
        <v>335500</v>
      </c>
    </row>
    <row r="38" spans="1:45" hidden="1" x14ac:dyDescent="0.2">
      <c r="A38" s="15">
        <v>891411663</v>
      </c>
      <c r="B38" s="16" t="s">
        <v>1358</v>
      </c>
      <c r="C38" s="15"/>
      <c r="D38" s="17" t="s">
        <v>481</v>
      </c>
      <c r="E38" s="18" t="s">
        <v>481</v>
      </c>
      <c r="F38" s="18" t="s">
        <v>2590</v>
      </c>
      <c r="G38" s="19">
        <v>44811</v>
      </c>
      <c r="H38" s="19">
        <v>44848</v>
      </c>
      <c r="I38" s="20">
        <v>80000</v>
      </c>
      <c r="J38" s="21">
        <v>20000</v>
      </c>
      <c r="K38" s="21" t="s">
        <v>3268</v>
      </c>
      <c r="L38" s="17" t="s">
        <v>3268</v>
      </c>
      <c r="M38" s="21">
        <v>0</v>
      </c>
      <c r="N38" s="17"/>
      <c r="O38" s="17"/>
      <c r="P38" s="17"/>
      <c r="Q38" s="21">
        <v>0</v>
      </c>
      <c r="R38" s="21">
        <v>0</v>
      </c>
      <c r="S38" s="17"/>
      <c r="T38" s="19"/>
      <c r="U38" s="21">
        <v>0</v>
      </c>
      <c r="V38" s="21">
        <v>60000</v>
      </c>
      <c r="W38" s="21">
        <v>0</v>
      </c>
      <c r="X38" s="17">
        <v>2201317748</v>
      </c>
      <c r="Y38" s="19">
        <v>44882</v>
      </c>
      <c r="Z38" s="21">
        <v>11238079</v>
      </c>
      <c r="AA38" s="17" t="s">
        <v>1399</v>
      </c>
      <c r="AB38" s="19">
        <v>44811</v>
      </c>
      <c r="AC38" s="19">
        <v>44849</v>
      </c>
      <c r="AD38" s="19">
        <v>44859</v>
      </c>
      <c r="AE38" s="21">
        <v>80000</v>
      </c>
      <c r="AF38" s="21">
        <v>80000</v>
      </c>
      <c r="AG38" s="21">
        <v>60000</v>
      </c>
      <c r="AH38" s="21">
        <v>0</v>
      </c>
      <c r="AI38" s="21">
        <v>60000</v>
      </c>
      <c r="AJ38" s="21">
        <v>0</v>
      </c>
      <c r="AK38" s="25">
        <v>20000</v>
      </c>
      <c r="AL38" s="21">
        <v>0</v>
      </c>
      <c r="AM38" s="21">
        <v>0</v>
      </c>
      <c r="AN38" s="21">
        <v>0</v>
      </c>
      <c r="AO38" s="17"/>
      <c r="AP38" s="17"/>
      <c r="AQ38" s="17"/>
      <c r="AR38" s="21">
        <v>0</v>
      </c>
      <c r="AS38" s="21">
        <v>60000</v>
      </c>
    </row>
    <row r="39" spans="1:45" hidden="1" x14ac:dyDescent="0.2">
      <c r="A39" s="15">
        <v>891411663</v>
      </c>
      <c r="B39" s="16" t="s">
        <v>1358</v>
      </c>
      <c r="C39" s="15"/>
      <c r="D39" s="17" t="s">
        <v>487</v>
      </c>
      <c r="E39" s="18" t="s">
        <v>487</v>
      </c>
      <c r="F39" s="18" t="s">
        <v>2591</v>
      </c>
      <c r="G39" s="19">
        <v>44811</v>
      </c>
      <c r="H39" s="19">
        <v>44848</v>
      </c>
      <c r="I39" s="20">
        <v>102800</v>
      </c>
      <c r="J39" s="21">
        <v>25700</v>
      </c>
      <c r="K39" s="21" t="s">
        <v>3268</v>
      </c>
      <c r="L39" s="17" t="s">
        <v>3268</v>
      </c>
      <c r="M39" s="21">
        <v>0</v>
      </c>
      <c r="N39" s="17"/>
      <c r="O39" s="17"/>
      <c r="P39" s="17"/>
      <c r="Q39" s="21">
        <v>0</v>
      </c>
      <c r="R39" s="21">
        <v>0</v>
      </c>
      <c r="S39" s="17"/>
      <c r="T39" s="19"/>
      <c r="U39" s="21">
        <v>0</v>
      </c>
      <c r="V39" s="21">
        <v>77100</v>
      </c>
      <c r="W39" s="21">
        <v>0</v>
      </c>
      <c r="X39" s="17">
        <v>2201317748</v>
      </c>
      <c r="Y39" s="19">
        <v>44882</v>
      </c>
      <c r="Z39" s="21">
        <v>11238079</v>
      </c>
      <c r="AA39" s="17" t="s">
        <v>1399</v>
      </c>
      <c r="AB39" s="19">
        <v>44811</v>
      </c>
      <c r="AC39" s="19">
        <v>44849</v>
      </c>
      <c r="AD39" s="19">
        <v>44859</v>
      </c>
      <c r="AE39" s="21">
        <v>102800</v>
      </c>
      <c r="AF39" s="21">
        <v>102800</v>
      </c>
      <c r="AG39" s="21">
        <v>77100</v>
      </c>
      <c r="AH39" s="21">
        <v>0</v>
      </c>
      <c r="AI39" s="21">
        <v>19275</v>
      </c>
      <c r="AJ39" s="21">
        <v>0</v>
      </c>
      <c r="AK39" s="25">
        <v>25700</v>
      </c>
      <c r="AL39" s="21">
        <v>0</v>
      </c>
      <c r="AM39" s="21">
        <v>0</v>
      </c>
      <c r="AN39" s="21">
        <v>0</v>
      </c>
      <c r="AO39" s="17"/>
      <c r="AP39" s="17"/>
      <c r="AQ39" s="17"/>
      <c r="AR39" s="21">
        <v>0</v>
      </c>
      <c r="AS39" s="21">
        <v>77100</v>
      </c>
    </row>
    <row r="40" spans="1:45" hidden="1" x14ac:dyDescent="0.2">
      <c r="A40" s="15">
        <v>891411663</v>
      </c>
      <c r="B40" s="16" t="s">
        <v>1358</v>
      </c>
      <c r="C40" s="15"/>
      <c r="D40" s="17" t="s">
        <v>488</v>
      </c>
      <c r="E40" s="18" t="s">
        <v>488</v>
      </c>
      <c r="F40" s="18" t="s">
        <v>2592</v>
      </c>
      <c r="G40" s="19">
        <v>44811</v>
      </c>
      <c r="H40" s="19">
        <v>44848</v>
      </c>
      <c r="I40" s="20">
        <v>257000</v>
      </c>
      <c r="J40" s="21">
        <v>64250</v>
      </c>
      <c r="K40" s="21" t="s">
        <v>3268</v>
      </c>
      <c r="L40" s="17" t="s">
        <v>3268</v>
      </c>
      <c r="M40" s="21">
        <v>0</v>
      </c>
      <c r="N40" s="17"/>
      <c r="O40" s="17"/>
      <c r="P40" s="17"/>
      <c r="Q40" s="21">
        <v>0</v>
      </c>
      <c r="R40" s="21">
        <v>0</v>
      </c>
      <c r="S40" s="17"/>
      <c r="T40" s="19"/>
      <c r="U40" s="21">
        <v>0</v>
      </c>
      <c r="V40" s="21">
        <v>192750</v>
      </c>
      <c r="W40" s="21">
        <v>0</v>
      </c>
      <c r="X40" s="17">
        <v>2201317748</v>
      </c>
      <c r="Y40" s="19">
        <v>44882</v>
      </c>
      <c r="Z40" s="21">
        <v>11238079</v>
      </c>
      <c r="AA40" s="17" t="s">
        <v>1399</v>
      </c>
      <c r="AB40" s="19">
        <v>44811</v>
      </c>
      <c r="AC40" s="19">
        <v>44849</v>
      </c>
      <c r="AD40" s="19">
        <v>44859</v>
      </c>
      <c r="AE40" s="21">
        <v>257000</v>
      </c>
      <c r="AF40" s="21">
        <v>257000</v>
      </c>
      <c r="AG40" s="21">
        <v>192750</v>
      </c>
      <c r="AH40" s="21">
        <v>0</v>
      </c>
      <c r="AI40" s="21">
        <v>19275</v>
      </c>
      <c r="AJ40" s="21">
        <v>0</v>
      </c>
      <c r="AK40" s="25">
        <v>64250</v>
      </c>
      <c r="AL40" s="21">
        <v>0</v>
      </c>
      <c r="AM40" s="21">
        <v>0</v>
      </c>
      <c r="AN40" s="21">
        <v>0</v>
      </c>
      <c r="AO40" s="17"/>
      <c r="AP40" s="17"/>
      <c r="AQ40" s="17"/>
      <c r="AR40" s="21">
        <v>0</v>
      </c>
      <c r="AS40" s="21">
        <v>192750</v>
      </c>
    </row>
    <row r="41" spans="1:45" hidden="1" x14ac:dyDescent="0.2">
      <c r="A41" s="15">
        <v>891411663</v>
      </c>
      <c r="B41" s="16" t="s">
        <v>1358</v>
      </c>
      <c r="C41" s="15"/>
      <c r="D41" s="17" t="s">
        <v>489</v>
      </c>
      <c r="E41" s="18" t="s">
        <v>489</v>
      </c>
      <c r="F41" s="18" t="s">
        <v>2593</v>
      </c>
      <c r="G41" s="19">
        <v>44813</v>
      </c>
      <c r="H41" s="19">
        <v>44848</v>
      </c>
      <c r="I41" s="20">
        <v>231300</v>
      </c>
      <c r="J41" s="21">
        <v>57825</v>
      </c>
      <c r="K41" s="21" t="s">
        <v>3268</v>
      </c>
      <c r="L41" s="17" t="s">
        <v>3268</v>
      </c>
      <c r="M41" s="21">
        <v>0</v>
      </c>
      <c r="N41" s="17"/>
      <c r="O41" s="17"/>
      <c r="P41" s="17"/>
      <c r="Q41" s="21">
        <v>0</v>
      </c>
      <c r="R41" s="21">
        <v>0</v>
      </c>
      <c r="S41" s="17"/>
      <c r="T41" s="19"/>
      <c r="U41" s="21">
        <v>0</v>
      </c>
      <c r="V41" s="21">
        <v>173475</v>
      </c>
      <c r="W41" s="21">
        <v>0</v>
      </c>
      <c r="X41" s="17">
        <v>2201317748</v>
      </c>
      <c r="Y41" s="19">
        <v>44882</v>
      </c>
      <c r="Z41" s="21">
        <v>11238079</v>
      </c>
      <c r="AA41" s="17" t="s">
        <v>1399</v>
      </c>
      <c r="AB41" s="19">
        <v>44813</v>
      </c>
      <c r="AC41" s="19">
        <v>44849</v>
      </c>
      <c r="AD41" s="19">
        <v>44859</v>
      </c>
      <c r="AE41" s="21">
        <v>231300</v>
      </c>
      <c r="AF41" s="21">
        <v>231300</v>
      </c>
      <c r="AG41" s="21">
        <v>173475</v>
      </c>
      <c r="AH41" s="21">
        <v>0</v>
      </c>
      <c r="AI41" s="21">
        <v>19275</v>
      </c>
      <c r="AJ41" s="21">
        <v>0</v>
      </c>
      <c r="AK41" s="25">
        <v>57825</v>
      </c>
      <c r="AL41" s="21">
        <v>0</v>
      </c>
      <c r="AM41" s="21">
        <v>0</v>
      </c>
      <c r="AN41" s="21">
        <v>0</v>
      </c>
      <c r="AO41" s="17"/>
      <c r="AP41" s="17"/>
      <c r="AQ41" s="17"/>
      <c r="AR41" s="21">
        <v>0</v>
      </c>
      <c r="AS41" s="21">
        <v>173475</v>
      </c>
    </row>
    <row r="42" spans="1:45" hidden="1" x14ac:dyDescent="0.2">
      <c r="A42" s="15">
        <v>891411663</v>
      </c>
      <c r="B42" s="16" t="s">
        <v>1358</v>
      </c>
      <c r="C42" s="15"/>
      <c r="D42" s="17" t="s">
        <v>660</v>
      </c>
      <c r="E42" s="18" t="s">
        <v>660</v>
      </c>
      <c r="F42" s="18" t="s">
        <v>2685</v>
      </c>
      <c r="G42" s="19">
        <v>44863</v>
      </c>
      <c r="H42" s="19">
        <v>44881</v>
      </c>
      <c r="I42" s="20">
        <v>103300</v>
      </c>
      <c r="J42" s="21">
        <v>26750</v>
      </c>
      <c r="K42" s="21" t="s">
        <v>3268</v>
      </c>
      <c r="L42" s="17" t="s">
        <v>3268</v>
      </c>
      <c r="M42" s="21">
        <v>0</v>
      </c>
      <c r="N42" s="17"/>
      <c r="O42" s="17"/>
      <c r="P42" s="17"/>
      <c r="Q42" s="21">
        <v>0</v>
      </c>
      <c r="R42" s="21">
        <v>0</v>
      </c>
      <c r="S42" s="17"/>
      <c r="T42" s="19"/>
      <c r="U42" s="21">
        <v>0</v>
      </c>
      <c r="V42" s="21">
        <v>76550</v>
      </c>
      <c r="W42" s="21">
        <v>0</v>
      </c>
      <c r="X42" s="17">
        <v>2201351123</v>
      </c>
      <c r="Y42" s="19">
        <v>44956</v>
      </c>
      <c r="Z42" s="21">
        <v>26302626</v>
      </c>
      <c r="AA42" s="17" t="s">
        <v>1399</v>
      </c>
      <c r="AB42" s="19">
        <v>44863</v>
      </c>
      <c r="AC42" s="19">
        <v>44888</v>
      </c>
      <c r="AD42" s="19"/>
      <c r="AE42" s="21">
        <v>107000</v>
      </c>
      <c r="AF42" s="21">
        <v>103300</v>
      </c>
      <c r="AG42" s="21">
        <v>76550</v>
      </c>
      <c r="AH42" s="21">
        <v>3700</v>
      </c>
      <c r="AI42" s="21">
        <v>80250</v>
      </c>
      <c r="AJ42" s="21">
        <v>0</v>
      </c>
      <c r="AK42" s="25">
        <v>26750</v>
      </c>
      <c r="AL42" s="21">
        <v>0</v>
      </c>
      <c r="AM42" s="21">
        <v>0</v>
      </c>
      <c r="AN42" s="21">
        <v>0</v>
      </c>
      <c r="AO42" s="17"/>
      <c r="AP42" s="17"/>
      <c r="AQ42" s="17"/>
      <c r="AR42" s="21">
        <v>0</v>
      </c>
      <c r="AS42" s="21">
        <v>72850</v>
      </c>
    </row>
    <row r="43" spans="1:45" hidden="1" x14ac:dyDescent="0.2">
      <c r="A43" s="15">
        <v>891411663</v>
      </c>
      <c r="B43" s="16" t="s">
        <v>1358</v>
      </c>
      <c r="C43" s="15"/>
      <c r="D43" s="17" t="s">
        <v>703</v>
      </c>
      <c r="E43" s="18" t="s">
        <v>703</v>
      </c>
      <c r="F43" s="18" t="s">
        <v>2713</v>
      </c>
      <c r="G43" s="19">
        <v>44865</v>
      </c>
      <c r="H43" s="19">
        <v>44881</v>
      </c>
      <c r="I43" s="20">
        <v>57700</v>
      </c>
      <c r="J43" s="21">
        <v>34600</v>
      </c>
      <c r="K43" s="21" t="s">
        <v>3268</v>
      </c>
      <c r="L43" s="17" t="s">
        <v>3268</v>
      </c>
      <c r="M43" s="21">
        <v>0</v>
      </c>
      <c r="N43" s="17"/>
      <c r="O43" s="17"/>
      <c r="P43" s="17"/>
      <c r="Q43" s="21">
        <v>0</v>
      </c>
      <c r="R43" s="21">
        <v>0</v>
      </c>
      <c r="S43" s="17"/>
      <c r="T43" s="19"/>
      <c r="U43" s="21">
        <v>0</v>
      </c>
      <c r="V43" s="21">
        <v>23100</v>
      </c>
      <c r="W43" s="21">
        <v>0</v>
      </c>
      <c r="X43" s="17">
        <v>2201351123</v>
      </c>
      <c r="Y43" s="19">
        <v>44956</v>
      </c>
      <c r="Z43" s="21">
        <v>26302626</v>
      </c>
      <c r="AA43" s="17" t="s">
        <v>1399</v>
      </c>
      <c r="AB43" s="19">
        <v>44865</v>
      </c>
      <c r="AC43" s="19">
        <v>44888</v>
      </c>
      <c r="AD43" s="19"/>
      <c r="AE43" s="21">
        <v>57700</v>
      </c>
      <c r="AF43" s="21">
        <v>57700</v>
      </c>
      <c r="AG43" s="21">
        <v>23100</v>
      </c>
      <c r="AH43" s="21">
        <v>0</v>
      </c>
      <c r="AI43" s="21">
        <v>23130</v>
      </c>
      <c r="AJ43" s="21">
        <v>0</v>
      </c>
      <c r="AK43" s="25">
        <v>34600</v>
      </c>
      <c r="AL43" s="21">
        <v>0</v>
      </c>
      <c r="AM43" s="21">
        <v>0</v>
      </c>
      <c r="AN43" s="21">
        <v>0</v>
      </c>
      <c r="AO43" s="17"/>
      <c r="AP43" s="17"/>
      <c r="AQ43" s="17"/>
      <c r="AR43" s="21">
        <v>0</v>
      </c>
      <c r="AS43" s="21">
        <v>23100</v>
      </c>
    </row>
    <row r="44" spans="1:45" hidden="1" x14ac:dyDescent="0.2">
      <c r="A44" s="15">
        <v>891411663</v>
      </c>
      <c r="B44" s="16" t="s">
        <v>1358</v>
      </c>
      <c r="C44" s="15"/>
      <c r="D44" s="17" t="s">
        <v>773</v>
      </c>
      <c r="E44" s="18" t="s">
        <v>773</v>
      </c>
      <c r="F44" s="18" t="s">
        <v>2764</v>
      </c>
      <c r="G44" s="19">
        <v>44880</v>
      </c>
      <c r="H44" s="19">
        <v>44912</v>
      </c>
      <c r="I44" s="20">
        <v>98800</v>
      </c>
      <c r="J44" s="21">
        <v>6125</v>
      </c>
      <c r="K44" s="21" t="s">
        <v>3268</v>
      </c>
      <c r="L44" s="17" t="s">
        <v>3268</v>
      </c>
      <c r="M44" s="21">
        <v>0</v>
      </c>
      <c r="N44" s="17"/>
      <c r="O44" s="17"/>
      <c r="P44" s="17"/>
      <c r="Q44" s="21">
        <v>0</v>
      </c>
      <c r="R44" s="21">
        <v>0</v>
      </c>
      <c r="S44" s="17"/>
      <c r="T44" s="19"/>
      <c r="U44" s="21">
        <v>0</v>
      </c>
      <c r="V44" s="21">
        <v>92675</v>
      </c>
      <c r="W44" s="21">
        <v>0</v>
      </c>
      <c r="X44" s="17">
        <v>2201351123</v>
      </c>
      <c r="Y44" s="19">
        <v>44956</v>
      </c>
      <c r="Z44" s="21">
        <v>26302626</v>
      </c>
      <c r="AA44" s="17" t="s">
        <v>1399</v>
      </c>
      <c r="AB44" s="19">
        <v>44880</v>
      </c>
      <c r="AC44" s="19">
        <v>44912</v>
      </c>
      <c r="AD44" s="19">
        <v>44918</v>
      </c>
      <c r="AE44" s="21">
        <v>102500</v>
      </c>
      <c r="AF44" s="21">
        <v>98800</v>
      </c>
      <c r="AG44" s="21">
        <v>92675</v>
      </c>
      <c r="AH44" s="21">
        <v>3700</v>
      </c>
      <c r="AI44" s="21">
        <v>19275</v>
      </c>
      <c r="AJ44" s="21">
        <v>0</v>
      </c>
      <c r="AK44" s="25">
        <v>6125</v>
      </c>
      <c r="AL44" s="21">
        <v>0</v>
      </c>
      <c r="AM44" s="21">
        <v>0</v>
      </c>
      <c r="AN44" s="21">
        <v>0</v>
      </c>
      <c r="AO44" s="17"/>
      <c r="AP44" s="17"/>
      <c r="AQ44" s="17"/>
      <c r="AR44" s="21">
        <v>0</v>
      </c>
      <c r="AS44" s="21">
        <v>88975</v>
      </c>
    </row>
    <row r="45" spans="1:45" hidden="1" x14ac:dyDescent="0.2">
      <c r="A45" s="15">
        <v>891411663</v>
      </c>
      <c r="B45" s="16" t="s">
        <v>1358</v>
      </c>
      <c r="C45" s="15"/>
      <c r="D45" s="17" t="s">
        <v>796</v>
      </c>
      <c r="E45" s="18" t="s">
        <v>796</v>
      </c>
      <c r="F45" s="18" t="s">
        <v>2777</v>
      </c>
      <c r="G45" s="19">
        <v>44887</v>
      </c>
      <c r="H45" s="19">
        <v>44912</v>
      </c>
      <c r="I45" s="20">
        <v>205000</v>
      </c>
      <c r="J45" s="21">
        <v>34250</v>
      </c>
      <c r="K45" s="21" t="s">
        <v>3268</v>
      </c>
      <c r="L45" s="17" t="s">
        <v>3268</v>
      </c>
      <c r="M45" s="21">
        <v>0</v>
      </c>
      <c r="N45" s="17"/>
      <c r="O45" s="17"/>
      <c r="P45" s="17"/>
      <c r="Q45" s="21">
        <v>0</v>
      </c>
      <c r="R45" s="21">
        <v>0</v>
      </c>
      <c r="S45" s="17"/>
      <c r="T45" s="19"/>
      <c r="U45" s="21">
        <v>0</v>
      </c>
      <c r="V45" s="21">
        <v>170750</v>
      </c>
      <c r="W45" s="21">
        <v>0</v>
      </c>
      <c r="X45" s="17">
        <v>2201351123</v>
      </c>
      <c r="Y45" s="19">
        <v>44956</v>
      </c>
      <c r="Z45" s="21">
        <v>26302626</v>
      </c>
      <c r="AA45" s="17" t="s">
        <v>1399</v>
      </c>
      <c r="AB45" s="19">
        <v>44887</v>
      </c>
      <c r="AC45" s="19">
        <v>44912</v>
      </c>
      <c r="AD45" s="19">
        <v>44918</v>
      </c>
      <c r="AE45" s="21">
        <v>205000</v>
      </c>
      <c r="AF45" s="21">
        <v>205000</v>
      </c>
      <c r="AG45" s="21">
        <v>170750</v>
      </c>
      <c r="AH45" s="21">
        <v>0</v>
      </c>
      <c r="AI45" s="21">
        <v>19275</v>
      </c>
      <c r="AJ45" s="21">
        <v>0</v>
      </c>
      <c r="AK45" s="25">
        <v>34250</v>
      </c>
      <c r="AL45" s="21">
        <v>0</v>
      </c>
      <c r="AM45" s="21">
        <v>0</v>
      </c>
      <c r="AN45" s="21">
        <v>0</v>
      </c>
      <c r="AO45" s="17"/>
      <c r="AP45" s="17"/>
      <c r="AQ45" s="17"/>
      <c r="AR45" s="21">
        <v>0</v>
      </c>
      <c r="AS45" s="21">
        <v>170750</v>
      </c>
    </row>
    <row r="46" spans="1:45" hidden="1" x14ac:dyDescent="0.2">
      <c r="A46" s="15">
        <v>891411663</v>
      </c>
      <c r="B46" s="16" t="s">
        <v>1358</v>
      </c>
      <c r="C46" s="15"/>
      <c r="D46" s="17" t="s">
        <v>820</v>
      </c>
      <c r="E46" s="18" t="s">
        <v>820</v>
      </c>
      <c r="F46" s="18" t="s">
        <v>2792</v>
      </c>
      <c r="G46" s="19">
        <v>44891</v>
      </c>
      <c r="H46" s="19">
        <v>44912</v>
      </c>
      <c r="I46" s="20">
        <v>25700</v>
      </c>
      <c r="J46" s="21">
        <v>8625</v>
      </c>
      <c r="K46" s="21" t="s">
        <v>3268</v>
      </c>
      <c r="L46" s="17" t="s">
        <v>3268</v>
      </c>
      <c r="M46" s="21">
        <v>0</v>
      </c>
      <c r="N46" s="17"/>
      <c r="O46" s="17"/>
      <c r="P46" s="17"/>
      <c r="Q46" s="21">
        <v>0</v>
      </c>
      <c r="R46" s="21">
        <v>0</v>
      </c>
      <c r="S46" s="17"/>
      <c r="T46" s="19"/>
      <c r="U46" s="21">
        <v>0</v>
      </c>
      <c r="V46" s="21">
        <v>17075</v>
      </c>
      <c r="W46" s="21">
        <v>0</v>
      </c>
      <c r="X46" s="17">
        <v>2201351123</v>
      </c>
      <c r="Y46" s="19">
        <v>44956</v>
      </c>
      <c r="Z46" s="21">
        <v>26302626</v>
      </c>
      <c r="AA46" s="17" t="s">
        <v>1399</v>
      </c>
      <c r="AB46" s="19">
        <v>44891</v>
      </c>
      <c r="AC46" s="19">
        <v>44917</v>
      </c>
      <c r="AD46" s="19">
        <v>44918</v>
      </c>
      <c r="AE46" s="21">
        <v>25700</v>
      </c>
      <c r="AF46" s="21">
        <v>8625</v>
      </c>
      <c r="AG46" s="21">
        <v>0</v>
      </c>
      <c r="AH46" s="21">
        <v>0</v>
      </c>
      <c r="AI46" s="21">
        <v>19275</v>
      </c>
      <c r="AJ46" s="21">
        <v>0</v>
      </c>
      <c r="AK46" s="25">
        <v>8625</v>
      </c>
      <c r="AL46" s="21">
        <v>0</v>
      </c>
      <c r="AM46" s="21">
        <v>0</v>
      </c>
      <c r="AN46" s="21">
        <v>0</v>
      </c>
      <c r="AO46" s="17"/>
      <c r="AP46" s="17"/>
      <c r="AQ46" s="17"/>
      <c r="AR46" s="21">
        <v>0</v>
      </c>
      <c r="AS46" s="21">
        <v>0</v>
      </c>
    </row>
    <row r="47" spans="1:45" hidden="1" x14ac:dyDescent="0.2">
      <c r="A47" s="15">
        <v>891411663</v>
      </c>
      <c r="B47" s="16" t="s">
        <v>1358</v>
      </c>
      <c r="C47" s="15"/>
      <c r="D47" s="17" t="s">
        <v>842</v>
      </c>
      <c r="E47" s="18" t="s">
        <v>842</v>
      </c>
      <c r="F47" s="18" t="s">
        <v>2803</v>
      </c>
      <c r="G47" s="19">
        <v>44895</v>
      </c>
      <c r="H47" s="19">
        <v>44912</v>
      </c>
      <c r="I47" s="20">
        <v>43600</v>
      </c>
      <c r="J47" s="21">
        <v>21705</v>
      </c>
      <c r="K47" s="21" t="s">
        <v>3268</v>
      </c>
      <c r="L47" s="17" t="s">
        <v>3268</v>
      </c>
      <c r="M47" s="21">
        <v>0</v>
      </c>
      <c r="N47" s="17"/>
      <c r="O47" s="17"/>
      <c r="P47" s="17"/>
      <c r="Q47" s="21">
        <v>0</v>
      </c>
      <c r="R47" s="21">
        <v>0</v>
      </c>
      <c r="S47" s="17"/>
      <c r="T47" s="19"/>
      <c r="U47" s="21">
        <v>0</v>
      </c>
      <c r="V47" s="21">
        <v>21895</v>
      </c>
      <c r="W47" s="21">
        <v>0</v>
      </c>
      <c r="X47" s="17">
        <v>2201351123</v>
      </c>
      <c r="Y47" s="19">
        <v>44956</v>
      </c>
      <c r="Z47" s="21">
        <v>26302626</v>
      </c>
      <c r="AA47" s="17" t="s">
        <v>1399</v>
      </c>
      <c r="AB47" s="19">
        <v>44895</v>
      </c>
      <c r="AC47" s="19">
        <v>44912</v>
      </c>
      <c r="AD47" s="19">
        <v>44918</v>
      </c>
      <c r="AE47" s="21">
        <v>46100</v>
      </c>
      <c r="AF47" s="21">
        <v>43600</v>
      </c>
      <c r="AG47" s="21">
        <v>21895</v>
      </c>
      <c r="AH47" s="21">
        <v>2500</v>
      </c>
      <c r="AI47" s="21">
        <v>23130</v>
      </c>
      <c r="AJ47" s="21">
        <v>0</v>
      </c>
      <c r="AK47" s="25">
        <v>21705</v>
      </c>
      <c r="AL47" s="21">
        <v>0</v>
      </c>
      <c r="AM47" s="21">
        <v>0</v>
      </c>
      <c r="AN47" s="21">
        <v>0</v>
      </c>
      <c r="AO47" s="17"/>
      <c r="AP47" s="17"/>
      <c r="AQ47" s="17"/>
      <c r="AR47" s="21">
        <v>0</v>
      </c>
      <c r="AS47" s="21">
        <v>19395</v>
      </c>
    </row>
    <row r="48" spans="1:45" hidden="1" x14ac:dyDescent="0.2">
      <c r="A48" s="15">
        <v>891411663</v>
      </c>
      <c r="B48" s="16" t="s">
        <v>1358</v>
      </c>
      <c r="C48" s="15"/>
      <c r="D48" s="17" t="s">
        <v>849</v>
      </c>
      <c r="E48" s="18" t="s">
        <v>849</v>
      </c>
      <c r="F48" s="18" t="s">
        <v>2805</v>
      </c>
      <c r="G48" s="19">
        <v>44895</v>
      </c>
      <c r="H48" s="19">
        <v>44912</v>
      </c>
      <c r="I48" s="20">
        <v>303800</v>
      </c>
      <c r="J48" s="21">
        <v>18375</v>
      </c>
      <c r="K48" s="21" t="s">
        <v>3268</v>
      </c>
      <c r="L48" s="17" t="s">
        <v>3268</v>
      </c>
      <c r="M48" s="21">
        <v>0</v>
      </c>
      <c r="N48" s="17"/>
      <c r="O48" s="17"/>
      <c r="P48" s="17"/>
      <c r="Q48" s="21">
        <v>0</v>
      </c>
      <c r="R48" s="21">
        <v>0</v>
      </c>
      <c r="S48" s="17"/>
      <c r="T48" s="19"/>
      <c r="U48" s="21">
        <v>0</v>
      </c>
      <c r="V48" s="21">
        <v>285425</v>
      </c>
      <c r="W48" s="21">
        <v>0</v>
      </c>
      <c r="X48" s="17">
        <v>2201351123</v>
      </c>
      <c r="Y48" s="19">
        <v>44956</v>
      </c>
      <c r="Z48" s="21">
        <v>26302626</v>
      </c>
      <c r="AA48" s="17" t="s">
        <v>1399</v>
      </c>
      <c r="AB48" s="19">
        <v>44895</v>
      </c>
      <c r="AC48" s="19">
        <v>44912</v>
      </c>
      <c r="AD48" s="19">
        <v>44918</v>
      </c>
      <c r="AE48" s="21">
        <v>307500</v>
      </c>
      <c r="AF48" s="21">
        <v>303800</v>
      </c>
      <c r="AG48" s="21">
        <v>285425</v>
      </c>
      <c r="AH48" s="21">
        <v>3700</v>
      </c>
      <c r="AI48" s="21">
        <v>19275</v>
      </c>
      <c r="AJ48" s="21">
        <v>0</v>
      </c>
      <c r="AK48" s="25">
        <v>18375</v>
      </c>
      <c r="AL48" s="21">
        <v>0</v>
      </c>
      <c r="AM48" s="21">
        <v>0</v>
      </c>
      <c r="AN48" s="21">
        <v>0</v>
      </c>
      <c r="AO48" s="17"/>
      <c r="AP48" s="17"/>
      <c r="AQ48" s="17"/>
      <c r="AR48" s="21">
        <v>0</v>
      </c>
      <c r="AS48" s="21">
        <v>281725</v>
      </c>
    </row>
    <row r="49" spans="1:45" hidden="1" x14ac:dyDescent="0.2">
      <c r="A49" s="15">
        <v>891411663</v>
      </c>
      <c r="B49" s="16" t="s">
        <v>1358</v>
      </c>
      <c r="C49" s="15"/>
      <c r="D49" s="17" t="s">
        <v>875</v>
      </c>
      <c r="E49" s="18" t="s">
        <v>875</v>
      </c>
      <c r="F49" s="18" t="s">
        <v>2817</v>
      </c>
      <c r="G49" s="19">
        <v>44907</v>
      </c>
      <c r="H49" s="19">
        <v>44942</v>
      </c>
      <c r="I49" s="20">
        <v>184500</v>
      </c>
      <c r="J49" s="21">
        <v>11025</v>
      </c>
      <c r="K49" s="21" t="s">
        <v>3268</v>
      </c>
      <c r="L49" s="17" t="s">
        <v>3268</v>
      </c>
      <c r="M49" s="21">
        <v>0</v>
      </c>
      <c r="N49" s="17"/>
      <c r="O49" s="17"/>
      <c r="P49" s="17"/>
      <c r="Q49" s="21">
        <v>0</v>
      </c>
      <c r="R49" s="21">
        <v>0</v>
      </c>
      <c r="S49" s="17"/>
      <c r="T49" s="19"/>
      <c r="U49" s="21">
        <v>0</v>
      </c>
      <c r="V49" s="21">
        <v>173475</v>
      </c>
      <c r="W49" s="21">
        <v>0</v>
      </c>
      <c r="X49" s="17">
        <v>2201365967</v>
      </c>
      <c r="Y49" s="19">
        <v>45007</v>
      </c>
      <c r="Z49" s="21">
        <v>3743566</v>
      </c>
      <c r="AA49" s="17" t="s">
        <v>1399</v>
      </c>
      <c r="AB49" s="19">
        <v>44907</v>
      </c>
      <c r="AC49" s="19">
        <v>44942</v>
      </c>
      <c r="AD49" s="19"/>
      <c r="AE49" s="21">
        <v>184500</v>
      </c>
      <c r="AF49" s="21">
        <v>184500</v>
      </c>
      <c r="AG49" s="21">
        <v>173475</v>
      </c>
      <c r="AH49" s="21">
        <v>0</v>
      </c>
      <c r="AI49" s="21">
        <v>19275</v>
      </c>
      <c r="AJ49" s="21">
        <v>0</v>
      </c>
      <c r="AK49" s="25">
        <v>11025</v>
      </c>
      <c r="AL49" s="21">
        <v>0</v>
      </c>
      <c r="AM49" s="21">
        <v>0</v>
      </c>
      <c r="AN49" s="21">
        <v>0</v>
      </c>
      <c r="AO49" s="17"/>
      <c r="AP49" s="17"/>
      <c r="AQ49" s="17"/>
      <c r="AR49" s="21">
        <v>0</v>
      </c>
      <c r="AS49" s="21">
        <v>173475</v>
      </c>
    </row>
    <row r="50" spans="1:45" hidden="1" x14ac:dyDescent="0.2">
      <c r="A50" s="15">
        <v>891411663</v>
      </c>
      <c r="B50" s="16" t="s">
        <v>1358</v>
      </c>
      <c r="C50" s="15"/>
      <c r="D50" s="17" t="s">
        <v>992</v>
      </c>
      <c r="E50" s="18" t="s">
        <v>992</v>
      </c>
      <c r="F50" s="18" t="s">
        <v>2902</v>
      </c>
      <c r="G50" s="19">
        <v>44924</v>
      </c>
      <c r="H50" s="19">
        <v>44942</v>
      </c>
      <c r="I50" s="20">
        <v>366050</v>
      </c>
      <c r="J50" s="21">
        <v>171965</v>
      </c>
      <c r="K50" s="21" t="s">
        <v>3268</v>
      </c>
      <c r="L50" s="17" t="s">
        <v>3268</v>
      </c>
      <c r="M50" s="21">
        <v>0</v>
      </c>
      <c r="N50" s="17"/>
      <c r="O50" s="17"/>
      <c r="P50" s="17"/>
      <c r="Q50" s="21">
        <v>0</v>
      </c>
      <c r="R50" s="21">
        <v>0</v>
      </c>
      <c r="S50" s="17"/>
      <c r="T50" s="19"/>
      <c r="U50" s="21">
        <v>0</v>
      </c>
      <c r="V50" s="21">
        <v>194085</v>
      </c>
      <c r="W50" s="21">
        <v>0</v>
      </c>
      <c r="X50" s="17">
        <v>2201365967</v>
      </c>
      <c r="Y50" s="19">
        <v>45007</v>
      </c>
      <c r="Z50" s="21">
        <v>3743566</v>
      </c>
      <c r="AA50" s="17" t="s">
        <v>1399</v>
      </c>
      <c r="AB50" s="19">
        <v>44924</v>
      </c>
      <c r="AC50" s="19">
        <v>44942</v>
      </c>
      <c r="AD50" s="19"/>
      <c r="AE50" s="21">
        <v>366050</v>
      </c>
      <c r="AF50" s="21">
        <v>366050</v>
      </c>
      <c r="AG50" s="21">
        <v>194085</v>
      </c>
      <c r="AH50" s="21">
        <v>0</v>
      </c>
      <c r="AI50" s="21">
        <v>284065</v>
      </c>
      <c r="AJ50" s="21">
        <v>0</v>
      </c>
      <c r="AK50" s="25">
        <v>171965</v>
      </c>
      <c r="AL50" s="21">
        <v>0</v>
      </c>
      <c r="AM50" s="21">
        <v>0</v>
      </c>
      <c r="AN50" s="21">
        <v>0</v>
      </c>
      <c r="AO50" s="17"/>
      <c r="AP50" s="17"/>
      <c r="AQ50" s="17"/>
      <c r="AR50" s="21">
        <v>0</v>
      </c>
      <c r="AS50" s="21">
        <v>194085</v>
      </c>
    </row>
    <row r="51" spans="1:45" hidden="1" x14ac:dyDescent="0.2">
      <c r="A51" s="15">
        <v>891411663</v>
      </c>
      <c r="B51" s="16" t="s">
        <v>1358</v>
      </c>
      <c r="C51" s="15"/>
      <c r="D51" s="17" t="s">
        <v>1002</v>
      </c>
      <c r="E51" s="18" t="s">
        <v>1002</v>
      </c>
      <c r="F51" s="18" t="s">
        <v>2904</v>
      </c>
      <c r="G51" s="19">
        <v>44923</v>
      </c>
      <c r="H51" s="19">
        <v>44942</v>
      </c>
      <c r="I51" s="20">
        <v>43600</v>
      </c>
      <c r="J51" s="21">
        <v>22970</v>
      </c>
      <c r="K51" s="21" t="s">
        <v>3268</v>
      </c>
      <c r="L51" s="17" t="s">
        <v>3268</v>
      </c>
      <c r="M51" s="21">
        <v>0</v>
      </c>
      <c r="N51" s="17"/>
      <c r="O51" s="17"/>
      <c r="P51" s="17"/>
      <c r="Q51" s="21">
        <v>0</v>
      </c>
      <c r="R51" s="21">
        <v>0</v>
      </c>
      <c r="S51" s="17"/>
      <c r="T51" s="19"/>
      <c r="U51" s="21">
        <v>0</v>
      </c>
      <c r="V51" s="21">
        <v>20630</v>
      </c>
      <c r="W51" s="21">
        <v>0</v>
      </c>
      <c r="X51" s="17">
        <v>2201365967</v>
      </c>
      <c r="Y51" s="19">
        <v>45007</v>
      </c>
      <c r="Z51" s="21">
        <v>3743566</v>
      </c>
      <c r="AA51" s="17" t="s">
        <v>1399</v>
      </c>
      <c r="AB51" s="19">
        <v>44923</v>
      </c>
      <c r="AC51" s="19">
        <v>44942</v>
      </c>
      <c r="AD51" s="19"/>
      <c r="AE51" s="21">
        <v>46100</v>
      </c>
      <c r="AF51" s="21">
        <v>43600</v>
      </c>
      <c r="AG51" s="21">
        <v>20630</v>
      </c>
      <c r="AH51" s="21">
        <v>2500</v>
      </c>
      <c r="AI51" s="21">
        <v>23130</v>
      </c>
      <c r="AJ51" s="21">
        <v>0</v>
      </c>
      <c r="AK51" s="25">
        <v>22970</v>
      </c>
      <c r="AL51" s="21">
        <v>0</v>
      </c>
      <c r="AM51" s="21">
        <v>0</v>
      </c>
      <c r="AN51" s="21">
        <v>0</v>
      </c>
      <c r="AO51" s="17"/>
      <c r="AP51" s="17"/>
      <c r="AQ51" s="17"/>
      <c r="AR51" s="21">
        <v>0</v>
      </c>
      <c r="AS51" s="21">
        <v>18130</v>
      </c>
    </row>
    <row r="52" spans="1:45" hidden="1" x14ac:dyDescent="0.2">
      <c r="A52" s="15">
        <v>891411663</v>
      </c>
      <c r="B52" s="16" t="s">
        <v>1358</v>
      </c>
      <c r="C52" s="15"/>
      <c r="D52" s="17" t="s">
        <v>1010</v>
      </c>
      <c r="E52" s="18" t="s">
        <v>1010</v>
      </c>
      <c r="F52" s="18" t="s">
        <v>2905</v>
      </c>
      <c r="G52" s="19">
        <v>44925</v>
      </c>
      <c r="H52" s="19">
        <v>44942</v>
      </c>
      <c r="I52" s="20">
        <v>43000</v>
      </c>
      <c r="J52" s="21">
        <v>22970</v>
      </c>
      <c r="K52" s="21" t="s">
        <v>3268</v>
      </c>
      <c r="L52" s="17" t="s">
        <v>3268</v>
      </c>
      <c r="M52" s="21">
        <v>0</v>
      </c>
      <c r="N52" s="17"/>
      <c r="O52" s="17"/>
      <c r="P52" s="17"/>
      <c r="Q52" s="21">
        <v>0</v>
      </c>
      <c r="R52" s="21">
        <v>0</v>
      </c>
      <c r="S52" s="17"/>
      <c r="T52" s="19"/>
      <c r="U52" s="21">
        <v>0</v>
      </c>
      <c r="V52" s="21">
        <v>20030</v>
      </c>
      <c r="W52" s="21">
        <v>0</v>
      </c>
      <c r="X52" s="17">
        <v>2201365967</v>
      </c>
      <c r="Y52" s="19">
        <v>45007</v>
      </c>
      <c r="Z52" s="21">
        <v>3743566</v>
      </c>
      <c r="AA52" s="17" t="s">
        <v>1399</v>
      </c>
      <c r="AB52" s="19">
        <v>44925</v>
      </c>
      <c r="AC52" s="19">
        <v>44942</v>
      </c>
      <c r="AD52" s="19"/>
      <c r="AE52" s="21">
        <v>46100</v>
      </c>
      <c r="AF52" s="21">
        <v>43000</v>
      </c>
      <c r="AG52" s="21">
        <v>20030</v>
      </c>
      <c r="AH52" s="21">
        <v>3100</v>
      </c>
      <c r="AI52" s="21">
        <v>23130</v>
      </c>
      <c r="AJ52" s="21">
        <v>0</v>
      </c>
      <c r="AK52" s="25">
        <v>22970</v>
      </c>
      <c r="AL52" s="21">
        <v>0</v>
      </c>
      <c r="AM52" s="21">
        <v>0</v>
      </c>
      <c r="AN52" s="21">
        <v>0</v>
      </c>
      <c r="AO52" s="17"/>
      <c r="AP52" s="17"/>
      <c r="AQ52" s="17"/>
      <c r="AR52" s="21">
        <v>0</v>
      </c>
      <c r="AS52" s="21">
        <v>16930</v>
      </c>
    </row>
    <row r="53" spans="1:45" hidden="1" x14ac:dyDescent="0.2">
      <c r="A53" s="15">
        <v>891411663</v>
      </c>
      <c r="B53" s="16" t="s">
        <v>1358</v>
      </c>
      <c r="C53" s="15"/>
      <c r="D53" s="17" t="s">
        <v>1030</v>
      </c>
      <c r="E53" s="18" t="s">
        <v>1030</v>
      </c>
      <c r="F53" s="18" t="s">
        <v>2908</v>
      </c>
      <c r="G53" s="19">
        <v>44945</v>
      </c>
      <c r="H53" s="19">
        <v>44977</v>
      </c>
      <c r="I53" s="20">
        <v>500000</v>
      </c>
      <c r="J53" s="21">
        <v>26750</v>
      </c>
      <c r="K53" s="21" t="s">
        <v>3268</v>
      </c>
      <c r="L53" s="17" t="s">
        <v>3268</v>
      </c>
      <c r="M53" s="21">
        <v>0</v>
      </c>
      <c r="N53" s="17"/>
      <c r="O53" s="17"/>
      <c r="P53" s="17"/>
      <c r="Q53" s="21">
        <v>0</v>
      </c>
      <c r="R53" s="21">
        <v>0</v>
      </c>
      <c r="S53" s="17"/>
      <c r="T53" s="19"/>
      <c r="U53" s="21">
        <v>0</v>
      </c>
      <c r="V53" s="21">
        <v>473250</v>
      </c>
      <c r="W53" s="21">
        <v>0</v>
      </c>
      <c r="X53" s="17">
        <v>2201365967</v>
      </c>
      <c r="Y53" s="19">
        <v>45007</v>
      </c>
      <c r="Z53" s="21">
        <v>3743566</v>
      </c>
      <c r="AA53" s="17" t="s">
        <v>1399</v>
      </c>
      <c r="AB53" s="19">
        <v>44945</v>
      </c>
      <c r="AC53" s="19">
        <v>44977</v>
      </c>
      <c r="AD53" s="19"/>
      <c r="AE53" s="21">
        <v>500000</v>
      </c>
      <c r="AF53" s="21">
        <v>500000</v>
      </c>
      <c r="AG53" s="21">
        <v>473250</v>
      </c>
      <c r="AH53" s="21">
        <v>0</v>
      </c>
      <c r="AI53" s="21">
        <v>19275</v>
      </c>
      <c r="AJ53" s="21">
        <v>0</v>
      </c>
      <c r="AK53" s="25">
        <v>26750</v>
      </c>
      <c r="AL53" s="21">
        <v>0</v>
      </c>
      <c r="AM53" s="21">
        <v>0</v>
      </c>
      <c r="AN53" s="21">
        <v>0</v>
      </c>
      <c r="AO53" s="17"/>
      <c r="AP53" s="17"/>
      <c r="AQ53" s="17"/>
      <c r="AR53" s="21">
        <v>0</v>
      </c>
      <c r="AS53" s="21">
        <v>473250</v>
      </c>
    </row>
    <row r="54" spans="1:45" hidden="1" x14ac:dyDescent="0.2">
      <c r="A54" s="15">
        <v>891411663</v>
      </c>
      <c r="B54" s="16" t="s">
        <v>1358</v>
      </c>
      <c r="C54" s="15"/>
      <c r="D54" s="17" t="s">
        <v>1152</v>
      </c>
      <c r="E54" s="18" t="s">
        <v>1152</v>
      </c>
      <c r="F54" s="18" t="s">
        <v>2918</v>
      </c>
      <c r="G54" s="19">
        <v>44993</v>
      </c>
      <c r="H54" s="19">
        <v>45034</v>
      </c>
      <c r="I54" s="20">
        <v>163500</v>
      </c>
      <c r="J54" s="21">
        <v>15225</v>
      </c>
      <c r="K54" s="21" t="s">
        <v>3268</v>
      </c>
      <c r="L54" s="17" t="s">
        <v>3268</v>
      </c>
      <c r="M54" s="21">
        <v>0</v>
      </c>
      <c r="N54" s="17"/>
      <c r="O54" s="17"/>
      <c r="P54" s="17"/>
      <c r="Q54" s="21">
        <v>0</v>
      </c>
      <c r="R54" s="21">
        <v>0</v>
      </c>
      <c r="S54" s="17"/>
      <c r="T54" s="19"/>
      <c r="U54" s="21">
        <v>0</v>
      </c>
      <c r="V54" s="21">
        <v>148275</v>
      </c>
      <c r="W54" s="21">
        <v>0</v>
      </c>
      <c r="X54" s="17">
        <v>2201429380</v>
      </c>
      <c r="Y54" s="19">
        <v>45169</v>
      </c>
      <c r="Z54" s="21">
        <v>4732505</v>
      </c>
      <c r="AA54" s="17" t="s">
        <v>1399</v>
      </c>
      <c r="AB54" s="19">
        <v>44993</v>
      </c>
      <c r="AC54" s="19">
        <v>45034</v>
      </c>
      <c r="AD54" s="19"/>
      <c r="AE54" s="21">
        <v>163500</v>
      </c>
      <c r="AF54" s="21">
        <v>163500</v>
      </c>
      <c r="AG54" s="21">
        <v>148275</v>
      </c>
      <c r="AH54" s="21">
        <v>0</v>
      </c>
      <c r="AI54" s="21">
        <v>287851</v>
      </c>
      <c r="AJ54" s="21">
        <v>0</v>
      </c>
      <c r="AK54" s="25">
        <v>15225</v>
      </c>
      <c r="AL54" s="21">
        <v>0</v>
      </c>
      <c r="AM54" s="21">
        <v>0</v>
      </c>
      <c r="AN54" s="21">
        <v>0</v>
      </c>
      <c r="AO54" s="17"/>
      <c r="AP54" s="17"/>
      <c r="AQ54" s="17"/>
      <c r="AR54" s="21">
        <v>0</v>
      </c>
      <c r="AS54" s="21">
        <v>148275</v>
      </c>
    </row>
    <row r="55" spans="1:45" hidden="1" x14ac:dyDescent="0.2">
      <c r="A55" s="15">
        <v>891411663</v>
      </c>
      <c r="B55" s="16" t="s">
        <v>1358</v>
      </c>
      <c r="C55" s="15"/>
      <c r="D55" s="17" t="s">
        <v>1157</v>
      </c>
      <c r="E55" s="18" t="s">
        <v>1157</v>
      </c>
      <c r="F55" s="18" t="s">
        <v>2920</v>
      </c>
      <c r="G55" s="19">
        <v>45007</v>
      </c>
      <c r="H55" s="19">
        <v>45034</v>
      </c>
      <c r="I55" s="20">
        <v>241770</v>
      </c>
      <c r="J55" s="21">
        <v>15225</v>
      </c>
      <c r="K55" s="21" t="s">
        <v>3268</v>
      </c>
      <c r="L55" s="17" t="s">
        <v>3268</v>
      </c>
      <c r="M55" s="21">
        <v>0</v>
      </c>
      <c r="N55" s="17"/>
      <c r="O55" s="17"/>
      <c r="P55" s="17"/>
      <c r="Q55" s="21">
        <v>0</v>
      </c>
      <c r="R55" s="21">
        <v>0</v>
      </c>
      <c r="S55" s="17"/>
      <c r="T55" s="19"/>
      <c r="U55" s="21">
        <v>0</v>
      </c>
      <c r="V55" s="21">
        <v>226545</v>
      </c>
      <c r="W55" s="21">
        <v>0</v>
      </c>
      <c r="X55" s="17">
        <v>2201429380</v>
      </c>
      <c r="Y55" s="19">
        <v>45169</v>
      </c>
      <c r="Z55" s="21">
        <v>4732505</v>
      </c>
      <c r="AA55" s="17" t="s">
        <v>1399</v>
      </c>
      <c r="AB55" s="19">
        <v>45007</v>
      </c>
      <c r="AC55" s="19">
        <v>45034</v>
      </c>
      <c r="AD55" s="19"/>
      <c r="AE55" s="21">
        <v>241770</v>
      </c>
      <c r="AF55" s="21">
        <v>241770</v>
      </c>
      <c r="AG55" s="21">
        <v>226545</v>
      </c>
      <c r="AH55" s="21">
        <v>0</v>
      </c>
      <c r="AI55" s="21">
        <v>285786</v>
      </c>
      <c r="AJ55" s="21">
        <v>0</v>
      </c>
      <c r="AK55" s="25">
        <v>15225</v>
      </c>
      <c r="AL55" s="21">
        <v>0</v>
      </c>
      <c r="AM55" s="21">
        <v>0</v>
      </c>
      <c r="AN55" s="21">
        <v>0</v>
      </c>
      <c r="AO55" s="17"/>
      <c r="AP55" s="17"/>
      <c r="AQ55" s="17"/>
      <c r="AR55" s="21">
        <v>0</v>
      </c>
      <c r="AS55" s="21">
        <v>226545</v>
      </c>
    </row>
    <row r="56" spans="1:45" hidden="1" x14ac:dyDescent="0.2">
      <c r="A56" s="15">
        <v>891411663</v>
      </c>
      <c r="B56" s="16" t="s">
        <v>1358</v>
      </c>
      <c r="C56" s="15"/>
      <c r="D56" s="17" t="s">
        <v>1158</v>
      </c>
      <c r="E56" s="18" t="s">
        <v>1158</v>
      </c>
      <c r="F56" s="18" t="s">
        <v>2921</v>
      </c>
      <c r="G56" s="19">
        <v>45007</v>
      </c>
      <c r="H56" s="19">
        <v>45034</v>
      </c>
      <c r="I56" s="20">
        <v>176020</v>
      </c>
      <c r="J56" s="21">
        <v>15225</v>
      </c>
      <c r="K56" s="21" t="s">
        <v>3268</v>
      </c>
      <c r="L56" s="17" t="s">
        <v>3268</v>
      </c>
      <c r="M56" s="21">
        <v>0</v>
      </c>
      <c r="N56" s="17"/>
      <c r="O56" s="17"/>
      <c r="P56" s="17"/>
      <c r="Q56" s="21">
        <v>0</v>
      </c>
      <c r="R56" s="21">
        <v>0</v>
      </c>
      <c r="S56" s="17"/>
      <c r="T56" s="19"/>
      <c r="U56" s="21">
        <v>0</v>
      </c>
      <c r="V56" s="21">
        <v>160795</v>
      </c>
      <c r="W56" s="21">
        <v>0</v>
      </c>
      <c r="X56" s="17">
        <v>2201429380</v>
      </c>
      <c r="Y56" s="19">
        <v>45169</v>
      </c>
      <c r="Z56" s="21">
        <v>4732505</v>
      </c>
      <c r="AA56" s="17" t="s">
        <v>1399</v>
      </c>
      <c r="AB56" s="19">
        <v>45007</v>
      </c>
      <c r="AC56" s="19">
        <v>45034</v>
      </c>
      <c r="AD56" s="19"/>
      <c r="AE56" s="21">
        <v>176020</v>
      </c>
      <c r="AF56" s="21">
        <v>176020</v>
      </c>
      <c r="AG56" s="21">
        <v>160795</v>
      </c>
      <c r="AH56" s="21">
        <v>0</v>
      </c>
      <c r="AI56" s="21">
        <v>285786</v>
      </c>
      <c r="AJ56" s="21">
        <v>0</v>
      </c>
      <c r="AK56" s="25">
        <v>15225</v>
      </c>
      <c r="AL56" s="21">
        <v>0</v>
      </c>
      <c r="AM56" s="21">
        <v>0</v>
      </c>
      <c r="AN56" s="21">
        <v>0</v>
      </c>
      <c r="AO56" s="17"/>
      <c r="AP56" s="17"/>
      <c r="AQ56" s="17"/>
      <c r="AR56" s="21">
        <v>0</v>
      </c>
      <c r="AS56" s="21">
        <v>160795</v>
      </c>
    </row>
    <row r="57" spans="1:45" hidden="1" x14ac:dyDescent="0.2">
      <c r="A57" s="15">
        <v>891411663</v>
      </c>
      <c r="B57" s="16" t="s">
        <v>1358</v>
      </c>
      <c r="C57" s="15"/>
      <c r="D57" s="17" t="s">
        <v>1159</v>
      </c>
      <c r="E57" s="18" t="s">
        <v>1159</v>
      </c>
      <c r="F57" s="18" t="s">
        <v>2922</v>
      </c>
      <c r="G57" s="19">
        <v>45007</v>
      </c>
      <c r="H57" s="19">
        <v>45034</v>
      </c>
      <c r="I57" s="20">
        <v>220470</v>
      </c>
      <c r="J57" s="21">
        <v>26425</v>
      </c>
      <c r="K57" s="21" t="s">
        <v>3268</v>
      </c>
      <c r="L57" s="17" t="s">
        <v>3268</v>
      </c>
      <c r="M57" s="21">
        <v>0</v>
      </c>
      <c r="N57" s="17"/>
      <c r="O57" s="17"/>
      <c r="P57" s="17"/>
      <c r="Q57" s="21">
        <v>0</v>
      </c>
      <c r="R57" s="21">
        <v>0</v>
      </c>
      <c r="S57" s="17"/>
      <c r="T57" s="19"/>
      <c r="U57" s="21">
        <v>0</v>
      </c>
      <c r="V57" s="21">
        <v>194045</v>
      </c>
      <c r="W57" s="21">
        <v>0</v>
      </c>
      <c r="X57" s="17">
        <v>2201429380</v>
      </c>
      <c r="Y57" s="19">
        <v>45169</v>
      </c>
      <c r="Z57" s="21">
        <v>4732505</v>
      </c>
      <c r="AA57" s="17" t="s">
        <v>1399</v>
      </c>
      <c r="AB57" s="19">
        <v>45007</v>
      </c>
      <c r="AC57" s="19">
        <v>45034</v>
      </c>
      <c r="AD57" s="19"/>
      <c r="AE57" s="21">
        <v>220470</v>
      </c>
      <c r="AF57" s="21">
        <v>220470</v>
      </c>
      <c r="AG57" s="21">
        <v>194045</v>
      </c>
      <c r="AH57" s="21">
        <v>0</v>
      </c>
      <c r="AI57" s="21">
        <v>285786</v>
      </c>
      <c r="AJ57" s="21">
        <v>0</v>
      </c>
      <c r="AK57" s="25">
        <v>26425</v>
      </c>
      <c r="AL57" s="21">
        <v>0</v>
      </c>
      <c r="AM57" s="21">
        <v>0</v>
      </c>
      <c r="AN57" s="21">
        <v>0</v>
      </c>
      <c r="AO57" s="17"/>
      <c r="AP57" s="17"/>
      <c r="AQ57" s="17"/>
      <c r="AR57" s="21">
        <v>0</v>
      </c>
      <c r="AS57" s="21">
        <v>194045</v>
      </c>
    </row>
    <row r="58" spans="1:45" hidden="1" x14ac:dyDescent="0.2">
      <c r="A58" s="15">
        <v>891411663</v>
      </c>
      <c r="B58" s="16" t="s">
        <v>1358</v>
      </c>
      <c r="C58" s="15"/>
      <c r="D58" s="17" t="s">
        <v>1168</v>
      </c>
      <c r="E58" s="18" t="s">
        <v>1168</v>
      </c>
      <c r="F58" s="18" t="s">
        <v>2925</v>
      </c>
      <c r="G58" s="19">
        <v>45008</v>
      </c>
      <c r="H58" s="19">
        <v>45034</v>
      </c>
      <c r="I58" s="20">
        <v>238840</v>
      </c>
      <c r="J58" s="21">
        <v>27925</v>
      </c>
      <c r="K58" s="21" t="s">
        <v>3268</v>
      </c>
      <c r="L58" s="17" t="s">
        <v>3268</v>
      </c>
      <c r="M58" s="21">
        <v>0</v>
      </c>
      <c r="N58" s="17"/>
      <c r="O58" s="17"/>
      <c r="P58" s="17"/>
      <c r="Q58" s="21">
        <v>0</v>
      </c>
      <c r="R58" s="21">
        <v>0</v>
      </c>
      <c r="S58" s="17"/>
      <c r="T58" s="19"/>
      <c r="U58" s="21">
        <v>0</v>
      </c>
      <c r="V58" s="21">
        <v>210915</v>
      </c>
      <c r="W58" s="21">
        <v>0</v>
      </c>
      <c r="X58" s="17">
        <v>2201429380</v>
      </c>
      <c r="Y58" s="19">
        <v>45169</v>
      </c>
      <c r="Z58" s="21">
        <v>4732505</v>
      </c>
      <c r="AA58" s="17" t="s">
        <v>1399</v>
      </c>
      <c r="AB58" s="19">
        <v>45008</v>
      </c>
      <c r="AC58" s="19">
        <v>45034</v>
      </c>
      <c r="AD58" s="19"/>
      <c r="AE58" s="21">
        <v>238840</v>
      </c>
      <c r="AF58" s="21">
        <v>238840</v>
      </c>
      <c r="AG58" s="21">
        <v>210915</v>
      </c>
      <c r="AH58" s="21">
        <v>0</v>
      </c>
      <c r="AI58" s="21">
        <v>291629</v>
      </c>
      <c r="AJ58" s="21">
        <v>0</v>
      </c>
      <c r="AK58" s="25">
        <v>27925</v>
      </c>
      <c r="AL58" s="21">
        <v>0</v>
      </c>
      <c r="AM58" s="21">
        <v>0</v>
      </c>
      <c r="AN58" s="21">
        <v>0</v>
      </c>
      <c r="AO58" s="17"/>
      <c r="AP58" s="17"/>
      <c r="AQ58" s="17"/>
      <c r="AR58" s="21">
        <v>0</v>
      </c>
      <c r="AS58" s="21">
        <v>210915</v>
      </c>
    </row>
    <row r="59" spans="1:45" hidden="1" x14ac:dyDescent="0.2">
      <c r="A59" s="15">
        <v>891411663</v>
      </c>
      <c r="B59" s="16" t="s">
        <v>1358</v>
      </c>
      <c r="C59" s="15"/>
      <c r="D59" s="17" t="s">
        <v>1169</v>
      </c>
      <c r="E59" s="18" t="s">
        <v>1169</v>
      </c>
      <c r="F59" s="18" t="s">
        <v>2926</v>
      </c>
      <c r="G59" s="19">
        <v>45008</v>
      </c>
      <c r="H59" s="19">
        <v>45034</v>
      </c>
      <c r="I59" s="20">
        <v>60900</v>
      </c>
      <c r="J59" s="21">
        <v>1800</v>
      </c>
      <c r="K59" s="21" t="s">
        <v>3268</v>
      </c>
      <c r="L59" s="17" t="s">
        <v>3268</v>
      </c>
      <c r="M59" s="21">
        <v>0</v>
      </c>
      <c r="N59" s="17"/>
      <c r="O59" s="17"/>
      <c r="P59" s="17"/>
      <c r="Q59" s="21">
        <v>0</v>
      </c>
      <c r="R59" s="21">
        <v>0</v>
      </c>
      <c r="S59" s="17"/>
      <c r="T59" s="19"/>
      <c r="U59" s="21">
        <v>0</v>
      </c>
      <c r="V59" s="21">
        <v>59100</v>
      </c>
      <c r="W59" s="21">
        <v>0</v>
      </c>
      <c r="X59" s="17">
        <v>2201429380</v>
      </c>
      <c r="Y59" s="19">
        <v>45169</v>
      </c>
      <c r="Z59" s="21">
        <v>4732505</v>
      </c>
      <c r="AA59" s="17" t="s">
        <v>1399</v>
      </c>
      <c r="AB59" s="19">
        <v>45008</v>
      </c>
      <c r="AC59" s="19">
        <v>45034</v>
      </c>
      <c r="AD59" s="19"/>
      <c r="AE59" s="21">
        <v>60900</v>
      </c>
      <c r="AF59" s="21">
        <v>60900</v>
      </c>
      <c r="AG59" s="21">
        <v>59100</v>
      </c>
      <c r="AH59" s="21">
        <v>0</v>
      </c>
      <c r="AI59" s="21">
        <v>285786</v>
      </c>
      <c r="AJ59" s="21">
        <v>0</v>
      </c>
      <c r="AK59" s="25">
        <v>1800</v>
      </c>
      <c r="AL59" s="21">
        <v>0</v>
      </c>
      <c r="AM59" s="21">
        <v>0</v>
      </c>
      <c r="AN59" s="21">
        <v>0</v>
      </c>
      <c r="AO59" s="17"/>
      <c r="AP59" s="17"/>
      <c r="AQ59" s="17"/>
      <c r="AR59" s="21">
        <v>0</v>
      </c>
      <c r="AS59" s="21">
        <v>59100</v>
      </c>
    </row>
    <row r="60" spans="1:45" hidden="1" x14ac:dyDescent="0.2">
      <c r="A60" s="15">
        <v>891411663</v>
      </c>
      <c r="B60" s="16" t="s">
        <v>1358</v>
      </c>
      <c r="C60" s="15"/>
      <c r="D60" s="17" t="s">
        <v>1190</v>
      </c>
      <c r="E60" s="18" t="s">
        <v>1190</v>
      </c>
      <c r="F60" s="18" t="s">
        <v>2930</v>
      </c>
      <c r="G60" s="19">
        <v>45013</v>
      </c>
      <c r="H60" s="19">
        <v>45034</v>
      </c>
      <c r="I60" s="20">
        <v>60200</v>
      </c>
      <c r="J60" s="21">
        <v>8270</v>
      </c>
      <c r="K60" s="21" t="s">
        <v>3268</v>
      </c>
      <c r="L60" s="17" t="s">
        <v>3268</v>
      </c>
      <c r="M60" s="21">
        <v>0</v>
      </c>
      <c r="N60" s="17"/>
      <c r="O60" s="17"/>
      <c r="P60" s="17"/>
      <c r="Q60" s="21">
        <v>0</v>
      </c>
      <c r="R60" s="21">
        <v>0</v>
      </c>
      <c r="S60" s="17"/>
      <c r="T60" s="19"/>
      <c r="U60" s="21">
        <v>0</v>
      </c>
      <c r="V60" s="21">
        <v>51930</v>
      </c>
      <c r="W60" s="21">
        <v>0</v>
      </c>
      <c r="X60" s="17">
        <v>2201429380</v>
      </c>
      <c r="Y60" s="19">
        <v>45169</v>
      </c>
      <c r="Z60" s="21">
        <v>4732505</v>
      </c>
      <c r="AA60" s="17" t="s">
        <v>1399</v>
      </c>
      <c r="AB60" s="19">
        <v>45013</v>
      </c>
      <c r="AC60" s="19">
        <v>45034</v>
      </c>
      <c r="AD60" s="19"/>
      <c r="AE60" s="21">
        <v>60200</v>
      </c>
      <c r="AF60" s="21">
        <v>60200</v>
      </c>
      <c r="AG60" s="21">
        <v>51930</v>
      </c>
      <c r="AH60" s="21">
        <v>0</v>
      </c>
      <c r="AI60" s="21">
        <v>51930</v>
      </c>
      <c r="AJ60" s="21">
        <v>0</v>
      </c>
      <c r="AK60" s="25">
        <v>8270</v>
      </c>
      <c r="AL60" s="21">
        <v>0</v>
      </c>
      <c r="AM60" s="21">
        <v>0</v>
      </c>
      <c r="AN60" s="21">
        <v>0</v>
      </c>
      <c r="AO60" s="17"/>
      <c r="AP60" s="17"/>
      <c r="AQ60" s="17"/>
      <c r="AR60" s="21">
        <v>0</v>
      </c>
      <c r="AS60" s="21">
        <v>51930</v>
      </c>
    </row>
    <row r="61" spans="1:45" hidden="1" x14ac:dyDescent="0.2">
      <c r="A61" s="15">
        <v>891411663</v>
      </c>
      <c r="B61" s="16" t="s">
        <v>1358</v>
      </c>
      <c r="C61" s="15"/>
      <c r="D61" s="17" t="s">
        <v>1210</v>
      </c>
      <c r="E61" s="18" t="s">
        <v>1210</v>
      </c>
      <c r="F61" s="18" t="s">
        <v>2939</v>
      </c>
      <c r="G61" s="19">
        <v>45035</v>
      </c>
      <c r="H61" s="19">
        <v>45059</v>
      </c>
      <c r="I61" s="20">
        <v>166600</v>
      </c>
      <c r="J61" s="21">
        <v>10500</v>
      </c>
      <c r="K61" s="21" t="s">
        <v>3268</v>
      </c>
      <c r="L61" s="17" t="s">
        <v>3268</v>
      </c>
      <c r="M61" s="21">
        <v>0</v>
      </c>
      <c r="N61" s="17"/>
      <c r="O61" s="17"/>
      <c r="P61" s="17"/>
      <c r="Q61" s="21">
        <v>0</v>
      </c>
      <c r="R61" s="21">
        <v>0</v>
      </c>
      <c r="S61" s="17"/>
      <c r="T61" s="19"/>
      <c r="U61" s="21">
        <v>0</v>
      </c>
      <c r="V61" s="21">
        <v>156100</v>
      </c>
      <c r="W61" s="21">
        <v>0</v>
      </c>
      <c r="X61" s="17">
        <v>2201429380</v>
      </c>
      <c r="Y61" s="19">
        <v>45169</v>
      </c>
      <c r="Z61" s="21">
        <v>4732505</v>
      </c>
      <c r="AA61" s="17" t="s">
        <v>1399</v>
      </c>
      <c r="AB61" s="19">
        <v>45035</v>
      </c>
      <c r="AC61" s="19">
        <v>45059</v>
      </c>
      <c r="AD61" s="19"/>
      <c r="AE61" s="21">
        <v>166600</v>
      </c>
      <c r="AF61" s="21">
        <v>31675</v>
      </c>
      <c r="AG61" s="21">
        <v>21175</v>
      </c>
      <c r="AH61" s="21">
        <v>0</v>
      </c>
      <c r="AI61" s="21">
        <v>23130</v>
      </c>
      <c r="AJ61" s="21">
        <v>0</v>
      </c>
      <c r="AK61" s="25">
        <v>10500</v>
      </c>
      <c r="AL61" s="21">
        <v>0</v>
      </c>
      <c r="AM61" s="21">
        <v>0</v>
      </c>
      <c r="AN61" s="21">
        <v>0</v>
      </c>
      <c r="AO61" s="17"/>
      <c r="AP61" s="17"/>
      <c r="AQ61" s="17"/>
      <c r="AR61" s="21">
        <v>0</v>
      </c>
      <c r="AS61" s="21">
        <v>21175</v>
      </c>
    </row>
    <row r="62" spans="1:45" hidden="1" x14ac:dyDescent="0.2">
      <c r="A62" s="15">
        <v>891411663</v>
      </c>
      <c r="B62" s="16" t="s">
        <v>1358</v>
      </c>
      <c r="C62" s="15"/>
      <c r="D62" s="17" t="s">
        <v>1251</v>
      </c>
      <c r="E62" s="18" t="s">
        <v>1251</v>
      </c>
      <c r="F62" s="18" t="s">
        <v>2958</v>
      </c>
      <c r="G62" s="19">
        <v>45040</v>
      </c>
      <c r="H62" s="19">
        <v>45059</v>
      </c>
      <c r="I62" s="20">
        <v>441470</v>
      </c>
      <c r="J62" s="21">
        <v>13500</v>
      </c>
      <c r="K62" s="21" t="s">
        <v>3268</v>
      </c>
      <c r="L62" s="17" t="s">
        <v>3268</v>
      </c>
      <c r="M62" s="21">
        <v>0</v>
      </c>
      <c r="N62" s="17"/>
      <c r="O62" s="17"/>
      <c r="P62" s="17"/>
      <c r="Q62" s="21">
        <v>0</v>
      </c>
      <c r="R62" s="21">
        <v>0</v>
      </c>
      <c r="S62" s="17"/>
      <c r="T62" s="19"/>
      <c r="U62" s="21">
        <v>0</v>
      </c>
      <c r="V62" s="21">
        <v>427970</v>
      </c>
      <c r="W62" s="21">
        <v>0</v>
      </c>
      <c r="X62" s="17">
        <v>2201429380</v>
      </c>
      <c r="Y62" s="19">
        <v>45169</v>
      </c>
      <c r="Z62" s="21">
        <v>4732505</v>
      </c>
      <c r="AA62" s="17" t="s">
        <v>1399</v>
      </c>
      <c r="AB62" s="19">
        <v>45040</v>
      </c>
      <c r="AC62" s="19">
        <v>45059</v>
      </c>
      <c r="AD62" s="19">
        <v>45064</v>
      </c>
      <c r="AE62" s="21">
        <v>441470</v>
      </c>
      <c r="AF62" s="21">
        <v>13500</v>
      </c>
      <c r="AG62" s="21">
        <v>0</v>
      </c>
      <c r="AH62" s="21">
        <v>0</v>
      </c>
      <c r="AI62" s="21">
        <v>282899</v>
      </c>
      <c r="AJ62" s="21">
        <v>0</v>
      </c>
      <c r="AK62" s="25">
        <v>13500</v>
      </c>
      <c r="AL62" s="21">
        <v>0</v>
      </c>
      <c r="AM62" s="21">
        <v>0</v>
      </c>
      <c r="AN62" s="21">
        <v>0</v>
      </c>
      <c r="AO62" s="17"/>
      <c r="AP62" s="17"/>
      <c r="AQ62" s="17"/>
      <c r="AR62" s="21">
        <v>0</v>
      </c>
      <c r="AS62" s="21">
        <v>0</v>
      </c>
    </row>
    <row r="63" spans="1:45" hidden="1" x14ac:dyDescent="0.2">
      <c r="A63" s="15">
        <v>891411663</v>
      </c>
      <c r="B63" s="16" t="s">
        <v>1358</v>
      </c>
      <c r="C63" s="15"/>
      <c r="D63" s="17" t="s">
        <v>1302</v>
      </c>
      <c r="E63" s="18" t="s">
        <v>1302</v>
      </c>
      <c r="F63" s="18" t="s">
        <v>2972</v>
      </c>
      <c r="G63" s="19">
        <v>45063</v>
      </c>
      <c r="H63" s="19">
        <v>45099</v>
      </c>
      <c r="I63" s="20">
        <v>79500</v>
      </c>
      <c r="J63" s="21">
        <v>4900</v>
      </c>
      <c r="K63" s="21" t="s">
        <v>3268</v>
      </c>
      <c r="L63" s="17" t="s">
        <v>3268</v>
      </c>
      <c r="M63" s="21">
        <v>0</v>
      </c>
      <c r="N63" s="17"/>
      <c r="O63" s="17"/>
      <c r="P63" s="17"/>
      <c r="Q63" s="21">
        <v>0</v>
      </c>
      <c r="R63" s="21">
        <v>0</v>
      </c>
      <c r="S63" s="17"/>
      <c r="T63" s="19"/>
      <c r="U63" s="21">
        <v>0</v>
      </c>
      <c r="V63" s="21">
        <v>74600</v>
      </c>
      <c r="W63" s="21">
        <v>0</v>
      </c>
      <c r="X63" s="17">
        <v>2201429380</v>
      </c>
      <c r="Y63" s="19">
        <v>45169</v>
      </c>
      <c r="Z63" s="21">
        <v>4732505</v>
      </c>
      <c r="AA63" s="17" t="s">
        <v>1399</v>
      </c>
      <c r="AB63" s="19">
        <v>45063</v>
      </c>
      <c r="AC63" s="19">
        <v>45099</v>
      </c>
      <c r="AD63" s="19"/>
      <c r="AE63" s="21">
        <v>82000</v>
      </c>
      <c r="AF63" s="21">
        <v>79500</v>
      </c>
      <c r="AG63" s="21">
        <v>74600</v>
      </c>
      <c r="AH63" s="21">
        <v>2500</v>
      </c>
      <c r="AI63" s="21">
        <v>17990</v>
      </c>
      <c r="AJ63" s="21">
        <v>0</v>
      </c>
      <c r="AK63" s="25">
        <v>4900</v>
      </c>
      <c r="AL63" s="21">
        <v>0</v>
      </c>
      <c r="AM63" s="21">
        <v>0</v>
      </c>
      <c r="AN63" s="21">
        <v>0</v>
      </c>
      <c r="AO63" s="17"/>
      <c r="AP63" s="17"/>
      <c r="AQ63" s="17"/>
      <c r="AR63" s="21">
        <v>0</v>
      </c>
      <c r="AS63" s="21">
        <v>72100</v>
      </c>
    </row>
    <row r="64" spans="1:45" hidden="1" x14ac:dyDescent="0.2">
      <c r="A64" s="15">
        <v>891411663</v>
      </c>
      <c r="B64" s="16" t="s">
        <v>1358</v>
      </c>
      <c r="C64" s="15"/>
      <c r="D64" s="17" t="s">
        <v>1319</v>
      </c>
      <c r="E64" s="18" t="s">
        <v>1319</v>
      </c>
      <c r="F64" s="18" t="s">
        <v>2982</v>
      </c>
      <c r="G64" s="19">
        <v>45064</v>
      </c>
      <c r="H64" s="19">
        <v>45099</v>
      </c>
      <c r="I64" s="20">
        <v>99900</v>
      </c>
      <c r="J64" s="21">
        <v>10500</v>
      </c>
      <c r="K64" s="21" t="s">
        <v>3268</v>
      </c>
      <c r="L64" s="17" t="s">
        <v>3268</v>
      </c>
      <c r="M64" s="21">
        <v>0</v>
      </c>
      <c r="N64" s="17"/>
      <c r="O64" s="17"/>
      <c r="P64" s="17"/>
      <c r="Q64" s="21">
        <v>70100</v>
      </c>
      <c r="R64" s="21">
        <v>0</v>
      </c>
      <c r="S64" s="17">
        <v>4800060509</v>
      </c>
      <c r="T64" s="19">
        <v>45125</v>
      </c>
      <c r="U64" s="21">
        <v>7408230</v>
      </c>
      <c r="V64" s="21">
        <v>19300</v>
      </c>
      <c r="W64" s="21">
        <v>0</v>
      </c>
      <c r="X64" s="17">
        <v>2201481860</v>
      </c>
      <c r="Y64" s="19">
        <v>45341</v>
      </c>
      <c r="Z64" s="21">
        <v>162310</v>
      </c>
      <c r="AA64" s="17" t="s">
        <v>1399</v>
      </c>
      <c r="AB64" s="19">
        <v>45064</v>
      </c>
      <c r="AC64" s="19">
        <v>45099</v>
      </c>
      <c r="AD64" s="19"/>
      <c r="AE64" s="21">
        <v>119200</v>
      </c>
      <c r="AF64" s="21">
        <v>99900</v>
      </c>
      <c r="AG64" s="21">
        <v>70100</v>
      </c>
      <c r="AH64" s="21">
        <v>19300</v>
      </c>
      <c r="AI64" s="21">
        <v>19275</v>
      </c>
      <c r="AJ64" s="21">
        <v>0</v>
      </c>
      <c r="AK64" s="25">
        <v>29800</v>
      </c>
      <c r="AL64" s="21">
        <v>0</v>
      </c>
      <c r="AM64" s="21">
        <v>0</v>
      </c>
      <c r="AN64" s="21">
        <v>0</v>
      </c>
      <c r="AO64" s="17"/>
      <c r="AP64" s="17"/>
      <c r="AQ64" s="17"/>
      <c r="AR64" s="21">
        <v>0</v>
      </c>
      <c r="AS64" s="21">
        <v>50800</v>
      </c>
    </row>
    <row r="65" spans="1:45" hidden="1" x14ac:dyDescent="0.2">
      <c r="A65" s="15">
        <v>891411663</v>
      </c>
      <c r="B65" s="16" t="s">
        <v>1358</v>
      </c>
      <c r="C65" s="15"/>
      <c r="D65" s="17" t="s">
        <v>40</v>
      </c>
      <c r="E65" s="18" t="s">
        <v>40</v>
      </c>
      <c r="F65" s="18" t="s">
        <v>2372</v>
      </c>
      <c r="G65" s="19">
        <v>44678</v>
      </c>
      <c r="H65" s="19">
        <v>44763</v>
      </c>
      <c r="I65" s="20">
        <v>27300</v>
      </c>
      <c r="J65" s="21">
        <v>6825</v>
      </c>
      <c r="K65" s="21" t="s">
        <v>3268</v>
      </c>
      <c r="L65" s="17" t="s">
        <v>3268</v>
      </c>
      <c r="M65" s="21">
        <v>0</v>
      </c>
      <c r="N65" s="17"/>
      <c r="O65" s="17"/>
      <c r="P65" s="17"/>
      <c r="Q65" s="21">
        <v>0</v>
      </c>
      <c r="R65" s="21">
        <v>0</v>
      </c>
      <c r="S65" s="17"/>
      <c r="T65" s="19"/>
      <c r="U65" s="21">
        <v>0</v>
      </c>
      <c r="V65" s="21">
        <v>20475</v>
      </c>
      <c r="W65" s="21">
        <v>0</v>
      </c>
      <c r="X65" s="17">
        <v>4800057177</v>
      </c>
      <c r="Y65" s="19">
        <v>44818</v>
      </c>
      <c r="Z65" s="21">
        <v>14789240</v>
      </c>
      <c r="AA65" s="17" t="s">
        <v>1399</v>
      </c>
      <c r="AB65" s="19">
        <v>44678</v>
      </c>
      <c r="AC65" s="19">
        <v>44763</v>
      </c>
      <c r="AD65" s="19">
        <v>44767</v>
      </c>
      <c r="AE65" s="21">
        <v>27300</v>
      </c>
      <c r="AF65" s="21">
        <v>27300</v>
      </c>
      <c r="AG65" s="21">
        <v>20475</v>
      </c>
      <c r="AH65" s="21">
        <v>0</v>
      </c>
      <c r="AI65" s="21">
        <v>24570</v>
      </c>
      <c r="AJ65" s="21">
        <v>0</v>
      </c>
      <c r="AK65" s="25">
        <v>6825</v>
      </c>
      <c r="AL65" s="21">
        <v>0</v>
      </c>
      <c r="AM65" s="21">
        <v>0</v>
      </c>
      <c r="AN65" s="21">
        <v>0</v>
      </c>
      <c r="AO65" s="17"/>
      <c r="AP65" s="17"/>
      <c r="AQ65" s="17"/>
      <c r="AR65" s="21">
        <v>0</v>
      </c>
      <c r="AS65" s="21">
        <v>20475</v>
      </c>
    </row>
    <row r="66" spans="1:45" hidden="1" x14ac:dyDescent="0.2">
      <c r="A66" s="15">
        <v>891411663</v>
      </c>
      <c r="B66" s="16" t="s">
        <v>1358</v>
      </c>
      <c r="C66" s="15"/>
      <c r="D66" s="17" t="s">
        <v>52</v>
      </c>
      <c r="E66" s="18" t="s">
        <v>52</v>
      </c>
      <c r="F66" s="18" t="s">
        <v>2373</v>
      </c>
      <c r="G66" s="19">
        <v>44681</v>
      </c>
      <c r="H66" s="19">
        <v>44763</v>
      </c>
      <c r="I66" s="20">
        <v>187490</v>
      </c>
      <c r="J66" s="21">
        <v>10345</v>
      </c>
      <c r="K66" s="21" t="s">
        <v>3268</v>
      </c>
      <c r="L66" s="17" t="s">
        <v>3268</v>
      </c>
      <c r="M66" s="21">
        <v>0</v>
      </c>
      <c r="N66" s="17"/>
      <c r="O66" s="17"/>
      <c r="P66" s="17"/>
      <c r="Q66" s="21">
        <v>0</v>
      </c>
      <c r="R66" s="21">
        <v>0</v>
      </c>
      <c r="S66" s="17"/>
      <c r="T66" s="19"/>
      <c r="U66" s="21">
        <v>0</v>
      </c>
      <c r="V66" s="21">
        <v>177145</v>
      </c>
      <c r="W66" s="21">
        <v>0</v>
      </c>
      <c r="X66" s="17">
        <v>4800057177</v>
      </c>
      <c r="Y66" s="19">
        <v>44818</v>
      </c>
      <c r="Z66" s="21">
        <v>14789240</v>
      </c>
      <c r="AA66" s="17" t="s">
        <v>1399</v>
      </c>
      <c r="AB66" s="19">
        <v>44681</v>
      </c>
      <c r="AC66" s="19">
        <v>44763</v>
      </c>
      <c r="AD66" s="19"/>
      <c r="AE66" s="21">
        <v>187490</v>
      </c>
      <c r="AF66" s="21">
        <v>187490</v>
      </c>
      <c r="AG66" s="21">
        <v>177145</v>
      </c>
      <c r="AH66" s="21">
        <v>0</v>
      </c>
      <c r="AI66" s="21">
        <v>378966</v>
      </c>
      <c r="AJ66" s="21">
        <v>0</v>
      </c>
      <c r="AK66" s="25">
        <v>10345</v>
      </c>
      <c r="AL66" s="21">
        <v>0</v>
      </c>
      <c r="AM66" s="21">
        <v>0</v>
      </c>
      <c r="AN66" s="21">
        <v>0</v>
      </c>
      <c r="AO66" s="17"/>
      <c r="AP66" s="17"/>
      <c r="AQ66" s="17"/>
      <c r="AR66" s="21">
        <v>0</v>
      </c>
      <c r="AS66" s="21">
        <v>177145</v>
      </c>
    </row>
    <row r="67" spans="1:45" hidden="1" x14ac:dyDescent="0.2">
      <c r="A67" s="15">
        <v>891411663</v>
      </c>
      <c r="B67" s="16" t="s">
        <v>1358</v>
      </c>
      <c r="C67" s="15"/>
      <c r="D67" s="17" t="s">
        <v>53</v>
      </c>
      <c r="E67" s="18" t="s">
        <v>53</v>
      </c>
      <c r="F67" s="18" t="s">
        <v>2374</v>
      </c>
      <c r="G67" s="19">
        <v>44681</v>
      </c>
      <c r="H67" s="19">
        <v>44763</v>
      </c>
      <c r="I67" s="20">
        <v>137000</v>
      </c>
      <c r="J67" s="21">
        <v>34250</v>
      </c>
      <c r="K67" s="21" t="s">
        <v>3268</v>
      </c>
      <c r="L67" s="17" t="s">
        <v>3268</v>
      </c>
      <c r="M67" s="21">
        <v>0</v>
      </c>
      <c r="N67" s="17"/>
      <c r="O67" s="17"/>
      <c r="P67" s="17"/>
      <c r="Q67" s="21">
        <v>0</v>
      </c>
      <c r="R67" s="21">
        <v>0</v>
      </c>
      <c r="S67" s="17"/>
      <c r="T67" s="19"/>
      <c r="U67" s="21">
        <v>0</v>
      </c>
      <c r="V67" s="21">
        <v>102750</v>
      </c>
      <c r="W67" s="21">
        <v>0</v>
      </c>
      <c r="X67" s="17">
        <v>4800057177</v>
      </c>
      <c r="Y67" s="19">
        <v>44818</v>
      </c>
      <c r="Z67" s="21">
        <v>14789240</v>
      </c>
      <c r="AA67" s="17" t="s">
        <v>1399</v>
      </c>
      <c r="AB67" s="19">
        <v>44681</v>
      </c>
      <c r="AC67" s="19">
        <v>44763</v>
      </c>
      <c r="AD67" s="19"/>
      <c r="AE67" s="21">
        <v>137000</v>
      </c>
      <c r="AF67" s="21">
        <v>137000</v>
      </c>
      <c r="AG67" s="21">
        <v>102750</v>
      </c>
      <c r="AH67" s="21">
        <v>0</v>
      </c>
      <c r="AI67" s="21">
        <v>102750</v>
      </c>
      <c r="AJ67" s="21">
        <v>0</v>
      </c>
      <c r="AK67" s="25">
        <v>34250</v>
      </c>
      <c r="AL67" s="21">
        <v>0</v>
      </c>
      <c r="AM67" s="21">
        <v>0</v>
      </c>
      <c r="AN67" s="21">
        <v>0</v>
      </c>
      <c r="AO67" s="17"/>
      <c r="AP67" s="17"/>
      <c r="AQ67" s="17"/>
      <c r="AR67" s="21">
        <v>0</v>
      </c>
      <c r="AS67" s="21">
        <v>102750</v>
      </c>
    </row>
    <row r="68" spans="1:45" hidden="1" x14ac:dyDescent="0.2">
      <c r="A68" s="15">
        <v>891411663</v>
      </c>
      <c r="B68" s="16" t="s">
        <v>1358</v>
      </c>
      <c r="C68" s="15"/>
      <c r="D68" s="17" t="s">
        <v>54</v>
      </c>
      <c r="E68" s="18" t="s">
        <v>54</v>
      </c>
      <c r="F68" s="18" t="s">
        <v>2375</v>
      </c>
      <c r="G68" s="19">
        <v>44681</v>
      </c>
      <c r="H68" s="19">
        <v>44763</v>
      </c>
      <c r="I68" s="20">
        <v>114300</v>
      </c>
      <c r="J68" s="21">
        <v>28550</v>
      </c>
      <c r="K68" s="21" t="s">
        <v>3268</v>
      </c>
      <c r="L68" s="17" t="s">
        <v>3268</v>
      </c>
      <c r="M68" s="21">
        <v>0</v>
      </c>
      <c r="N68" s="17"/>
      <c r="O68" s="17"/>
      <c r="P68" s="17"/>
      <c r="Q68" s="21">
        <v>0</v>
      </c>
      <c r="R68" s="21">
        <v>0</v>
      </c>
      <c r="S68" s="17"/>
      <c r="T68" s="19"/>
      <c r="U68" s="21">
        <v>0</v>
      </c>
      <c r="V68" s="21">
        <v>85750</v>
      </c>
      <c r="W68" s="21">
        <v>0</v>
      </c>
      <c r="X68" s="17">
        <v>4800057177</v>
      </c>
      <c r="Y68" s="19">
        <v>44818</v>
      </c>
      <c r="Z68" s="21">
        <v>14789240</v>
      </c>
      <c r="AA68" s="17" t="s">
        <v>1399</v>
      </c>
      <c r="AB68" s="19">
        <v>44681</v>
      </c>
      <c r="AC68" s="19">
        <v>44763</v>
      </c>
      <c r="AD68" s="19">
        <v>44767</v>
      </c>
      <c r="AE68" s="21">
        <v>114300</v>
      </c>
      <c r="AF68" s="21">
        <v>114300</v>
      </c>
      <c r="AG68" s="21">
        <v>85750</v>
      </c>
      <c r="AH68" s="21">
        <v>0</v>
      </c>
      <c r="AI68" s="21">
        <v>64000</v>
      </c>
      <c r="AJ68" s="21">
        <v>0</v>
      </c>
      <c r="AK68" s="25">
        <v>28550</v>
      </c>
      <c r="AL68" s="21">
        <v>0</v>
      </c>
      <c r="AM68" s="21">
        <v>0</v>
      </c>
      <c r="AN68" s="21">
        <v>0</v>
      </c>
      <c r="AO68" s="17"/>
      <c r="AP68" s="17"/>
      <c r="AQ68" s="17"/>
      <c r="AR68" s="21">
        <v>0</v>
      </c>
      <c r="AS68" s="21">
        <v>85750</v>
      </c>
    </row>
    <row r="69" spans="1:45" hidden="1" x14ac:dyDescent="0.2">
      <c r="A69" s="15">
        <v>891411663</v>
      </c>
      <c r="B69" s="16" t="s">
        <v>1358</v>
      </c>
      <c r="C69" s="15"/>
      <c r="D69" s="17" t="s">
        <v>59</v>
      </c>
      <c r="E69" s="18" t="s">
        <v>59</v>
      </c>
      <c r="F69" s="18" t="s">
        <v>2376</v>
      </c>
      <c r="G69" s="19">
        <v>44681</v>
      </c>
      <c r="H69" s="19">
        <v>44763</v>
      </c>
      <c r="I69" s="20">
        <v>259000</v>
      </c>
      <c r="J69" s="21">
        <v>64750</v>
      </c>
      <c r="K69" s="21" t="s">
        <v>3268</v>
      </c>
      <c r="L69" s="17" t="s">
        <v>3268</v>
      </c>
      <c r="M69" s="21">
        <v>0</v>
      </c>
      <c r="N69" s="17"/>
      <c r="O69" s="17"/>
      <c r="P69" s="17"/>
      <c r="Q69" s="21">
        <v>0</v>
      </c>
      <c r="R69" s="21">
        <v>0</v>
      </c>
      <c r="S69" s="17"/>
      <c r="T69" s="19"/>
      <c r="U69" s="21">
        <v>0</v>
      </c>
      <c r="V69" s="21">
        <v>194250</v>
      </c>
      <c r="W69" s="21">
        <v>0</v>
      </c>
      <c r="X69" s="17">
        <v>4800057177</v>
      </c>
      <c r="Y69" s="19">
        <v>44818</v>
      </c>
      <c r="Z69" s="21">
        <v>14789240</v>
      </c>
      <c r="AA69" s="17" t="s">
        <v>1399</v>
      </c>
      <c r="AB69" s="19">
        <v>44681</v>
      </c>
      <c r="AC69" s="19">
        <v>44763</v>
      </c>
      <c r="AD69" s="19">
        <v>44767</v>
      </c>
      <c r="AE69" s="21">
        <v>259000</v>
      </c>
      <c r="AF69" s="21">
        <v>259000</v>
      </c>
      <c r="AG69" s="21">
        <v>194250</v>
      </c>
      <c r="AH69" s="21">
        <v>0</v>
      </c>
      <c r="AI69" s="21">
        <v>378966</v>
      </c>
      <c r="AJ69" s="21">
        <v>0</v>
      </c>
      <c r="AK69" s="25">
        <v>64750</v>
      </c>
      <c r="AL69" s="21">
        <v>0</v>
      </c>
      <c r="AM69" s="21">
        <v>0</v>
      </c>
      <c r="AN69" s="21">
        <v>0</v>
      </c>
      <c r="AO69" s="17"/>
      <c r="AP69" s="17"/>
      <c r="AQ69" s="17"/>
      <c r="AR69" s="21">
        <v>0</v>
      </c>
      <c r="AS69" s="21">
        <v>194250</v>
      </c>
    </row>
    <row r="70" spans="1:45" hidden="1" x14ac:dyDescent="0.2">
      <c r="A70" s="15">
        <v>891411663</v>
      </c>
      <c r="B70" s="16" t="s">
        <v>1358</v>
      </c>
      <c r="C70" s="15"/>
      <c r="D70" s="17" t="s">
        <v>60</v>
      </c>
      <c r="E70" s="18" t="s">
        <v>60</v>
      </c>
      <c r="F70" s="18" t="s">
        <v>2377</v>
      </c>
      <c r="G70" s="19">
        <v>44681</v>
      </c>
      <c r="H70" s="19">
        <v>44763</v>
      </c>
      <c r="I70" s="20">
        <v>87700</v>
      </c>
      <c r="J70" s="21">
        <v>21925</v>
      </c>
      <c r="K70" s="21" t="s">
        <v>3268</v>
      </c>
      <c r="L70" s="17" t="s">
        <v>3268</v>
      </c>
      <c r="M70" s="21">
        <v>0</v>
      </c>
      <c r="N70" s="17"/>
      <c r="O70" s="17"/>
      <c r="P70" s="17"/>
      <c r="Q70" s="21">
        <v>0</v>
      </c>
      <c r="R70" s="21">
        <v>0</v>
      </c>
      <c r="S70" s="17"/>
      <c r="T70" s="19"/>
      <c r="U70" s="21">
        <v>0</v>
      </c>
      <c r="V70" s="21">
        <v>65775</v>
      </c>
      <c r="W70" s="21">
        <v>0</v>
      </c>
      <c r="X70" s="17">
        <v>4800057177</v>
      </c>
      <c r="Y70" s="19">
        <v>44818</v>
      </c>
      <c r="Z70" s="21">
        <v>14789240</v>
      </c>
      <c r="AA70" s="17" t="s">
        <v>1399</v>
      </c>
      <c r="AB70" s="19">
        <v>44681</v>
      </c>
      <c r="AC70" s="19">
        <v>44763</v>
      </c>
      <c r="AD70" s="19">
        <v>44767</v>
      </c>
      <c r="AE70" s="21">
        <v>87700</v>
      </c>
      <c r="AF70" s="21">
        <v>87700</v>
      </c>
      <c r="AG70" s="21">
        <v>65775</v>
      </c>
      <c r="AH70" s="21">
        <v>0</v>
      </c>
      <c r="AI70" s="21">
        <v>215752</v>
      </c>
      <c r="AJ70" s="21">
        <v>0</v>
      </c>
      <c r="AK70" s="25">
        <v>21925</v>
      </c>
      <c r="AL70" s="21">
        <v>0</v>
      </c>
      <c r="AM70" s="21">
        <v>0</v>
      </c>
      <c r="AN70" s="21">
        <v>0</v>
      </c>
      <c r="AO70" s="17"/>
      <c r="AP70" s="17"/>
      <c r="AQ70" s="17"/>
      <c r="AR70" s="21">
        <v>0</v>
      </c>
      <c r="AS70" s="21">
        <v>65775</v>
      </c>
    </row>
    <row r="71" spans="1:45" hidden="1" x14ac:dyDescent="0.2">
      <c r="A71" s="15">
        <v>891411663</v>
      </c>
      <c r="B71" s="16" t="s">
        <v>1358</v>
      </c>
      <c r="C71" s="15"/>
      <c r="D71" s="17" t="s">
        <v>61</v>
      </c>
      <c r="E71" s="18" t="s">
        <v>61</v>
      </c>
      <c r="F71" s="18" t="s">
        <v>2378</v>
      </c>
      <c r="G71" s="19">
        <v>44681</v>
      </c>
      <c r="H71" s="19">
        <v>44763</v>
      </c>
      <c r="I71" s="20">
        <v>56300</v>
      </c>
      <c r="J71" s="21">
        <v>14050</v>
      </c>
      <c r="K71" s="21" t="s">
        <v>3268</v>
      </c>
      <c r="L71" s="17" t="s">
        <v>3268</v>
      </c>
      <c r="M71" s="21">
        <v>0</v>
      </c>
      <c r="N71" s="17"/>
      <c r="O71" s="17"/>
      <c r="P71" s="17"/>
      <c r="Q71" s="21">
        <v>0</v>
      </c>
      <c r="R71" s="21">
        <v>0</v>
      </c>
      <c r="S71" s="17"/>
      <c r="T71" s="19"/>
      <c r="U71" s="21">
        <v>0</v>
      </c>
      <c r="V71" s="21">
        <v>42250</v>
      </c>
      <c r="W71" s="21">
        <v>0</v>
      </c>
      <c r="X71" s="17">
        <v>4800057177</v>
      </c>
      <c r="Y71" s="19">
        <v>44818</v>
      </c>
      <c r="Z71" s="21">
        <v>14789240</v>
      </c>
      <c r="AA71" s="17" t="s">
        <v>1399</v>
      </c>
      <c r="AB71" s="19">
        <v>44681</v>
      </c>
      <c r="AC71" s="19">
        <v>44763</v>
      </c>
      <c r="AD71" s="19">
        <v>44767</v>
      </c>
      <c r="AE71" s="21">
        <v>56300</v>
      </c>
      <c r="AF71" s="21">
        <v>56300</v>
      </c>
      <c r="AG71" s="21">
        <v>42250</v>
      </c>
      <c r="AH71" s="21">
        <v>0</v>
      </c>
      <c r="AI71" s="21">
        <v>42250</v>
      </c>
      <c r="AJ71" s="21">
        <v>0</v>
      </c>
      <c r="AK71" s="25">
        <v>14050</v>
      </c>
      <c r="AL71" s="21">
        <v>0</v>
      </c>
      <c r="AM71" s="21">
        <v>0</v>
      </c>
      <c r="AN71" s="21">
        <v>0</v>
      </c>
      <c r="AO71" s="17"/>
      <c r="AP71" s="17"/>
      <c r="AQ71" s="17"/>
      <c r="AR71" s="21">
        <v>0</v>
      </c>
      <c r="AS71" s="21">
        <v>42250</v>
      </c>
    </row>
    <row r="72" spans="1:45" hidden="1" x14ac:dyDescent="0.2">
      <c r="A72" s="15">
        <v>891411663</v>
      </c>
      <c r="B72" s="16" t="s">
        <v>1358</v>
      </c>
      <c r="C72" s="15"/>
      <c r="D72" s="17" t="s">
        <v>69</v>
      </c>
      <c r="E72" s="18" t="s">
        <v>69</v>
      </c>
      <c r="F72" s="18" t="s">
        <v>2379</v>
      </c>
      <c r="G72" s="19">
        <v>44688</v>
      </c>
      <c r="H72" s="19">
        <v>44763</v>
      </c>
      <c r="I72" s="20">
        <v>57700</v>
      </c>
      <c r="J72" s="21">
        <v>5770</v>
      </c>
      <c r="K72" s="21" t="s">
        <v>3268</v>
      </c>
      <c r="L72" s="17" t="s">
        <v>3268</v>
      </c>
      <c r="M72" s="21">
        <v>0</v>
      </c>
      <c r="N72" s="17"/>
      <c r="O72" s="17"/>
      <c r="P72" s="17"/>
      <c r="Q72" s="21">
        <v>0</v>
      </c>
      <c r="R72" s="21">
        <v>0</v>
      </c>
      <c r="S72" s="17"/>
      <c r="T72" s="19"/>
      <c r="U72" s="21">
        <v>0</v>
      </c>
      <c r="V72" s="21">
        <v>51930</v>
      </c>
      <c r="W72" s="21">
        <v>0</v>
      </c>
      <c r="X72" s="17">
        <v>4800057177</v>
      </c>
      <c r="Y72" s="19">
        <v>44818</v>
      </c>
      <c r="Z72" s="21">
        <v>14789240</v>
      </c>
      <c r="AA72" s="17" t="s">
        <v>1399</v>
      </c>
      <c r="AB72" s="19">
        <v>44688</v>
      </c>
      <c r="AC72" s="19">
        <v>44763</v>
      </c>
      <c r="AD72" s="19"/>
      <c r="AE72" s="21">
        <v>57700</v>
      </c>
      <c r="AF72" s="21">
        <v>57700</v>
      </c>
      <c r="AG72" s="21">
        <v>51930</v>
      </c>
      <c r="AH72" s="21">
        <v>0</v>
      </c>
      <c r="AI72" s="21">
        <v>51930</v>
      </c>
      <c r="AJ72" s="21">
        <v>0</v>
      </c>
      <c r="AK72" s="25">
        <v>5770</v>
      </c>
      <c r="AL72" s="21">
        <v>0</v>
      </c>
      <c r="AM72" s="21">
        <v>0</v>
      </c>
      <c r="AN72" s="21">
        <v>0</v>
      </c>
      <c r="AO72" s="17"/>
      <c r="AP72" s="17"/>
      <c r="AQ72" s="17"/>
      <c r="AR72" s="21">
        <v>0</v>
      </c>
      <c r="AS72" s="21">
        <v>51930</v>
      </c>
    </row>
    <row r="73" spans="1:45" hidden="1" x14ac:dyDescent="0.2">
      <c r="A73" s="15">
        <v>891411663</v>
      </c>
      <c r="B73" s="16" t="s">
        <v>1358</v>
      </c>
      <c r="C73" s="15"/>
      <c r="D73" s="17" t="s">
        <v>70</v>
      </c>
      <c r="E73" s="18" t="s">
        <v>70</v>
      </c>
      <c r="F73" s="18" t="s">
        <v>2380</v>
      </c>
      <c r="G73" s="19">
        <v>44688</v>
      </c>
      <c r="H73" s="19">
        <v>44763</v>
      </c>
      <c r="I73" s="20">
        <v>57700</v>
      </c>
      <c r="J73" s="21">
        <v>5770</v>
      </c>
      <c r="K73" s="21" t="s">
        <v>3268</v>
      </c>
      <c r="L73" s="17" t="s">
        <v>3268</v>
      </c>
      <c r="M73" s="21">
        <v>0</v>
      </c>
      <c r="N73" s="17"/>
      <c r="O73" s="17"/>
      <c r="P73" s="17"/>
      <c r="Q73" s="21">
        <v>0</v>
      </c>
      <c r="R73" s="21">
        <v>0</v>
      </c>
      <c r="S73" s="17"/>
      <c r="T73" s="19"/>
      <c r="U73" s="21">
        <v>0</v>
      </c>
      <c r="V73" s="21">
        <v>51930</v>
      </c>
      <c r="W73" s="21">
        <v>0</v>
      </c>
      <c r="X73" s="17">
        <v>4800057177</v>
      </c>
      <c r="Y73" s="19">
        <v>44818</v>
      </c>
      <c r="Z73" s="21">
        <v>14789240</v>
      </c>
      <c r="AA73" s="17" t="s">
        <v>1399</v>
      </c>
      <c r="AB73" s="19">
        <v>44688</v>
      </c>
      <c r="AC73" s="19">
        <v>44763</v>
      </c>
      <c r="AD73" s="19"/>
      <c r="AE73" s="21">
        <v>57700</v>
      </c>
      <c r="AF73" s="21">
        <v>57700</v>
      </c>
      <c r="AG73" s="21">
        <v>51930</v>
      </c>
      <c r="AH73" s="21">
        <v>0</v>
      </c>
      <c r="AI73" s="21">
        <v>51930</v>
      </c>
      <c r="AJ73" s="21">
        <v>0</v>
      </c>
      <c r="AK73" s="25">
        <v>5770</v>
      </c>
      <c r="AL73" s="21">
        <v>0</v>
      </c>
      <c r="AM73" s="21">
        <v>0</v>
      </c>
      <c r="AN73" s="21">
        <v>0</v>
      </c>
      <c r="AO73" s="17"/>
      <c r="AP73" s="17"/>
      <c r="AQ73" s="17"/>
      <c r="AR73" s="21">
        <v>0</v>
      </c>
      <c r="AS73" s="21">
        <v>51930</v>
      </c>
    </row>
    <row r="74" spans="1:45" hidden="1" x14ac:dyDescent="0.2">
      <c r="A74" s="15">
        <v>891411663</v>
      </c>
      <c r="B74" s="16" t="s">
        <v>1358</v>
      </c>
      <c r="C74" s="15"/>
      <c r="D74" s="17" t="s">
        <v>71</v>
      </c>
      <c r="E74" s="18" t="s">
        <v>71</v>
      </c>
      <c r="F74" s="18" t="s">
        <v>2381</v>
      </c>
      <c r="G74" s="19">
        <v>44688</v>
      </c>
      <c r="H74" s="19">
        <v>44763</v>
      </c>
      <c r="I74" s="20">
        <v>87700</v>
      </c>
      <c r="J74" s="21">
        <v>21949</v>
      </c>
      <c r="K74" s="21" t="s">
        <v>3268</v>
      </c>
      <c r="L74" s="17" t="s">
        <v>3268</v>
      </c>
      <c r="M74" s="21">
        <v>0</v>
      </c>
      <c r="N74" s="17"/>
      <c r="O74" s="17"/>
      <c r="P74" s="17"/>
      <c r="Q74" s="21">
        <v>0</v>
      </c>
      <c r="R74" s="21">
        <v>0</v>
      </c>
      <c r="S74" s="17"/>
      <c r="T74" s="19"/>
      <c r="U74" s="21">
        <v>0</v>
      </c>
      <c r="V74" s="21">
        <v>65751</v>
      </c>
      <c r="W74" s="21">
        <v>0</v>
      </c>
      <c r="X74" s="17">
        <v>4800057177</v>
      </c>
      <c r="Y74" s="19">
        <v>44818</v>
      </c>
      <c r="Z74" s="21">
        <v>14789240</v>
      </c>
      <c r="AA74" s="17" t="s">
        <v>1399</v>
      </c>
      <c r="AB74" s="19">
        <v>44688</v>
      </c>
      <c r="AC74" s="19">
        <v>44763</v>
      </c>
      <c r="AD74" s="19"/>
      <c r="AE74" s="21">
        <v>87700</v>
      </c>
      <c r="AF74" s="21">
        <v>87700</v>
      </c>
      <c r="AG74" s="21">
        <v>65751</v>
      </c>
      <c r="AH74" s="21">
        <v>0</v>
      </c>
      <c r="AI74" s="21">
        <v>65751</v>
      </c>
      <c r="AJ74" s="21">
        <v>0</v>
      </c>
      <c r="AK74" s="25">
        <v>21949</v>
      </c>
      <c r="AL74" s="21">
        <v>0</v>
      </c>
      <c r="AM74" s="21">
        <v>0</v>
      </c>
      <c r="AN74" s="21">
        <v>0</v>
      </c>
      <c r="AO74" s="17"/>
      <c r="AP74" s="17"/>
      <c r="AQ74" s="17"/>
      <c r="AR74" s="21">
        <v>0</v>
      </c>
      <c r="AS74" s="21">
        <v>65751</v>
      </c>
    </row>
    <row r="75" spans="1:45" hidden="1" x14ac:dyDescent="0.2">
      <c r="A75" s="15">
        <v>891411663</v>
      </c>
      <c r="B75" s="16" t="s">
        <v>1358</v>
      </c>
      <c r="C75" s="15"/>
      <c r="D75" s="17" t="s">
        <v>73</v>
      </c>
      <c r="E75" s="18" t="s">
        <v>73</v>
      </c>
      <c r="F75" s="18" t="s">
        <v>2382</v>
      </c>
      <c r="G75" s="19">
        <v>44688</v>
      </c>
      <c r="H75" s="19">
        <v>44763</v>
      </c>
      <c r="I75" s="20">
        <v>57700</v>
      </c>
      <c r="J75" s="21">
        <v>5770</v>
      </c>
      <c r="K75" s="21" t="s">
        <v>3268</v>
      </c>
      <c r="L75" s="17" t="s">
        <v>3268</v>
      </c>
      <c r="M75" s="21">
        <v>0</v>
      </c>
      <c r="N75" s="17"/>
      <c r="O75" s="17"/>
      <c r="P75" s="17"/>
      <c r="Q75" s="21">
        <v>0</v>
      </c>
      <c r="R75" s="21">
        <v>0</v>
      </c>
      <c r="S75" s="17"/>
      <c r="T75" s="19"/>
      <c r="U75" s="21">
        <v>0</v>
      </c>
      <c r="V75" s="21">
        <v>51930</v>
      </c>
      <c r="W75" s="21">
        <v>0</v>
      </c>
      <c r="X75" s="17">
        <v>4800057177</v>
      </c>
      <c r="Y75" s="19">
        <v>44818</v>
      </c>
      <c r="Z75" s="21">
        <v>14789240</v>
      </c>
      <c r="AA75" s="17" t="s">
        <v>1399</v>
      </c>
      <c r="AB75" s="19">
        <v>44688</v>
      </c>
      <c r="AC75" s="19">
        <v>44763</v>
      </c>
      <c r="AD75" s="19"/>
      <c r="AE75" s="21">
        <v>57700</v>
      </c>
      <c r="AF75" s="21">
        <v>57700</v>
      </c>
      <c r="AG75" s="21">
        <v>51930</v>
      </c>
      <c r="AH75" s="21">
        <v>0</v>
      </c>
      <c r="AI75" s="21">
        <v>51930</v>
      </c>
      <c r="AJ75" s="21">
        <v>0</v>
      </c>
      <c r="AK75" s="25">
        <v>5770</v>
      </c>
      <c r="AL75" s="21">
        <v>0</v>
      </c>
      <c r="AM75" s="21">
        <v>0</v>
      </c>
      <c r="AN75" s="21">
        <v>0</v>
      </c>
      <c r="AO75" s="17"/>
      <c r="AP75" s="17"/>
      <c r="AQ75" s="17"/>
      <c r="AR75" s="21">
        <v>0</v>
      </c>
      <c r="AS75" s="21">
        <v>51930</v>
      </c>
    </row>
    <row r="76" spans="1:45" hidden="1" x14ac:dyDescent="0.2">
      <c r="A76" s="15">
        <v>891411663</v>
      </c>
      <c r="B76" s="16" t="s">
        <v>1358</v>
      </c>
      <c r="C76" s="15"/>
      <c r="D76" s="17" t="s">
        <v>74</v>
      </c>
      <c r="E76" s="18" t="s">
        <v>74</v>
      </c>
      <c r="F76" s="18" t="s">
        <v>2383</v>
      </c>
      <c r="G76" s="19">
        <v>44688</v>
      </c>
      <c r="H76" s="19">
        <v>44763</v>
      </c>
      <c r="I76" s="20">
        <v>186300</v>
      </c>
      <c r="J76" s="21">
        <v>46575</v>
      </c>
      <c r="K76" s="21" t="s">
        <v>3268</v>
      </c>
      <c r="L76" s="17" t="s">
        <v>3268</v>
      </c>
      <c r="M76" s="21">
        <v>0</v>
      </c>
      <c r="N76" s="17"/>
      <c r="O76" s="17"/>
      <c r="P76" s="17"/>
      <c r="Q76" s="21">
        <v>0</v>
      </c>
      <c r="R76" s="21">
        <v>0</v>
      </c>
      <c r="S76" s="17"/>
      <c r="T76" s="19"/>
      <c r="U76" s="21">
        <v>0</v>
      </c>
      <c r="V76" s="21">
        <v>139725</v>
      </c>
      <c r="W76" s="21">
        <v>0</v>
      </c>
      <c r="X76" s="17">
        <v>4800057177</v>
      </c>
      <c r="Y76" s="19">
        <v>44818</v>
      </c>
      <c r="Z76" s="21">
        <v>14789240</v>
      </c>
      <c r="AA76" s="17" t="s">
        <v>1399</v>
      </c>
      <c r="AB76" s="19">
        <v>44688</v>
      </c>
      <c r="AC76" s="19">
        <v>44763</v>
      </c>
      <c r="AD76" s="19"/>
      <c r="AE76" s="21">
        <v>186300</v>
      </c>
      <c r="AF76" s="21">
        <v>186300</v>
      </c>
      <c r="AG76" s="21">
        <v>139725</v>
      </c>
      <c r="AH76" s="21">
        <v>0</v>
      </c>
      <c r="AI76" s="21">
        <v>215752</v>
      </c>
      <c r="AJ76" s="21">
        <v>0</v>
      </c>
      <c r="AK76" s="25">
        <v>46575</v>
      </c>
      <c r="AL76" s="21">
        <v>0</v>
      </c>
      <c r="AM76" s="21">
        <v>0</v>
      </c>
      <c r="AN76" s="21">
        <v>0</v>
      </c>
      <c r="AO76" s="17"/>
      <c r="AP76" s="17"/>
      <c r="AQ76" s="17"/>
      <c r="AR76" s="21">
        <v>0</v>
      </c>
      <c r="AS76" s="21">
        <v>139725</v>
      </c>
    </row>
    <row r="77" spans="1:45" hidden="1" x14ac:dyDescent="0.2">
      <c r="A77" s="15">
        <v>891411663</v>
      </c>
      <c r="B77" s="16" t="s">
        <v>1358</v>
      </c>
      <c r="C77" s="15"/>
      <c r="D77" s="17" t="s">
        <v>75</v>
      </c>
      <c r="E77" s="18" t="s">
        <v>75</v>
      </c>
      <c r="F77" s="18" t="s">
        <v>2384</v>
      </c>
      <c r="G77" s="19">
        <v>44688</v>
      </c>
      <c r="H77" s="19">
        <v>44763</v>
      </c>
      <c r="I77" s="20">
        <v>57700</v>
      </c>
      <c r="J77" s="21">
        <v>5770</v>
      </c>
      <c r="K77" s="21" t="s">
        <v>3268</v>
      </c>
      <c r="L77" s="17" t="s">
        <v>3268</v>
      </c>
      <c r="M77" s="21">
        <v>0</v>
      </c>
      <c r="N77" s="17"/>
      <c r="O77" s="17"/>
      <c r="P77" s="17"/>
      <c r="Q77" s="21">
        <v>0</v>
      </c>
      <c r="R77" s="21">
        <v>0</v>
      </c>
      <c r="S77" s="17"/>
      <c r="T77" s="19"/>
      <c r="U77" s="21">
        <v>0</v>
      </c>
      <c r="V77" s="21">
        <v>51930</v>
      </c>
      <c r="W77" s="21">
        <v>0</v>
      </c>
      <c r="X77" s="17">
        <v>4800057177</v>
      </c>
      <c r="Y77" s="19">
        <v>44818</v>
      </c>
      <c r="Z77" s="21">
        <v>14789240</v>
      </c>
      <c r="AA77" s="17" t="s">
        <v>1399</v>
      </c>
      <c r="AB77" s="19">
        <v>44688</v>
      </c>
      <c r="AC77" s="19">
        <v>44763</v>
      </c>
      <c r="AD77" s="19"/>
      <c r="AE77" s="21">
        <v>57700</v>
      </c>
      <c r="AF77" s="21">
        <v>57700</v>
      </c>
      <c r="AG77" s="21">
        <v>51930</v>
      </c>
      <c r="AH77" s="21">
        <v>0</v>
      </c>
      <c r="AI77" s="21">
        <v>51930</v>
      </c>
      <c r="AJ77" s="21">
        <v>0</v>
      </c>
      <c r="AK77" s="25">
        <v>5770</v>
      </c>
      <c r="AL77" s="21">
        <v>0</v>
      </c>
      <c r="AM77" s="21">
        <v>0</v>
      </c>
      <c r="AN77" s="21">
        <v>0</v>
      </c>
      <c r="AO77" s="17"/>
      <c r="AP77" s="17"/>
      <c r="AQ77" s="17"/>
      <c r="AR77" s="21">
        <v>0</v>
      </c>
      <c r="AS77" s="21">
        <v>51930</v>
      </c>
    </row>
    <row r="78" spans="1:45" hidden="1" x14ac:dyDescent="0.2">
      <c r="A78" s="15">
        <v>891411663</v>
      </c>
      <c r="B78" s="16" t="s">
        <v>1358</v>
      </c>
      <c r="C78" s="15"/>
      <c r="D78" s="17" t="s">
        <v>76</v>
      </c>
      <c r="E78" s="18" t="s">
        <v>76</v>
      </c>
      <c r="F78" s="18" t="s">
        <v>2385</v>
      </c>
      <c r="G78" s="19">
        <v>44688</v>
      </c>
      <c r="H78" s="19">
        <v>44763</v>
      </c>
      <c r="I78" s="20">
        <v>57700</v>
      </c>
      <c r="J78" s="21">
        <v>5770</v>
      </c>
      <c r="K78" s="21" t="s">
        <v>3268</v>
      </c>
      <c r="L78" s="17" t="s">
        <v>3268</v>
      </c>
      <c r="M78" s="21">
        <v>0</v>
      </c>
      <c r="N78" s="17"/>
      <c r="O78" s="17"/>
      <c r="P78" s="17"/>
      <c r="Q78" s="21">
        <v>0</v>
      </c>
      <c r="R78" s="21">
        <v>0</v>
      </c>
      <c r="S78" s="17"/>
      <c r="T78" s="19"/>
      <c r="U78" s="21">
        <v>0</v>
      </c>
      <c r="V78" s="21">
        <v>51930</v>
      </c>
      <c r="W78" s="21">
        <v>0</v>
      </c>
      <c r="X78" s="17">
        <v>4800057177</v>
      </c>
      <c r="Y78" s="19">
        <v>44818</v>
      </c>
      <c r="Z78" s="21">
        <v>14789240</v>
      </c>
      <c r="AA78" s="17" t="s">
        <v>1399</v>
      </c>
      <c r="AB78" s="19">
        <v>44688</v>
      </c>
      <c r="AC78" s="19">
        <v>44763</v>
      </c>
      <c r="AD78" s="19"/>
      <c r="AE78" s="21">
        <v>57700</v>
      </c>
      <c r="AF78" s="21">
        <v>57700</v>
      </c>
      <c r="AG78" s="21">
        <v>51930</v>
      </c>
      <c r="AH78" s="21">
        <v>0</v>
      </c>
      <c r="AI78" s="21">
        <v>51930</v>
      </c>
      <c r="AJ78" s="21">
        <v>0</v>
      </c>
      <c r="AK78" s="25">
        <v>5770</v>
      </c>
      <c r="AL78" s="21">
        <v>0</v>
      </c>
      <c r="AM78" s="21">
        <v>0</v>
      </c>
      <c r="AN78" s="21">
        <v>0</v>
      </c>
      <c r="AO78" s="17"/>
      <c r="AP78" s="17"/>
      <c r="AQ78" s="17"/>
      <c r="AR78" s="21">
        <v>0</v>
      </c>
      <c r="AS78" s="21">
        <v>51930</v>
      </c>
    </row>
    <row r="79" spans="1:45" hidden="1" x14ac:dyDescent="0.2">
      <c r="A79" s="15">
        <v>891411663</v>
      </c>
      <c r="B79" s="16" t="s">
        <v>1358</v>
      </c>
      <c r="C79" s="15"/>
      <c r="D79" s="17" t="s">
        <v>77</v>
      </c>
      <c r="E79" s="18" t="s">
        <v>77</v>
      </c>
      <c r="F79" s="18" t="s">
        <v>2386</v>
      </c>
      <c r="G79" s="19">
        <v>44688</v>
      </c>
      <c r="H79" s="19">
        <v>44763</v>
      </c>
      <c r="I79" s="20">
        <v>57700</v>
      </c>
      <c r="J79" s="21">
        <v>5770</v>
      </c>
      <c r="K79" s="21" t="s">
        <v>3268</v>
      </c>
      <c r="L79" s="17" t="s">
        <v>3268</v>
      </c>
      <c r="M79" s="21">
        <v>0</v>
      </c>
      <c r="N79" s="17"/>
      <c r="O79" s="17"/>
      <c r="P79" s="17"/>
      <c r="Q79" s="21">
        <v>0</v>
      </c>
      <c r="R79" s="21">
        <v>0</v>
      </c>
      <c r="S79" s="17"/>
      <c r="T79" s="19"/>
      <c r="U79" s="21">
        <v>0</v>
      </c>
      <c r="V79" s="21">
        <v>51930</v>
      </c>
      <c r="W79" s="21">
        <v>0</v>
      </c>
      <c r="X79" s="17">
        <v>4800057177</v>
      </c>
      <c r="Y79" s="19">
        <v>44818</v>
      </c>
      <c r="Z79" s="21">
        <v>14789240</v>
      </c>
      <c r="AA79" s="17" t="s">
        <v>1399</v>
      </c>
      <c r="AB79" s="19">
        <v>44688</v>
      </c>
      <c r="AC79" s="19">
        <v>44763</v>
      </c>
      <c r="AD79" s="19"/>
      <c r="AE79" s="21">
        <v>57700</v>
      </c>
      <c r="AF79" s="21">
        <v>57700</v>
      </c>
      <c r="AG79" s="21">
        <v>51930</v>
      </c>
      <c r="AH79" s="21">
        <v>0</v>
      </c>
      <c r="AI79" s="21">
        <v>51930</v>
      </c>
      <c r="AJ79" s="21">
        <v>0</v>
      </c>
      <c r="AK79" s="25">
        <v>5770</v>
      </c>
      <c r="AL79" s="21">
        <v>0</v>
      </c>
      <c r="AM79" s="21">
        <v>0</v>
      </c>
      <c r="AN79" s="21">
        <v>0</v>
      </c>
      <c r="AO79" s="17"/>
      <c r="AP79" s="17"/>
      <c r="AQ79" s="17"/>
      <c r="AR79" s="21">
        <v>0</v>
      </c>
      <c r="AS79" s="21">
        <v>51930</v>
      </c>
    </row>
    <row r="80" spans="1:45" hidden="1" x14ac:dyDescent="0.2">
      <c r="A80" s="15">
        <v>891411663</v>
      </c>
      <c r="B80" s="16" t="s">
        <v>1358</v>
      </c>
      <c r="C80" s="15"/>
      <c r="D80" s="17" t="s">
        <v>78</v>
      </c>
      <c r="E80" s="18" t="s">
        <v>78</v>
      </c>
      <c r="F80" s="18" t="s">
        <v>2387</v>
      </c>
      <c r="G80" s="19">
        <v>44688</v>
      </c>
      <c r="H80" s="19">
        <v>44763</v>
      </c>
      <c r="I80" s="20">
        <v>57700</v>
      </c>
      <c r="J80" s="21">
        <v>5770</v>
      </c>
      <c r="K80" s="21" t="s">
        <v>3268</v>
      </c>
      <c r="L80" s="17" t="s">
        <v>3268</v>
      </c>
      <c r="M80" s="21">
        <v>0</v>
      </c>
      <c r="N80" s="17"/>
      <c r="O80" s="17"/>
      <c r="P80" s="17"/>
      <c r="Q80" s="21">
        <v>0</v>
      </c>
      <c r="R80" s="21">
        <v>0</v>
      </c>
      <c r="S80" s="17"/>
      <c r="T80" s="19"/>
      <c r="U80" s="21">
        <v>0</v>
      </c>
      <c r="V80" s="21">
        <v>51930</v>
      </c>
      <c r="W80" s="21">
        <v>0</v>
      </c>
      <c r="X80" s="17">
        <v>4800057177</v>
      </c>
      <c r="Y80" s="19">
        <v>44818</v>
      </c>
      <c r="Z80" s="21">
        <v>14789240</v>
      </c>
      <c r="AA80" s="17" t="s">
        <v>1399</v>
      </c>
      <c r="AB80" s="19">
        <v>44688</v>
      </c>
      <c r="AC80" s="19">
        <v>44763</v>
      </c>
      <c r="AD80" s="19"/>
      <c r="AE80" s="21">
        <v>57700</v>
      </c>
      <c r="AF80" s="21">
        <v>57700</v>
      </c>
      <c r="AG80" s="21">
        <v>51930</v>
      </c>
      <c r="AH80" s="21">
        <v>0</v>
      </c>
      <c r="AI80" s="21">
        <v>51930</v>
      </c>
      <c r="AJ80" s="21">
        <v>0</v>
      </c>
      <c r="AK80" s="25">
        <v>5770</v>
      </c>
      <c r="AL80" s="21">
        <v>0</v>
      </c>
      <c r="AM80" s="21">
        <v>0</v>
      </c>
      <c r="AN80" s="21">
        <v>0</v>
      </c>
      <c r="AO80" s="17"/>
      <c r="AP80" s="17"/>
      <c r="AQ80" s="17"/>
      <c r="AR80" s="21">
        <v>0</v>
      </c>
      <c r="AS80" s="21">
        <v>51930</v>
      </c>
    </row>
    <row r="81" spans="1:45" hidden="1" x14ac:dyDescent="0.2">
      <c r="A81" s="15">
        <v>891411663</v>
      </c>
      <c r="B81" s="16" t="s">
        <v>1358</v>
      </c>
      <c r="C81" s="15"/>
      <c r="D81" s="17" t="s">
        <v>79</v>
      </c>
      <c r="E81" s="18" t="s">
        <v>79</v>
      </c>
      <c r="F81" s="18" t="s">
        <v>2388</v>
      </c>
      <c r="G81" s="19">
        <v>44688</v>
      </c>
      <c r="H81" s="19">
        <v>44763</v>
      </c>
      <c r="I81" s="20">
        <v>57700</v>
      </c>
      <c r="J81" s="21">
        <v>5770</v>
      </c>
      <c r="K81" s="21" t="s">
        <v>3268</v>
      </c>
      <c r="L81" s="17" t="s">
        <v>3268</v>
      </c>
      <c r="M81" s="21">
        <v>0</v>
      </c>
      <c r="N81" s="17"/>
      <c r="O81" s="17"/>
      <c r="P81" s="17"/>
      <c r="Q81" s="21">
        <v>0</v>
      </c>
      <c r="R81" s="21">
        <v>0</v>
      </c>
      <c r="S81" s="17"/>
      <c r="T81" s="19"/>
      <c r="U81" s="21">
        <v>0</v>
      </c>
      <c r="V81" s="21">
        <v>51930</v>
      </c>
      <c r="W81" s="21">
        <v>0</v>
      </c>
      <c r="X81" s="17">
        <v>4800057177</v>
      </c>
      <c r="Y81" s="19">
        <v>44818</v>
      </c>
      <c r="Z81" s="21">
        <v>14789240</v>
      </c>
      <c r="AA81" s="17" t="s">
        <v>1399</v>
      </c>
      <c r="AB81" s="19">
        <v>44688</v>
      </c>
      <c r="AC81" s="19">
        <v>44763</v>
      </c>
      <c r="AD81" s="19"/>
      <c r="AE81" s="21">
        <v>57700</v>
      </c>
      <c r="AF81" s="21">
        <v>57700</v>
      </c>
      <c r="AG81" s="21">
        <v>51930</v>
      </c>
      <c r="AH81" s="21">
        <v>0</v>
      </c>
      <c r="AI81" s="21">
        <v>51930</v>
      </c>
      <c r="AJ81" s="21">
        <v>0</v>
      </c>
      <c r="AK81" s="25">
        <v>5770</v>
      </c>
      <c r="AL81" s="21">
        <v>0</v>
      </c>
      <c r="AM81" s="21">
        <v>0</v>
      </c>
      <c r="AN81" s="21">
        <v>0</v>
      </c>
      <c r="AO81" s="17"/>
      <c r="AP81" s="17"/>
      <c r="AQ81" s="17"/>
      <c r="AR81" s="21">
        <v>0</v>
      </c>
      <c r="AS81" s="21">
        <v>51930</v>
      </c>
    </row>
    <row r="82" spans="1:45" hidden="1" x14ac:dyDescent="0.2">
      <c r="A82" s="15">
        <v>891411663</v>
      </c>
      <c r="B82" s="16" t="s">
        <v>1358</v>
      </c>
      <c r="C82" s="15"/>
      <c r="D82" s="17" t="s">
        <v>80</v>
      </c>
      <c r="E82" s="18" t="s">
        <v>80</v>
      </c>
      <c r="F82" s="18" t="s">
        <v>2389</v>
      </c>
      <c r="G82" s="19">
        <v>44688</v>
      </c>
      <c r="H82" s="19">
        <v>44763</v>
      </c>
      <c r="I82" s="20">
        <v>61000</v>
      </c>
      <c r="J82" s="21">
        <v>15250</v>
      </c>
      <c r="K82" s="21" t="s">
        <v>3268</v>
      </c>
      <c r="L82" s="17" t="s">
        <v>3268</v>
      </c>
      <c r="M82" s="21">
        <v>0</v>
      </c>
      <c r="N82" s="17"/>
      <c r="O82" s="17"/>
      <c r="P82" s="17"/>
      <c r="Q82" s="21">
        <v>0</v>
      </c>
      <c r="R82" s="21">
        <v>0</v>
      </c>
      <c r="S82" s="17"/>
      <c r="T82" s="19"/>
      <c r="U82" s="21">
        <v>0</v>
      </c>
      <c r="V82" s="21">
        <v>45750</v>
      </c>
      <c r="W82" s="21">
        <v>0</v>
      </c>
      <c r="X82" s="17">
        <v>4800057177</v>
      </c>
      <c r="Y82" s="19">
        <v>44818</v>
      </c>
      <c r="Z82" s="21">
        <v>14789240</v>
      </c>
      <c r="AA82" s="17" t="s">
        <v>1399</v>
      </c>
      <c r="AB82" s="19">
        <v>44688</v>
      </c>
      <c r="AC82" s="19">
        <v>44763</v>
      </c>
      <c r="AD82" s="19"/>
      <c r="AE82" s="21">
        <v>61000</v>
      </c>
      <c r="AF82" s="21">
        <v>61000</v>
      </c>
      <c r="AG82" s="21">
        <v>45750</v>
      </c>
      <c r="AH82" s="21">
        <v>0</v>
      </c>
      <c r="AI82" s="21">
        <v>45750</v>
      </c>
      <c r="AJ82" s="21">
        <v>0</v>
      </c>
      <c r="AK82" s="25">
        <v>15250</v>
      </c>
      <c r="AL82" s="21">
        <v>0</v>
      </c>
      <c r="AM82" s="21">
        <v>0</v>
      </c>
      <c r="AN82" s="21">
        <v>0</v>
      </c>
      <c r="AO82" s="17"/>
      <c r="AP82" s="17"/>
      <c r="AQ82" s="17"/>
      <c r="AR82" s="21">
        <v>0</v>
      </c>
      <c r="AS82" s="21">
        <v>45750</v>
      </c>
    </row>
    <row r="83" spans="1:45" hidden="1" x14ac:dyDescent="0.2">
      <c r="A83" s="15">
        <v>891411663</v>
      </c>
      <c r="B83" s="16" t="s">
        <v>1358</v>
      </c>
      <c r="C83" s="15"/>
      <c r="D83" s="17" t="s">
        <v>81</v>
      </c>
      <c r="E83" s="18" t="s">
        <v>81</v>
      </c>
      <c r="F83" s="18" t="s">
        <v>2390</v>
      </c>
      <c r="G83" s="19">
        <v>44688</v>
      </c>
      <c r="H83" s="19">
        <v>44763</v>
      </c>
      <c r="I83" s="20">
        <v>57700</v>
      </c>
      <c r="J83" s="21">
        <v>5770</v>
      </c>
      <c r="K83" s="21" t="s">
        <v>3268</v>
      </c>
      <c r="L83" s="17" t="s">
        <v>3268</v>
      </c>
      <c r="M83" s="21">
        <v>0</v>
      </c>
      <c r="N83" s="17"/>
      <c r="O83" s="17"/>
      <c r="P83" s="17"/>
      <c r="Q83" s="21">
        <v>0</v>
      </c>
      <c r="R83" s="21">
        <v>0</v>
      </c>
      <c r="S83" s="17"/>
      <c r="T83" s="19"/>
      <c r="U83" s="21">
        <v>0</v>
      </c>
      <c r="V83" s="21">
        <v>51930</v>
      </c>
      <c r="W83" s="21">
        <v>0</v>
      </c>
      <c r="X83" s="17">
        <v>4800057177</v>
      </c>
      <c r="Y83" s="19">
        <v>44818</v>
      </c>
      <c r="Z83" s="21">
        <v>14789240</v>
      </c>
      <c r="AA83" s="17" t="s">
        <v>1399</v>
      </c>
      <c r="AB83" s="19">
        <v>44688</v>
      </c>
      <c r="AC83" s="19">
        <v>44763</v>
      </c>
      <c r="AD83" s="19"/>
      <c r="AE83" s="21">
        <v>57700</v>
      </c>
      <c r="AF83" s="21">
        <v>57700</v>
      </c>
      <c r="AG83" s="21">
        <v>51930</v>
      </c>
      <c r="AH83" s="21">
        <v>0</v>
      </c>
      <c r="AI83" s="21">
        <v>51930</v>
      </c>
      <c r="AJ83" s="21">
        <v>0</v>
      </c>
      <c r="AK83" s="25">
        <v>5770</v>
      </c>
      <c r="AL83" s="21">
        <v>0</v>
      </c>
      <c r="AM83" s="21">
        <v>0</v>
      </c>
      <c r="AN83" s="21">
        <v>0</v>
      </c>
      <c r="AO83" s="17"/>
      <c r="AP83" s="17"/>
      <c r="AQ83" s="17"/>
      <c r="AR83" s="21">
        <v>0</v>
      </c>
      <c r="AS83" s="21">
        <v>51930</v>
      </c>
    </row>
    <row r="84" spans="1:45" hidden="1" x14ac:dyDescent="0.2">
      <c r="A84" s="15">
        <v>891411663</v>
      </c>
      <c r="B84" s="16" t="s">
        <v>1358</v>
      </c>
      <c r="C84" s="15"/>
      <c r="D84" s="17" t="s">
        <v>82</v>
      </c>
      <c r="E84" s="18" t="s">
        <v>82</v>
      </c>
      <c r="F84" s="18" t="s">
        <v>2391</v>
      </c>
      <c r="G84" s="19">
        <v>44688</v>
      </c>
      <c r="H84" s="19">
        <v>44763</v>
      </c>
      <c r="I84" s="20">
        <v>57700</v>
      </c>
      <c r="J84" s="21">
        <v>5770</v>
      </c>
      <c r="K84" s="21" t="s">
        <v>3268</v>
      </c>
      <c r="L84" s="17" t="s">
        <v>3268</v>
      </c>
      <c r="M84" s="21">
        <v>0</v>
      </c>
      <c r="N84" s="17"/>
      <c r="O84" s="17"/>
      <c r="P84" s="17"/>
      <c r="Q84" s="21">
        <v>0</v>
      </c>
      <c r="R84" s="21">
        <v>0</v>
      </c>
      <c r="S84" s="17"/>
      <c r="T84" s="19"/>
      <c r="U84" s="21">
        <v>0</v>
      </c>
      <c r="V84" s="21">
        <v>51930</v>
      </c>
      <c r="W84" s="21">
        <v>0</v>
      </c>
      <c r="X84" s="17">
        <v>4800057177</v>
      </c>
      <c r="Y84" s="19">
        <v>44818</v>
      </c>
      <c r="Z84" s="21">
        <v>14789240</v>
      </c>
      <c r="AA84" s="17" t="s">
        <v>1399</v>
      </c>
      <c r="AB84" s="19">
        <v>44688</v>
      </c>
      <c r="AC84" s="19">
        <v>44763</v>
      </c>
      <c r="AD84" s="19"/>
      <c r="AE84" s="21">
        <v>57700</v>
      </c>
      <c r="AF84" s="21">
        <v>57700</v>
      </c>
      <c r="AG84" s="21">
        <v>51930</v>
      </c>
      <c r="AH84" s="21">
        <v>0</v>
      </c>
      <c r="AI84" s="21">
        <v>51930</v>
      </c>
      <c r="AJ84" s="21">
        <v>0</v>
      </c>
      <c r="AK84" s="25">
        <v>5770</v>
      </c>
      <c r="AL84" s="21">
        <v>0</v>
      </c>
      <c r="AM84" s="21">
        <v>0</v>
      </c>
      <c r="AN84" s="21">
        <v>0</v>
      </c>
      <c r="AO84" s="17"/>
      <c r="AP84" s="17"/>
      <c r="AQ84" s="17"/>
      <c r="AR84" s="21">
        <v>0</v>
      </c>
      <c r="AS84" s="21">
        <v>51930</v>
      </c>
    </row>
    <row r="85" spans="1:45" hidden="1" x14ac:dyDescent="0.2">
      <c r="A85" s="15">
        <v>891411663</v>
      </c>
      <c r="B85" s="16" t="s">
        <v>1358</v>
      </c>
      <c r="C85" s="15"/>
      <c r="D85" s="17" t="s">
        <v>83</v>
      </c>
      <c r="E85" s="18" t="s">
        <v>83</v>
      </c>
      <c r="F85" s="18" t="s">
        <v>2392</v>
      </c>
      <c r="G85" s="19">
        <v>44688</v>
      </c>
      <c r="H85" s="19">
        <v>44763</v>
      </c>
      <c r="I85" s="20">
        <v>61000</v>
      </c>
      <c r="J85" s="21">
        <v>15250</v>
      </c>
      <c r="K85" s="21" t="s">
        <v>3268</v>
      </c>
      <c r="L85" s="17" t="s">
        <v>3268</v>
      </c>
      <c r="M85" s="21">
        <v>0</v>
      </c>
      <c r="N85" s="17"/>
      <c r="O85" s="17"/>
      <c r="P85" s="17"/>
      <c r="Q85" s="21">
        <v>0</v>
      </c>
      <c r="R85" s="21">
        <v>0</v>
      </c>
      <c r="S85" s="17"/>
      <c r="T85" s="19"/>
      <c r="U85" s="21">
        <v>0</v>
      </c>
      <c r="V85" s="21">
        <v>45750</v>
      </c>
      <c r="W85" s="21">
        <v>0</v>
      </c>
      <c r="X85" s="17">
        <v>4800057177</v>
      </c>
      <c r="Y85" s="19">
        <v>44818</v>
      </c>
      <c r="Z85" s="21">
        <v>14789240</v>
      </c>
      <c r="AA85" s="17" t="s">
        <v>1399</v>
      </c>
      <c r="AB85" s="19">
        <v>44688</v>
      </c>
      <c r="AC85" s="19">
        <v>44763</v>
      </c>
      <c r="AD85" s="19"/>
      <c r="AE85" s="21">
        <v>61000</v>
      </c>
      <c r="AF85" s="21">
        <v>61000</v>
      </c>
      <c r="AG85" s="21">
        <v>45750</v>
      </c>
      <c r="AH85" s="21">
        <v>0</v>
      </c>
      <c r="AI85" s="21">
        <v>45750</v>
      </c>
      <c r="AJ85" s="21">
        <v>0</v>
      </c>
      <c r="AK85" s="25">
        <v>15250</v>
      </c>
      <c r="AL85" s="21">
        <v>0</v>
      </c>
      <c r="AM85" s="21">
        <v>0</v>
      </c>
      <c r="AN85" s="21">
        <v>0</v>
      </c>
      <c r="AO85" s="17"/>
      <c r="AP85" s="17"/>
      <c r="AQ85" s="17"/>
      <c r="AR85" s="21">
        <v>0</v>
      </c>
      <c r="AS85" s="21">
        <v>45750</v>
      </c>
    </row>
    <row r="86" spans="1:45" hidden="1" x14ac:dyDescent="0.2">
      <c r="A86" s="15">
        <v>891411663</v>
      </c>
      <c r="B86" s="16" t="s">
        <v>1358</v>
      </c>
      <c r="C86" s="15"/>
      <c r="D86" s="17" t="s">
        <v>84</v>
      </c>
      <c r="E86" s="18" t="s">
        <v>84</v>
      </c>
      <c r="F86" s="18" t="s">
        <v>2393</v>
      </c>
      <c r="G86" s="19">
        <v>44688</v>
      </c>
      <c r="H86" s="19">
        <v>44763</v>
      </c>
      <c r="I86" s="20">
        <v>57700</v>
      </c>
      <c r="J86" s="21">
        <v>5770</v>
      </c>
      <c r="K86" s="21" t="s">
        <v>3268</v>
      </c>
      <c r="L86" s="17" t="s">
        <v>3268</v>
      </c>
      <c r="M86" s="21">
        <v>0</v>
      </c>
      <c r="N86" s="17"/>
      <c r="O86" s="17"/>
      <c r="P86" s="17"/>
      <c r="Q86" s="21">
        <v>0</v>
      </c>
      <c r="R86" s="21">
        <v>0</v>
      </c>
      <c r="S86" s="17"/>
      <c r="T86" s="19"/>
      <c r="U86" s="21">
        <v>0</v>
      </c>
      <c r="V86" s="21">
        <v>51930</v>
      </c>
      <c r="W86" s="21">
        <v>0</v>
      </c>
      <c r="X86" s="17">
        <v>4800057177</v>
      </c>
      <c r="Y86" s="19">
        <v>44818</v>
      </c>
      <c r="Z86" s="21">
        <v>14789240</v>
      </c>
      <c r="AA86" s="17" t="s">
        <v>1399</v>
      </c>
      <c r="AB86" s="19">
        <v>44688</v>
      </c>
      <c r="AC86" s="19">
        <v>44763</v>
      </c>
      <c r="AD86" s="19"/>
      <c r="AE86" s="21">
        <v>57700</v>
      </c>
      <c r="AF86" s="21">
        <v>57700</v>
      </c>
      <c r="AG86" s="21">
        <v>51930</v>
      </c>
      <c r="AH86" s="21">
        <v>0</v>
      </c>
      <c r="AI86" s="21">
        <v>51930</v>
      </c>
      <c r="AJ86" s="21">
        <v>0</v>
      </c>
      <c r="AK86" s="25">
        <v>5770</v>
      </c>
      <c r="AL86" s="21">
        <v>0</v>
      </c>
      <c r="AM86" s="21">
        <v>0</v>
      </c>
      <c r="AN86" s="21">
        <v>0</v>
      </c>
      <c r="AO86" s="17"/>
      <c r="AP86" s="17"/>
      <c r="AQ86" s="17"/>
      <c r="AR86" s="21">
        <v>0</v>
      </c>
      <c r="AS86" s="21">
        <v>51930</v>
      </c>
    </row>
    <row r="87" spans="1:45" hidden="1" x14ac:dyDescent="0.2">
      <c r="A87" s="15">
        <v>891411663</v>
      </c>
      <c r="B87" s="16" t="s">
        <v>1358</v>
      </c>
      <c r="C87" s="15"/>
      <c r="D87" s="17" t="s">
        <v>85</v>
      </c>
      <c r="E87" s="18" t="s">
        <v>85</v>
      </c>
      <c r="F87" s="18" t="s">
        <v>2394</v>
      </c>
      <c r="G87" s="19">
        <v>44688</v>
      </c>
      <c r="H87" s="19">
        <v>44763</v>
      </c>
      <c r="I87" s="20">
        <v>57700</v>
      </c>
      <c r="J87" s="21">
        <v>5770</v>
      </c>
      <c r="K87" s="21" t="s">
        <v>3268</v>
      </c>
      <c r="L87" s="17" t="s">
        <v>3268</v>
      </c>
      <c r="M87" s="21">
        <v>0</v>
      </c>
      <c r="N87" s="17"/>
      <c r="O87" s="17"/>
      <c r="P87" s="17"/>
      <c r="Q87" s="21">
        <v>0</v>
      </c>
      <c r="R87" s="21">
        <v>0</v>
      </c>
      <c r="S87" s="17"/>
      <c r="T87" s="19"/>
      <c r="U87" s="21">
        <v>0</v>
      </c>
      <c r="V87" s="21">
        <v>51930</v>
      </c>
      <c r="W87" s="21">
        <v>0</v>
      </c>
      <c r="X87" s="17">
        <v>4800057177</v>
      </c>
      <c r="Y87" s="19">
        <v>44818</v>
      </c>
      <c r="Z87" s="21">
        <v>14789240</v>
      </c>
      <c r="AA87" s="17" t="s">
        <v>1399</v>
      </c>
      <c r="AB87" s="19">
        <v>44688</v>
      </c>
      <c r="AC87" s="19">
        <v>44763</v>
      </c>
      <c r="AD87" s="19"/>
      <c r="AE87" s="21">
        <v>57700</v>
      </c>
      <c r="AF87" s="21">
        <v>57700</v>
      </c>
      <c r="AG87" s="21">
        <v>51930</v>
      </c>
      <c r="AH87" s="21">
        <v>0</v>
      </c>
      <c r="AI87" s="21">
        <v>51930</v>
      </c>
      <c r="AJ87" s="21">
        <v>0</v>
      </c>
      <c r="AK87" s="25">
        <v>5770</v>
      </c>
      <c r="AL87" s="21">
        <v>0</v>
      </c>
      <c r="AM87" s="21">
        <v>0</v>
      </c>
      <c r="AN87" s="21">
        <v>0</v>
      </c>
      <c r="AO87" s="17"/>
      <c r="AP87" s="17"/>
      <c r="AQ87" s="17"/>
      <c r="AR87" s="21">
        <v>0</v>
      </c>
      <c r="AS87" s="21">
        <v>51930</v>
      </c>
    </row>
    <row r="88" spans="1:45" hidden="1" x14ac:dyDescent="0.2">
      <c r="A88" s="15">
        <v>891411663</v>
      </c>
      <c r="B88" s="16" t="s">
        <v>1358</v>
      </c>
      <c r="C88" s="15"/>
      <c r="D88" s="17" t="s">
        <v>86</v>
      </c>
      <c r="E88" s="18" t="s">
        <v>86</v>
      </c>
      <c r="F88" s="18" t="s">
        <v>2395</v>
      </c>
      <c r="G88" s="19">
        <v>44688</v>
      </c>
      <c r="H88" s="19">
        <v>44763</v>
      </c>
      <c r="I88" s="20">
        <v>57700</v>
      </c>
      <c r="J88" s="21">
        <v>5770</v>
      </c>
      <c r="K88" s="21" t="s">
        <v>3268</v>
      </c>
      <c r="L88" s="17" t="s">
        <v>3268</v>
      </c>
      <c r="M88" s="21">
        <v>0</v>
      </c>
      <c r="N88" s="17"/>
      <c r="O88" s="17"/>
      <c r="P88" s="17"/>
      <c r="Q88" s="21">
        <v>0</v>
      </c>
      <c r="R88" s="21">
        <v>0</v>
      </c>
      <c r="S88" s="17"/>
      <c r="T88" s="19"/>
      <c r="U88" s="21">
        <v>0</v>
      </c>
      <c r="V88" s="21">
        <v>51930</v>
      </c>
      <c r="W88" s="21">
        <v>0</v>
      </c>
      <c r="X88" s="17">
        <v>4800057177</v>
      </c>
      <c r="Y88" s="19">
        <v>44818</v>
      </c>
      <c r="Z88" s="21">
        <v>14789240</v>
      </c>
      <c r="AA88" s="17" t="s">
        <v>1399</v>
      </c>
      <c r="AB88" s="19">
        <v>44688</v>
      </c>
      <c r="AC88" s="19">
        <v>44763</v>
      </c>
      <c r="AD88" s="19"/>
      <c r="AE88" s="21">
        <v>57700</v>
      </c>
      <c r="AF88" s="21">
        <v>57700</v>
      </c>
      <c r="AG88" s="21">
        <v>51930</v>
      </c>
      <c r="AH88" s="21">
        <v>0</v>
      </c>
      <c r="AI88" s="21">
        <v>51930</v>
      </c>
      <c r="AJ88" s="21">
        <v>0</v>
      </c>
      <c r="AK88" s="25">
        <v>5770</v>
      </c>
      <c r="AL88" s="21">
        <v>0</v>
      </c>
      <c r="AM88" s="21">
        <v>0</v>
      </c>
      <c r="AN88" s="21">
        <v>0</v>
      </c>
      <c r="AO88" s="17"/>
      <c r="AP88" s="17"/>
      <c r="AQ88" s="17"/>
      <c r="AR88" s="21">
        <v>0</v>
      </c>
      <c r="AS88" s="21">
        <v>51930</v>
      </c>
    </row>
    <row r="89" spans="1:45" hidden="1" x14ac:dyDescent="0.2">
      <c r="A89" s="15">
        <v>891411663</v>
      </c>
      <c r="B89" s="16" t="s">
        <v>1358</v>
      </c>
      <c r="C89" s="15"/>
      <c r="D89" s="17" t="s">
        <v>87</v>
      </c>
      <c r="E89" s="18" t="s">
        <v>87</v>
      </c>
      <c r="F89" s="18" t="s">
        <v>2396</v>
      </c>
      <c r="G89" s="19">
        <v>44688</v>
      </c>
      <c r="H89" s="19">
        <v>44763</v>
      </c>
      <c r="I89" s="20">
        <v>57700</v>
      </c>
      <c r="J89" s="21">
        <v>5770</v>
      </c>
      <c r="K89" s="21" t="s">
        <v>3268</v>
      </c>
      <c r="L89" s="17" t="s">
        <v>3268</v>
      </c>
      <c r="M89" s="21">
        <v>0</v>
      </c>
      <c r="N89" s="17"/>
      <c r="O89" s="17"/>
      <c r="P89" s="17"/>
      <c r="Q89" s="21">
        <v>0</v>
      </c>
      <c r="R89" s="21">
        <v>0</v>
      </c>
      <c r="S89" s="17"/>
      <c r="T89" s="19"/>
      <c r="U89" s="21">
        <v>0</v>
      </c>
      <c r="V89" s="21">
        <v>51930</v>
      </c>
      <c r="W89" s="21">
        <v>0</v>
      </c>
      <c r="X89" s="17">
        <v>4800057177</v>
      </c>
      <c r="Y89" s="19">
        <v>44818</v>
      </c>
      <c r="Z89" s="21">
        <v>14789240</v>
      </c>
      <c r="AA89" s="17" t="s">
        <v>1399</v>
      </c>
      <c r="AB89" s="19">
        <v>44688</v>
      </c>
      <c r="AC89" s="19">
        <v>44763</v>
      </c>
      <c r="AD89" s="19"/>
      <c r="AE89" s="21">
        <v>57700</v>
      </c>
      <c r="AF89" s="21">
        <v>57700</v>
      </c>
      <c r="AG89" s="21">
        <v>51930</v>
      </c>
      <c r="AH89" s="21">
        <v>0</v>
      </c>
      <c r="AI89" s="21">
        <v>51930</v>
      </c>
      <c r="AJ89" s="21">
        <v>0</v>
      </c>
      <c r="AK89" s="25">
        <v>5770</v>
      </c>
      <c r="AL89" s="21">
        <v>0</v>
      </c>
      <c r="AM89" s="21">
        <v>0</v>
      </c>
      <c r="AN89" s="21">
        <v>0</v>
      </c>
      <c r="AO89" s="17"/>
      <c r="AP89" s="17"/>
      <c r="AQ89" s="17"/>
      <c r="AR89" s="21">
        <v>0</v>
      </c>
      <c r="AS89" s="21">
        <v>51930</v>
      </c>
    </row>
    <row r="90" spans="1:45" hidden="1" x14ac:dyDescent="0.2">
      <c r="A90" s="15">
        <v>891411663</v>
      </c>
      <c r="B90" s="16" t="s">
        <v>1358</v>
      </c>
      <c r="C90" s="15"/>
      <c r="D90" s="17" t="s">
        <v>88</v>
      </c>
      <c r="E90" s="18" t="s">
        <v>88</v>
      </c>
      <c r="F90" s="18" t="s">
        <v>2397</v>
      </c>
      <c r="G90" s="19">
        <v>44688</v>
      </c>
      <c r="H90" s="19">
        <v>44763</v>
      </c>
      <c r="I90" s="20">
        <v>57700</v>
      </c>
      <c r="J90" s="21">
        <v>5770</v>
      </c>
      <c r="K90" s="21" t="s">
        <v>3268</v>
      </c>
      <c r="L90" s="17" t="s">
        <v>3268</v>
      </c>
      <c r="M90" s="21">
        <v>0</v>
      </c>
      <c r="N90" s="17"/>
      <c r="O90" s="17"/>
      <c r="P90" s="17"/>
      <c r="Q90" s="21">
        <v>0</v>
      </c>
      <c r="R90" s="21">
        <v>0</v>
      </c>
      <c r="S90" s="17"/>
      <c r="T90" s="19"/>
      <c r="U90" s="21">
        <v>0</v>
      </c>
      <c r="V90" s="21">
        <v>51930</v>
      </c>
      <c r="W90" s="21">
        <v>0</v>
      </c>
      <c r="X90" s="17">
        <v>4800057177</v>
      </c>
      <c r="Y90" s="19">
        <v>44818</v>
      </c>
      <c r="Z90" s="21">
        <v>14789240</v>
      </c>
      <c r="AA90" s="17" t="s">
        <v>1399</v>
      </c>
      <c r="AB90" s="19">
        <v>44688</v>
      </c>
      <c r="AC90" s="19">
        <v>44763</v>
      </c>
      <c r="AD90" s="19"/>
      <c r="AE90" s="21">
        <v>57700</v>
      </c>
      <c r="AF90" s="21">
        <v>57700</v>
      </c>
      <c r="AG90" s="21">
        <v>51930</v>
      </c>
      <c r="AH90" s="21">
        <v>0</v>
      </c>
      <c r="AI90" s="21">
        <v>51930</v>
      </c>
      <c r="AJ90" s="21">
        <v>0</v>
      </c>
      <c r="AK90" s="25">
        <v>5770</v>
      </c>
      <c r="AL90" s="21">
        <v>0</v>
      </c>
      <c r="AM90" s="21">
        <v>0</v>
      </c>
      <c r="AN90" s="21">
        <v>0</v>
      </c>
      <c r="AO90" s="17"/>
      <c r="AP90" s="17"/>
      <c r="AQ90" s="17"/>
      <c r="AR90" s="21">
        <v>0</v>
      </c>
      <c r="AS90" s="21">
        <v>51930</v>
      </c>
    </row>
    <row r="91" spans="1:45" hidden="1" x14ac:dyDescent="0.2">
      <c r="A91" s="15">
        <v>891411663</v>
      </c>
      <c r="B91" s="16" t="s">
        <v>1358</v>
      </c>
      <c r="C91" s="15"/>
      <c r="D91" s="17" t="s">
        <v>89</v>
      </c>
      <c r="E91" s="18" t="s">
        <v>89</v>
      </c>
      <c r="F91" s="18" t="s">
        <v>2398</v>
      </c>
      <c r="G91" s="19">
        <v>44688</v>
      </c>
      <c r="H91" s="19">
        <v>44763</v>
      </c>
      <c r="I91" s="20">
        <v>57700</v>
      </c>
      <c r="J91" s="21">
        <v>5770</v>
      </c>
      <c r="K91" s="21" t="s">
        <v>3268</v>
      </c>
      <c r="L91" s="17" t="s">
        <v>3268</v>
      </c>
      <c r="M91" s="21">
        <v>0</v>
      </c>
      <c r="N91" s="17"/>
      <c r="O91" s="17"/>
      <c r="P91" s="17"/>
      <c r="Q91" s="21">
        <v>0</v>
      </c>
      <c r="R91" s="21">
        <v>0</v>
      </c>
      <c r="S91" s="17"/>
      <c r="T91" s="19"/>
      <c r="U91" s="21">
        <v>0</v>
      </c>
      <c r="V91" s="21">
        <v>51930</v>
      </c>
      <c r="W91" s="21">
        <v>0</v>
      </c>
      <c r="X91" s="17">
        <v>4800057177</v>
      </c>
      <c r="Y91" s="19">
        <v>44818</v>
      </c>
      <c r="Z91" s="21">
        <v>14789240</v>
      </c>
      <c r="AA91" s="17" t="s">
        <v>1399</v>
      </c>
      <c r="AB91" s="19">
        <v>44688</v>
      </c>
      <c r="AC91" s="19">
        <v>44763</v>
      </c>
      <c r="AD91" s="19"/>
      <c r="AE91" s="21">
        <v>57700</v>
      </c>
      <c r="AF91" s="21">
        <v>57700</v>
      </c>
      <c r="AG91" s="21">
        <v>51930</v>
      </c>
      <c r="AH91" s="21">
        <v>0</v>
      </c>
      <c r="AI91" s="21">
        <v>51930</v>
      </c>
      <c r="AJ91" s="21">
        <v>0</v>
      </c>
      <c r="AK91" s="25">
        <v>5770</v>
      </c>
      <c r="AL91" s="21">
        <v>0</v>
      </c>
      <c r="AM91" s="21">
        <v>0</v>
      </c>
      <c r="AN91" s="21">
        <v>0</v>
      </c>
      <c r="AO91" s="17"/>
      <c r="AP91" s="17"/>
      <c r="AQ91" s="17"/>
      <c r="AR91" s="21">
        <v>0</v>
      </c>
      <c r="AS91" s="21">
        <v>51930</v>
      </c>
    </row>
    <row r="92" spans="1:45" hidden="1" x14ac:dyDescent="0.2">
      <c r="A92" s="15">
        <v>891411663</v>
      </c>
      <c r="B92" s="16" t="s">
        <v>1358</v>
      </c>
      <c r="C92" s="15"/>
      <c r="D92" s="17" t="s">
        <v>100</v>
      </c>
      <c r="E92" s="18" t="s">
        <v>100</v>
      </c>
      <c r="F92" s="18" t="s">
        <v>2399</v>
      </c>
      <c r="G92" s="19">
        <v>44693</v>
      </c>
      <c r="H92" s="19">
        <v>44763</v>
      </c>
      <c r="I92" s="20">
        <v>87700</v>
      </c>
      <c r="J92" s="21">
        <v>21979</v>
      </c>
      <c r="K92" s="21" t="s">
        <v>3268</v>
      </c>
      <c r="L92" s="17" t="s">
        <v>3268</v>
      </c>
      <c r="M92" s="21">
        <v>0</v>
      </c>
      <c r="N92" s="17"/>
      <c r="O92" s="17"/>
      <c r="P92" s="17"/>
      <c r="Q92" s="21">
        <v>0</v>
      </c>
      <c r="R92" s="21">
        <v>0</v>
      </c>
      <c r="S92" s="17"/>
      <c r="T92" s="19"/>
      <c r="U92" s="21">
        <v>0</v>
      </c>
      <c r="V92" s="21">
        <v>65721</v>
      </c>
      <c r="W92" s="21">
        <v>0</v>
      </c>
      <c r="X92" s="17">
        <v>4800057177</v>
      </c>
      <c r="Y92" s="19">
        <v>44818</v>
      </c>
      <c r="Z92" s="21">
        <v>14789240</v>
      </c>
      <c r="AA92" s="17" t="s">
        <v>1399</v>
      </c>
      <c r="AB92" s="19">
        <v>44693</v>
      </c>
      <c r="AC92" s="19">
        <v>44763</v>
      </c>
      <c r="AD92" s="19"/>
      <c r="AE92" s="21">
        <v>87700</v>
      </c>
      <c r="AF92" s="21">
        <v>87700</v>
      </c>
      <c r="AG92" s="21">
        <v>65721</v>
      </c>
      <c r="AH92" s="21">
        <v>0</v>
      </c>
      <c r="AI92" s="21">
        <v>215752</v>
      </c>
      <c r="AJ92" s="21">
        <v>0</v>
      </c>
      <c r="AK92" s="25">
        <v>21979</v>
      </c>
      <c r="AL92" s="21">
        <v>0</v>
      </c>
      <c r="AM92" s="21">
        <v>0</v>
      </c>
      <c r="AN92" s="21">
        <v>0</v>
      </c>
      <c r="AO92" s="17"/>
      <c r="AP92" s="17"/>
      <c r="AQ92" s="17"/>
      <c r="AR92" s="21">
        <v>0</v>
      </c>
      <c r="AS92" s="21">
        <v>65721</v>
      </c>
    </row>
    <row r="93" spans="1:45" hidden="1" x14ac:dyDescent="0.2">
      <c r="A93" s="15">
        <v>891411663</v>
      </c>
      <c r="B93" s="16" t="s">
        <v>1358</v>
      </c>
      <c r="C93" s="15"/>
      <c r="D93" s="17" t="s">
        <v>103</v>
      </c>
      <c r="E93" s="18" t="s">
        <v>103</v>
      </c>
      <c r="F93" s="18" t="s">
        <v>2400</v>
      </c>
      <c r="G93" s="19">
        <v>44695</v>
      </c>
      <c r="H93" s="19">
        <v>44763</v>
      </c>
      <c r="I93" s="20">
        <v>57700</v>
      </c>
      <c r="J93" s="21">
        <v>5770</v>
      </c>
      <c r="K93" s="21" t="s">
        <v>3268</v>
      </c>
      <c r="L93" s="17" t="s">
        <v>3268</v>
      </c>
      <c r="M93" s="21">
        <v>0</v>
      </c>
      <c r="N93" s="17"/>
      <c r="O93" s="17"/>
      <c r="P93" s="17"/>
      <c r="Q93" s="21">
        <v>0</v>
      </c>
      <c r="R93" s="21">
        <v>0</v>
      </c>
      <c r="S93" s="17"/>
      <c r="T93" s="19"/>
      <c r="U93" s="21">
        <v>0</v>
      </c>
      <c r="V93" s="21">
        <v>51930</v>
      </c>
      <c r="W93" s="21">
        <v>0</v>
      </c>
      <c r="X93" s="17">
        <v>4800057177</v>
      </c>
      <c r="Y93" s="19">
        <v>44818</v>
      </c>
      <c r="Z93" s="21">
        <v>14789240</v>
      </c>
      <c r="AA93" s="17" t="s">
        <v>1399</v>
      </c>
      <c r="AB93" s="19">
        <v>44695</v>
      </c>
      <c r="AC93" s="19">
        <v>44763</v>
      </c>
      <c r="AD93" s="19"/>
      <c r="AE93" s="21">
        <v>57700</v>
      </c>
      <c r="AF93" s="21">
        <v>57700</v>
      </c>
      <c r="AG93" s="21">
        <v>51930</v>
      </c>
      <c r="AH93" s="21">
        <v>0</v>
      </c>
      <c r="AI93" s="21">
        <v>51930</v>
      </c>
      <c r="AJ93" s="21">
        <v>0</v>
      </c>
      <c r="AK93" s="25">
        <v>5770</v>
      </c>
      <c r="AL93" s="21">
        <v>0</v>
      </c>
      <c r="AM93" s="21">
        <v>0</v>
      </c>
      <c r="AN93" s="21">
        <v>0</v>
      </c>
      <c r="AO93" s="17"/>
      <c r="AP93" s="17"/>
      <c r="AQ93" s="17"/>
      <c r="AR93" s="21">
        <v>0</v>
      </c>
      <c r="AS93" s="21">
        <v>51930</v>
      </c>
    </row>
    <row r="94" spans="1:45" hidden="1" x14ac:dyDescent="0.2">
      <c r="A94" s="15">
        <v>891411663</v>
      </c>
      <c r="B94" s="16" t="s">
        <v>1358</v>
      </c>
      <c r="C94" s="15"/>
      <c r="D94" s="17" t="s">
        <v>104</v>
      </c>
      <c r="E94" s="18" t="s">
        <v>104</v>
      </c>
      <c r="F94" s="18" t="s">
        <v>2401</v>
      </c>
      <c r="G94" s="19">
        <v>44695</v>
      </c>
      <c r="H94" s="19">
        <v>44763</v>
      </c>
      <c r="I94" s="20">
        <v>57700</v>
      </c>
      <c r="J94" s="21">
        <v>5770</v>
      </c>
      <c r="K94" s="21" t="s">
        <v>3268</v>
      </c>
      <c r="L94" s="17" t="s">
        <v>3268</v>
      </c>
      <c r="M94" s="21">
        <v>0</v>
      </c>
      <c r="N94" s="17"/>
      <c r="O94" s="17"/>
      <c r="P94" s="17"/>
      <c r="Q94" s="21">
        <v>0</v>
      </c>
      <c r="R94" s="21">
        <v>0</v>
      </c>
      <c r="S94" s="17"/>
      <c r="T94" s="19"/>
      <c r="U94" s="21">
        <v>0</v>
      </c>
      <c r="V94" s="21">
        <v>51930</v>
      </c>
      <c r="W94" s="21">
        <v>0</v>
      </c>
      <c r="X94" s="17">
        <v>4800057177</v>
      </c>
      <c r="Y94" s="19">
        <v>44818</v>
      </c>
      <c r="Z94" s="21">
        <v>14789240</v>
      </c>
      <c r="AA94" s="17" t="s">
        <v>1399</v>
      </c>
      <c r="AB94" s="19">
        <v>44695</v>
      </c>
      <c r="AC94" s="19">
        <v>44763</v>
      </c>
      <c r="AD94" s="19"/>
      <c r="AE94" s="21">
        <v>57700</v>
      </c>
      <c r="AF94" s="21">
        <v>57700</v>
      </c>
      <c r="AG94" s="21">
        <v>51930</v>
      </c>
      <c r="AH94" s="21">
        <v>0</v>
      </c>
      <c r="AI94" s="21">
        <v>51930</v>
      </c>
      <c r="AJ94" s="21">
        <v>0</v>
      </c>
      <c r="AK94" s="25">
        <v>5770</v>
      </c>
      <c r="AL94" s="21">
        <v>0</v>
      </c>
      <c r="AM94" s="21">
        <v>0</v>
      </c>
      <c r="AN94" s="21">
        <v>0</v>
      </c>
      <c r="AO94" s="17"/>
      <c r="AP94" s="17"/>
      <c r="AQ94" s="17"/>
      <c r="AR94" s="21">
        <v>0</v>
      </c>
      <c r="AS94" s="21">
        <v>51930</v>
      </c>
    </row>
    <row r="95" spans="1:45" hidden="1" x14ac:dyDescent="0.2">
      <c r="A95" s="15">
        <v>891411663</v>
      </c>
      <c r="B95" s="16" t="s">
        <v>1358</v>
      </c>
      <c r="C95" s="15"/>
      <c r="D95" s="17" t="s">
        <v>105</v>
      </c>
      <c r="E95" s="18" t="s">
        <v>105</v>
      </c>
      <c r="F95" s="18" t="s">
        <v>2402</v>
      </c>
      <c r="G95" s="19">
        <v>44695</v>
      </c>
      <c r="H95" s="19">
        <v>44763</v>
      </c>
      <c r="I95" s="20">
        <v>87700</v>
      </c>
      <c r="J95" s="21">
        <v>21979</v>
      </c>
      <c r="K95" s="21" t="s">
        <v>3268</v>
      </c>
      <c r="L95" s="17" t="s">
        <v>3268</v>
      </c>
      <c r="M95" s="21">
        <v>0</v>
      </c>
      <c r="N95" s="17"/>
      <c r="O95" s="17"/>
      <c r="P95" s="17"/>
      <c r="Q95" s="21">
        <v>0</v>
      </c>
      <c r="R95" s="21">
        <v>0</v>
      </c>
      <c r="S95" s="17"/>
      <c r="T95" s="19"/>
      <c r="U95" s="21">
        <v>0</v>
      </c>
      <c r="V95" s="21">
        <v>65721</v>
      </c>
      <c r="W95" s="21">
        <v>0</v>
      </c>
      <c r="X95" s="17">
        <v>4800057177</v>
      </c>
      <c r="Y95" s="19">
        <v>44818</v>
      </c>
      <c r="Z95" s="21">
        <v>14789240</v>
      </c>
      <c r="AA95" s="17" t="s">
        <v>1399</v>
      </c>
      <c r="AB95" s="19">
        <v>44695</v>
      </c>
      <c r="AC95" s="19">
        <v>44763</v>
      </c>
      <c r="AD95" s="19"/>
      <c r="AE95" s="21">
        <v>87700</v>
      </c>
      <c r="AF95" s="21">
        <v>87700</v>
      </c>
      <c r="AG95" s="21">
        <v>65721</v>
      </c>
      <c r="AH95" s="21">
        <v>0</v>
      </c>
      <c r="AI95" s="21">
        <v>215752</v>
      </c>
      <c r="AJ95" s="21">
        <v>0</v>
      </c>
      <c r="AK95" s="25">
        <v>21979</v>
      </c>
      <c r="AL95" s="21">
        <v>0</v>
      </c>
      <c r="AM95" s="21">
        <v>0</v>
      </c>
      <c r="AN95" s="21">
        <v>0</v>
      </c>
      <c r="AO95" s="17"/>
      <c r="AP95" s="17"/>
      <c r="AQ95" s="17"/>
      <c r="AR95" s="21">
        <v>0</v>
      </c>
      <c r="AS95" s="21">
        <v>65721</v>
      </c>
    </row>
    <row r="96" spans="1:45" hidden="1" x14ac:dyDescent="0.2">
      <c r="A96" s="15">
        <v>891411663</v>
      </c>
      <c r="B96" s="16" t="s">
        <v>1358</v>
      </c>
      <c r="C96" s="15"/>
      <c r="D96" s="17" t="s">
        <v>106</v>
      </c>
      <c r="E96" s="18" t="s">
        <v>106</v>
      </c>
      <c r="F96" s="18" t="s">
        <v>2403</v>
      </c>
      <c r="G96" s="19">
        <v>44695</v>
      </c>
      <c r="H96" s="19">
        <v>44763</v>
      </c>
      <c r="I96" s="20">
        <v>87700</v>
      </c>
      <c r="J96" s="21">
        <v>21979</v>
      </c>
      <c r="K96" s="21" t="s">
        <v>3268</v>
      </c>
      <c r="L96" s="17" t="s">
        <v>3268</v>
      </c>
      <c r="M96" s="21">
        <v>0</v>
      </c>
      <c r="N96" s="17"/>
      <c r="O96" s="17"/>
      <c r="P96" s="17"/>
      <c r="Q96" s="21">
        <v>0</v>
      </c>
      <c r="R96" s="21">
        <v>0</v>
      </c>
      <c r="S96" s="17"/>
      <c r="T96" s="19"/>
      <c r="U96" s="21">
        <v>0</v>
      </c>
      <c r="V96" s="21">
        <v>65721</v>
      </c>
      <c r="W96" s="21">
        <v>0</v>
      </c>
      <c r="X96" s="17">
        <v>4800057177</v>
      </c>
      <c r="Y96" s="19">
        <v>44818</v>
      </c>
      <c r="Z96" s="21">
        <v>14789240</v>
      </c>
      <c r="AA96" s="17" t="s">
        <v>1399</v>
      </c>
      <c r="AB96" s="19">
        <v>44695</v>
      </c>
      <c r="AC96" s="19">
        <v>44763</v>
      </c>
      <c r="AD96" s="19"/>
      <c r="AE96" s="21">
        <v>87700</v>
      </c>
      <c r="AF96" s="21">
        <v>87700</v>
      </c>
      <c r="AG96" s="21">
        <v>65721</v>
      </c>
      <c r="AH96" s="21">
        <v>0</v>
      </c>
      <c r="AI96" s="21">
        <v>215752</v>
      </c>
      <c r="AJ96" s="21">
        <v>0</v>
      </c>
      <c r="AK96" s="25">
        <v>21979</v>
      </c>
      <c r="AL96" s="21">
        <v>0</v>
      </c>
      <c r="AM96" s="21">
        <v>0</v>
      </c>
      <c r="AN96" s="21">
        <v>0</v>
      </c>
      <c r="AO96" s="17"/>
      <c r="AP96" s="17"/>
      <c r="AQ96" s="17"/>
      <c r="AR96" s="21">
        <v>0</v>
      </c>
      <c r="AS96" s="21">
        <v>65721</v>
      </c>
    </row>
    <row r="97" spans="1:45" hidden="1" x14ac:dyDescent="0.2">
      <c r="A97" s="15">
        <v>891411663</v>
      </c>
      <c r="B97" s="16" t="s">
        <v>1358</v>
      </c>
      <c r="C97" s="15"/>
      <c r="D97" s="17" t="s">
        <v>107</v>
      </c>
      <c r="E97" s="18" t="s">
        <v>107</v>
      </c>
      <c r="F97" s="18" t="s">
        <v>2404</v>
      </c>
      <c r="G97" s="19">
        <v>44695</v>
      </c>
      <c r="H97" s="19">
        <v>44763</v>
      </c>
      <c r="I97" s="20">
        <v>87700</v>
      </c>
      <c r="J97" s="21">
        <v>21979</v>
      </c>
      <c r="K97" s="21" t="s">
        <v>3268</v>
      </c>
      <c r="L97" s="17" t="s">
        <v>3268</v>
      </c>
      <c r="M97" s="21">
        <v>0</v>
      </c>
      <c r="N97" s="17"/>
      <c r="O97" s="17"/>
      <c r="P97" s="17"/>
      <c r="Q97" s="21">
        <v>0</v>
      </c>
      <c r="R97" s="21">
        <v>0</v>
      </c>
      <c r="S97" s="17"/>
      <c r="T97" s="19"/>
      <c r="U97" s="21">
        <v>0</v>
      </c>
      <c r="V97" s="21">
        <v>65721</v>
      </c>
      <c r="W97" s="21">
        <v>0</v>
      </c>
      <c r="X97" s="17">
        <v>4800057177</v>
      </c>
      <c r="Y97" s="19">
        <v>44818</v>
      </c>
      <c r="Z97" s="21">
        <v>14789240</v>
      </c>
      <c r="AA97" s="17" t="s">
        <v>1399</v>
      </c>
      <c r="AB97" s="19">
        <v>44695</v>
      </c>
      <c r="AC97" s="19">
        <v>44763</v>
      </c>
      <c r="AD97" s="19"/>
      <c r="AE97" s="21">
        <v>87700</v>
      </c>
      <c r="AF97" s="21">
        <v>87700</v>
      </c>
      <c r="AG97" s="21">
        <v>65721</v>
      </c>
      <c r="AH97" s="21">
        <v>0</v>
      </c>
      <c r="AI97" s="21">
        <v>215752</v>
      </c>
      <c r="AJ97" s="21">
        <v>0</v>
      </c>
      <c r="AK97" s="25">
        <v>21979</v>
      </c>
      <c r="AL97" s="21">
        <v>0</v>
      </c>
      <c r="AM97" s="21">
        <v>0</v>
      </c>
      <c r="AN97" s="21">
        <v>0</v>
      </c>
      <c r="AO97" s="17"/>
      <c r="AP97" s="17"/>
      <c r="AQ97" s="17"/>
      <c r="AR97" s="21">
        <v>0</v>
      </c>
      <c r="AS97" s="21">
        <v>65721</v>
      </c>
    </row>
    <row r="98" spans="1:45" hidden="1" x14ac:dyDescent="0.2">
      <c r="A98" s="15">
        <v>891411663</v>
      </c>
      <c r="B98" s="16" t="s">
        <v>1358</v>
      </c>
      <c r="C98" s="15"/>
      <c r="D98" s="17" t="s">
        <v>108</v>
      </c>
      <c r="E98" s="18" t="s">
        <v>108</v>
      </c>
      <c r="F98" s="18" t="s">
        <v>2405</v>
      </c>
      <c r="G98" s="19">
        <v>44695</v>
      </c>
      <c r="H98" s="19">
        <v>44763</v>
      </c>
      <c r="I98" s="20">
        <v>57700</v>
      </c>
      <c r="J98" s="21">
        <v>5770</v>
      </c>
      <c r="K98" s="21" t="s">
        <v>3268</v>
      </c>
      <c r="L98" s="17" t="s">
        <v>3268</v>
      </c>
      <c r="M98" s="21">
        <v>0</v>
      </c>
      <c r="N98" s="17"/>
      <c r="O98" s="17"/>
      <c r="P98" s="17"/>
      <c r="Q98" s="21">
        <v>0</v>
      </c>
      <c r="R98" s="21">
        <v>0</v>
      </c>
      <c r="S98" s="17"/>
      <c r="T98" s="19"/>
      <c r="U98" s="21">
        <v>0</v>
      </c>
      <c r="V98" s="21">
        <v>51930</v>
      </c>
      <c r="W98" s="21">
        <v>0</v>
      </c>
      <c r="X98" s="17">
        <v>4800057177</v>
      </c>
      <c r="Y98" s="19">
        <v>44818</v>
      </c>
      <c r="Z98" s="21">
        <v>14789240</v>
      </c>
      <c r="AA98" s="17" t="s">
        <v>1399</v>
      </c>
      <c r="AB98" s="19">
        <v>44695</v>
      </c>
      <c r="AC98" s="19">
        <v>44763</v>
      </c>
      <c r="AD98" s="19"/>
      <c r="AE98" s="21">
        <v>57700</v>
      </c>
      <c r="AF98" s="21">
        <v>57700</v>
      </c>
      <c r="AG98" s="21">
        <v>51930</v>
      </c>
      <c r="AH98" s="21">
        <v>0</v>
      </c>
      <c r="AI98" s="21">
        <v>51930</v>
      </c>
      <c r="AJ98" s="21">
        <v>0</v>
      </c>
      <c r="AK98" s="25">
        <v>5770</v>
      </c>
      <c r="AL98" s="21">
        <v>0</v>
      </c>
      <c r="AM98" s="21">
        <v>0</v>
      </c>
      <c r="AN98" s="21">
        <v>0</v>
      </c>
      <c r="AO98" s="17"/>
      <c r="AP98" s="17"/>
      <c r="AQ98" s="17"/>
      <c r="AR98" s="21">
        <v>0</v>
      </c>
      <c r="AS98" s="21">
        <v>51930</v>
      </c>
    </row>
    <row r="99" spans="1:45" hidden="1" x14ac:dyDescent="0.2">
      <c r="A99" s="15">
        <v>891411663</v>
      </c>
      <c r="B99" s="16" t="s">
        <v>1358</v>
      </c>
      <c r="C99" s="15"/>
      <c r="D99" s="17" t="s">
        <v>109</v>
      </c>
      <c r="E99" s="18" t="s">
        <v>109</v>
      </c>
      <c r="F99" s="18" t="s">
        <v>2406</v>
      </c>
      <c r="G99" s="19">
        <v>44695</v>
      </c>
      <c r="H99" s="19">
        <v>44763</v>
      </c>
      <c r="I99" s="20">
        <v>50600</v>
      </c>
      <c r="J99" s="21">
        <v>12600</v>
      </c>
      <c r="K99" s="21" t="s">
        <v>3268</v>
      </c>
      <c r="L99" s="17" t="s">
        <v>3268</v>
      </c>
      <c r="M99" s="21">
        <v>0</v>
      </c>
      <c r="N99" s="17"/>
      <c r="O99" s="17"/>
      <c r="P99" s="17"/>
      <c r="Q99" s="21">
        <v>0</v>
      </c>
      <c r="R99" s="21">
        <v>0</v>
      </c>
      <c r="S99" s="17"/>
      <c r="T99" s="19"/>
      <c r="U99" s="21">
        <v>0</v>
      </c>
      <c r="V99" s="21">
        <v>38000</v>
      </c>
      <c r="W99" s="21">
        <v>0</v>
      </c>
      <c r="X99" s="17">
        <v>4800057177</v>
      </c>
      <c r="Y99" s="19">
        <v>44818</v>
      </c>
      <c r="Z99" s="21">
        <v>14789240</v>
      </c>
      <c r="AA99" s="17" t="s">
        <v>1399</v>
      </c>
      <c r="AB99" s="19">
        <v>44695</v>
      </c>
      <c r="AC99" s="19">
        <v>44763</v>
      </c>
      <c r="AD99" s="19"/>
      <c r="AE99" s="21">
        <v>50600</v>
      </c>
      <c r="AF99" s="21">
        <v>50600</v>
      </c>
      <c r="AG99" s="21">
        <v>38000</v>
      </c>
      <c r="AH99" s="21">
        <v>0</v>
      </c>
      <c r="AI99" s="21">
        <v>38000</v>
      </c>
      <c r="AJ99" s="21">
        <v>0</v>
      </c>
      <c r="AK99" s="25">
        <v>12600</v>
      </c>
      <c r="AL99" s="21">
        <v>0</v>
      </c>
      <c r="AM99" s="21">
        <v>0</v>
      </c>
      <c r="AN99" s="21">
        <v>0</v>
      </c>
      <c r="AO99" s="17"/>
      <c r="AP99" s="17"/>
      <c r="AQ99" s="17"/>
      <c r="AR99" s="21">
        <v>0</v>
      </c>
      <c r="AS99" s="21">
        <v>38000</v>
      </c>
    </row>
    <row r="100" spans="1:45" hidden="1" x14ac:dyDescent="0.2">
      <c r="A100" s="15">
        <v>891411663</v>
      </c>
      <c r="B100" s="16" t="s">
        <v>1358</v>
      </c>
      <c r="C100" s="15"/>
      <c r="D100" s="17" t="s">
        <v>110</v>
      </c>
      <c r="E100" s="18" t="s">
        <v>110</v>
      </c>
      <c r="F100" s="18" t="s">
        <v>2407</v>
      </c>
      <c r="G100" s="19">
        <v>44695</v>
      </c>
      <c r="H100" s="19">
        <v>44763</v>
      </c>
      <c r="I100" s="20">
        <v>57700</v>
      </c>
      <c r="J100" s="21">
        <v>5770</v>
      </c>
      <c r="K100" s="21" t="s">
        <v>3268</v>
      </c>
      <c r="L100" s="17" t="s">
        <v>3268</v>
      </c>
      <c r="M100" s="21">
        <v>0</v>
      </c>
      <c r="N100" s="17"/>
      <c r="O100" s="17"/>
      <c r="P100" s="17"/>
      <c r="Q100" s="21">
        <v>0</v>
      </c>
      <c r="R100" s="21">
        <v>0</v>
      </c>
      <c r="S100" s="17"/>
      <c r="T100" s="19"/>
      <c r="U100" s="21">
        <v>0</v>
      </c>
      <c r="V100" s="21">
        <v>51930</v>
      </c>
      <c r="W100" s="21">
        <v>0</v>
      </c>
      <c r="X100" s="17">
        <v>4800057177</v>
      </c>
      <c r="Y100" s="19">
        <v>44818</v>
      </c>
      <c r="Z100" s="21">
        <v>14789240</v>
      </c>
      <c r="AA100" s="17" t="s">
        <v>1399</v>
      </c>
      <c r="AB100" s="19">
        <v>44695</v>
      </c>
      <c r="AC100" s="19">
        <v>44763</v>
      </c>
      <c r="AD100" s="19"/>
      <c r="AE100" s="21">
        <v>57700</v>
      </c>
      <c r="AF100" s="21">
        <v>57700</v>
      </c>
      <c r="AG100" s="21">
        <v>51930</v>
      </c>
      <c r="AH100" s="21">
        <v>0</v>
      </c>
      <c r="AI100" s="21">
        <v>51930</v>
      </c>
      <c r="AJ100" s="21">
        <v>0</v>
      </c>
      <c r="AK100" s="25">
        <v>5770</v>
      </c>
      <c r="AL100" s="21">
        <v>0</v>
      </c>
      <c r="AM100" s="21">
        <v>0</v>
      </c>
      <c r="AN100" s="21">
        <v>0</v>
      </c>
      <c r="AO100" s="17"/>
      <c r="AP100" s="17"/>
      <c r="AQ100" s="17"/>
      <c r="AR100" s="21">
        <v>0</v>
      </c>
      <c r="AS100" s="21">
        <v>51930</v>
      </c>
    </row>
    <row r="101" spans="1:45" hidden="1" x14ac:dyDescent="0.2">
      <c r="A101" s="15">
        <v>891411663</v>
      </c>
      <c r="B101" s="16" t="s">
        <v>1358</v>
      </c>
      <c r="C101" s="15"/>
      <c r="D101" s="17" t="s">
        <v>111</v>
      </c>
      <c r="E101" s="18" t="s">
        <v>111</v>
      </c>
      <c r="F101" s="18" t="s">
        <v>2408</v>
      </c>
      <c r="G101" s="19">
        <v>44695</v>
      </c>
      <c r="H101" s="19">
        <v>44763</v>
      </c>
      <c r="I101" s="20">
        <v>27700</v>
      </c>
      <c r="J101" s="21">
        <v>6950</v>
      </c>
      <c r="K101" s="21" t="s">
        <v>3268</v>
      </c>
      <c r="L101" s="17" t="s">
        <v>3268</v>
      </c>
      <c r="M101" s="21">
        <v>0</v>
      </c>
      <c r="N101" s="17"/>
      <c r="O101" s="17"/>
      <c r="P101" s="17"/>
      <c r="Q101" s="21">
        <v>0</v>
      </c>
      <c r="R101" s="21">
        <v>0</v>
      </c>
      <c r="S101" s="17"/>
      <c r="T101" s="19"/>
      <c r="U101" s="21">
        <v>0</v>
      </c>
      <c r="V101" s="21">
        <v>20750</v>
      </c>
      <c r="W101" s="21">
        <v>0</v>
      </c>
      <c r="X101" s="17">
        <v>4800057177</v>
      </c>
      <c r="Y101" s="19">
        <v>44818</v>
      </c>
      <c r="Z101" s="21">
        <v>14789240</v>
      </c>
      <c r="AA101" s="17" t="s">
        <v>1399</v>
      </c>
      <c r="AB101" s="19">
        <v>44695</v>
      </c>
      <c r="AC101" s="19">
        <v>44763</v>
      </c>
      <c r="AD101" s="19"/>
      <c r="AE101" s="21">
        <v>27700</v>
      </c>
      <c r="AF101" s="21">
        <v>27700</v>
      </c>
      <c r="AG101" s="21">
        <v>20750</v>
      </c>
      <c r="AH101" s="21">
        <v>0</v>
      </c>
      <c r="AI101" s="21">
        <v>20750</v>
      </c>
      <c r="AJ101" s="21">
        <v>0</v>
      </c>
      <c r="AK101" s="25">
        <v>6950</v>
      </c>
      <c r="AL101" s="21">
        <v>0</v>
      </c>
      <c r="AM101" s="21">
        <v>0</v>
      </c>
      <c r="AN101" s="21">
        <v>0</v>
      </c>
      <c r="AO101" s="17"/>
      <c r="AP101" s="17"/>
      <c r="AQ101" s="17"/>
      <c r="AR101" s="21">
        <v>0</v>
      </c>
      <c r="AS101" s="21">
        <v>20750</v>
      </c>
    </row>
    <row r="102" spans="1:45" hidden="1" x14ac:dyDescent="0.2">
      <c r="A102" s="15">
        <v>891411663</v>
      </c>
      <c r="B102" s="16" t="s">
        <v>1358</v>
      </c>
      <c r="C102" s="15"/>
      <c r="D102" s="17" t="s">
        <v>112</v>
      </c>
      <c r="E102" s="18" t="s">
        <v>112</v>
      </c>
      <c r="F102" s="18" t="s">
        <v>2409</v>
      </c>
      <c r="G102" s="19">
        <v>44695</v>
      </c>
      <c r="H102" s="19">
        <v>44763</v>
      </c>
      <c r="I102" s="20">
        <v>111600</v>
      </c>
      <c r="J102" s="21">
        <v>27900</v>
      </c>
      <c r="K102" s="21" t="s">
        <v>3268</v>
      </c>
      <c r="L102" s="17" t="s">
        <v>3268</v>
      </c>
      <c r="M102" s="21">
        <v>0</v>
      </c>
      <c r="N102" s="17"/>
      <c r="O102" s="17"/>
      <c r="P102" s="17"/>
      <c r="Q102" s="21">
        <v>0</v>
      </c>
      <c r="R102" s="21">
        <v>0</v>
      </c>
      <c r="S102" s="17"/>
      <c r="T102" s="19"/>
      <c r="U102" s="21">
        <v>0</v>
      </c>
      <c r="V102" s="21">
        <v>83700</v>
      </c>
      <c r="W102" s="21">
        <v>0</v>
      </c>
      <c r="X102" s="17">
        <v>4800057177</v>
      </c>
      <c r="Y102" s="19">
        <v>44818</v>
      </c>
      <c r="Z102" s="21">
        <v>14789240</v>
      </c>
      <c r="AA102" s="17" t="s">
        <v>1399</v>
      </c>
      <c r="AB102" s="19">
        <v>44695</v>
      </c>
      <c r="AC102" s="19">
        <v>44763</v>
      </c>
      <c r="AD102" s="19"/>
      <c r="AE102" s="21">
        <v>111600</v>
      </c>
      <c r="AF102" s="21">
        <v>111600</v>
      </c>
      <c r="AG102" s="21">
        <v>83700</v>
      </c>
      <c r="AH102" s="21">
        <v>0</v>
      </c>
      <c r="AI102" s="21">
        <v>38000</v>
      </c>
      <c r="AJ102" s="21">
        <v>0</v>
      </c>
      <c r="AK102" s="25">
        <v>27900</v>
      </c>
      <c r="AL102" s="21">
        <v>0</v>
      </c>
      <c r="AM102" s="21">
        <v>0</v>
      </c>
      <c r="AN102" s="21">
        <v>0</v>
      </c>
      <c r="AO102" s="17"/>
      <c r="AP102" s="17"/>
      <c r="AQ102" s="17"/>
      <c r="AR102" s="21">
        <v>0</v>
      </c>
      <c r="AS102" s="21">
        <v>83700</v>
      </c>
    </row>
    <row r="103" spans="1:45" hidden="1" x14ac:dyDescent="0.2">
      <c r="A103" s="15">
        <v>891411663</v>
      </c>
      <c r="B103" s="16" t="s">
        <v>1358</v>
      </c>
      <c r="C103" s="15"/>
      <c r="D103" s="17" t="s">
        <v>114</v>
      </c>
      <c r="E103" s="18" t="s">
        <v>114</v>
      </c>
      <c r="F103" s="18" t="s">
        <v>2410</v>
      </c>
      <c r="G103" s="19">
        <v>44695</v>
      </c>
      <c r="H103" s="19">
        <v>44763</v>
      </c>
      <c r="I103" s="20">
        <v>57700</v>
      </c>
      <c r="J103" s="21">
        <v>5770</v>
      </c>
      <c r="K103" s="21" t="s">
        <v>3268</v>
      </c>
      <c r="L103" s="17" t="s">
        <v>3268</v>
      </c>
      <c r="M103" s="21">
        <v>0</v>
      </c>
      <c r="N103" s="17"/>
      <c r="O103" s="17"/>
      <c r="P103" s="17"/>
      <c r="Q103" s="21">
        <v>0</v>
      </c>
      <c r="R103" s="21">
        <v>0</v>
      </c>
      <c r="S103" s="17"/>
      <c r="T103" s="19"/>
      <c r="U103" s="21">
        <v>0</v>
      </c>
      <c r="V103" s="21">
        <v>51930</v>
      </c>
      <c r="W103" s="21">
        <v>0</v>
      </c>
      <c r="X103" s="17">
        <v>4800057177</v>
      </c>
      <c r="Y103" s="19">
        <v>44818</v>
      </c>
      <c r="Z103" s="21">
        <v>14789240</v>
      </c>
      <c r="AA103" s="17" t="s">
        <v>1399</v>
      </c>
      <c r="AB103" s="19">
        <v>44695</v>
      </c>
      <c r="AC103" s="19">
        <v>44763</v>
      </c>
      <c r="AD103" s="19"/>
      <c r="AE103" s="21">
        <v>57700</v>
      </c>
      <c r="AF103" s="21">
        <v>57700</v>
      </c>
      <c r="AG103" s="21">
        <v>51930</v>
      </c>
      <c r="AH103" s="21">
        <v>0</v>
      </c>
      <c r="AI103" s="21">
        <v>51930</v>
      </c>
      <c r="AJ103" s="21">
        <v>0</v>
      </c>
      <c r="AK103" s="25">
        <v>5770</v>
      </c>
      <c r="AL103" s="21">
        <v>0</v>
      </c>
      <c r="AM103" s="21">
        <v>0</v>
      </c>
      <c r="AN103" s="21">
        <v>0</v>
      </c>
      <c r="AO103" s="17"/>
      <c r="AP103" s="17"/>
      <c r="AQ103" s="17"/>
      <c r="AR103" s="21">
        <v>0</v>
      </c>
      <c r="AS103" s="21">
        <v>51930</v>
      </c>
    </row>
    <row r="104" spans="1:45" hidden="1" x14ac:dyDescent="0.2">
      <c r="A104" s="15">
        <v>891411663</v>
      </c>
      <c r="B104" s="16" t="s">
        <v>1358</v>
      </c>
      <c r="C104" s="15"/>
      <c r="D104" s="17" t="s">
        <v>115</v>
      </c>
      <c r="E104" s="18" t="s">
        <v>115</v>
      </c>
      <c r="F104" s="18" t="s">
        <v>2411</v>
      </c>
      <c r="G104" s="19">
        <v>44695</v>
      </c>
      <c r="H104" s="19">
        <v>44763</v>
      </c>
      <c r="I104" s="20">
        <v>57700</v>
      </c>
      <c r="J104" s="21">
        <v>5770</v>
      </c>
      <c r="K104" s="21" t="s">
        <v>3268</v>
      </c>
      <c r="L104" s="17" t="s">
        <v>3268</v>
      </c>
      <c r="M104" s="21">
        <v>0</v>
      </c>
      <c r="N104" s="17"/>
      <c r="O104" s="17"/>
      <c r="P104" s="17"/>
      <c r="Q104" s="21">
        <v>0</v>
      </c>
      <c r="R104" s="21">
        <v>0</v>
      </c>
      <c r="S104" s="17"/>
      <c r="T104" s="19"/>
      <c r="U104" s="21">
        <v>0</v>
      </c>
      <c r="V104" s="21">
        <v>51930</v>
      </c>
      <c r="W104" s="21">
        <v>0</v>
      </c>
      <c r="X104" s="17">
        <v>4800057177</v>
      </c>
      <c r="Y104" s="19">
        <v>44818</v>
      </c>
      <c r="Z104" s="21">
        <v>14789240</v>
      </c>
      <c r="AA104" s="17" t="s">
        <v>1399</v>
      </c>
      <c r="AB104" s="19">
        <v>44695</v>
      </c>
      <c r="AC104" s="19">
        <v>44763</v>
      </c>
      <c r="AD104" s="19"/>
      <c r="AE104" s="21">
        <v>57700</v>
      </c>
      <c r="AF104" s="21">
        <v>57700</v>
      </c>
      <c r="AG104" s="21">
        <v>51930</v>
      </c>
      <c r="AH104" s="21">
        <v>0</v>
      </c>
      <c r="AI104" s="21">
        <v>51930</v>
      </c>
      <c r="AJ104" s="21">
        <v>0</v>
      </c>
      <c r="AK104" s="25">
        <v>5770</v>
      </c>
      <c r="AL104" s="21">
        <v>0</v>
      </c>
      <c r="AM104" s="21">
        <v>0</v>
      </c>
      <c r="AN104" s="21">
        <v>0</v>
      </c>
      <c r="AO104" s="17"/>
      <c r="AP104" s="17"/>
      <c r="AQ104" s="17"/>
      <c r="AR104" s="21">
        <v>0</v>
      </c>
      <c r="AS104" s="21">
        <v>51930</v>
      </c>
    </row>
    <row r="105" spans="1:45" hidden="1" x14ac:dyDescent="0.2">
      <c r="A105" s="15">
        <v>891411663</v>
      </c>
      <c r="B105" s="16" t="s">
        <v>1358</v>
      </c>
      <c r="C105" s="15"/>
      <c r="D105" s="17" t="s">
        <v>116</v>
      </c>
      <c r="E105" s="18" t="s">
        <v>116</v>
      </c>
      <c r="F105" s="18" t="s">
        <v>2412</v>
      </c>
      <c r="G105" s="19">
        <v>44695</v>
      </c>
      <c r="H105" s="19">
        <v>44763</v>
      </c>
      <c r="I105" s="20">
        <v>57700</v>
      </c>
      <c r="J105" s="21">
        <v>5770</v>
      </c>
      <c r="K105" s="21" t="s">
        <v>3268</v>
      </c>
      <c r="L105" s="17" t="s">
        <v>3268</v>
      </c>
      <c r="M105" s="21">
        <v>0</v>
      </c>
      <c r="N105" s="17"/>
      <c r="O105" s="17"/>
      <c r="P105" s="17"/>
      <c r="Q105" s="21">
        <v>0</v>
      </c>
      <c r="R105" s="21">
        <v>0</v>
      </c>
      <c r="S105" s="17"/>
      <c r="T105" s="19"/>
      <c r="U105" s="21">
        <v>0</v>
      </c>
      <c r="V105" s="21">
        <v>51930</v>
      </c>
      <c r="W105" s="21">
        <v>0</v>
      </c>
      <c r="X105" s="17">
        <v>4800057177</v>
      </c>
      <c r="Y105" s="19">
        <v>44818</v>
      </c>
      <c r="Z105" s="21">
        <v>14789240</v>
      </c>
      <c r="AA105" s="17" t="s">
        <v>1399</v>
      </c>
      <c r="AB105" s="19">
        <v>44695</v>
      </c>
      <c r="AC105" s="19">
        <v>44763</v>
      </c>
      <c r="AD105" s="19"/>
      <c r="AE105" s="21">
        <v>57700</v>
      </c>
      <c r="AF105" s="21">
        <v>57700</v>
      </c>
      <c r="AG105" s="21">
        <v>51930</v>
      </c>
      <c r="AH105" s="21">
        <v>0</v>
      </c>
      <c r="AI105" s="21">
        <v>51930</v>
      </c>
      <c r="AJ105" s="21">
        <v>0</v>
      </c>
      <c r="AK105" s="25">
        <v>5770</v>
      </c>
      <c r="AL105" s="21">
        <v>0</v>
      </c>
      <c r="AM105" s="21">
        <v>0</v>
      </c>
      <c r="AN105" s="21">
        <v>0</v>
      </c>
      <c r="AO105" s="17"/>
      <c r="AP105" s="17"/>
      <c r="AQ105" s="17"/>
      <c r="AR105" s="21">
        <v>0</v>
      </c>
      <c r="AS105" s="21">
        <v>51930</v>
      </c>
    </row>
    <row r="106" spans="1:45" hidden="1" x14ac:dyDescent="0.2">
      <c r="A106" s="15">
        <v>891411663</v>
      </c>
      <c r="B106" s="16" t="s">
        <v>1358</v>
      </c>
      <c r="C106" s="15"/>
      <c r="D106" s="17" t="s">
        <v>117</v>
      </c>
      <c r="E106" s="18" t="s">
        <v>117</v>
      </c>
      <c r="F106" s="18" t="s">
        <v>2413</v>
      </c>
      <c r="G106" s="19">
        <v>44695</v>
      </c>
      <c r="H106" s="19">
        <v>44763</v>
      </c>
      <c r="I106" s="20">
        <v>172700</v>
      </c>
      <c r="J106" s="21">
        <v>43199</v>
      </c>
      <c r="K106" s="21" t="s">
        <v>3268</v>
      </c>
      <c r="L106" s="17" t="s">
        <v>3268</v>
      </c>
      <c r="M106" s="21">
        <v>0</v>
      </c>
      <c r="N106" s="17"/>
      <c r="O106" s="17"/>
      <c r="P106" s="17"/>
      <c r="Q106" s="21">
        <v>0</v>
      </c>
      <c r="R106" s="21">
        <v>0</v>
      </c>
      <c r="S106" s="17"/>
      <c r="T106" s="19"/>
      <c r="U106" s="21">
        <v>0</v>
      </c>
      <c r="V106" s="21">
        <v>129501</v>
      </c>
      <c r="W106" s="21">
        <v>0</v>
      </c>
      <c r="X106" s="17">
        <v>4800057177</v>
      </c>
      <c r="Y106" s="19">
        <v>44818</v>
      </c>
      <c r="Z106" s="21">
        <v>14789240</v>
      </c>
      <c r="AA106" s="17" t="s">
        <v>1399</v>
      </c>
      <c r="AB106" s="19">
        <v>44695</v>
      </c>
      <c r="AC106" s="19">
        <v>44763</v>
      </c>
      <c r="AD106" s="19"/>
      <c r="AE106" s="21">
        <v>172700</v>
      </c>
      <c r="AF106" s="21">
        <v>172700</v>
      </c>
      <c r="AG106" s="21">
        <v>129501</v>
      </c>
      <c r="AH106" s="21">
        <v>0</v>
      </c>
      <c r="AI106" s="21">
        <v>129501</v>
      </c>
      <c r="AJ106" s="21">
        <v>0</v>
      </c>
      <c r="AK106" s="25">
        <v>43199</v>
      </c>
      <c r="AL106" s="21">
        <v>0</v>
      </c>
      <c r="AM106" s="21">
        <v>0</v>
      </c>
      <c r="AN106" s="21">
        <v>0</v>
      </c>
      <c r="AO106" s="17"/>
      <c r="AP106" s="17"/>
      <c r="AQ106" s="17"/>
      <c r="AR106" s="21">
        <v>0</v>
      </c>
      <c r="AS106" s="21">
        <v>129501</v>
      </c>
    </row>
    <row r="107" spans="1:45" hidden="1" x14ac:dyDescent="0.2">
      <c r="A107" s="15">
        <v>891411663</v>
      </c>
      <c r="B107" s="16" t="s">
        <v>1358</v>
      </c>
      <c r="C107" s="15"/>
      <c r="D107" s="17" t="s">
        <v>118</v>
      </c>
      <c r="E107" s="18" t="s">
        <v>118</v>
      </c>
      <c r="F107" s="18" t="s">
        <v>2414</v>
      </c>
      <c r="G107" s="19">
        <v>44695</v>
      </c>
      <c r="H107" s="19">
        <v>44763</v>
      </c>
      <c r="I107" s="20">
        <v>57700</v>
      </c>
      <c r="J107" s="21">
        <v>5770</v>
      </c>
      <c r="K107" s="21" t="s">
        <v>3268</v>
      </c>
      <c r="L107" s="17" t="s">
        <v>3268</v>
      </c>
      <c r="M107" s="21">
        <v>0</v>
      </c>
      <c r="N107" s="17"/>
      <c r="O107" s="17"/>
      <c r="P107" s="17"/>
      <c r="Q107" s="21">
        <v>0</v>
      </c>
      <c r="R107" s="21">
        <v>0</v>
      </c>
      <c r="S107" s="17"/>
      <c r="T107" s="19"/>
      <c r="U107" s="21">
        <v>0</v>
      </c>
      <c r="V107" s="21">
        <v>51930</v>
      </c>
      <c r="W107" s="21">
        <v>0</v>
      </c>
      <c r="X107" s="17">
        <v>4800057177</v>
      </c>
      <c r="Y107" s="19">
        <v>44818</v>
      </c>
      <c r="Z107" s="21">
        <v>14789240</v>
      </c>
      <c r="AA107" s="17" t="s">
        <v>1399</v>
      </c>
      <c r="AB107" s="19">
        <v>44695</v>
      </c>
      <c r="AC107" s="19">
        <v>44763</v>
      </c>
      <c r="AD107" s="19"/>
      <c r="AE107" s="21">
        <v>57700</v>
      </c>
      <c r="AF107" s="21">
        <v>57700</v>
      </c>
      <c r="AG107" s="21">
        <v>51930</v>
      </c>
      <c r="AH107" s="21">
        <v>0</v>
      </c>
      <c r="AI107" s="21">
        <v>51930</v>
      </c>
      <c r="AJ107" s="21">
        <v>0</v>
      </c>
      <c r="AK107" s="25">
        <v>5770</v>
      </c>
      <c r="AL107" s="21">
        <v>0</v>
      </c>
      <c r="AM107" s="21">
        <v>0</v>
      </c>
      <c r="AN107" s="21">
        <v>0</v>
      </c>
      <c r="AO107" s="17"/>
      <c r="AP107" s="17"/>
      <c r="AQ107" s="17"/>
      <c r="AR107" s="21">
        <v>0</v>
      </c>
      <c r="AS107" s="21">
        <v>51930</v>
      </c>
    </row>
    <row r="108" spans="1:45" hidden="1" x14ac:dyDescent="0.2">
      <c r="A108" s="15">
        <v>891411663</v>
      </c>
      <c r="B108" s="16" t="s">
        <v>1358</v>
      </c>
      <c r="C108" s="15"/>
      <c r="D108" s="17" t="s">
        <v>119</v>
      </c>
      <c r="E108" s="18" t="s">
        <v>119</v>
      </c>
      <c r="F108" s="18" t="s">
        <v>2415</v>
      </c>
      <c r="G108" s="19">
        <v>44695</v>
      </c>
      <c r="H108" s="19">
        <v>44763</v>
      </c>
      <c r="I108" s="20">
        <v>18300</v>
      </c>
      <c r="J108" s="21">
        <v>4575</v>
      </c>
      <c r="K108" s="21" t="s">
        <v>3268</v>
      </c>
      <c r="L108" s="17" t="s">
        <v>3268</v>
      </c>
      <c r="M108" s="21">
        <v>0</v>
      </c>
      <c r="N108" s="17"/>
      <c r="O108" s="17"/>
      <c r="P108" s="17"/>
      <c r="Q108" s="21">
        <v>0</v>
      </c>
      <c r="R108" s="21">
        <v>0</v>
      </c>
      <c r="S108" s="17"/>
      <c r="T108" s="19"/>
      <c r="U108" s="21">
        <v>0</v>
      </c>
      <c r="V108" s="21">
        <v>13725</v>
      </c>
      <c r="W108" s="21">
        <v>0</v>
      </c>
      <c r="X108" s="17">
        <v>4800057177</v>
      </c>
      <c r="Y108" s="19">
        <v>44818</v>
      </c>
      <c r="Z108" s="21">
        <v>14789240</v>
      </c>
      <c r="AA108" s="17" t="s">
        <v>1399</v>
      </c>
      <c r="AB108" s="19">
        <v>44695</v>
      </c>
      <c r="AC108" s="19">
        <v>44763</v>
      </c>
      <c r="AD108" s="19"/>
      <c r="AE108" s="21">
        <v>18300</v>
      </c>
      <c r="AF108" s="21">
        <v>18300</v>
      </c>
      <c r="AG108" s="21">
        <v>13725</v>
      </c>
      <c r="AH108" s="21">
        <v>0</v>
      </c>
      <c r="AI108" s="21">
        <v>21750</v>
      </c>
      <c r="AJ108" s="21">
        <v>0</v>
      </c>
      <c r="AK108" s="25">
        <v>4575</v>
      </c>
      <c r="AL108" s="21">
        <v>0</v>
      </c>
      <c r="AM108" s="21">
        <v>0</v>
      </c>
      <c r="AN108" s="21">
        <v>0</v>
      </c>
      <c r="AO108" s="17"/>
      <c r="AP108" s="17"/>
      <c r="AQ108" s="17"/>
      <c r="AR108" s="21">
        <v>0</v>
      </c>
      <c r="AS108" s="21">
        <v>13725</v>
      </c>
    </row>
    <row r="109" spans="1:45" hidden="1" x14ac:dyDescent="0.2">
      <c r="A109" s="15">
        <v>891411663</v>
      </c>
      <c r="B109" s="16" t="s">
        <v>1358</v>
      </c>
      <c r="C109" s="15"/>
      <c r="D109" s="17" t="s">
        <v>120</v>
      </c>
      <c r="E109" s="18" t="s">
        <v>120</v>
      </c>
      <c r="F109" s="18" t="s">
        <v>2416</v>
      </c>
      <c r="G109" s="19">
        <v>44695</v>
      </c>
      <c r="H109" s="19">
        <v>44763</v>
      </c>
      <c r="I109" s="20">
        <v>16700</v>
      </c>
      <c r="J109" s="21">
        <v>4200</v>
      </c>
      <c r="K109" s="21" t="s">
        <v>3268</v>
      </c>
      <c r="L109" s="17" t="s">
        <v>3268</v>
      </c>
      <c r="M109" s="21">
        <v>0</v>
      </c>
      <c r="N109" s="17"/>
      <c r="O109" s="17"/>
      <c r="P109" s="17"/>
      <c r="Q109" s="21">
        <v>0</v>
      </c>
      <c r="R109" s="21">
        <v>0</v>
      </c>
      <c r="S109" s="17"/>
      <c r="T109" s="19"/>
      <c r="U109" s="21">
        <v>0</v>
      </c>
      <c r="V109" s="21">
        <v>12500</v>
      </c>
      <c r="W109" s="21">
        <v>0</v>
      </c>
      <c r="X109" s="17">
        <v>4800057177</v>
      </c>
      <c r="Y109" s="19">
        <v>44818</v>
      </c>
      <c r="Z109" s="21">
        <v>14789240</v>
      </c>
      <c r="AA109" s="17" t="s">
        <v>1399</v>
      </c>
      <c r="AB109" s="19">
        <v>44695</v>
      </c>
      <c r="AC109" s="19">
        <v>44763</v>
      </c>
      <c r="AD109" s="19"/>
      <c r="AE109" s="21">
        <v>16700</v>
      </c>
      <c r="AF109" s="21">
        <v>16700</v>
      </c>
      <c r="AG109" s="21">
        <v>12500</v>
      </c>
      <c r="AH109" s="21">
        <v>0</v>
      </c>
      <c r="AI109" s="21">
        <v>12500</v>
      </c>
      <c r="AJ109" s="21">
        <v>0</v>
      </c>
      <c r="AK109" s="25">
        <v>4200</v>
      </c>
      <c r="AL109" s="21">
        <v>0</v>
      </c>
      <c r="AM109" s="21">
        <v>0</v>
      </c>
      <c r="AN109" s="21">
        <v>0</v>
      </c>
      <c r="AO109" s="17"/>
      <c r="AP109" s="17"/>
      <c r="AQ109" s="17"/>
      <c r="AR109" s="21">
        <v>0</v>
      </c>
      <c r="AS109" s="21">
        <v>12500</v>
      </c>
    </row>
    <row r="110" spans="1:45" hidden="1" x14ac:dyDescent="0.2">
      <c r="A110" s="15">
        <v>891411663</v>
      </c>
      <c r="B110" s="16" t="s">
        <v>1358</v>
      </c>
      <c r="C110" s="15"/>
      <c r="D110" s="17" t="s">
        <v>121</v>
      </c>
      <c r="E110" s="18" t="s">
        <v>121</v>
      </c>
      <c r="F110" s="18" t="s">
        <v>2417</v>
      </c>
      <c r="G110" s="19">
        <v>44695</v>
      </c>
      <c r="H110" s="19">
        <v>44763</v>
      </c>
      <c r="I110" s="20">
        <v>87700</v>
      </c>
      <c r="J110" s="21">
        <v>21979</v>
      </c>
      <c r="K110" s="21" t="s">
        <v>3268</v>
      </c>
      <c r="L110" s="17" t="s">
        <v>3268</v>
      </c>
      <c r="M110" s="21">
        <v>0</v>
      </c>
      <c r="N110" s="17"/>
      <c r="O110" s="17"/>
      <c r="P110" s="17"/>
      <c r="Q110" s="21">
        <v>0</v>
      </c>
      <c r="R110" s="21">
        <v>0</v>
      </c>
      <c r="S110" s="17"/>
      <c r="T110" s="19"/>
      <c r="U110" s="21">
        <v>0</v>
      </c>
      <c r="V110" s="21">
        <v>65721</v>
      </c>
      <c r="W110" s="21">
        <v>0</v>
      </c>
      <c r="X110" s="17">
        <v>4800057177</v>
      </c>
      <c r="Y110" s="19">
        <v>44818</v>
      </c>
      <c r="Z110" s="21">
        <v>14789240</v>
      </c>
      <c r="AA110" s="17" t="s">
        <v>1399</v>
      </c>
      <c r="AB110" s="19">
        <v>44695</v>
      </c>
      <c r="AC110" s="19">
        <v>44763</v>
      </c>
      <c r="AD110" s="19"/>
      <c r="AE110" s="21">
        <v>87700</v>
      </c>
      <c r="AF110" s="21">
        <v>87700</v>
      </c>
      <c r="AG110" s="21">
        <v>65721</v>
      </c>
      <c r="AH110" s="21">
        <v>0</v>
      </c>
      <c r="AI110" s="21">
        <v>215752</v>
      </c>
      <c r="AJ110" s="21">
        <v>0</v>
      </c>
      <c r="AK110" s="25">
        <v>21979</v>
      </c>
      <c r="AL110" s="21">
        <v>0</v>
      </c>
      <c r="AM110" s="21">
        <v>0</v>
      </c>
      <c r="AN110" s="21">
        <v>0</v>
      </c>
      <c r="AO110" s="17"/>
      <c r="AP110" s="17"/>
      <c r="AQ110" s="17"/>
      <c r="AR110" s="21">
        <v>0</v>
      </c>
      <c r="AS110" s="21">
        <v>65721</v>
      </c>
    </row>
    <row r="111" spans="1:45" hidden="1" x14ac:dyDescent="0.2">
      <c r="A111" s="15">
        <v>891411663</v>
      </c>
      <c r="B111" s="16" t="s">
        <v>1358</v>
      </c>
      <c r="C111" s="15"/>
      <c r="D111" s="17" t="s">
        <v>122</v>
      </c>
      <c r="E111" s="18" t="s">
        <v>122</v>
      </c>
      <c r="F111" s="18" t="s">
        <v>2418</v>
      </c>
      <c r="G111" s="19">
        <v>44695</v>
      </c>
      <c r="H111" s="19">
        <v>44763</v>
      </c>
      <c r="I111" s="20">
        <v>300700</v>
      </c>
      <c r="J111" s="21">
        <v>171175</v>
      </c>
      <c r="K111" s="21" t="s">
        <v>3268</v>
      </c>
      <c r="L111" s="17" t="s">
        <v>3268</v>
      </c>
      <c r="M111" s="21">
        <v>0</v>
      </c>
      <c r="N111" s="17"/>
      <c r="O111" s="17"/>
      <c r="P111" s="17"/>
      <c r="Q111" s="21">
        <v>0</v>
      </c>
      <c r="R111" s="21">
        <v>0</v>
      </c>
      <c r="S111" s="17"/>
      <c r="T111" s="19"/>
      <c r="U111" s="21">
        <v>0</v>
      </c>
      <c r="V111" s="21">
        <v>129525</v>
      </c>
      <c r="W111" s="21">
        <v>0</v>
      </c>
      <c r="X111" s="17">
        <v>4800057177</v>
      </c>
      <c r="Y111" s="19">
        <v>44818</v>
      </c>
      <c r="Z111" s="21">
        <v>14789240</v>
      </c>
      <c r="AA111" s="17" t="s">
        <v>1399</v>
      </c>
      <c r="AB111" s="19">
        <v>44695</v>
      </c>
      <c r="AC111" s="19">
        <v>44763</v>
      </c>
      <c r="AD111" s="19"/>
      <c r="AE111" s="21">
        <v>300700</v>
      </c>
      <c r="AF111" s="21">
        <v>300700</v>
      </c>
      <c r="AG111" s="21">
        <v>129525</v>
      </c>
      <c r="AH111" s="21">
        <v>0</v>
      </c>
      <c r="AI111" s="21">
        <v>129501</v>
      </c>
      <c r="AJ111" s="21">
        <v>0</v>
      </c>
      <c r="AK111" s="25">
        <v>171175</v>
      </c>
      <c r="AL111" s="21">
        <v>0</v>
      </c>
      <c r="AM111" s="21">
        <v>0</v>
      </c>
      <c r="AN111" s="21">
        <v>0</v>
      </c>
      <c r="AO111" s="17"/>
      <c r="AP111" s="17"/>
      <c r="AQ111" s="17"/>
      <c r="AR111" s="21">
        <v>0</v>
      </c>
      <c r="AS111" s="21">
        <v>129525</v>
      </c>
    </row>
    <row r="112" spans="1:45" hidden="1" x14ac:dyDescent="0.2">
      <c r="A112" s="15">
        <v>891411663</v>
      </c>
      <c r="B112" s="16" t="s">
        <v>1358</v>
      </c>
      <c r="C112" s="15"/>
      <c r="D112" s="17" t="s">
        <v>123</v>
      </c>
      <c r="E112" s="18" t="s">
        <v>123</v>
      </c>
      <c r="F112" s="18" t="s">
        <v>2419</v>
      </c>
      <c r="G112" s="19">
        <v>44695</v>
      </c>
      <c r="H112" s="19">
        <v>44763</v>
      </c>
      <c r="I112" s="20">
        <v>72700</v>
      </c>
      <c r="J112" s="21">
        <v>47950</v>
      </c>
      <c r="K112" s="21" t="s">
        <v>3268</v>
      </c>
      <c r="L112" s="17" t="s">
        <v>3268</v>
      </c>
      <c r="M112" s="21">
        <v>0</v>
      </c>
      <c r="N112" s="17"/>
      <c r="O112" s="17"/>
      <c r="P112" s="17"/>
      <c r="Q112" s="21">
        <v>0</v>
      </c>
      <c r="R112" s="21">
        <v>0</v>
      </c>
      <c r="S112" s="17"/>
      <c r="T112" s="19"/>
      <c r="U112" s="21">
        <v>0</v>
      </c>
      <c r="V112" s="21">
        <v>24750</v>
      </c>
      <c r="W112" s="21">
        <v>0</v>
      </c>
      <c r="X112" s="17">
        <v>4800057177</v>
      </c>
      <c r="Y112" s="19">
        <v>44818</v>
      </c>
      <c r="Z112" s="21">
        <v>14789240</v>
      </c>
      <c r="AA112" s="17" t="s">
        <v>1399</v>
      </c>
      <c r="AB112" s="19">
        <v>44695</v>
      </c>
      <c r="AC112" s="19">
        <v>44763</v>
      </c>
      <c r="AD112" s="19"/>
      <c r="AE112" s="21">
        <v>72700</v>
      </c>
      <c r="AF112" s="21">
        <v>72700</v>
      </c>
      <c r="AG112" s="21">
        <v>24750</v>
      </c>
      <c r="AH112" s="21">
        <v>0</v>
      </c>
      <c r="AI112" s="21">
        <v>24750</v>
      </c>
      <c r="AJ112" s="21">
        <v>0</v>
      </c>
      <c r="AK112" s="25">
        <v>47950</v>
      </c>
      <c r="AL112" s="21">
        <v>0</v>
      </c>
      <c r="AM112" s="21">
        <v>0</v>
      </c>
      <c r="AN112" s="21">
        <v>0</v>
      </c>
      <c r="AO112" s="17"/>
      <c r="AP112" s="17"/>
      <c r="AQ112" s="17"/>
      <c r="AR112" s="21">
        <v>0</v>
      </c>
      <c r="AS112" s="21">
        <v>24750</v>
      </c>
    </row>
    <row r="113" spans="1:45" hidden="1" x14ac:dyDescent="0.2">
      <c r="A113" s="15">
        <v>891411663</v>
      </c>
      <c r="B113" s="16" t="s">
        <v>1358</v>
      </c>
      <c r="C113" s="15"/>
      <c r="D113" s="17" t="s">
        <v>124</v>
      </c>
      <c r="E113" s="18" t="s">
        <v>124</v>
      </c>
      <c r="F113" s="18" t="s">
        <v>2420</v>
      </c>
      <c r="G113" s="19">
        <v>44695</v>
      </c>
      <c r="H113" s="19">
        <v>44763</v>
      </c>
      <c r="I113" s="20">
        <v>57700</v>
      </c>
      <c r="J113" s="21">
        <v>5770</v>
      </c>
      <c r="K113" s="21" t="s">
        <v>3268</v>
      </c>
      <c r="L113" s="17" t="s">
        <v>3268</v>
      </c>
      <c r="M113" s="21">
        <v>0</v>
      </c>
      <c r="N113" s="17"/>
      <c r="O113" s="17"/>
      <c r="P113" s="17"/>
      <c r="Q113" s="21">
        <v>0</v>
      </c>
      <c r="R113" s="21">
        <v>0</v>
      </c>
      <c r="S113" s="17"/>
      <c r="T113" s="19"/>
      <c r="U113" s="21">
        <v>0</v>
      </c>
      <c r="V113" s="21">
        <v>51930</v>
      </c>
      <c r="W113" s="21">
        <v>0</v>
      </c>
      <c r="X113" s="17">
        <v>4800057177</v>
      </c>
      <c r="Y113" s="19">
        <v>44818</v>
      </c>
      <c r="Z113" s="21">
        <v>14789240</v>
      </c>
      <c r="AA113" s="17" t="s">
        <v>1399</v>
      </c>
      <c r="AB113" s="19">
        <v>44695</v>
      </c>
      <c r="AC113" s="19">
        <v>44763</v>
      </c>
      <c r="AD113" s="19"/>
      <c r="AE113" s="21">
        <v>57700</v>
      </c>
      <c r="AF113" s="21">
        <v>57700</v>
      </c>
      <c r="AG113" s="21">
        <v>51930</v>
      </c>
      <c r="AH113" s="21">
        <v>0</v>
      </c>
      <c r="AI113" s="21">
        <v>51930</v>
      </c>
      <c r="AJ113" s="21">
        <v>0</v>
      </c>
      <c r="AK113" s="25">
        <v>5770</v>
      </c>
      <c r="AL113" s="21">
        <v>0</v>
      </c>
      <c r="AM113" s="21">
        <v>0</v>
      </c>
      <c r="AN113" s="21">
        <v>0</v>
      </c>
      <c r="AO113" s="17"/>
      <c r="AP113" s="17"/>
      <c r="AQ113" s="17"/>
      <c r="AR113" s="21">
        <v>0</v>
      </c>
      <c r="AS113" s="21">
        <v>51930</v>
      </c>
    </row>
    <row r="114" spans="1:45" hidden="1" x14ac:dyDescent="0.2">
      <c r="A114" s="15">
        <v>891411663</v>
      </c>
      <c r="B114" s="16" t="s">
        <v>1358</v>
      </c>
      <c r="C114" s="15"/>
      <c r="D114" s="17" t="s">
        <v>125</v>
      </c>
      <c r="E114" s="18" t="s">
        <v>125</v>
      </c>
      <c r="F114" s="18" t="s">
        <v>2421</v>
      </c>
      <c r="G114" s="19">
        <v>44695</v>
      </c>
      <c r="H114" s="19">
        <v>44763</v>
      </c>
      <c r="I114" s="20">
        <v>57700</v>
      </c>
      <c r="J114" s="21">
        <v>5770</v>
      </c>
      <c r="K114" s="21" t="s">
        <v>3268</v>
      </c>
      <c r="L114" s="17" t="s">
        <v>3268</v>
      </c>
      <c r="M114" s="21">
        <v>0</v>
      </c>
      <c r="N114" s="17"/>
      <c r="O114" s="17"/>
      <c r="P114" s="17"/>
      <c r="Q114" s="21">
        <v>0</v>
      </c>
      <c r="R114" s="21">
        <v>0</v>
      </c>
      <c r="S114" s="17"/>
      <c r="T114" s="19"/>
      <c r="U114" s="21">
        <v>0</v>
      </c>
      <c r="V114" s="21">
        <v>51930</v>
      </c>
      <c r="W114" s="21">
        <v>0</v>
      </c>
      <c r="X114" s="17">
        <v>4800057177</v>
      </c>
      <c r="Y114" s="19">
        <v>44818</v>
      </c>
      <c r="Z114" s="21">
        <v>14789240</v>
      </c>
      <c r="AA114" s="17" t="s">
        <v>1399</v>
      </c>
      <c r="AB114" s="19">
        <v>44695</v>
      </c>
      <c r="AC114" s="19">
        <v>44763</v>
      </c>
      <c r="AD114" s="19"/>
      <c r="AE114" s="21">
        <v>57700</v>
      </c>
      <c r="AF114" s="21">
        <v>57700</v>
      </c>
      <c r="AG114" s="21">
        <v>51930</v>
      </c>
      <c r="AH114" s="21">
        <v>0</v>
      </c>
      <c r="AI114" s="21">
        <v>51930</v>
      </c>
      <c r="AJ114" s="21">
        <v>0</v>
      </c>
      <c r="AK114" s="25">
        <v>5770</v>
      </c>
      <c r="AL114" s="21">
        <v>0</v>
      </c>
      <c r="AM114" s="21">
        <v>0</v>
      </c>
      <c r="AN114" s="21">
        <v>0</v>
      </c>
      <c r="AO114" s="17"/>
      <c r="AP114" s="17"/>
      <c r="AQ114" s="17"/>
      <c r="AR114" s="21">
        <v>0</v>
      </c>
      <c r="AS114" s="21">
        <v>51930</v>
      </c>
    </row>
    <row r="115" spans="1:45" hidden="1" x14ac:dyDescent="0.2">
      <c r="A115" s="15">
        <v>891411663</v>
      </c>
      <c r="B115" s="16" t="s">
        <v>1358</v>
      </c>
      <c r="C115" s="15"/>
      <c r="D115" s="17" t="s">
        <v>126</v>
      </c>
      <c r="E115" s="18" t="s">
        <v>126</v>
      </c>
      <c r="F115" s="18" t="s">
        <v>2422</v>
      </c>
      <c r="G115" s="19">
        <v>44695</v>
      </c>
      <c r="H115" s="19">
        <v>44763</v>
      </c>
      <c r="I115" s="20">
        <v>57700</v>
      </c>
      <c r="J115" s="21">
        <v>5770</v>
      </c>
      <c r="K115" s="21" t="s">
        <v>3268</v>
      </c>
      <c r="L115" s="17" t="s">
        <v>3268</v>
      </c>
      <c r="M115" s="21">
        <v>0</v>
      </c>
      <c r="N115" s="17"/>
      <c r="O115" s="17"/>
      <c r="P115" s="17"/>
      <c r="Q115" s="21">
        <v>0</v>
      </c>
      <c r="R115" s="21">
        <v>0</v>
      </c>
      <c r="S115" s="17"/>
      <c r="T115" s="19"/>
      <c r="U115" s="21">
        <v>0</v>
      </c>
      <c r="V115" s="21">
        <v>51930</v>
      </c>
      <c r="W115" s="21">
        <v>0</v>
      </c>
      <c r="X115" s="17">
        <v>4800057177</v>
      </c>
      <c r="Y115" s="19">
        <v>44818</v>
      </c>
      <c r="Z115" s="21">
        <v>14789240</v>
      </c>
      <c r="AA115" s="17" t="s">
        <v>1399</v>
      </c>
      <c r="AB115" s="19">
        <v>44695</v>
      </c>
      <c r="AC115" s="19">
        <v>44763</v>
      </c>
      <c r="AD115" s="19"/>
      <c r="AE115" s="21">
        <v>57700</v>
      </c>
      <c r="AF115" s="21">
        <v>57700</v>
      </c>
      <c r="AG115" s="21">
        <v>51930</v>
      </c>
      <c r="AH115" s="21">
        <v>0</v>
      </c>
      <c r="AI115" s="21">
        <v>51930</v>
      </c>
      <c r="AJ115" s="21">
        <v>0</v>
      </c>
      <c r="AK115" s="25">
        <v>5770</v>
      </c>
      <c r="AL115" s="21">
        <v>0</v>
      </c>
      <c r="AM115" s="21">
        <v>0</v>
      </c>
      <c r="AN115" s="21">
        <v>0</v>
      </c>
      <c r="AO115" s="17"/>
      <c r="AP115" s="17"/>
      <c r="AQ115" s="17"/>
      <c r="AR115" s="21">
        <v>0</v>
      </c>
      <c r="AS115" s="21">
        <v>51930</v>
      </c>
    </row>
    <row r="116" spans="1:45" hidden="1" x14ac:dyDescent="0.2">
      <c r="A116" s="15">
        <v>891411663</v>
      </c>
      <c r="B116" s="16" t="s">
        <v>1358</v>
      </c>
      <c r="C116" s="15"/>
      <c r="D116" s="17" t="s">
        <v>127</v>
      </c>
      <c r="E116" s="18" t="s">
        <v>127</v>
      </c>
      <c r="F116" s="18" t="s">
        <v>2423</v>
      </c>
      <c r="G116" s="19">
        <v>44695</v>
      </c>
      <c r="H116" s="19">
        <v>44763</v>
      </c>
      <c r="I116" s="20">
        <v>137000</v>
      </c>
      <c r="J116" s="21">
        <v>34250</v>
      </c>
      <c r="K116" s="21" t="s">
        <v>3268</v>
      </c>
      <c r="L116" s="17" t="s">
        <v>3268</v>
      </c>
      <c r="M116" s="21">
        <v>0</v>
      </c>
      <c r="N116" s="17"/>
      <c r="O116" s="17"/>
      <c r="P116" s="17"/>
      <c r="Q116" s="21">
        <v>0</v>
      </c>
      <c r="R116" s="21">
        <v>0</v>
      </c>
      <c r="S116" s="17"/>
      <c r="T116" s="19"/>
      <c r="U116" s="21">
        <v>0</v>
      </c>
      <c r="V116" s="21">
        <v>102750</v>
      </c>
      <c r="W116" s="21">
        <v>0</v>
      </c>
      <c r="X116" s="17">
        <v>4800057177</v>
      </c>
      <c r="Y116" s="19">
        <v>44818</v>
      </c>
      <c r="Z116" s="21">
        <v>14789240</v>
      </c>
      <c r="AA116" s="17" t="s">
        <v>1399</v>
      </c>
      <c r="AB116" s="19">
        <v>44695</v>
      </c>
      <c r="AC116" s="19">
        <v>44763</v>
      </c>
      <c r="AD116" s="19"/>
      <c r="AE116" s="21">
        <v>137000</v>
      </c>
      <c r="AF116" s="21">
        <v>137000</v>
      </c>
      <c r="AG116" s="21">
        <v>102750</v>
      </c>
      <c r="AH116" s="21">
        <v>0</v>
      </c>
      <c r="AI116" s="21">
        <v>102750</v>
      </c>
      <c r="AJ116" s="21">
        <v>0</v>
      </c>
      <c r="AK116" s="25">
        <v>34250</v>
      </c>
      <c r="AL116" s="21">
        <v>0</v>
      </c>
      <c r="AM116" s="21">
        <v>0</v>
      </c>
      <c r="AN116" s="21">
        <v>0</v>
      </c>
      <c r="AO116" s="17"/>
      <c r="AP116" s="17"/>
      <c r="AQ116" s="17"/>
      <c r="AR116" s="21">
        <v>0</v>
      </c>
      <c r="AS116" s="21">
        <v>102750</v>
      </c>
    </row>
    <row r="117" spans="1:45" hidden="1" x14ac:dyDescent="0.2">
      <c r="A117" s="15">
        <v>891411663</v>
      </c>
      <c r="B117" s="16" t="s">
        <v>1358</v>
      </c>
      <c r="C117" s="15"/>
      <c r="D117" s="17" t="s">
        <v>128</v>
      </c>
      <c r="E117" s="18" t="s">
        <v>128</v>
      </c>
      <c r="F117" s="18" t="s">
        <v>2424</v>
      </c>
      <c r="G117" s="19">
        <v>44695</v>
      </c>
      <c r="H117" s="19">
        <v>44763</v>
      </c>
      <c r="I117" s="20">
        <v>257300</v>
      </c>
      <c r="J117" s="21">
        <v>64325</v>
      </c>
      <c r="K117" s="21" t="s">
        <v>3268</v>
      </c>
      <c r="L117" s="17" t="s">
        <v>3268</v>
      </c>
      <c r="M117" s="21">
        <v>0</v>
      </c>
      <c r="N117" s="17"/>
      <c r="O117" s="17"/>
      <c r="P117" s="17"/>
      <c r="Q117" s="21">
        <v>0</v>
      </c>
      <c r="R117" s="21">
        <v>0</v>
      </c>
      <c r="S117" s="17"/>
      <c r="T117" s="19"/>
      <c r="U117" s="21">
        <v>0</v>
      </c>
      <c r="V117" s="21">
        <v>192975</v>
      </c>
      <c r="W117" s="21">
        <v>0</v>
      </c>
      <c r="X117" s="17">
        <v>4800057177</v>
      </c>
      <c r="Y117" s="19">
        <v>44818</v>
      </c>
      <c r="Z117" s="21">
        <v>14789240</v>
      </c>
      <c r="AA117" s="17" t="s">
        <v>1399</v>
      </c>
      <c r="AB117" s="19">
        <v>44695</v>
      </c>
      <c r="AC117" s="19">
        <v>44763</v>
      </c>
      <c r="AD117" s="19"/>
      <c r="AE117" s="21">
        <v>257300</v>
      </c>
      <c r="AF117" s="21">
        <v>257300</v>
      </c>
      <c r="AG117" s="21">
        <v>192975</v>
      </c>
      <c r="AH117" s="21">
        <v>0</v>
      </c>
      <c r="AI117" s="21">
        <v>24750</v>
      </c>
      <c r="AJ117" s="21">
        <v>0</v>
      </c>
      <c r="AK117" s="25">
        <v>64325</v>
      </c>
      <c r="AL117" s="21">
        <v>0</v>
      </c>
      <c r="AM117" s="21">
        <v>0</v>
      </c>
      <c r="AN117" s="21">
        <v>0</v>
      </c>
      <c r="AO117" s="17"/>
      <c r="AP117" s="17"/>
      <c r="AQ117" s="17"/>
      <c r="AR117" s="21">
        <v>0</v>
      </c>
      <c r="AS117" s="21">
        <v>192975</v>
      </c>
    </row>
    <row r="118" spans="1:45" hidden="1" x14ac:dyDescent="0.2">
      <c r="A118" s="15">
        <v>891411663</v>
      </c>
      <c r="B118" s="16" t="s">
        <v>1358</v>
      </c>
      <c r="C118" s="15"/>
      <c r="D118" s="17" t="s">
        <v>129</v>
      </c>
      <c r="E118" s="18" t="s">
        <v>129</v>
      </c>
      <c r="F118" s="18" t="s">
        <v>2425</v>
      </c>
      <c r="G118" s="19">
        <v>44695</v>
      </c>
      <c r="H118" s="19">
        <v>44763</v>
      </c>
      <c r="I118" s="20">
        <v>157000</v>
      </c>
      <c r="J118" s="21">
        <v>39250</v>
      </c>
      <c r="K118" s="21" t="s">
        <v>3268</v>
      </c>
      <c r="L118" s="17" t="s">
        <v>3268</v>
      </c>
      <c r="M118" s="21">
        <v>0</v>
      </c>
      <c r="N118" s="17"/>
      <c r="O118" s="17"/>
      <c r="P118" s="17"/>
      <c r="Q118" s="21">
        <v>0</v>
      </c>
      <c r="R118" s="21">
        <v>0</v>
      </c>
      <c r="S118" s="17"/>
      <c r="T118" s="19"/>
      <c r="U118" s="21">
        <v>0</v>
      </c>
      <c r="V118" s="21">
        <v>117750</v>
      </c>
      <c r="W118" s="21">
        <v>0</v>
      </c>
      <c r="X118" s="17">
        <v>4800057177</v>
      </c>
      <c r="Y118" s="19">
        <v>44818</v>
      </c>
      <c r="Z118" s="21">
        <v>14789240</v>
      </c>
      <c r="AA118" s="17" t="s">
        <v>1399</v>
      </c>
      <c r="AB118" s="19">
        <v>44695</v>
      </c>
      <c r="AC118" s="19">
        <v>44763</v>
      </c>
      <c r="AD118" s="19"/>
      <c r="AE118" s="21">
        <v>157000</v>
      </c>
      <c r="AF118" s="21">
        <v>157000</v>
      </c>
      <c r="AG118" s="21">
        <v>117750</v>
      </c>
      <c r="AH118" s="21">
        <v>0</v>
      </c>
      <c r="AI118" s="21">
        <v>117750</v>
      </c>
      <c r="AJ118" s="21">
        <v>0</v>
      </c>
      <c r="AK118" s="25">
        <v>39250</v>
      </c>
      <c r="AL118" s="21">
        <v>0</v>
      </c>
      <c r="AM118" s="21">
        <v>0</v>
      </c>
      <c r="AN118" s="21">
        <v>0</v>
      </c>
      <c r="AO118" s="17"/>
      <c r="AP118" s="17"/>
      <c r="AQ118" s="17"/>
      <c r="AR118" s="21">
        <v>0</v>
      </c>
      <c r="AS118" s="21">
        <v>117750</v>
      </c>
    </row>
    <row r="119" spans="1:45" hidden="1" x14ac:dyDescent="0.2">
      <c r="A119" s="15">
        <v>891411663</v>
      </c>
      <c r="B119" s="16" t="s">
        <v>1358</v>
      </c>
      <c r="C119" s="15"/>
      <c r="D119" s="17" t="s">
        <v>130</v>
      </c>
      <c r="E119" s="18" t="s">
        <v>130</v>
      </c>
      <c r="F119" s="18" t="s">
        <v>2426</v>
      </c>
      <c r="G119" s="19">
        <v>44695</v>
      </c>
      <c r="H119" s="19">
        <v>44763</v>
      </c>
      <c r="I119" s="20">
        <v>133300</v>
      </c>
      <c r="J119" s="21">
        <v>33300</v>
      </c>
      <c r="K119" s="21" t="s">
        <v>3268</v>
      </c>
      <c r="L119" s="17" t="s">
        <v>3268</v>
      </c>
      <c r="M119" s="21">
        <v>0</v>
      </c>
      <c r="N119" s="17"/>
      <c r="O119" s="17"/>
      <c r="P119" s="17"/>
      <c r="Q119" s="21">
        <v>0</v>
      </c>
      <c r="R119" s="21">
        <v>0</v>
      </c>
      <c r="S119" s="17"/>
      <c r="T119" s="19"/>
      <c r="U119" s="21">
        <v>0</v>
      </c>
      <c r="V119" s="21">
        <v>100000</v>
      </c>
      <c r="W119" s="21">
        <v>0</v>
      </c>
      <c r="X119" s="17">
        <v>4800057177</v>
      </c>
      <c r="Y119" s="19">
        <v>44818</v>
      </c>
      <c r="Z119" s="21">
        <v>14789240</v>
      </c>
      <c r="AA119" s="17" t="s">
        <v>1399</v>
      </c>
      <c r="AB119" s="19">
        <v>44695</v>
      </c>
      <c r="AC119" s="19">
        <v>44763</v>
      </c>
      <c r="AD119" s="19"/>
      <c r="AE119" s="21">
        <v>133300</v>
      </c>
      <c r="AF119" s="21">
        <v>133300</v>
      </c>
      <c r="AG119" s="21">
        <v>100000</v>
      </c>
      <c r="AH119" s="21">
        <v>0</v>
      </c>
      <c r="AI119" s="21">
        <v>100000</v>
      </c>
      <c r="AJ119" s="21">
        <v>0</v>
      </c>
      <c r="AK119" s="25">
        <v>33300</v>
      </c>
      <c r="AL119" s="21">
        <v>0</v>
      </c>
      <c r="AM119" s="21">
        <v>0</v>
      </c>
      <c r="AN119" s="21">
        <v>0</v>
      </c>
      <c r="AO119" s="17"/>
      <c r="AP119" s="17"/>
      <c r="AQ119" s="17"/>
      <c r="AR119" s="21">
        <v>0</v>
      </c>
      <c r="AS119" s="21">
        <v>100000</v>
      </c>
    </row>
    <row r="120" spans="1:45" hidden="1" x14ac:dyDescent="0.2">
      <c r="A120" s="15">
        <v>891411663</v>
      </c>
      <c r="B120" s="16" t="s">
        <v>1358</v>
      </c>
      <c r="C120" s="15"/>
      <c r="D120" s="17" t="s">
        <v>131</v>
      </c>
      <c r="E120" s="18" t="s">
        <v>131</v>
      </c>
      <c r="F120" s="18" t="s">
        <v>2427</v>
      </c>
      <c r="G120" s="19">
        <v>44695</v>
      </c>
      <c r="H120" s="19">
        <v>44763</v>
      </c>
      <c r="I120" s="20">
        <v>57700</v>
      </c>
      <c r="J120" s="21">
        <v>5770</v>
      </c>
      <c r="K120" s="21" t="s">
        <v>3268</v>
      </c>
      <c r="L120" s="17" t="s">
        <v>3268</v>
      </c>
      <c r="M120" s="21">
        <v>0</v>
      </c>
      <c r="N120" s="17"/>
      <c r="O120" s="17"/>
      <c r="P120" s="17"/>
      <c r="Q120" s="21">
        <v>0</v>
      </c>
      <c r="R120" s="21">
        <v>0</v>
      </c>
      <c r="S120" s="17"/>
      <c r="T120" s="19"/>
      <c r="U120" s="21">
        <v>0</v>
      </c>
      <c r="V120" s="21">
        <v>51930</v>
      </c>
      <c r="W120" s="21">
        <v>0</v>
      </c>
      <c r="X120" s="17">
        <v>4800057177</v>
      </c>
      <c r="Y120" s="19">
        <v>44818</v>
      </c>
      <c r="Z120" s="21">
        <v>14789240</v>
      </c>
      <c r="AA120" s="17" t="s">
        <v>1399</v>
      </c>
      <c r="AB120" s="19">
        <v>44695</v>
      </c>
      <c r="AC120" s="19">
        <v>44763</v>
      </c>
      <c r="AD120" s="19"/>
      <c r="AE120" s="21">
        <v>57700</v>
      </c>
      <c r="AF120" s="21">
        <v>57700</v>
      </c>
      <c r="AG120" s="21">
        <v>51930</v>
      </c>
      <c r="AH120" s="21">
        <v>0</v>
      </c>
      <c r="AI120" s="21">
        <v>51930</v>
      </c>
      <c r="AJ120" s="21">
        <v>0</v>
      </c>
      <c r="AK120" s="25">
        <v>5770</v>
      </c>
      <c r="AL120" s="21">
        <v>0</v>
      </c>
      <c r="AM120" s="21">
        <v>0</v>
      </c>
      <c r="AN120" s="21">
        <v>0</v>
      </c>
      <c r="AO120" s="17"/>
      <c r="AP120" s="17"/>
      <c r="AQ120" s="17"/>
      <c r="AR120" s="21">
        <v>0</v>
      </c>
      <c r="AS120" s="21">
        <v>51930</v>
      </c>
    </row>
    <row r="121" spans="1:45" hidden="1" x14ac:dyDescent="0.2">
      <c r="A121" s="15">
        <v>891411663</v>
      </c>
      <c r="B121" s="16" t="s">
        <v>1358</v>
      </c>
      <c r="C121" s="15"/>
      <c r="D121" s="17" t="s">
        <v>132</v>
      </c>
      <c r="E121" s="18" t="s">
        <v>132</v>
      </c>
      <c r="F121" s="18" t="s">
        <v>2428</v>
      </c>
      <c r="G121" s="19">
        <v>44695</v>
      </c>
      <c r="H121" s="19">
        <v>44763</v>
      </c>
      <c r="I121" s="20">
        <v>79600</v>
      </c>
      <c r="J121" s="21">
        <v>19850</v>
      </c>
      <c r="K121" s="21" t="s">
        <v>3268</v>
      </c>
      <c r="L121" s="17" t="s">
        <v>3268</v>
      </c>
      <c r="M121" s="21">
        <v>0</v>
      </c>
      <c r="N121" s="17"/>
      <c r="O121" s="17"/>
      <c r="P121" s="17"/>
      <c r="Q121" s="21">
        <v>0</v>
      </c>
      <c r="R121" s="21">
        <v>0</v>
      </c>
      <c r="S121" s="17"/>
      <c r="T121" s="19"/>
      <c r="U121" s="21">
        <v>0</v>
      </c>
      <c r="V121" s="21">
        <v>59750</v>
      </c>
      <c r="W121" s="21">
        <v>0</v>
      </c>
      <c r="X121" s="17">
        <v>4800057177</v>
      </c>
      <c r="Y121" s="19">
        <v>44818</v>
      </c>
      <c r="Z121" s="21">
        <v>14789240</v>
      </c>
      <c r="AA121" s="17" t="s">
        <v>1399</v>
      </c>
      <c r="AB121" s="19">
        <v>44695</v>
      </c>
      <c r="AC121" s="19">
        <v>44763</v>
      </c>
      <c r="AD121" s="19"/>
      <c r="AE121" s="21">
        <v>79600</v>
      </c>
      <c r="AF121" s="21">
        <v>79600</v>
      </c>
      <c r="AG121" s="21">
        <v>59750</v>
      </c>
      <c r="AH121" s="21">
        <v>0</v>
      </c>
      <c r="AI121" s="21">
        <v>30250</v>
      </c>
      <c r="AJ121" s="21">
        <v>0</v>
      </c>
      <c r="AK121" s="25">
        <v>19850</v>
      </c>
      <c r="AL121" s="21">
        <v>0</v>
      </c>
      <c r="AM121" s="21">
        <v>0</v>
      </c>
      <c r="AN121" s="21">
        <v>0</v>
      </c>
      <c r="AO121" s="17"/>
      <c r="AP121" s="17"/>
      <c r="AQ121" s="17"/>
      <c r="AR121" s="21">
        <v>0</v>
      </c>
      <c r="AS121" s="21">
        <v>59750</v>
      </c>
    </row>
    <row r="122" spans="1:45" hidden="1" x14ac:dyDescent="0.2">
      <c r="A122" s="15">
        <v>891411663</v>
      </c>
      <c r="B122" s="16" t="s">
        <v>1358</v>
      </c>
      <c r="C122" s="15"/>
      <c r="D122" s="17" t="s">
        <v>133</v>
      </c>
      <c r="E122" s="18" t="s">
        <v>133</v>
      </c>
      <c r="F122" s="18" t="s">
        <v>2429</v>
      </c>
      <c r="G122" s="19">
        <v>44695</v>
      </c>
      <c r="H122" s="19">
        <v>44763</v>
      </c>
      <c r="I122" s="20">
        <v>74600</v>
      </c>
      <c r="J122" s="21">
        <v>32350</v>
      </c>
      <c r="K122" s="21" t="s">
        <v>3268</v>
      </c>
      <c r="L122" s="17" t="s">
        <v>3268</v>
      </c>
      <c r="M122" s="21">
        <v>0</v>
      </c>
      <c r="N122" s="17"/>
      <c r="O122" s="17"/>
      <c r="P122" s="17"/>
      <c r="Q122" s="21">
        <v>0</v>
      </c>
      <c r="R122" s="21">
        <v>0</v>
      </c>
      <c r="S122" s="17"/>
      <c r="T122" s="19"/>
      <c r="U122" s="21">
        <v>0</v>
      </c>
      <c r="V122" s="21">
        <v>42250</v>
      </c>
      <c r="W122" s="21">
        <v>0</v>
      </c>
      <c r="X122" s="17">
        <v>4800057177</v>
      </c>
      <c r="Y122" s="19">
        <v>44818</v>
      </c>
      <c r="Z122" s="21">
        <v>14789240</v>
      </c>
      <c r="AA122" s="17" t="s">
        <v>1399</v>
      </c>
      <c r="AB122" s="19">
        <v>44695</v>
      </c>
      <c r="AC122" s="19">
        <v>44763</v>
      </c>
      <c r="AD122" s="19"/>
      <c r="AE122" s="21">
        <v>74600</v>
      </c>
      <c r="AF122" s="21">
        <v>74600</v>
      </c>
      <c r="AG122" s="21">
        <v>42250</v>
      </c>
      <c r="AH122" s="21">
        <v>0</v>
      </c>
      <c r="AI122" s="21">
        <v>42250</v>
      </c>
      <c r="AJ122" s="21">
        <v>0</v>
      </c>
      <c r="AK122" s="25">
        <v>32350</v>
      </c>
      <c r="AL122" s="21">
        <v>0</v>
      </c>
      <c r="AM122" s="21">
        <v>0</v>
      </c>
      <c r="AN122" s="21">
        <v>0</v>
      </c>
      <c r="AO122" s="17"/>
      <c r="AP122" s="17"/>
      <c r="AQ122" s="17"/>
      <c r="AR122" s="21">
        <v>0</v>
      </c>
      <c r="AS122" s="21">
        <v>42250</v>
      </c>
    </row>
    <row r="123" spans="1:45" hidden="1" x14ac:dyDescent="0.2">
      <c r="A123" s="15">
        <v>891411663</v>
      </c>
      <c r="B123" s="16" t="s">
        <v>1358</v>
      </c>
      <c r="C123" s="15"/>
      <c r="D123" s="17" t="s">
        <v>134</v>
      </c>
      <c r="E123" s="18" t="s">
        <v>134</v>
      </c>
      <c r="F123" s="18" t="s">
        <v>2430</v>
      </c>
      <c r="G123" s="19">
        <v>44695</v>
      </c>
      <c r="H123" s="19">
        <v>44763</v>
      </c>
      <c r="I123" s="20">
        <v>57700</v>
      </c>
      <c r="J123" s="21">
        <v>5770</v>
      </c>
      <c r="K123" s="21" t="s">
        <v>3268</v>
      </c>
      <c r="L123" s="17" t="s">
        <v>3268</v>
      </c>
      <c r="M123" s="21">
        <v>0</v>
      </c>
      <c r="N123" s="17"/>
      <c r="O123" s="17"/>
      <c r="P123" s="17"/>
      <c r="Q123" s="21">
        <v>0</v>
      </c>
      <c r="R123" s="21">
        <v>0</v>
      </c>
      <c r="S123" s="17"/>
      <c r="T123" s="19"/>
      <c r="U123" s="21">
        <v>0</v>
      </c>
      <c r="V123" s="21">
        <v>51930</v>
      </c>
      <c r="W123" s="21">
        <v>0</v>
      </c>
      <c r="X123" s="17">
        <v>4800057177</v>
      </c>
      <c r="Y123" s="19">
        <v>44818</v>
      </c>
      <c r="Z123" s="21">
        <v>14789240</v>
      </c>
      <c r="AA123" s="17" t="s">
        <v>1399</v>
      </c>
      <c r="AB123" s="19">
        <v>44695</v>
      </c>
      <c r="AC123" s="19">
        <v>44763</v>
      </c>
      <c r="AD123" s="19"/>
      <c r="AE123" s="21">
        <v>57700</v>
      </c>
      <c r="AF123" s="21">
        <v>57700</v>
      </c>
      <c r="AG123" s="21">
        <v>51930</v>
      </c>
      <c r="AH123" s="21">
        <v>0</v>
      </c>
      <c r="AI123" s="21">
        <v>51930</v>
      </c>
      <c r="AJ123" s="21">
        <v>0</v>
      </c>
      <c r="AK123" s="25">
        <v>5770</v>
      </c>
      <c r="AL123" s="21">
        <v>0</v>
      </c>
      <c r="AM123" s="21">
        <v>0</v>
      </c>
      <c r="AN123" s="21">
        <v>0</v>
      </c>
      <c r="AO123" s="17"/>
      <c r="AP123" s="17"/>
      <c r="AQ123" s="17"/>
      <c r="AR123" s="21">
        <v>0</v>
      </c>
      <c r="AS123" s="21">
        <v>51930</v>
      </c>
    </row>
    <row r="124" spans="1:45" hidden="1" x14ac:dyDescent="0.2">
      <c r="A124" s="15">
        <v>891411663</v>
      </c>
      <c r="B124" s="16" t="s">
        <v>1358</v>
      </c>
      <c r="C124" s="15"/>
      <c r="D124" s="17" t="s">
        <v>135</v>
      </c>
      <c r="E124" s="18" t="s">
        <v>135</v>
      </c>
      <c r="F124" s="18" t="s">
        <v>2431</v>
      </c>
      <c r="G124" s="19">
        <v>44695</v>
      </c>
      <c r="H124" s="19">
        <v>44763</v>
      </c>
      <c r="I124" s="20">
        <v>57700</v>
      </c>
      <c r="J124" s="21">
        <v>5770</v>
      </c>
      <c r="K124" s="21" t="s">
        <v>3268</v>
      </c>
      <c r="L124" s="17" t="s">
        <v>3268</v>
      </c>
      <c r="M124" s="21">
        <v>0</v>
      </c>
      <c r="N124" s="17"/>
      <c r="O124" s="17"/>
      <c r="P124" s="17"/>
      <c r="Q124" s="21">
        <v>0</v>
      </c>
      <c r="R124" s="21">
        <v>0</v>
      </c>
      <c r="S124" s="17"/>
      <c r="T124" s="19"/>
      <c r="U124" s="21">
        <v>0</v>
      </c>
      <c r="V124" s="21">
        <v>51930</v>
      </c>
      <c r="W124" s="21">
        <v>0</v>
      </c>
      <c r="X124" s="17">
        <v>4800057177</v>
      </c>
      <c r="Y124" s="19">
        <v>44818</v>
      </c>
      <c r="Z124" s="21">
        <v>14789240</v>
      </c>
      <c r="AA124" s="17" t="s">
        <v>1399</v>
      </c>
      <c r="AB124" s="19">
        <v>44695</v>
      </c>
      <c r="AC124" s="19">
        <v>44763</v>
      </c>
      <c r="AD124" s="19"/>
      <c r="AE124" s="21">
        <v>57700</v>
      </c>
      <c r="AF124" s="21">
        <v>57700</v>
      </c>
      <c r="AG124" s="21">
        <v>51930</v>
      </c>
      <c r="AH124" s="21">
        <v>0</v>
      </c>
      <c r="AI124" s="21">
        <v>51930</v>
      </c>
      <c r="AJ124" s="21">
        <v>0</v>
      </c>
      <c r="AK124" s="25">
        <v>5770</v>
      </c>
      <c r="AL124" s="21">
        <v>0</v>
      </c>
      <c r="AM124" s="21">
        <v>0</v>
      </c>
      <c r="AN124" s="21">
        <v>0</v>
      </c>
      <c r="AO124" s="17"/>
      <c r="AP124" s="17"/>
      <c r="AQ124" s="17"/>
      <c r="AR124" s="21">
        <v>0</v>
      </c>
      <c r="AS124" s="21">
        <v>51930</v>
      </c>
    </row>
    <row r="125" spans="1:45" hidden="1" x14ac:dyDescent="0.2">
      <c r="A125" s="15">
        <v>891411663</v>
      </c>
      <c r="B125" s="16" t="s">
        <v>1358</v>
      </c>
      <c r="C125" s="15"/>
      <c r="D125" s="17" t="s">
        <v>136</v>
      </c>
      <c r="E125" s="18" t="s">
        <v>136</v>
      </c>
      <c r="F125" s="18" t="s">
        <v>2432</v>
      </c>
      <c r="G125" s="19">
        <v>44695</v>
      </c>
      <c r="H125" s="19">
        <v>44763</v>
      </c>
      <c r="I125" s="20">
        <v>57700</v>
      </c>
      <c r="J125" s="21">
        <v>5770</v>
      </c>
      <c r="K125" s="21" t="s">
        <v>3268</v>
      </c>
      <c r="L125" s="17" t="s">
        <v>3268</v>
      </c>
      <c r="M125" s="21">
        <v>0</v>
      </c>
      <c r="N125" s="17"/>
      <c r="O125" s="17"/>
      <c r="P125" s="17"/>
      <c r="Q125" s="21">
        <v>0</v>
      </c>
      <c r="R125" s="21">
        <v>0</v>
      </c>
      <c r="S125" s="17"/>
      <c r="T125" s="19"/>
      <c r="U125" s="21">
        <v>0</v>
      </c>
      <c r="V125" s="21">
        <v>51930</v>
      </c>
      <c r="W125" s="21">
        <v>0</v>
      </c>
      <c r="X125" s="17">
        <v>4800057177</v>
      </c>
      <c r="Y125" s="19">
        <v>44818</v>
      </c>
      <c r="Z125" s="21">
        <v>14789240</v>
      </c>
      <c r="AA125" s="17" t="s">
        <v>1399</v>
      </c>
      <c r="AB125" s="19">
        <v>44695</v>
      </c>
      <c r="AC125" s="19">
        <v>44763</v>
      </c>
      <c r="AD125" s="19"/>
      <c r="AE125" s="21">
        <v>57700</v>
      </c>
      <c r="AF125" s="21">
        <v>57700</v>
      </c>
      <c r="AG125" s="21">
        <v>51930</v>
      </c>
      <c r="AH125" s="21">
        <v>0</v>
      </c>
      <c r="AI125" s="21">
        <v>51930</v>
      </c>
      <c r="AJ125" s="21">
        <v>0</v>
      </c>
      <c r="AK125" s="25">
        <v>5770</v>
      </c>
      <c r="AL125" s="21">
        <v>0</v>
      </c>
      <c r="AM125" s="21">
        <v>0</v>
      </c>
      <c r="AN125" s="21">
        <v>0</v>
      </c>
      <c r="AO125" s="17"/>
      <c r="AP125" s="17"/>
      <c r="AQ125" s="17"/>
      <c r="AR125" s="21">
        <v>0</v>
      </c>
      <c r="AS125" s="21">
        <v>51930</v>
      </c>
    </row>
    <row r="126" spans="1:45" hidden="1" x14ac:dyDescent="0.2">
      <c r="A126" s="15">
        <v>891411663</v>
      </c>
      <c r="B126" s="16" t="s">
        <v>1358</v>
      </c>
      <c r="C126" s="15"/>
      <c r="D126" s="17" t="s">
        <v>137</v>
      </c>
      <c r="E126" s="18" t="s">
        <v>137</v>
      </c>
      <c r="F126" s="18" t="s">
        <v>2433</v>
      </c>
      <c r="G126" s="19">
        <v>44695</v>
      </c>
      <c r="H126" s="19">
        <v>44763</v>
      </c>
      <c r="I126" s="20">
        <v>50600</v>
      </c>
      <c r="J126" s="21">
        <v>12600</v>
      </c>
      <c r="K126" s="21" t="s">
        <v>3268</v>
      </c>
      <c r="L126" s="17" t="s">
        <v>3268</v>
      </c>
      <c r="M126" s="21">
        <v>0</v>
      </c>
      <c r="N126" s="17"/>
      <c r="O126" s="17"/>
      <c r="P126" s="17"/>
      <c r="Q126" s="21">
        <v>0</v>
      </c>
      <c r="R126" s="21">
        <v>0</v>
      </c>
      <c r="S126" s="17"/>
      <c r="T126" s="19"/>
      <c r="U126" s="21">
        <v>0</v>
      </c>
      <c r="V126" s="21">
        <v>38000</v>
      </c>
      <c r="W126" s="21">
        <v>0</v>
      </c>
      <c r="X126" s="17">
        <v>4800057177</v>
      </c>
      <c r="Y126" s="19">
        <v>44818</v>
      </c>
      <c r="Z126" s="21">
        <v>14789240</v>
      </c>
      <c r="AA126" s="17" t="s">
        <v>1399</v>
      </c>
      <c r="AB126" s="19">
        <v>44695</v>
      </c>
      <c r="AC126" s="19">
        <v>44763</v>
      </c>
      <c r="AD126" s="19"/>
      <c r="AE126" s="21">
        <v>50600</v>
      </c>
      <c r="AF126" s="21">
        <v>50600</v>
      </c>
      <c r="AG126" s="21">
        <v>38000</v>
      </c>
      <c r="AH126" s="21">
        <v>0</v>
      </c>
      <c r="AI126" s="21">
        <v>38000</v>
      </c>
      <c r="AJ126" s="21">
        <v>0</v>
      </c>
      <c r="AK126" s="25">
        <v>12600</v>
      </c>
      <c r="AL126" s="21">
        <v>0</v>
      </c>
      <c r="AM126" s="21">
        <v>0</v>
      </c>
      <c r="AN126" s="21">
        <v>0</v>
      </c>
      <c r="AO126" s="17"/>
      <c r="AP126" s="17"/>
      <c r="AQ126" s="17"/>
      <c r="AR126" s="21">
        <v>0</v>
      </c>
      <c r="AS126" s="21">
        <v>38000</v>
      </c>
    </row>
    <row r="127" spans="1:45" hidden="1" x14ac:dyDescent="0.2">
      <c r="A127" s="15">
        <v>891411663</v>
      </c>
      <c r="B127" s="16" t="s">
        <v>1358</v>
      </c>
      <c r="C127" s="15"/>
      <c r="D127" s="17" t="s">
        <v>138</v>
      </c>
      <c r="E127" s="18" t="s">
        <v>138</v>
      </c>
      <c r="F127" s="18" t="s">
        <v>2434</v>
      </c>
      <c r="G127" s="19">
        <v>44697</v>
      </c>
      <c r="H127" s="19">
        <v>44763</v>
      </c>
      <c r="I127" s="20">
        <v>57700</v>
      </c>
      <c r="J127" s="21">
        <v>34390</v>
      </c>
      <c r="K127" s="21" t="s">
        <v>3268</v>
      </c>
      <c r="L127" s="17" t="s">
        <v>3268</v>
      </c>
      <c r="M127" s="21">
        <v>0</v>
      </c>
      <c r="N127" s="17"/>
      <c r="O127" s="17"/>
      <c r="P127" s="17"/>
      <c r="Q127" s="21">
        <v>0</v>
      </c>
      <c r="R127" s="21">
        <v>0</v>
      </c>
      <c r="S127" s="17"/>
      <c r="T127" s="19"/>
      <c r="U127" s="21">
        <v>0</v>
      </c>
      <c r="V127" s="21">
        <v>23310</v>
      </c>
      <c r="W127" s="21">
        <v>0</v>
      </c>
      <c r="X127" s="17">
        <v>4800057177</v>
      </c>
      <c r="Y127" s="19">
        <v>44818</v>
      </c>
      <c r="Z127" s="21">
        <v>14789240</v>
      </c>
      <c r="AA127" s="17" t="s">
        <v>1399</v>
      </c>
      <c r="AB127" s="19">
        <v>44697</v>
      </c>
      <c r="AC127" s="19">
        <v>44763</v>
      </c>
      <c r="AD127" s="19"/>
      <c r="AE127" s="21">
        <v>57700</v>
      </c>
      <c r="AF127" s="21">
        <v>57700</v>
      </c>
      <c r="AG127" s="21">
        <v>23310</v>
      </c>
      <c r="AH127" s="21">
        <v>0</v>
      </c>
      <c r="AI127" s="21">
        <v>23130</v>
      </c>
      <c r="AJ127" s="21">
        <v>0</v>
      </c>
      <c r="AK127" s="25">
        <v>34390</v>
      </c>
      <c r="AL127" s="21">
        <v>0</v>
      </c>
      <c r="AM127" s="21">
        <v>0</v>
      </c>
      <c r="AN127" s="21">
        <v>0</v>
      </c>
      <c r="AO127" s="17"/>
      <c r="AP127" s="17"/>
      <c r="AQ127" s="17"/>
      <c r="AR127" s="21">
        <v>0</v>
      </c>
      <c r="AS127" s="21">
        <v>23310</v>
      </c>
    </row>
    <row r="128" spans="1:45" hidden="1" x14ac:dyDescent="0.2">
      <c r="A128" s="15">
        <v>891411663</v>
      </c>
      <c r="B128" s="16" t="s">
        <v>1358</v>
      </c>
      <c r="C128" s="15"/>
      <c r="D128" s="17" t="s">
        <v>143</v>
      </c>
      <c r="E128" s="18" t="s">
        <v>143</v>
      </c>
      <c r="F128" s="18" t="s">
        <v>2435</v>
      </c>
      <c r="G128" s="19">
        <v>44697</v>
      </c>
      <c r="H128" s="19">
        <v>44763</v>
      </c>
      <c r="I128" s="20">
        <v>87700</v>
      </c>
      <c r="J128" s="21">
        <v>21949</v>
      </c>
      <c r="K128" s="21" t="s">
        <v>3268</v>
      </c>
      <c r="L128" s="17" t="s">
        <v>3268</v>
      </c>
      <c r="M128" s="21">
        <v>0</v>
      </c>
      <c r="N128" s="17"/>
      <c r="O128" s="17"/>
      <c r="P128" s="17"/>
      <c r="Q128" s="21">
        <v>0</v>
      </c>
      <c r="R128" s="21">
        <v>0</v>
      </c>
      <c r="S128" s="17"/>
      <c r="T128" s="19"/>
      <c r="U128" s="21">
        <v>0</v>
      </c>
      <c r="V128" s="21">
        <v>65751</v>
      </c>
      <c r="W128" s="21">
        <v>0</v>
      </c>
      <c r="X128" s="17">
        <v>4800057177</v>
      </c>
      <c r="Y128" s="19">
        <v>44818</v>
      </c>
      <c r="Z128" s="21">
        <v>14789240</v>
      </c>
      <c r="AA128" s="17" t="s">
        <v>1399</v>
      </c>
      <c r="AB128" s="19">
        <v>44697</v>
      </c>
      <c r="AC128" s="19">
        <v>44763</v>
      </c>
      <c r="AD128" s="19"/>
      <c r="AE128" s="21">
        <v>87700</v>
      </c>
      <c r="AF128" s="21">
        <v>87700</v>
      </c>
      <c r="AG128" s="21">
        <v>65751</v>
      </c>
      <c r="AH128" s="21">
        <v>0</v>
      </c>
      <c r="AI128" s="21">
        <v>65751</v>
      </c>
      <c r="AJ128" s="21">
        <v>0</v>
      </c>
      <c r="AK128" s="25">
        <v>21949</v>
      </c>
      <c r="AL128" s="21">
        <v>0</v>
      </c>
      <c r="AM128" s="21">
        <v>0</v>
      </c>
      <c r="AN128" s="21">
        <v>0</v>
      </c>
      <c r="AO128" s="17"/>
      <c r="AP128" s="17"/>
      <c r="AQ128" s="17"/>
      <c r="AR128" s="21">
        <v>0</v>
      </c>
      <c r="AS128" s="21">
        <v>65751</v>
      </c>
    </row>
    <row r="129" spans="1:45" hidden="1" x14ac:dyDescent="0.2">
      <c r="A129" s="15">
        <v>891411663</v>
      </c>
      <c r="B129" s="16" t="s">
        <v>1358</v>
      </c>
      <c r="C129" s="15"/>
      <c r="D129" s="17" t="s">
        <v>145</v>
      </c>
      <c r="E129" s="18" t="s">
        <v>145</v>
      </c>
      <c r="F129" s="18" t="s">
        <v>2436</v>
      </c>
      <c r="G129" s="19">
        <v>44698</v>
      </c>
      <c r="H129" s="19">
        <v>44763</v>
      </c>
      <c r="I129" s="20">
        <v>56300</v>
      </c>
      <c r="J129" s="21">
        <v>14050</v>
      </c>
      <c r="K129" s="21" t="s">
        <v>3268</v>
      </c>
      <c r="L129" s="17" t="s">
        <v>3268</v>
      </c>
      <c r="M129" s="21">
        <v>0</v>
      </c>
      <c r="N129" s="17"/>
      <c r="O129" s="17"/>
      <c r="P129" s="17"/>
      <c r="Q129" s="21">
        <v>0</v>
      </c>
      <c r="R129" s="21">
        <v>0</v>
      </c>
      <c r="S129" s="17"/>
      <c r="T129" s="19"/>
      <c r="U129" s="21">
        <v>0</v>
      </c>
      <c r="V129" s="21">
        <v>42250</v>
      </c>
      <c r="W129" s="21">
        <v>0</v>
      </c>
      <c r="X129" s="17">
        <v>4800057177</v>
      </c>
      <c r="Y129" s="19">
        <v>44818</v>
      </c>
      <c r="Z129" s="21">
        <v>14789240</v>
      </c>
      <c r="AA129" s="17" t="s">
        <v>1399</v>
      </c>
      <c r="AB129" s="19">
        <v>44698</v>
      </c>
      <c r="AC129" s="19">
        <v>44763</v>
      </c>
      <c r="AD129" s="19"/>
      <c r="AE129" s="21">
        <v>56300</v>
      </c>
      <c r="AF129" s="21">
        <v>14050</v>
      </c>
      <c r="AG129" s="21">
        <v>0</v>
      </c>
      <c r="AH129" s="21">
        <v>0</v>
      </c>
      <c r="AI129" s="21">
        <v>42250</v>
      </c>
      <c r="AJ129" s="21">
        <v>0</v>
      </c>
      <c r="AK129" s="25">
        <v>0</v>
      </c>
      <c r="AL129" s="21">
        <v>0</v>
      </c>
      <c r="AM129" s="21">
        <v>0</v>
      </c>
      <c r="AN129" s="21">
        <v>0</v>
      </c>
      <c r="AO129" s="17"/>
      <c r="AP129" s="17"/>
      <c r="AQ129" s="17"/>
      <c r="AR129" s="21">
        <v>0</v>
      </c>
      <c r="AS129" s="21">
        <v>0</v>
      </c>
    </row>
    <row r="130" spans="1:45" hidden="1" x14ac:dyDescent="0.2">
      <c r="A130" s="15">
        <v>891411663</v>
      </c>
      <c r="B130" s="16" t="s">
        <v>1358</v>
      </c>
      <c r="C130" s="15"/>
      <c r="D130" s="17" t="s">
        <v>146</v>
      </c>
      <c r="E130" s="18" t="s">
        <v>146</v>
      </c>
      <c r="F130" s="18" t="s">
        <v>2437</v>
      </c>
      <c r="G130" s="19">
        <v>44698</v>
      </c>
      <c r="H130" s="19">
        <v>44763</v>
      </c>
      <c r="I130" s="20">
        <v>25700</v>
      </c>
      <c r="J130" s="21">
        <v>6450</v>
      </c>
      <c r="K130" s="21" t="s">
        <v>3268</v>
      </c>
      <c r="L130" s="17" t="s">
        <v>3268</v>
      </c>
      <c r="M130" s="21">
        <v>0</v>
      </c>
      <c r="N130" s="17"/>
      <c r="O130" s="17"/>
      <c r="P130" s="17"/>
      <c r="Q130" s="21">
        <v>0</v>
      </c>
      <c r="R130" s="21">
        <v>0</v>
      </c>
      <c r="S130" s="17"/>
      <c r="T130" s="19"/>
      <c r="U130" s="21">
        <v>0</v>
      </c>
      <c r="V130" s="21">
        <v>19250</v>
      </c>
      <c r="W130" s="21">
        <v>0</v>
      </c>
      <c r="X130" s="17">
        <v>4800057177</v>
      </c>
      <c r="Y130" s="19">
        <v>44818</v>
      </c>
      <c r="Z130" s="21">
        <v>14789240</v>
      </c>
      <c r="AA130" s="17" t="s">
        <v>1399</v>
      </c>
      <c r="AB130" s="19">
        <v>44698</v>
      </c>
      <c r="AC130" s="19">
        <v>44763</v>
      </c>
      <c r="AD130" s="19"/>
      <c r="AE130" s="21">
        <v>25700</v>
      </c>
      <c r="AF130" s="21">
        <v>25700</v>
      </c>
      <c r="AG130" s="21">
        <v>19250</v>
      </c>
      <c r="AH130" s="21">
        <v>0</v>
      </c>
      <c r="AI130" s="21">
        <v>19250</v>
      </c>
      <c r="AJ130" s="21">
        <v>0</v>
      </c>
      <c r="AK130" s="25">
        <v>6450</v>
      </c>
      <c r="AL130" s="21">
        <v>0</v>
      </c>
      <c r="AM130" s="21">
        <v>0</v>
      </c>
      <c r="AN130" s="21">
        <v>0</v>
      </c>
      <c r="AO130" s="17"/>
      <c r="AP130" s="17"/>
      <c r="AQ130" s="17"/>
      <c r="AR130" s="21">
        <v>0</v>
      </c>
      <c r="AS130" s="21">
        <v>19250</v>
      </c>
    </row>
    <row r="131" spans="1:45" hidden="1" x14ac:dyDescent="0.2">
      <c r="A131" s="15">
        <v>891411663</v>
      </c>
      <c r="B131" s="16" t="s">
        <v>1358</v>
      </c>
      <c r="C131" s="15"/>
      <c r="D131" s="17" t="s">
        <v>147</v>
      </c>
      <c r="E131" s="18" t="s">
        <v>147</v>
      </c>
      <c r="F131" s="18" t="s">
        <v>2438</v>
      </c>
      <c r="G131" s="19">
        <v>44698</v>
      </c>
      <c r="H131" s="19">
        <v>44763</v>
      </c>
      <c r="I131" s="20">
        <v>87700</v>
      </c>
      <c r="J131" s="21">
        <v>21979</v>
      </c>
      <c r="K131" s="21" t="s">
        <v>3268</v>
      </c>
      <c r="L131" s="17" t="s">
        <v>3268</v>
      </c>
      <c r="M131" s="21">
        <v>0</v>
      </c>
      <c r="N131" s="17"/>
      <c r="O131" s="17"/>
      <c r="P131" s="17"/>
      <c r="Q131" s="21">
        <v>0</v>
      </c>
      <c r="R131" s="21">
        <v>0</v>
      </c>
      <c r="S131" s="17"/>
      <c r="T131" s="19"/>
      <c r="U131" s="21">
        <v>0</v>
      </c>
      <c r="V131" s="21">
        <v>65721</v>
      </c>
      <c r="W131" s="21">
        <v>0</v>
      </c>
      <c r="X131" s="17">
        <v>4800057177</v>
      </c>
      <c r="Y131" s="19">
        <v>44818</v>
      </c>
      <c r="Z131" s="21">
        <v>14789240</v>
      </c>
      <c r="AA131" s="17" t="s">
        <v>1399</v>
      </c>
      <c r="AB131" s="19">
        <v>44698</v>
      </c>
      <c r="AC131" s="19">
        <v>44763</v>
      </c>
      <c r="AD131" s="19"/>
      <c r="AE131" s="21">
        <v>87700</v>
      </c>
      <c r="AF131" s="21">
        <v>87700</v>
      </c>
      <c r="AG131" s="21">
        <v>65721</v>
      </c>
      <c r="AH131" s="21">
        <v>0</v>
      </c>
      <c r="AI131" s="21">
        <v>215752</v>
      </c>
      <c r="AJ131" s="21">
        <v>0</v>
      </c>
      <c r="AK131" s="25">
        <v>21979</v>
      </c>
      <c r="AL131" s="21">
        <v>0</v>
      </c>
      <c r="AM131" s="21">
        <v>0</v>
      </c>
      <c r="AN131" s="21">
        <v>0</v>
      </c>
      <c r="AO131" s="17"/>
      <c r="AP131" s="17"/>
      <c r="AQ131" s="17"/>
      <c r="AR131" s="21">
        <v>0</v>
      </c>
      <c r="AS131" s="21">
        <v>65721</v>
      </c>
    </row>
    <row r="132" spans="1:45" hidden="1" x14ac:dyDescent="0.2">
      <c r="A132" s="15">
        <v>891411663</v>
      </c>
      <c r="B132" s="16" t="s">
        <v>1358</v>
      </c>
      <c r="C132" s="15"/>
      <c r="D132" s="17" t="s">
        <v>148</v>
      </c>
      <c r="E132" s="18" t="s">
        <v>148</v>
      </c>
      <c r="F132" s="18" t="s">
        <v>2439</v>
      </c>
      <c r="G132" s="19">
        <v>44698</v>
      </c>
      <c r="H132" s="19">
        <v>44763</v>
      </c>
      <c r="I132" s="20">
        <v>57700</v>
      </c>
      <c r="J132" s="21">
        <v>5770</v>
      </c>
      <c r="K132" s="21" t="s">
        <v>3268</v>
      </c>
      <c r="L132" s="17" t="s">
        <v>3268</v>
      </c>
      <c r="M132" s="21">
        <v>0</v>
      </c>
      <c r="N132" s="17"/>
      <c r="O132" s="17"/>
      <c r="P132" s="17"/>
      <c r="Q132" s="21">
        <v>0</v>
      </c>
      <c r="R132" s="21">
        <v>0</v>
      </c>
      <c r="S132" s="17"/>
      <c r="T132" s="19"/>
      <c r="U132" s="21">
        <v>0</v>
      </c>
      <c r="V132" s="21">
        <v>51930</v>
      </c>
      <c r="W132" s="21">
        <v>0</v>
      </c>
      <c r="X132" s="17">
        <v>4800057177</v>
      </c>
      <c r="Y132" s="19">
        <v>44818</v>
      </c>
      <c r="Z132" s="21">
        <v>14789240</v>
      </c>
      <c r="AA132" s="17" t="s">
        <v>1399</v>
      </c>
      <c r="AB132" s="19">
        <v>44698</v>
      </c>
      <c r="AC132" s="19">
        <v>44763</v>
      </c>
      <c r="AD132" s="19"/>
      <c r="AE132" s="21">
        <v>57700</v>
      </c>
      <c r="AF132" s="21">
        <v>57700</v>
      </c>
      <c r="AG132" s="21">
        <v>51930</v>
      </c>
      <c r="AH132" s="21">
        <v>0</v>
      </c>
      <c r="AI132" s="21">
        <v>51930</v>
      </c>
      <c r="AJ132" s="21">
        <v>0</v>
      </c>
      <c r="AK132" s="25">
        <v>5770</v>
      </c>
      <c r="AL132" s="21">
        <v>0</v>
      </c>
      <c r="AM132" s="21">
        <v>0</v>
      </c>
      <c r="AN132" s="21">
        <v>0</v>
      </c>
      <c r="AO132" s="17"/>
      <c r="AP132" s="17"/>
      <c r="AQ132" s="17"/>
      <c r="AR132" s="21">
        <v>0</v>
      </c>
      <c r="AS132" s="21">
        <v>51930</v>
      </c>
    </row>
    <row r="133" spans="1:45" hidden="1" x14ac:dyDescent="0.2">
      <c r="A133" s="15">
        <v>891411663</v>
      </c>
      <c r="B133" s="16" t="s">
        <v>1358</v>
      </c>
      <c r="C133" s="15"/>
      <c r="D133" s="17" t="s">
        <v>149</v>
      </c>
      <c r="E133" s="18" t="s">
        <v>149</v>
      </c>
      <c r="F133" s="18" t="s">
        <v>2440</v>
      </c>
      <c r="G133" s="19">
        <v>44698</v>
      </c>
      <c r="H133" s="19">
        <v>44763</v>
      </c>
      <c r="I133" s="20">
        <v>27300</v>
      </c>
      <c r="J133" s="21">
        <v>2730</v>
      </c>
      <c r="K133" s="21" t="s">
        <v>3268</v>
      </c>
      <c r="L133" s="17" t="s">
        <v>3268</v>
      </c>
      <c r="M133" s="21">
        <v>0</v>
      </c>
      <c r="N133" s="17"/>
      <c r="O133" s="17"/>
      <c r="P133" s="17"/>
      <c r="Q133" s="21">
        <v>0</v>
      </c>
      <c r="R133" s="21">
        <v>0</v>
      </c>
      <c r="S133" s="17"/>
      <c r="T133" s="19"/>
      <c r="U133" s="21">
        <v>0</v>
      </c>
      <c r="V133" s="21">
        <v>24570</v>
      </c>
      <c r="W133" s="21">
        <v>0</v>
      </c>
      <c r="X133" s="17">
        <v>4800057177</v>
      </c>
      <c r="Y133" s="19">
        <v>44818</v>
      </c>
      <c r="Z133" s="21">
        <v>14789240</v>
      </c>
      <c r="AA133" s="17" t="s">
        <v>1399</v>
      </c>
      <c r="AB133" s="19">
        <v>44698</v>
      </c>
      <c r="AC133" s="19">
        <v>44763</v>
      </c>
      <c r="AD133" s="19"/>
      <c r="AE133" s="21">
        <v>27300</v>
      </c>
      <c r="AF133" s="21">
        <v>27300</v>
      </c>
      <c r="AG133" s="21">
        <v>24570</v>
      </c>
      <c r="AH133" s="21">
        <v>0</v>
      </c>
      <c r="AI133" s="21">
        <v>24570</v>
      </c>
      <c r="AJ133" s="21">
        <v>0</v>
      </c>
      <c r="AK133" s="25">
        <v>2730</v>
      </c>
      <c r="AL133" s="21">
        <v>0</v>
      </c>
      <c r="AM133" s="21">
        <v>0</v>
      </c>
      <c r="AN133" s="21">
        <v>0</v>
      </c>
      <c r="AO133" s="17"/>
      <c r="AP133" s="17"/>
      <c r="AQ133" s="17"/>
      <c r="AR133" s="21">
        <v>0</v>
      </c>
      <c r="AS133" s="21">
        <v>24570</v>
      </c>
    </row>
    <row r="134" spans="1:45" hidden="1" x14ac:dyDescent="0.2">
      <c r="A134" s="15">
        <v>891411663</v>
      </c>
      <c r="B134" s="16" t="s">
        <v>1358</v>
      </c>
      <c r="C134" s="15"/>
      <c r="D134" s="17" t="s">
        <v>150</v>
      </c>
      <c r="E134" s="18" t="s">
        <v>150</v>
      </c>
      <c r="F134" s="18" t="s">
        <v>2441</v>
      </c>
      <c r="G134" s="19">
        <v>44698</v>
      </c>
      <c r="H134" s="19">
        <v>44763</v>
      </c>
      <c r="I134" s="20">
        <v>57700</v>
      </c>
      <c r="J134" s="21">
        <v>5770</v>
      </c>
      <c r="K134" s="21" t="s">
        <v>3268</v>
      </c>
      <c r="L134" s="17" t="s">
        <v>3268</v>
      </c>
      <c r="M134" s="21">
        <v>0</v>
      </c>
      <c r="N134" s="17"/>
      <c r="O134" s="17"/>
      <c r="P134" s="17"/>
      <c r="Q134" s="21">
        <v>0</v>
      </c>
      <c r="R134" s="21">
        <v>0</v>
      </c>
      <c r="S134" s="17"/>
      <c r="T134" s="19"/>
      <c r="U134" s="21">
        <v>0</v>
      </c>
      <c r="V134" s="21">
        <v>51930</v>
      </c>
      <c r="W134" s="21">
        <v>0</v>
      </c>
      <c r="X134" s="17">
        <v>4800057177</v>
      </c>
      <c r="Y134" s="19">
        <v>44818</v>
      </c>
      <c r="Z134" s="21">
        <v>14789240</v>
      </c>
      <c r="AA134" s="17" t="s">
        <v>1399</v>
      </c>
      <c r="AB134" s="19">
        <v>44698</v>
      </c>
      <c r="AC134" s="19">
        <v>44763</v>
      </c>
      <c r="AD134" s="19"/>
      <c r="AE134" s="21">
        <v>57700</v>
      </c>
      <c r="AF134" s="21">
        <v>57700</v>
      </c>
      <c r="AG134" s="21">
        <v>51930</v>
      </c>
      <c r="AH134" s="21">
        <v>0</v>
      </c>
      <c r="AI134" s="21">
        <v>51930</v>
      </c>
      <c r="AJ134" s="21">
        <v>0</v>
      </c>
      <c r="AK134" s="25">
        <v>5770</v>
      </c>
      <c r="AL134" s="21">
        <v>0</v>
      </c>
      <c r="AM134" s="21">
        <v>0</v>
      </c>
      <c r="AN134" s="21">
        <v>0</v>
      </c>
      <c r="AO134" s="17"/>
      <c r="AP134" s="17"/>
      <c r="AQ134" s="17"/>
      <c r="AR134" s="21">
        <v>0</v>
      </c>
      <c r="AS134" s="21">
        <v>51930</v>
      </c>
    </row>
    <row r="135" spans="1:45" hidden="1" x14ac:dyDescent="0.2">
      <c r="A135" s="15">
        <v>891411663</v>
      </c>
      <c r="B135" s="16" t="s">
        <v>1358</v>
      </c>
      <c r="C135" s="15"/>
      <c r="D135" s="17" t="s">
        <v>151</v>
      </c>
      <c r="E135" s="18" t="s">
        <v>151</v>
      </c>
      <c r="F135" s="18" t="s">
        <v>2442</v>
      </c>
      <c r="G135" s="19">
        <v>44698</v>
      </c>
      <c r="H135" s="19">
        <v>44763</v>
      </c>
      <c r="I135" s="20">
        <v>57700</v>
      </c>
      <c r="J135" s="21">
        <v>5770</v>
      </c>
      <c r="K135" s="21" t="s">
        <v>3268</v>
      </c>
      <c r="L135" s="17" t="s">
        <v>3268</v>
      </c>
      <c r="M135" s="21">
        <v>0</v>
      </c>
      <c r="N135" s="17"/>
      <c r="O135" s="17"/>
      <c r="P135" s="17"/>
      <c r="Q135" s="21">
        <v>0</v>
      </c>
      <c r="R135" s="21">
        <v>0</v>
      </c>
      <c r="S135" s="17"/>
      <c r="T135" s="19"/>
      <c r="U135" s="21">
        <v>0</v>
      </c>
      <c r="V135" s="21">
        <v>51930</v>
      </c>
      <c r="W135" s="21">
        <v>0</v>
      </c>
      <c r="X135" s="17">
        <v>4800057177</v>
      </c>
      <c r="Y135" s="19">
        <v>44818</v>
      </c>
      <c r="Z135" s="21">
        <v>14789240</v>
      </c>
      <c r="AA135" s="17" t="s">
        <v>1399</v>
      </c>
      <c r="AB135" s="19">
        <v>44698</v>
      </c>
      <c r="AC135" s="19">
        <v>44763</v>
      </c>
      <c r="AD135" s="19"/>
      <c r="AE135" s="21">
        <v>57700</v>
      </c>
      <c r="AF135" s="21">
        <v>57700</v>
      </c>
      <c r="AG135" s="21">
        <v>51930</v>
      </c>
      <c r="AH135" s="21">
        <v>0</v>
      </c>
      <c r="AI135" s="21">
        <v>51930</v>
      </c>
      <c r="AJ135" s="21">
        <v>0</v>
      </c>
      <c r="AK135" s="25">
        <v>5770</v>
      </c>
      <c r="AL135" s="21">
        <v>0</v>
      </c>
      <c r="AM135" s="21">
        <v>0</v>
      </c>
      <c r="AN135" s="21">
        <v>0</v>
      </c>
      <c r="AO135" s="17"/>
      <c r="AP135" s="17"/>
      <c r="AQ135" s="17"/>
      <c r="AR135" s="21">
        <v>0</v>
      </c>
      <c r="AS135" s="21">
        <v>51930</v>
      </c>
    </row>
    <row r="136" spans="1:45" hidden="1" x14ac:dyDescent="0.2">
      <c r="A136" s="15">
        <v>891411663</v>
      </c>
      <c r="B136" s="16" t="s">
        <v>1358</v>
      </c>
      <c r="C136" s="15"/>
      <c r="D136" s="17" t="s">
        <v>153</v>
      </c>
      <c r="E136" s="18" t="s">
        <v>153</v>
      </c>
      <c r="F136" s="18" t="s">
        <v>2443</v>
      </c>
      <c r="G136" s="19">
        <v>44700</v>
      </c>
      <c r="H136" s="19">
        <v>44763</v>
      </c>
      <c r="I136" s="20">
        <v>57700</v>
      </c>
      <c r="J136" s="21">
        <v>5770</v>
      </c>
      <c r="K136" s="21" t="s">
        <v>3268</v>
      </c>
      <c r="L136" s="17" t="s">
        <v>3268</v>
      </c>
      <c r="M136" s="21">
        <v>0</v>
      </c>
      <c r="N136" s="17"/>
      <c r="O136" s="17"/>
      <c r="P136" s="17"/>
      <c r="Q136" s="21">
        <v>0</v>
      </c>
      <c r="R136" s="21">
        <v>0</v>
      </c>
      <c r="S136" s="17"/>
      <c r="T136" s="19"/>
      <c r="U136" s="21">
        <v>0</v>
      </c>
      <c r="V136" s="21">
        <v>51930</v>
      </c>
      <c r="W136" s="21">
        <v>0</v>
      </c>
      <c r="X136" s="17">
        <v>4800057177</v>
      </c>
      <c r="Y136" s="19">
        <v>44818</v>
      </c>
      <c r="Z136" s="21">
        <v>14789240</v>
      </c>
      <c r="AA136" s="17" t="s">
        <v>1399</v>
      </c>
      <c r="AB136" s="19">
        <v>44700</v>
      </c>
      <c r="AC136" s="19">
        <v>44763</v>
      </c>
      <c r="AD136" s="19"/>
      <c r="AE136" s="21">
        <v>57700</v>
      </c>
      <c r="AF136" s="21">
        <v>57700</v>
      </c>
      <c r="AG136" s="21">
        <v>51930</v>
      </c>
      <c r="AH136" s="21">
        <v>0</v>
      </c>
      <c r="AI136" s="21">
        <v>51930</v>
      </c>
      <c r="AJ136" s="21">
        <v>0</v>
      </c>
      <c r="AK136" s="25">
        <v>5770</v>
      </c>
      <c r="AL136" s="21">
        <v>0</v>
      </c>
      <c r="AM136" s="21">
        <v>0</v>
      </c>
      <c r="AN136" s="21">
        <v>0</v>
      </c>
      <c r="AO136" s="17"/>
      <c r="AP136" s="17"/>
      <c r="AQ136" s="17"/>
      <c r="AR136" s="21">
        <v>0</v>
      </c>
      <c r="AS136" s="21">
        <v>51930</v>
      </c>
    </row>
    <row r="137" spans="1:45" hidden="1" x14ac:dyDescent="0.2">
      <c r="A137" s="15">
        <v>891411663</v>
      </c>
      <c r="B137" s="16" t="s">
        <v>1358</v>
      </c>
      <c r="C137" s="15"/>
      <c r="D137" s="17" t="s">
        <v>154</v>
      </c>
      <c r="E137" s="18" t="s">
        <v>154</v>
      </c>
      <c r="F137" s="18" t="s">
        <v>2444</v>
      </c>
      <c r="G137" s="19">
        <v>44700</v>
      </c>
      <c r="H137" s="19">
        <v>44763</v>
      </c>
      <c r="I137" s="20">
        <v>57700</v>
      </c>
      <c r="J137" s="21">
        <v>5770</v>
      </c>
      <c r="K137" s="21" t="s">
        <v>3268</v>
      </c>
      <c r="L137" s="17" t="s">
        <v>3268</v>
      </c>
      <c r="M137" s="21">
        <v>0</v>
      </c>
      <c r="N137" s="17"/>
      <c r="O137" s="17"/>
      <c r="P137" s="17"/>
      <c r="Q137" s="21">
        <v>0</v>
      </c>
      <c r="R137" s="21">
        <v>0</v>
      </c>
      <c r="S137" s="17"/>
      <c r="T137" s="19"/>
      <c r="U137" s="21">
        <v>0</v>
      </c>
      <c r="V137" s="21">
        <v>51930</v>
      </c>
      <c r="W137" s="21">
        <v>0</v>
      </c>
      <c r="X137" s="17">
        <v>4800057177</v>
      </c>
      <c r="Y137" s="19">
        <v>44818</v>
      </c>
      <c r="Z137" s="21">
        <v>14789240</v>
      </c>
      <c r="AA137" s="17" t="s">
        <v>1399</v>
      </c>
      <c r="AB137" s="19">
        <v>44700</v>
      </c>
      <c r="AC137" s="19">
        <v>44763</v>
      </c>
      <c r="AD137" s="19"/>
      <c r="AE137" s="21">
        <v>57700</v>
      </c>
      <c r="AF137" s="21">
        <v>5770</v>
      </c>
      <c r="AG137" s="21">
        <v>0</v>
      </c>
      <c r="AH137" s="21">
        <v>0</v>
      </c>
      <c r="AI137" s="21">
        <v>51930</v>
      </c>
      <c r="AJ137" s="21">
        <v>0</v>
      </c>
      <c r="AK137" s="25">
        <v>0</v>
      </c>
      <c r="AL137" s="21">
        <v>0</v>
      </c>
      <c r="AM137" s="21">
        <v>0</v>
      </c>
      <c r="AN137" s="21">
        <v>0</v>
      </c>
      <c r="AO137" s="17"/>
      <c r="AP137" s="17"/>
      <c r="AQ137" s="17"/>
      <c r="AR137" s="21">
        <v>0</v>
      </c>
      <c r="AS137" s="21">
        <v>0</v>
      </c>
    </row>
    <row r="138" spans="1:45" hidden="1" x14ac:dyDescent="0.2">
      <c r="A138" s="15">
        <v>891411663</v>
      </c>
      <c r="B138" s="16" t="s">
        <v>1358</v>
      </c>
      <c r="C138" s="15"/>
      <c r="D138" s="17" t="s">
        <v>155</v>
      </c>
      <c r="E138" s="18" t="s">
        <v>155</v>
      </c>
      <c r="F138" s="18" t="s">
        <v>2445</v>
      </c>
      <c r="G138" s="19">
        <v>44700</v>
      </c>
      <c r="H138" s="19">
        <v>44763</v>
      </c>
      <c r="I138" s="20">
        <v>57700</v>
      </c>
      <c r="J138" s="21">
        <v>5770</v>
      </c>
      <c r="K138" s="21" t="s">
        <v>3268</v>
      </c>
      <c r="L138" s="17" t="s">
        <v>3268</v>
      </c>
      <c r="M138" s="21">
        <v>0</v>
      </c>
      <c r="N138" s="17"/>
      <c r="O138" s="17"/>
      <c r="P138" s="17"/>
      <c r="Q138" s="21">
        <v>0</v>
      </c>
      <c r="R138" s="21">
        <v>0</v>
      </c>
      <c r="S138" s="17"/>
      <c r="T138" s="19"/>
      <c r="U138" s="21">
        <v>0</v>
      </c>
      <c r="V138" s="21">
        <v>51930</v>
      </c>
      <c r="W138" s="21">
        <v>0</v>
      </c>
      <c r="X138" s="17">
        <v>4800057177</v>
      </c>
      <c r="Y138" s="19">
        <v>44818</v>
      </c>
      <c r="Z138" s="21">
        <v>14789240</v>
      </c>
      <c r="AA138" s="17" t="s">
        <v>1399</v>
      </c>
      <c r="AB138" s="19">
        <v>44700</v>
      </c>
      <c r="AC138" s="19">
        <v>44763</v>
      </c>
      <c r="AD138" s="19"/>
      <c r="AE138" s="21">
        <v>57700</v>
      </c>
      <c r="AF138" s="21">
        <v>57700</v>
      </c>
      <c r="AG138" s="21">
        <v>51930</v>
      </c>
      <c r="AH138" s="21">
        <v>0</v>
      </c>
      <c r="AI138" s="21">
        <v>51930</v>
      </c>
      <c r="AJ138" s="21">
        <v>0</v>
      </c>
      <c r="AK138" s="25">
        <v>5770</v>
      </c>
      <c r="AL138" s="21">
        <v>0</v>
      </c>
      <c r="AM138" s="21">
        <v>0</v>
      </c>
      <c r="AN138" s="21">
        <v>0</v>
      </c>
      <c r="AO138" s="17"/>
      <c r="AP138" s="17"/>
      <c r="AQ138" s="17"/>
      <c r="AR138" s="21">
        <v>0</v>
      </c>
      <c r="AS138" s="21">
        <v>51930</v>
      </c>
    </row>
    <row r="139" spans="1:45" hidden="1" x14ac:dyDescent="0.2">
      <c r="A139" s="15">
        <v>891411663</v>
      </c>
      <c r="B139" s="16" t="s">
        <v>1358</v>
      </c>
      <c r="C139" s="15"/>
      <c r="D139" s="17" t="s">
        <v>158</v>
      </c>
      <c r="E139" s="18" t="s">
        <v>158</v>
      </c>
      <c r="F139" s="18" t="s">
        <v>2446</v>
      </c>
      <c r="G139" s="19">
        <v>44705</v>
      </c>
      <c r="H139" s="19">
        <v>44763</v>
      </c>
      <c r="I139" s="20">
        <v>12700</v>
      </c>
      <c r="J139" s="21">
        <v>3200</v>
      </c>
      <c r="K139" s="21" t="s">
        <v>3268</v>
      </c>
      <c r="L139" s="17" t="s">
        <v>3268</v>
      </c>
      <c r="M139" s="21">
        <v>0</v>
      </c>
      <c r="N139" s="17"/>
      <c r="O139" s="17"/>
      <c r="P139" s="17"/>
      <c r="Q139" s="21">
        <v>0</v>
      </c>
      <c r="R139" s="21">
        <v>0</v>
      </c>
      <c r="S139" s="17"/>
      <c r="T139" s="19"/>
      <c r="U139" s="21">
        <v>0</v>
      </c>
      <c r="V139" s="21">
        <v>9500</v>
      </c>
      <c r="W139" s="21">
        <v>0</v>
      </c>
      <c r="X139" s="17">
        <v>4800057177</v>
      </c>
      <c r="Y139" s="19">
        <v>44818</v>
      </c>
      <c r="Z139" s="21">
        <v>14789240</v>
      </c>
      <c r="AA139" s="17" t="s">
        <v>1399</v>
      </c>
      <c r="AB139" s="19">
        <v>44705</v>
      </c>
      <c r="AC139" s="19">
        <v>44763</v>
      </c>
      <c r="AD139" s="19"/>
      <c r="AE139" s="21">
        <v>12700</v>
      </c>
      <c r="AF139" s="21">
        <v>12700</v>
      </c>
      <c r="AG139" s="21">
        <v>9500</v>
      </c>
      <c r="AH139" s="21">
        <v>0</v>
      </c>
      <c r="AI139" s="21">
        <v>9500</v>
      </c>
      <c r="AJ139" s="21">
        <v>0</v>
      </c>
      <c r="AK139" s="25">
        <v>3200</v>
      </c>
      <c r="AL139" s="21">
        <v>0</v>
      </c>
      <c r="AM139" s="21">
        <v>0</v>
      </c>
      <c r="AN139" s="21">
        <v>0</v>
      </c>
      <c r="AO139" s="17"/>
      <c r="AP139" s="17"/>
      <c r="AQ139" s="17"/>
      <c r="AR139" s="21">
        <v>0</v>
      </c>
      <c r="AS139" s="21">
        <v>9500</v>
      </c>
    </row>
    <row r="140" spans="1:45" hidden="1" x14ac:dyDescent="0.2">
      <c r="A140" s="15">
        <v>891411663</v>
      </c>
      <c r="B140" s="16" t="s">
        <v>1358</v>
      </c>
      <c r="C140" s="15"/>
      <c r="D140" s="17" t="s">
        <v>159</v>
      </c>
      <c r="E140" s="18" t="s">
        <v>159</v>
      </c>
      <c r="F140" s="18" t="s">
        <v>2447</v>
      </c>
      <c r="G140" s="19">
        <v>44705</v>
      </c>
      <c r="H140" s="19">
        <v>44763</v>
      </c>
      <c r="I140" s="20">
        <v>61000</v>
      </c>
      <c r="J140" s="21">
        <v>15250</v>
      </c>
      <c r="K140" s="21" t="s">
        <v>3268</v>
      </c>
      <c r="L140" s="17" t="s">
        <v>3268</v>
      </c>
      <c r="M140" s="21">
        <v>0</v>
      </c>
      <c r="N140" s="17"/>
      <c r="O140" s="17"/>
      <c r="P140" s="17"/>
      <c r="Q140" s="21">
        <v>0</v>
      </c>
      <c r="R140" s="21">
        <v>0</v>
      </c>
      <c r="S140" s="17"/>
      <c r="T140" s="19"/>
      <c r="U140" s="21">
        <v>0</v>
      </c>
      <c r="V140" s="21">
        <v>45750</v>
      </c>
      <c r="W140" s="21">
        <v>0</v>
      </c>
      <c r="X140" s="17">
        <v>4800057177</v>
      </c>
      <c r="Y140" s="19">
        <v>44818</v>
      </c>
      <c r="Z140" s="21">
        <v>14789240</v>
      </c>
      <c r="AA140" s="17" t="s">
        <v>1399</v>
      </c>
      <c r="AB140" s="19">
        <v>44705</v>
      </c>
      <c r="AC140" s="19">
        <v>44763</v>
      </c>
      <c r="AD140" s="19"/>
      <c r="AE140" s="21">
        <v>61000</v>
      </c>
      <c r="AF140" s="21">
        <v>61000</v>
      </c>
      <c r="AG140" s="21">
        <v>45750</v>
      </c>
      <c r="AH140" s="21">
        <v>0</v>
      </c>
      <c r="AI140" s="21">
        <v>45750</v>
      </c>
      <c r="AJ140" s="21">
        <v>0</v>
      </c>
      <c r="AK140" s="25">
        <v>15250</v>
      </c>
      <c r="AL140" s="21">
        <v>0</v>
      </c>
      <c r="AM140" s="21">
        <v>0</v>
      </c>
      <c r="AN140" s="21">
        <v>0</v>
      </c>
      <c r="AO140" s="17"/>
      <c r="AP140" s="17"/>
      <c r="AQ140" s="17"/>
      <c r="AR140" s="21">
        <v>0</v>
      </c>
      <c r="AS140" s="21">
        <v>45750</v>
      </c>
    </row>
    <row r="141" spans="1:45" hidden="1" x14ac:dyDescent="0.2">
      <c r="A141" s="15">
        <v>891411663</v>
      </c>
      <c r="B141" s="16" t="s">
        <v>1358</v>
      </c>
      <c r="C141" s="15"/>
      <c r="D141" s="17" t="s">
        <v>165</v>
      </c>
      <c r="E141" s="18" t="s">
        <v>165</v>
      </c>
      <c r="F141" s="18" t="s">
        <v>2448</v>
      </c>
      <c r="G141" s="19">
        <v>44705</v>
      </c>
      <c r="H141" s="19">
        <v>44763</v>
      </c>
      <c r="I141" s="20">
        <v>154400</v>
      </c>
      <c r="J141" s="21">
        <v>16700</v>
      </c>
      <c r="K141" s="21" t="s">
        <v>3268</v>
      </c>
      <c r="L141" s="17" t="s">
        <v>3268</v>
      </c>
      <c r="M141" s="21">
        <v>0</v>
      </c>
      <c r="N141" s="17"/>
      <c r="O141" s="17"/>
      <c r="P141" s="17"/>
      <c r="Q141" s="21">
        <v>0</v>
      </c>
      <c r="R141" s="21">
        <v>0</v>
      </c>
      <c r="S141" s="17"/>
      <c r="T141" s="19"/>
      <c r="U141" s="21">
        <v>0</v>
      </c>
      <c r="V141" s="21">
        <v>137700</v>
      </c>
      <c r="W141" s="21">
        <v>0</v>
      </c>
      <c r="X141" s="17">
        <v>4800057177</v>
      </c>
      <c r="Y141" s="19">
        <v>44818</v>
      </c>
      <c r="Z141" s="21">
        <v>14789240</v>
      </c>
      <c r="AA141" s="17" t="s">
        <v>1399</v>
      </c>
      <c r="AB141" s="19">
        <v>44705</v>
      </c>
      <c r="AC141" s="19">
        <v>44763</v>
      </c>
      <c r="AD141" s="19"/>
      <c r="AE141" s="21">
        <v>154400</v>
      </c>
      <c r="AF141" s="21">
        <v>16700</v>
      </c>
      <c r="AG141" s="21">
        <v>0</v>
      </c>
      <c r="AH141" s="21">
        <v>0</v>
      </c>
      <c r="AI141" s="21">
        <v>265752</v>
      </c>
      <c r="AJ141" s="21">
        <v>0</v>
      </c>
      <c r="AK141" s="25">
        <v>0</v>
      </c>
      <c r="AL141" s="21">
        <v>0</v>
      </c>
      <c r="AM141" s="21">
        <v>0</v>
      </c>
      <c r="AN141" s="21">
        <v>0</v>
      </c>
      <c r="AO141" s="17"/>
      <c r="AP141" s="17"/>
      <c r="AQ141" s="17"/>
      <c r="AR141" s="21">
        <v>0</v>
      </c>
      <c r="AS141" s="21">
        <v>0</v>
      </c>
    </row>
    <row r="142" spans="1:45" hidden="1" x14ac:dyDescent="0.2">
      <c r="A142" s="15">
        <v>891411663</v>
      </c>
      <c r="B142" s="16" t="s">
        <v>1358</v>
      </c>
      <c r="C142" s="15"/>
      <c r="D142" s="17" t="s">
        <v>166</v>
      </c>
      <c r="E142" s="18" t="s">
        <v>166</v>
      </c>
      <c r="F142" s="18" t="s">
        <v>2449</v>
      </c>
      <c r="G142" s="19">
        <v>44705</v>
      </c>
      <c r="H142" s="19">
        <v>44763</v>
      </c>
      <c r="I142" s="20">
        <v>61000</v>
      </c>
      <c r="J142" s="21">
        <v>15250</v>
      </c>
      <c r="K142" s="21" t="s">
        <v>3268</v>
      </c>
      <c r="L142" s="17" t="s">
        <v>3268</v>
      </c>
      <c r="M142" s="21">
        <v>0</v>
      </c>
      <c r="N142" s="17"/>
      <c r="O142" s="17"/>
      <c r="P142" s="17"/>
      <c r="Q142" s="21">
        <v>0</v>
      </c>
      <c r="R142" s="21">
        <v>0</v>
      </c>
      <c r="S142" s="17"/>
      <c r="T142" s="19"/>
      <c r="U142" s="21">
        <v>0</v>
      </c>
      <c r="V142" s="21">
        <v>45750</v>
      </c>
      <c r="W142" s="21">
        <v>0</v>
      </c>
      <c r="X142" s="17">
        <v>4800057177</v>
      </c>
      <c r="Y142" s="19">
        <v>44818</v>
      </c>
      <c r="Z142" s="21">
        <v>14789240</v>
      </c>
      <c r="AA142" s="17" t="s">
        <v>1399</v>
      </c>
      <c r="AB142" s="19">
        <v>44705</v>
      </c>
      <c r="AC142" s="19">
        <v>44763</v>
      </c>
      <c r="AD142" s="19"/>
      <c r="AE142" s="21">
        <v>61000</v>
      </c>
      <c r="AF142" s="21">
        <v>61000</v>
      </c>
      <c r="AG142" s="21">
        <v>45750</v>
      </c>
      <c r="AH142" s="21">
        <v>0</v>
      </c>
      <c r="AI142" s="21">
        <v>45750</v>
      </c>
      <c r="AJ142" s="21">
        <v>0</v>
      </c>
      <c r="AK142" s="25">
        <v>15250</v>
      </c>
      <c r="AL142" s="21">
        <v>0</v>
      </c>
      <c r="AM142" s="21">
        <v>0</v>
      </c>
      <c r="AN142" s="21">
        <v>0</v>
      </c>
      <c r="AO142" s="17"/>
      <c r="AP142" s="17"/>
      <c r="AQ142" s="17"/>
      <c r="AR142" s="21">
        <v>0</v>
      </c>
      <c r="AS142" s="21">
        <v>45750</v>
      </c>
    </row>
    <row r="143" spans="1:45" hidden="1" x14ac:dyDescent="0.2">
      <c r="A143" s="15">
        <v>891411663</v>
      </c>
      <c r="B143" s="16" t="s">
        <v>1358</v>
      </c>
      <c r="C143" s="15"/>
      <c r="D143" s="17" t="s">
        <v>167</v>
      </c>
      <c r="E143" s="18" t="s">
        <v>167</v>
      </c>
      <c r="F143" s="18" t="s">
        <v>2450</v>
      </c>
      <c r="G143" s="19">
        <v>44705</v>
      </c>
      <c r="H143" s="19">
        <v>44763</v>
      </c>
      <c r="I143" s="20">
        <v>87700</v>
      </c>
      <c r="J143" s="21">
        <v>21979</v>
      </c>
      <c r="K143" s="21" t="s">
        <v>3268</v>
      </c>
      <c r="L143" s="17" t="s">
        <v>3268</v>
      </c>
      <c r="M143" s="21">
        <v>0</v>
      </c>
      <c r="N143" s="17"/>
      <c r="O143" s="17"/>
      <c r="P143" s="17"/>
      <c r="Q143" s="21">
        <v>0</v>
      </c>
      <c r="R143" s="21">
        <v>0</v>
      </c>
      <c r="S143" s="17"/>
      <c r="T143" s="19"/>
      <c r="U143" s="21">
        <v>0</v>
      </c>
      <c r="V143" s="21">
        <v>65721</v>
      </c>
      <c r="W143" s="21">
        <v>0</v>
      </c>
      <c r="X143" s="17">
        <v>4800057177</v>
      </c>
      <c r="Y143" s="19">
        <v>44818</v>
      </c>
      <c r="Z143" s="21">
        <v>14789240</v>
      </c>
      <c r="AA143" s="17" t="s">
        <v>1399</v>
      </c>
      <c r="AB143" s="19">
        <v>44705</v>
      </c>
      <c r="AC143" s="19">
        <v>44763</v>
      </c>
      <c r="AD143" s="19"/>
      <c r="AE143" s="21">
        <v>87700</v>
      </c>
      <c r="AF143" s="21">
        <v>87700</v>
      </c>
      <c r="AG143" s="21">
        <v>65721</v>
      </c>
      <c r="AH143" s="21">
        <v>0</v>
      </c>
      <c r="AI143" s="21">
        <v>215752</v>
      </c>
      <c r="AJ143" s="21">
        <v>0</v>
      </c>
      <c r="AK143" s="25">
        <v>21979</v>
      </c>
      <c r="AL143" s="21">
        <v>0</v>
      </c>
      <c r="AM143" s="21">
        <v>0</v>
      </c>
      <c r="AN143" s="21">
        <v>0</v>
      </c>
      <c r="AO143" s="17"/>
      <c r="AP143" s="17"/>
      <c r="AQ143" s="17"/>
      <c r="AR143" s="21">
        <v>0</v>
      </c>
      <c r="AS143" s="21">
        <v>65721</v>
      </c>
    </row>
    <row r="144" spans="1:45" hidden="1" x14ac:dyDescent="0.2">
      <c r="A144" s="15">
        <v>891411663</v>
      </c>
      <c r="B144" s="16" t="s">
        <v>1358</v>
      </c>
      <c r="C144" s="15"/>
      <c r="D144" s="17" t="s">
        <v>168</v>
      </c>
      <c r="E144" s="18" t="s">
        <v>168</v>
      </c>
      <c r="F144" s="18" t="s">
        <v>2451</v>
      </c>
      <c r="G144" s="19">
        <v>44705</v>
      </c>
      <c r="H144" s="19">
        <v>44763</v>
      </c>
      <c r="I144" s="20">
        <v>80000</v>
      </c>
      <c r="J144" s="21">
        <v>20000</v>
      </c>
      <c r="K144" s="21" t="s">
        <v>3268</v>
      </c>
      <c r="L144" s="17" t="s">
        <v>3268</v>
      </c>
      <c r="M144" s="21">
        <v>0</v>
      </c>
      <c r="N144" s="17"/>
      <c r="O144" s="17"/>
      <c r="P144" s="17"/>
      <c r="Q144" s="21">
        <v>0</v>
      </c>
      <c r="R144" s="21">
        <v>0</v>
      </c>
      <c r="S144" s="17"/>
      <c r="T144" s="19"/>
      <c r="U144" s="21">
        <v>0</v>
      </c>
      <c r="V144" s="21">
        <v>60000</v>
      </c>
      <c r="W144" s="21">
        <v>0</v>
      </c>
      <c r="X144" s="17">
        <v>4800057177</v>
      </c>
      <c r="Y144" s="19">
        <v>44818</v>
      </c>
      <c r="Z144" s="21">
        <v>14789240</v>
      </c>
      <c r="AA144" s="17" t="s">
        <v>1399</v>
      </c>
      <c r="AB144" s="19">
        <v>44705</v>
      </c>
      <c r="AC144" s="19">
        <v>44763</v>
      </c>
      <c r="AD144" s="19"/>
      <c r="AE144" s="21">
        <v>80000</v>
      </c>
      <c r="AF144" s="21">
        <v>80000</v>
      </c>
      <c r="AG144" s="21">
        <v>60000</v>
      </c>
      <c r="AH144" s="21">
        <v>0</v>
      </c>
      <c r="AI144" s="21">
        <v>60000</v>
      </c>
      <c r="AJ144" s="21">
        <v>0</v>
      </c>
      <c r="AK144" s="25">
        <v>20000</v>
      </c>
      <c r="AL144" s="21">
        <v>0</v>
      </c>
      <c r="AM144" s="21">
        <v>0</v>
      </c>
      <c r="AN144" s="21">
        <v>0</v>
      </c>
      <c r="AO144" s="17"/>
      <c r="AP144" s="17"/>
      <c r="AQ144" s="17"/>
      <c r="AR144" s="21">
        <v>0</v>
      </c>
      <c r="AS144" s="21">
        <v>60000</v>
      </c>
    </row>
    <row r="145" spans="1:45" hidden="1" x14ac:dyDescent="0.2">
      <c r="A145" s="15">
        <v>891411663</v>
      </c>
      <c r="B145" s="16" t="s">
        <v>1358</v>
      </c>
      <c r="C145" s="15"/>
      <c r="D145" s="17" t="s">
        <v>171</v>
      </c>
      <c r="E145" s="18" t="s">
        <v>171</v>
      </c>
      <c r="F145" s="18" t="s">
        <v>2452</v>
      </c>
      <c r="G145" s="19">
        <v>44705</v>
      </c>
      <c r="H145" s="19">
        <v>44763</v>
      </c>
      <c r="I145" s="20">
        <v>72400</v>
      </c>
      <c r="J145" s="21">
        <v>18100</v>
      </c>
      <c r="K145" s="21" t="s">
        <v>3268</v>
      </c>
      <c r="L145" s="17" t="s">
        <v>3268</v>
      </c>
      <c r="M145" s="21">
        <v>0</v>
      </c>
      <c r="N145" s="17"/>
      <c r="O145" s="17"/>
      <c r="P145" s="17"/>
      <c r="Q145" s="21">
        <v>0</v>
      </c>
      <c r="R145" s="21">
        <v>0</v>
      </c>
      <c r="S145" s="17"/>
      <c r="T145" s="19"/>
      <c r="U145" s="21">
        <v>0</v>
      </c>
      <c r="V145" s="21">
        <v>54300</v>
      </c>
      <c r="W145" s="21">
        <v>0</v>
      </c>
      <c r="X145" s="17">
        <v>4800057177</v>
      </c>
      <c r="Y145" s="19">
        <v>44818</v>
      </c>
      <c r="Z145" s="21">
        <v>14789240</v>
      </c>
      <c r="AA145" s="17" t="s">
        <v>1399</v>
      </c>
      <c r="AB145" s="19">
        <v>44705</v>
      </c>
      <c r="AC145" s="19">
        <v>44763</v>
      </c>
      <c r="AD145" s="19"/>
      <c r="AE145" s="21">
        <v>72400</v>
      </c>
      <c r="AF145" s="21">
        <v>72400</v>
      </c>
      <c r="AG145" s="21">
        <v>54300</v>
      </c>
      <c r="AH145" s="21">
        <v>0</v>
      </c>
      <c r="AI145" s="21">
        <v>29750</v>
      </c>
      <c r="AJ145" s="21">
        <v>0</v>
      </c>
      <c r="AK145" s="25">
        <v>18100</v>
      </c>
      <c r="AL145" s="21">
        <v>0</v>
      </c>
      <c r="AM145" s="21">
        <v>0</v>
      </c>
      <c r="AN145" s="21">
        <v>0</v>
      </c>
      <c r="AO145" s="17"/>
      <c r="AP145" s="17"/>
      <c r="AQ145" s="17"/>
      <c r="AR145" s="21">
        <v>0</v>
      </c>
      <c r="AS145" s="21">
        <v>54300</v>
      </c>
    </row>
    <row r="146" spans="1:45" hidden="1" x14ac:dyDescent="0.2">
      <c r="A146" s="15">
        <v>891411663</v>
      </c>
      <c r="B146" s="16" t="s">
        <v>1358</v>
      </c>
      <c r="C146" s="15"/>
      <c r="D146" s="17" t="s">
        <v>172</v>
      </c>
      <c r="E146" s="18" t="s">
        <v>172</v>
      </c>
      <c r="F146" s="18" t="s">
        <v>2453</v>
      </c>
      <c r="G146" s="19">
        <v>44705</v>
      </c>
      <c r="H146" s="19">
        <v>44763</v>
      </c>
      <c r="I146" s="20">
        <v>57700</v>
      </c>
      <c r="J146" s="21">
        <v>5770</v>
      </c>
      <c r="K146" s="21" t="s">
        <v>3268</v>
      </c>
      <c r="L146" s="17" t="s">
        <v>3268</v>
      </c>
      <c r="M146" s="21">
        <v>0</v>
      </c>
      <c r="N146" s="17"/>
      <c r="O146" s="17"/>
      <c r="P146" s="17"/>
      <c r="Q146" s="21">
        <v>0</v>
      </c>
      <c r="R146" s="21">
        <v>0</v>
      </c>
      <c r="S146" s="17"/>
      <c r="T146" s="19"/>
      <c r="U146" s="21">
        <v>0</v>
      </c>
      <c r="V146" s="21">
        <v>51930</v>
      </c>
      <c r="W146" s="21">
        <v>0</v>
      </c>
      <c r="X146" s="17">
        <v>4800057177</v>
      </c>
      <c r="Y146" s="19">
        <v>44818</v>
      </c>
      <c r="Z146" s="21">
        <v>14789240</v>
      </c>
      <c r="AA146" s="17" t="s">
        <v>1399</v>
      </c>
      <c r="AB146" s="19">
        <v>44705</v>
      </c>
      <c r="AC146" s="19">
        <v>44763</v>
      </c>
      <c r="AD146" s="19"/>
      <c r="AE146" s="21">
        <v>57700</v>
      </c>
      <c r="AF146" s="21">
        <v>57700</v>
      </c>
      <c r="AG146" s="21">
        <v>51930</v>
      </c>
      <c r="AH146" s="21">
        <v>0</v>
      </c>
      <c r="AI146" s="21">
        <v>51930</v>
      </c>
      <c r="AJ146" s="21">
        <v>0</v>
      </c>
      <c r="AK146" s="25">
        <v>5770</v>
      </c>
      <c r="AL146" s="21">
        <v>0</v>
      </c>
      <c r="AM146" s="21">
        <v>0</v>
      </c>
      <c r="AN146" s="21">
        <v>0</v>
      </c>
      <c r="AO146" s="17"/>
      <c r="AP146" s="17"/>
      <c r="AQ146" s="17"/>
      <c r="AR146" s="21">
        <v>0</v>
      </c>
      <c r="AS146" s="21">
        <v>51930</v>
      </c>
    </row>
    <row r="147" spans="1:45" hidden="1" x14ac:dyDescent="0.2">
      <c r="A147" s="15">
        <v>891411663</v>
      </c>
      <c r="B147" s="16" t="s">
        <v>1358</v>
      </c>
      <c r="C147" s="15"/>
      <c r="D147" s="17" t="s">
        <v>173</v>
      </c>
      <c r="E147" s="18" t="s">
        <v>173</v>
      </c>
      <c r="F147" s="18" t="s">
        <v>2454</v>
      </c>
      <c r="G147" s="19">
        <v>44705</v>
      </c>
      <c r="H147" s="19">
        <v>44763</v>
      </c>
      <c r="I147" s="20">
        <v>57700</v>
      </c>
      <c r="J147" s="21">
        <v>5770</v>
      </c>
      <c r="K147" s="21" t="s">
        <v>3268</v>
      </c>
      <c r="L147" s="17" t="s">
        <v>3268</v>
      </c>
      <c r="M147" s="21">
        <v>0</v>
      </c>
      <c r="N147" s="17"/>
      <c r="O147" s="17"/>
      <c r="P147" s="17"/>
      <c r="Q147" s="21">
        <v>0</v>
      </c>
      <c r="R147" s="21">
        <v>0</v>
      </c>
      <c r="S147" s="17"/>
      <c r="T147" s="19"/>
      <c r="U147" s="21">
        <v>0</v>
      </c>
      <c r="V147" s="21">
        <v>51930</v>
      </c>
      <c r="W147" s="21">
        <v>0</v>
      </c>
      <c r="X147" s="17">
        <v>4800057177</v>
      </c>
      <c r="Y147" s="19">
        <v>44818</v>
      </c>
      <c r="Z147" s="21">
        <v>14789240</v>
      </c>
      <c r="AA147" s="17" t="s">
        <v>1399</v>
      </c>
      <c r="AB147" s="19">
        <v>44705</v>
      </c>
      <c r="AC147" s="19">
        <v>44763</v>
      </c>
      <c r="AD147" s="19"/>
      <c r="AE147" s="21">
        <v>57700</v>
      </c>
      <c r="AF147" s="21">
        <v>57700</v>
      </c>
      <c r="AG147" s="21">
        <v>51930</v>
      </c>
      <c r="AH147" s="21">
        <v>0</v>
      </c>
      <c r="AI147" s="21">
        <v>51930</v>
      </c>
      <c r="AJ147" s="21">
        <v>0</v>
      </c>
      <c r="AK147" s="25">
        <v>5770</v>
      </c>
      <c r="AL147" s="21">
        <v>0</v>
      </c>
      <c r="AM147" s="21">
        <v>0</v>
      </c>
      <c r="AN147" s="21">
        <v>0</v>
      </c>
      <c r="AO147" s="17"/>
      <c r="AP147" s="17"/>
      <c r="AQ147" s="17"/>
      <c r="AR147" s="21">
        <v>0</v>
      </c>
      <c r="AS147" s="21">
        <v>51930</v>
      </c>
    </row>
    <row r="148" spans="1:45" hidden="1" x14ac:dyDescent="0.2">
      <c r="A148" s="15">
        <v>891411663</v>
      </c>
      <c r="B148" s="16" t="s">
        <v>1358</v>
      </c>
      <c r="C148" s="15"/>
      <c r="D148" s="17" t="s">
        <v>174</v>
      </c>
      <c r="E148" s="18" t="s">
        <v>174</v>
      </c>
      <c r="F148" s="18" t="s">
        <v>2455</v>
      </c>
      <c r="G148" s="19">
        <v>44705</v>
      </c>
      <c r="H148" s="19">
        <v>44763</v>
      </c>
      <c r="I148" s="20">
        <v>57700</v>
      </c>
      <c r="J148" s="21">
        <v>5770</v>
      </c>
      <c r="K148" s="21" t="s">
        <v>3268</v>
      </c>
      <c r="L148" s="17" t="s">
        <v>3268</v>
      </c>
      <c r="M148" s="21">
        <v>0</v>
      </c>
      <c r="N148" s="17"/>
      <c r="O148" s="17"/>
      <c r="P148" s="17"/>
      <c r="Q148" s="21">
        <v>0</v>
      </c>
      <c r="R148" s="21">
        <v>0</v>
      </c>
      <c r="S148" s="17"/>
      <c r="T148" s="19"/>
      <c r="U148" s="21">
        <v>0</v>
      </c>
      <c r="V148" s="21">
        <v>51930</v>
      </c>
      <c r="W148" s="21">
        <v>0</v>
      </c>
      <c r="X148" s="17">
        <v>4800057177</v>
      </c>
      <c r="Y148" s="19">
        <v>44818</v>
      </c>
      <c r="Z148" s="21">
        <v>14789240</v>
      </c>
      <c r="AA148" s="17" t="s">
        <v>1399</v>
      </c>
      <c r="AB148" s="19">
        <v>44705</v>
      </c>
      <c r="AC148" s="19">
        <v>44763</v>
      </c>
      <c r="AD148" s="19"/>
      <c r="AE148" s="21">
        <v>57700</v>
      </c>
      <c r="AF148" s="21">
        <v>57700</v>
      </c>
      <c r="AG148" s="21">
        <v>51930</v>
      </c>
      <c r="AH148" s="21">
        <v>0</v>
      </c>
      <c r="AI148" s="21">
        <v>51930</v>
      </c>
      <c r="AJ148" s="21">
        <v>0</v>
      </c>
      <c r="AK148" s="25">
        <v>5770</v>
      </c>
      <c r="AL148" s="21">
        <v>0</v>
      </c>
      <c r="AM148" s="21">
        <v>0</v>
      </c>
      <c r="AN148" s="21">
        <v>0</v>
      </c>
      <c r="AO148" s="17"/>
      <c r="AP148" s="17"/>
      <c r="AQ148" s="17"/>
      <c r="AR148" s="21">
        <v>0</v>
      </c>
      <c r="AS148" s="21">
        <v>51930</v>
      </c>
    </row>
    <row r="149" spans="1:45" hidden="1" x14ac:dyDescent="0.2">
      <c r="A149" s="15">
        <v>891411663</v>
      </c>
      <c r="B149" s="16" t="s">
        <v>1358</v>
      </c>
      <c r="C149" s="15"/>
      <c r="D149" s="17" t="s">
        <v>175</v>
      </c>
      <c r="E149" s="18" t="s">
        <v>175</v>
      </c>
      <c r="F149" s="18" t="s">
        <v>2456</v>
      </c>
      <c r="G149" s="19">
        <v>44705</v>
      </c>
      <c r="H149" s="19">
        <v>44763</v>
      </c>
      <c r="I149" s="20">
        <v>95000</v>
      </c>
      <c r="J149" s="21">
        <v>15500</v>
      </c>
      <c r="K149" s="21" t="s">
        <v>3268</v>
      </c>
      <c r="L149" s="17" t="s">
        <v>3268</v>
      </c>
      <c r="M149" s="21">
        <v>0</v>
      </c>
      <c r="N149" s="17"/>
      <c r="O149" s="17"/>
      <c r="P149" s="17"/>
      <c r="Q149" s="21">
        <v>0</v>
      </c>
      <c r="R149" s="21">
        <v>0</v>
      </c>
      <c r="S149" s="17"/>
      <c r="T149" s="19"/>
      <c r="U149" s="21">
        <v>0</v>
      </c>
      <c r="V149" s="21">
        <v>79500</v>
      </c>
      <c r="W149" s="21">
        <v>0</v>
      </c>
      <c r="X149" s="17">
        <v>4800057177</v>
      </c>
      <c r="Y149" s="19">
        <v>44818</v>
      </c>
      <c r="Z149" s="21">
        <v>14789240</v>
      </c>
      <c r="AA149" s="17" t="s">
        <v>1399</v>
      </c>
      <c r="AB149" s="19">
        <v>44705</v>
      </c>
      <c r="AC149" s="19">
        <v>44763</v>
      </c>
      <c r="AD149" s="19"/>
      <c r="AE149" s="21">
        <v>95000</v>
      </c>
      <c r="AF149" s="21">
        <v>95000</v>
      </c>
      <c r="AG149" s="21">
        <v>79500</v>
      </c>
      <c r="AH149" s="21">
        <v>0</v>
      </c>
      <c r="AI149" s="21">
        <v>46500</v>
      </c>
      <c r="AJ149" s="21">
        <v>0</v>
      </c>
      <c r="AK149" s="25">
        <v>15500</v>
      </c>
      <c r="AL149" s="21">
        <v>0</v>
      </c>
      <c r="AM149" s="21">
        <v>0</v>
      </c>
      <c r="AN149" s="21">
        <v>0</v>
      </c>
      <c r="AO149" s="17"/>
      <c r="AP149" s="17"/>
      <c r="AQ149" s="17"/>
      <c r="AR149" s="21">
        <v>0</v>
      </c>
      <c r="AS149" s="21">
        <v>79500</v>
      </c>
    </row>
    <row r="150" spans="1:45" hidden="1" x14ac:dyDescent="0.2">
      <c r="A150" s="15">
        <v>891411663</v>
      </c>
      <c r="B150" s="16" t="s">
        <v>1358</v>
      </c>
      <c r="C150" s="15"/>
      <c r="D150" s="17" t="s">
        <v>176</v>
      </c>
      <c r="E150" s="18" t="s">
        <v>176</v>
      </c>
      <c r="F150" s="18" t="s">
        <v>2457</v>
      </c>
      <c r="G150" s="19">
        <v>44705</v>
      </c>
      <c r="H150" s="19">
        <v>44763</v>
      </c>
      <c r="I150" s="20">
        <v>129000</v>
      </c>
      <c r="J150" s="21">
        <v>32250</v>
      </c>
      <c r="K150" s="21" t="s">
        <v>3268</v>
      </c>
      <c r="L150" s="17" t="s">
        <v>3268</v>
      </c>
      <c r="M150" s="21">
        <v>0</v>
      </c>
      <c r="N150" s="17"/>
      <c r="O150" s="17"/>
      <c r="P150" s="17"/>
      <c r="Q150" s="21">
        <v>0</v>
      </c>
      <c r="R150" s="21">
        <v>0</v>
      </c>
      <c r="S150" s="17"/>
      <c r="T150" s="19"/>
      <c r="U150" s="21">
        <v>0</v>
      </c>
      <c r="V150" s="21">
        <v>96750</v>
      </c>
      <c r="W150" s="21">
        <v>0</v>
      </c>
      <c r="X150" s="17">
        <v>4800057177</v>
      </c>
      <c r="Y150" s="19">
        <v>44818</v>
      </c>
      <c r="Z150" s="21">
        <v>14789240</v>
      </c>
      <c r="AA150" s="17" t="s">
        <v>1399</v>
      </c>
      <c r="AB150" s="19">
        <v>44705</v>
      </c>
      <c r="AC150" s="19">
        <v>44763</v>
      </c>
      <c r="AD150" s="19"/>
      <c r="AE150" s="21">
        <v>129000</v>
      </c>
      <c r="AF150" s="21">
        <v>129000</v>
      </c>
      <c r="AG150" s="21">
        <v>96750</v>
      </c>
      <c r="AH150" s="21">
        <v>0</v>
      </c>
      <c r="AI150" s="21">
        <v>54500</v>
      </c>
      <c r="AJ150" s="21">
        <v>0</v>
      </c>
      <c r="AK150" s="25">
        <v>32250</v>
      </c>
      <c r="AL150" s="21">
        <v>0</v>
      </c>
      <c r="AM150" s="21">
        <v>0</v>
      </c>
      <c r="AN150" s="21">
        <v>0</v>
      </c>
      <c r="AO150" s="17"/>
      <c r="AP150" s="17"/>
      <c r="AQ150" s="17"/>
      <c r="AR150" s="21">
        <v>0</v>
      </c>
      <c r="AS150" s="21">
        <v>96750</v>
      </c>
    </row>
    <row r="151" spans="1:45" hidden="1" x14ac:dyDescent="0.2">
      <c r="A151" s="15">
        <v>891411663</v>
      </c>
      <c r="B151" s="16" t="s">
        <v>1358</v>
      </c>
      <c r="C151" s="15"/>
      <c r="D151" s="17" t="s">
        <v>178</v>
      </c>
      <c r="E151" s="18" t="s">
        <v>178</v>
      </c>
      <c r="F151" s="18" t="s">
        <v>2458</v>
      </c>
      <c r="G151" s="19">
        <v>44705</v>
      </c>
      <c r="H151" s="19">
        <v>44763</v>
      </c>
      <c r="I151" s="20">
        <v>87700</v>
      </c>
      <c r="J151" s="21">
        <v>21979</v>
      </c>
      <c r="K151" s="21" t="s">
        <v>3268</v>
      </c>
      <c r="L151" s="17" t="s">
        <v>3268</v>
      </c>
      <c r="M151" s="21">
        <v>0</v>
      </c>
      <c r="N151" s="17"/>
      <c r="O151" s="17"/>
      <c r="P151" s="17"/>
      <c r="Q151" s="21">
        <v>0</v>
      </c>
      <c r="R151" s="21">
        <v>0</v>
      </c>
      <c r="S151" s="17"/>
      <c r="T151" s="19"/>
      <c r="U151" s="21">
        <v>0</v>
      </c>
      <c r="V151" s="21">
        <v>65721</v>
      </c>
      <c r="W151" s="21">
        <v>0</v>
      </c>
      <c r="X151" s="17">
        <v>4800057177</v>
      </c>
      <c r="Y151" s="19">
        <v>44818</v>
      </c>
      <c r="Z151" s="21">
        <v>14789240</v>
      </c>
      <c r="AA151" s="17" t="s">
        <v>1399</v>
      </c>
      <c r="AB151" s="19">
        <v>44705</v>
      </c>
      <c r="AC151" s="19">
        <v>44763</v>
      </c>
      <c r="AD151" s="19"/>
      <c r="AE151" s="21">
        <v>87700</v>
      </c>
      <c r="AF151" s="21">
        <v>87700</v>
      </c>
      <c r="AG151" s="21">
        <v>65721</v>
      </c>
      <c r="AH151" s="21">
        <v>0</v>
      </c>
      <c r="AI151" s="21">
        <v>215752</v>
      </c>
      <c r="AJ151" s="21">
        <v>0</v>
      </c>
      <c r="AK151" s="25">
        <v>21979</v>
      </c>
      <c r="AL151" s="21">
        <v>0</v>
      </c>
      <c r="AM151" s="21">
        <v>0</v>
      </c>
      <c r="AN151" s="21">
        <v>0</v>
      </c>
      <c r="AO151" s="17"/>
      <c r="AP151" s="17"/>
      <c r="AQ151" s="17"/>
      <c r="AR151" s="21">
        <v>0</v>
      </c>
      <c r="AS151" s="21">
        <v>65721</v>
      </c>
    </row>
    <row r="152" spans="1:45" hidden="1" x14ac:dyDescent="0.2">
      <c r="A152" s="15">
        <v>891411663</v>
      </c>
      <c r="B152" s="16" t="s">
        <v>1358</v>
      </c>
      <c r="C152" s="15"/>
      <c r="D152" s="17" t="s">
        <v>179</v>
      </c>
      <c r="E152" s="18" t="s">
        <v>179</v>
      </c>
      <c r="F152" s="18" t="s">
        <v>2459</v>
      </c>
      <c r="G152" s="19">
        <v>44705</v>
      </c>
      <c r="H152" s="19">
        <v>44763</v>
      </c>
      <c r="I152" s="20">
        <v>57700</v>
      </c>
      <c r="J152" s="21">
        <v>5770</v>
      </c>
      <c r="K152" s="21" t="s">
        <v>3268</v>
      </c>
      <c r="L152" s="17" t="s">
        <v>3268</v>
      </c>
      <c r="M152" s="21">
        <v>0</v>
      </c>
      <c r="N152" s="17"/>
      <c r="O152" s="17"/>
      <c r="P152" s="17"/>
      <c r="Q152" s="21">
        <v>0</v>
      </c>
      <c r="R152" s="21">
        <v>0</v>
      </c>
      <c r="S152" s="17"/>
      <c r="T152" s="19"/>
      <c r="U152" s="21">
        <v>0</v>
      </c>
      <c r="V152" s="21">
        <v>51930</v>
      </c>
      <c r="W152" s="21">
        <v>0</v>
      </c>
      <c r="X152" s="17">
        <v>4800057177</v>
      </c>
      <c r="Y152" s="19">
        <v>44818</v>
      </c>
      <c r="Z152" s="21">
        <v>14789240</v>
      </c>
      <c r="AA152" s="17" t="s">
        <v>1399</v>
      </c>
      <c r="AB152" s="19">
        <v>44705</v>
      </c>
      <c r="AC152" s="19">
        <v>44763</v>
      </c>
      <c r="AD152" s="19"/>
      <c r="AE152" s="21">
        <v>57700</v>
      </c>
      <c r="AF152" s="21">
        <v>57700</v>
      </c>
      <c r="AG152" s="21">
        <v>51930</v>
      </c>
      <c r="AH152" s="21">
        <v>0</v>
      </c>
      <c r="AI152" s="21">
        <v>51930</v>
      </c>
      <c r="AJ152" s="21">
        <v>0</v>
      </c>
      <c r="AK152" s="25">
        <v>5770</v>
      </c>
      <c r="AL152" s="21">
        <v>0</v>
      </c>
      <c r="AM152" s="21">
        <v>0</v>
      </c>
      <c r="AN152" s="21">
        <v>0</v>
      </c>
      <c r="AO152" s="17"/>
      <c r="AP152" s="17"/>
      <c r="AQ152" s="17"/>
      <c r="AR152" s="21">
        <v>0</v>
      </c>
      <c r="AS152" s="21">
        <v>51930</v>
      </c>
    </row>
    <row r="153" spans="1:45" hidden="1" x14ac:dyDescent="0.2">
      <c r="A153" s="15">
        <v>891411663</v>
      </c>
      <c r="B153" s="16" t="s">
        <v>1358</v>
      </c>
      <c r="C153" s="15"/>
      <c r="D153" s="17" t="s">
        <v>180</v>
      </c>
      <c r="E153" s="18" t="s">
        <v>180</v>
      </c>
      <c r="F153" s="18" t="s">
        <v>2460</v>
      </c>
      <c r="G153" s="19">
        <v>44705</v>
      </c>
      <c r="H153" s="19">
        <v>44763</v>
      </c>
      <c r="I153" s="20">
        <v>57700</v>
      </c>
      <c r="J153" s="21">
        <v>5770</v>
      </c>
      <c r="K153" s="21" t="s">
        <v>3268</v>
      </c>
      <c r="L153" s="17" t="s">
        <v>3268</v>
      </c>
      <c r="M153" s="21">
        <v>0</v>
      </c>
      <c r="N153" s="17"/>
      <c r="O153" s="17"/>
      <c r="P153" s="17"/>
      <c r="Q153" s="21">
        <v>0</v>
      </c>
      <c r="R153" s="21">
        <v>0</v>
      </c>
      <c r="S153" s="17"/>
      <c r="T153" s="19"/>
      <c r="U153" s="21">
        <v>0</v>
      </c>
      <c r="V153" s="21">
        <v>51930</v>
      </c>
      <c r="W153" s="21">
        <v>0</v>
      </c>
      <c r="X153" s="17">
        <v>4800057177</v>
      </c>
      <c r="Y153" s="19">
        <v>44818</v>
      </c>
      <c r="Z153" s="21">
        <v>14789240</v>
      </c>
      <c r="AA153" s="17" t="s">
        <v>1399</v>
      </c>
      <c r="AB153" s="19">
        <v>44705</v>
      </c>
      <c r="AC153" s="19">
        <v>44763</v>
      </c>
      <c r="AD153" s="19"/>
      <c r="AE153" s="21">
        <v>57700</v>
      </c>
      <c r="AF153" s="21">
        <v>57700</v>
      </c>
      <c r="AG153" s="21">
        <v>51930</v>
      </c>
      <c r="AH153" s="21">
        <v>0</v>
      </c>
      <c r="AI153" s="21">
        <v>51930</v>
      </c>
      <c r="AJ153" s="21">
        <v>0</v>
      </c>
      <c r="AK153" s="25">
        <v>5770</v>
      </c>
      <c r="AL153" s="21">
        <v>0</v>
      </c>
      <c r="AM153" s="21">
        <v>0</v>
      </c>
      <c r="AN153" s="21">
        <v>0</v>
      </c>
      <c r="AO153" s="17"/>
      <c r="AP153" s="17"/>
      <c r="AQ153" s="17"/>
      <c r="AR153" s="21">
        <v>0</v>
      </c>
      <c r="AS153" s="21">
        <v>51930</v>
      </c>
    </row>
    <row r="154" spans="1:45" hidden="1" x14ac:dyDescent="0.2">
      <c r="A154" s="15">
        <v>891411663</v>
      </c>
      <c r="B154" s="16" t="s">
        <v>1358</v>
      </c>
      <c r="C154" s="15"/>
      <c r="D154" s="17" t="s">
        <v>181</v>
      </c>
      <c r="E154" s="18" t="s">
        <v>181</v>
      </c>
      <c r="F154" s="18" t="s">
        <v>2461</v>
      </c>
      <c r="G154" s="19">
        <v>44705</v>
      </c>
      <c r="H154" s="19">
        <v>44763</v>
      </c>
      <c r="I154" s="20">
        <v>57700</v>
      </c>
      <c r="J154" s="21">
        <v>5770</v>
      </c>
      <c r="K154" s="21" t="s">
        <v>3268</v>
      </c>
      <c r="L154" s="17" t="s">
        <v>3268</v>
      </c>
      <c r="M154" s="21">
        <v>0</v>
      </c>
      <c r="N154" s="17"/>
      <c r="O154" s="17"/>
      <c r="P154" s="17"/>
      <c r="Q154" s="21">
        <v>0</v>
      </c>
      <c r="R154" s="21">
        <v>0</v>
      </c>
      <c r="S154" s="17"/>
      <c r="T154" s="19"/>
      <c r="U154" s="21">
        <v>0</v>
      </c>
      <c r="V154" s="21">
        <v>51930</v>
      </c>
      <c r="W154" s="21">
        <v>0</v>
      </c>
      <c r="X154" s="17">
        <v>4800057177</v>
      </c>
      <c r="Y154" s="19">
        <v>44818</v>
      </c>
      <c r="Z154" s="21">
        <v>14789240</v>
      </c>
      <c r="AA154" s="17" t="s">
        <v>1399</v>
      </c>
      <c r="AB154" s="19">
        <v>44705</v>
      </c>
      <c r="AC154" s="19">
        <v>44763</v>
      </c>
      <c r="AD154" s="19"/>
      <c r="AE154" s="21">
        <v>57700</v>
      </c>
      <c r="AF154" s="21">
        <v>57700</v>
      </c>
      <c r="AG154" s="21">
        <v>51930</v>
      </c>
      <c r="AH154" s="21">
        <v>0</v>
      </c>
      <c r="AI154" s="21">
        <v>51930</v>
      </c>
      <c r="AJ154" s="21">
        <v>0</v>
      </c>
      <c r="AK154" s="25">
        <v>5770</v>
      </c>
      <c r="AL154" s="21">
        <v>0</v>
      </c>
      <c r="AM154" s="21">
        <v>0</v>
      </c>
      <c r="AN154" s="21">
        <v>0</v>
      </c>
      <c r="AO154" s="17"/>
      <c r="AP154" s="17"/>
      <c r="AQ154" s="17"/>
      <c r="AR154" s="21">
        <v>0</v>
      </c>
      <c r="AS154" s="21">
        <v>51930</v>
      </c>
    </row>
    <row r="155" spans="1:45" hidden="1" x14ac:dyDescent="0.2">
      <c r="A155" s="15">
        <v>891411663</v>
      </c>
      <c r="B155" s="16" t="s">
        <v>1358</v>
      </c>
      <c r="C155" s="15"/>
      <c r="D155" s="17" t="s">
        <v>182</v>
      </c>
      <c r="E155" s="18" t="s">
        <v>182</v>
      </c>
      <c r="F155" s="18" t="s">
        <v>2462</v>
      </c>
      <c r="G155" s="19">
        <v>44705</v>
      </c>
      <c r="H155" s="19">
        <v>44763</v>
      </c>
      <c r="I155" s="20">
        <v>133300</v>
      </c>
      <c r="J155" s="21">
        <v>33300</v>
      </c>
      <c r="K155" s="21" t="s">
        <v>3268</v>
      </c>
      <c r="L155" s="17" t="s">
        <v>3268</v>
      </c>
      <c r="M155" s="21">
        <v>0</v>
      </c>
      <c r="N155" s="17"/>
      <c r="O155" s="17"/>
      <c r="P155" s="17"/>
      <c r="Q155" s="21">
        <v>0</v>
      </c>
      <c r="R155" s="21">
        <v>0</v>
      </c>
      <c r="S155" s="17"/>
      <c r="T155" s="19"/>
      <c r="U155" s="21">
        <v>0</v>
      </c>
      <c r="V155" s="21">
        <v>100000</v>
      </c>
      <c r="W155" s="21">
        <v>0</v>
      </c>
      <c r="X155" s="17">
        <v>4800057177</v>
      </c>
      <c r="Y155" s="19">
        <v>44818</v>
      </c>
      <c r="Z155" s="21">
        <v>14789240</v>
      </c>
      <c r="AA155" s="17" t="s">
        <v>1399</v>
      </c>
      <c r="AB155" s="19">
        <v>44705</v>
      </c>
      <c r="AC155" s="19">
        <v>44763</v>
      </c>
      <c r="AD155" s="19"/>
      <c r="AE155" s="21">
        <v>133300</v>
      </c>
      <c r="AF155" s="21">
        <v>133300</v>
      </c>
      <c r="AG155" s="21">
        <v>100000</v>
      </c>
      <c r="AH155" s="21">
        <v>0</v>
      </c>
      <c r="AI155" s="21">
        <v>100000</v>
      </c>
      <c r="AJ155" s="21">
        <v>0</v>
      </c>
      <c r="AK155" s="25">
        <v>33300</v>
      </c>
      <c r="AL155" s="21">
        <v>0</v>
      </c>
      <c r="AM155" s="21">
        <v>0</v>
      </c>
      <c r="AN155" s="21">
        <v>0</v>
      </c>
      <c r="AO155" s="17"/>
      <c r="AP155" s="17"/>
      <c r="AQ155" s="17"/>
      <c r="AR155" s="21">
        <v>0</v>
      </c>
      <c r="AS155" s="21">
        <v>100000</v>
      </c>
    </row>
    <row r="156" spans="1:45" hidden="1" x14ac:dyDescent="0.2">
      <c r="A156" s="15">
        <v>891411663</v>
      </c>
      <c r="B156" s="16" t="s">
        <v>1358</v>
      </c>
      <c r="C156" s="15"/>
      <c r="D156" s="17" t="s">
        <v>183</v>
      </c>
      <c r="E156" s="18" t="s">
        <v>183</v>
      </c>
      <c r="F156" s="18" t="s">
        <v>2463</v>
      </c>
      <c r="G156" s="19">
        <v>44705</v>
      </c>
      <c r="H156" s="19">
        <v>44763</v>
      </c>
      <c r="I156" s="20">
        <v>57700</v>
      </c>
      <c r="J156" s="21">
        <v>5770</v>
      </c>
      <c r="K156" s="21" t="s">
        <v>3268</v>
      </c>
      <c r="L156" s="17" t="s">
        <v>3268</v>
      </c>
      <c r="M156" s="21">
        <v>0</v>
      </c>
      <c r="N156" s="17"/>
      <c r="O156" s="17"/>
      <c r="P156" s="17"/>
      <c r="Q156" s="21">
        <v>0</v>
      </c>
      <c r="R156" s="21">
        <v>0</v>
      </c>
      <c r="S156" s="17"/>
      <c r="T156" s="19"/>
      <c r="U156" s="21">
        <v>0</v>
      </c>
      <c r="V156" s="21">
        <v>51930</v>
      </c>
      <c r="W156" s="21">
        <v>0</v>
      </c>
      <c r="X156" s="17">
        <v>4800057177</v>
      </c>
      <c r="Y156" s="19">
        <v>44818</v>
      </c>
      <c r="Z156" s="21">
        <v>14789240</v>
      </c>
      <c r="AA156" s="17" t="s">
        <v>1399</v>
      </c>
      <c r="AB156" s="19">
        <v>44705</v>
      </c>
      <c r="AC156" s="19">
        <v>44763</v>
      </c>
      <c r="AD156" s="19"/>
      <c r="AE156" s="21">
        <v>57700</v>
      </c>
      <c r="AF156" s="21">
        <v>57700</v>
      </c>
      <c r="AG156" s="21">
        <v>51930</v>
      </c>
      <c r="AH156" s="21">
        <v>0</v>
      </c>
      <c r="AI156" s="21">
        <v>51930</v>
      </c>
      <c r="AJ156" s="21">
        <v>0</v>
      </c>
      <c r="AK156" s="25">
        <v>5770</v>
      </c>
      <c r="AL156" s="21">
        <v>0</v>
      </c>
      <c r="AM156" s="21">
        <v>0</v>
      </c>
      <c r="AN156" s="21">
        <v>0</v>
      </c>
      <c r="AO156" s="17"/>
      <c r="AP156" s="17"/>
      <c r="AQ156" s="17"/>
      <c r="AR156" s="21">
        <v>0</v>
      </c>
      <c r="AS156" s="21">
        <v>51930</v>
      </c>
    </row>
    <row r="157" spans="1:45" hidden="1" x14ac:dyDescent="0.2">
      <c r="A157" s="15">
        <v>891411663</v>
      </c>
      <c r="B157" s="16" t="s">
        <v>1358</v>
      </c>
      <c r="C157" s="15"/>
      <c r="D157" s="17" t="s">
        <v>184</v>
      </c>
      <c r="E157" s="18" t="s">
        <v>184</v>
      </c>
      <c r="F157" s="18" t="s">
        <v>2464</v>
      </c>
      <c r="G157" s="19">
        <v>44705</v>
      </c>
      <c r="H157" s="19">
        <v>44763</v>
      </c>
      <c r="I157" s="20">
        <v>57700</v>
      </c>
      <c r="J157" s="21">
        <v>5770</v>
      </c>
      <c r="K157" s="21" t="s">
        <v>3268</v>
      </c>
      <c r="L157" s="17" t="s">
        <v>3268</v>
      </c>
      <c r="M157" s="21">
        <v>0</v>
      </c>
      <c r="N157" s="17"/>
      <c r="O157" s="17"/>
      <c r="P157" s="17"/>
      <c r="Q157" s="21">
        <v>0</v>
      </c>
      <c r="R157" s="21">
        <v>0</v>
      </c>
      <c r="S157" s="17"/>
      <c r="T157" s="19"/>
      <c r="U157" s="21">
        <v>0</v>
      </c>
      <c r="V157" s="21">
        <v>51930</v>
      </c>
      <c r="W157" s="21">
        <v>0</v>
      </c>
      <c r="X157" s="17">
        <v>4800057177</v>
      </c>
      <c r="Y157" s="19">
        <v>44818</v>
      </c>
      <c r="Z157" s="21">
        <v>14789240</v>
      </c>
      <c r="AA157" s="17" t="s">
        <v>1399</v>
      </c>
      <c r="AB157" s="19">
        <v>44705</v>
      </c>
      <c r="AC157" s="19">
        <v>44763</v>
      </c>
      <c r="AD157" s="19"/>
      <c r="AE157" s="21">
        <v>57700</v>
      </c>
      <c r="AF157" s="21">
        <v>57700</v>
      </c>
      <c r="AG157" s="21">
        <v>51930</v>
      </c>
      <c r="AH157" s="21">
        <v>0</v>
      </c>
      <c r="AI157" s="21">
        <v>51930</v>
      </c>
      <c r="AJ157" s="21">
        <v>0</v>
      </c>
      <c r="AK157" s="25">
        <v>5770</v>
      </c>
      <c r="AL157" s="21">
        <v>0</v>
      </c>
      <c r="AM157" s="21">
        <v>0</v>
      </c>
      <c r="AN157" s="21">
        <v>0</v>
      </c>
      <c r="AO157" s="17"/>
      <c r="AP157" s="17"/>
      <c r="AQ157" s="17"/>
      <c r="AR157" s="21">
        <v>0</v>
      </c>
      <c r="AS157" s="21">
        <v>51930</v>
      </c>
    </row>
    <row r="158" spans="1:45" hidden="1" x14ac:dyDescent="0.2">
      <c r="A158" s="15">
        <v>891411663</v>
      </c>
      <c r="B158" s="16" t="s">
        <v>1358</v>
      </c>
      <c r="C158" s="15"/>
      <c r="D158" s="17" t="s">
        <v>185</v>
      </c>
      <c r="E158" s="18" t="s">
        <v>185</v>
      </c>
      <c r="F158" s="18" t="s">
        <v>2465</v>
      </c>
      <c r="G158" s="19">
        <v>44705</v>
      </c>
      <c r="H158" s="19">
        <v>44763</v>
      </c>
      <c r="I158" s="20">
        <v>133300</v>
      </c>
      <c r="J158" s="21">
        <v>33300</v>
      </c>
      <c r="K158" s="21" t="s">
        <v>3268</v>
      </c>
      <c r="L158" s="17" t="s">
        <v>3268</v>
      </c>
      <c r="M158" s="21">
        <v>0</v>
      </c>
      <c r="N158" s="17"/>
      <c r="O158" s="17"/>
      <c r="P158" s="17"/>
      <c r="Q158" s="21">
        <v>0</v>
      </c>
      <c r="R158" s="21">
        <v>0</v>
      </c>
      <c r="S158" s="17"/>
      <c r="T158" s="19"/>
      <c r="U158" s="21">
        <v>0</v>
      </c>
      <c r="V158" s="21">
        <v>100000</v>
      </c>
      <c r="W158" s="21">
        <v>0</v>
      </c>
      <c r="X158" s="17">
        <v>4800057177</v>
      </c>
      <c r="Y158" s="19">
        <v>44818</v>
      </c>
      <c r="Z158" s="21">
        <v>14789240</v>
      </c>
      <c r="AA158" s="17" t="s">
        <v>1399</v>
      </c>
      <c r="AB158" s="19">
        <v>44705</v>
      </c>
      <c r="AC158" s="19">
        <v>44763</v>
      </c>
      <c r="AD158" s="19"/>
      <c r="AE158" s="21">
        <v>133300</v>
      </c>
      <c r="AF158" s="21">
        <v>133300</v>
      </c>
      <c r="AG158" s="21">
        <v>100000</v>
      </c>
      <c r="AH158" s="21">
        <v>0</v>
      </c>
      <c r="AI158" s="21">
        <v>100000</v>
      </c>
      <c r="AJ158" s="21">
        <v>0</v>
      </c>
      <c r="AK158" s="25">
        <v>33300</v>
      </c>
      <c r="AL158" s="21">
        <v>0</v>
      </c>
      <c r="AM158" s="21">
        <v>0</v>
      </c>
      <c r="AN158" s="21">
        <v>0</v>
      </c>
      <c r="AO158" s="17"/>
      <c r="AP158" s="17"/>
      <c r="AQ158" s="17"/>
      <c r="AR158" s="21">
        <v>0</v>
      </c>
      <c r="AS158" s="21">
        <v>100000</v>
      </c>
    </row>
    <row r="159" spans="1:45" hidden="1" x14ac:dyDescent="0.2">
      <c r="A159" s="15">
        <v>891411663</v>
      </c>
      <c r="B159" s="16" t="s">
        <v>1358</v>
      </c>
      <c r="C159" s="15"/>
      <c r="D159" s="17" t="s">
        <v>186</v>
      </c>
      <c r="E159" s="18" t="s">
        <v>186</v>
      </c>
      <c r="F159" s="18" t="s">
        <v>2466</v>
      </c>
      <c r="G159" s="19">
        <v>44705</v>
      </c>
      <c r="H159" s="19">
        <v>44763</v>
      </c>
      <c r="I159" s="20">
        <v>151400</v>
      </c>
      <c r="J159" s="21">
        <v>45650</v>
      </c>
      <c r="K159" s="21" t="s">
        <v>3268</v>
      </c>
      <c r="L159" s="17" t="s">
        <v>3268</v>
      </c>
      <c r="M159" s="21">
        <v>0</v>
      </c>
      <c r="N159" s="17"/>
      <c r="O159" s="17"/>
      <c r="P159" s="17"/>
      <c r="Q159" s="21">
        <v>0</v>
      </c>
      <c r="R159" s="21">
        <v>0</v>
      </c>
      <c r="S159" s="17"/>
      <c r="T159" s="19"/>
      <c r="U159" s="21">
        <v>0</v>
      </c>
      <c r="V159" s="21">
        <v>105750</v>
      </c>
      <c r="W159" s="21">
        <v>0</v>
      </c>
      <c r="X159" s="17">
        <v>4800057177</v>
      </c>
      <c r="Y159" s="19">
        <v>44818</v>
      </c>
      <c r="Z159" s="21">
        <v>14789240</v>
      </c>
      <c r="AA159" s="17" t="s">
        <v>1399</v>
      </c>
      <c r="AB159" s="19">
        <v>44705</v>
      </c>
      <c r="AC159" s="19">
        <v>44763</v>
      </c>
      <c r="AD159" s="19"/>
      <c r="AE159" s="21">
        <v>151400</v>
      </c>
      <c r="AF159" s="21">
        <v>151400</v>
      </c>
      <c r="AG159" s="21">
        <v>105750</v>
      </c>
      <c r="AH159" s="21">
        <v>0</v>
      </c>
      <c r="AI159" s="21">
        <v>12000</v>
      </c>
      <c r="AJ159" s="21">
        <v>0</v>
      </c>
      <c r="AK159" s="25">
        <v>45650</v>
      </c>
      <c r="AL159" s="21">
        <v>0</v>
      </c>
      <c r="AM159" s="21">
        <v>0</v>
      </c>
      <c r="AN159" s="21">
        <v>0</v>
      </c>
      <c r="AO159" s="17"/>
      <c r="AP159" s="17"/>
      <c r="AQ159" s="17"/>
      <c r="AR159" s="21">
        <v>0</v>
      </c>
      <c r="AS159" s="21">
        <v>105750</v>
      </c>
    </row>
    <row r="160" spans="1:45" hidden="1" x14ac:dyDescent="0.2">
      <c r="A160" s="15">
        <v>891411663</v>
      </c>
      <c r="B160" s="16" t="s">
        <v>1358</v>
      </c>
      <c r="C160" s="15"/>
      <c r="D160" s="17" t="s">
        <v>187</v>
      </c>
      <c r="E160" s="18" t="s">
        <v>187</v>
      </c>
      <c r="F160" s="18" t="s">
        <v>2467</v>
      </c>
      <c r="G160" s="19">
        <v>44705</v>
      </c>
      <c r="H160" s="19">
        <v>44763</v>
      </c>
      <c r="I160" s="20">
        <v>57700</v>
      </c>
      <c r="J160" s="21">
        <v>5770</v>
      </c>
      <c r="K160" s="21" t="s">
        <v>3268</v>
      </c>
      <c r="L160" s="17" t="s">
        <v>3268</v>
      </c>
      <c r="M160" s="21">
        <v>0</v>
      </c>
      <c r="N160" s="17"/>
      <c r="O160" s="17"/>
      <c r="P160" s="17"/>
      <c r="Q160" s="21">
        <v>0</v>
      </c>
      <c r="R160" s="21">
        <v>0</v>
      </c>
      <c r="S160" s="17"/>
      <c r="T160" s="19"/>
      <c r="U160" s="21">
        <v>0</v>
      </c>
      <c r="V160" s="21">
        <v>51930</v>
      </c>
      <c r="W160" s="21">
        <v>0</v>
      </c>
      <c r="X160" s="17">
        <v>4800057177</v>
      </c>
      <c r="Y160" s="19">
        <v>44818</v>
      </c>
      <c r="Z160" s="21">
        <v>14789240</v>
      </c>
      <c r="AA160" s="17" t="s">
        <v>1399</v>
      </c>
      <c r="AB160" s="19">
        <v>44705</v>
      </c>
      <c r="AC160" s="19">
        <v>44763</v>
      </c>
      <c r="AD160" s="19"/>
      <c r="AE160" s="21">
        <v>57700</v>
      </c>
      <c r="AF160" s="21">
        <v>57700</v>
      </c>
      <c r="AG160" s="21">
        <v>51930</v>
      </c>
      <c r="AH160" s="21">
        <v>0</v>
      </c>
      <c r="AI160" s="21">
        <v>51930</v>
      </c>
      <c r="AJ160" s="21">
        <v>0</v>
      </c>
      <c r="AK160" s="25">
        <v>5770</v>
      </c>
      <c r="AL160" s="21">
        <v>0</v>
      </c>
      <c r="AM160" s="21">
        <v>0</v>
      </c>
      <c r="AN160" s="21">
        <v>0</v>
      </c>
      <c r="AO160" s="17"/>
      <c r="AP160" s="17"/>
      <c r="AQ160" s="17"/>
      <c r="AR160" s="21">
        <v>0</v>
      </c>
      <c r="AS160" s="21">
        <v>51930</v>
      </c>
    </row>
    <row r="161" spans="1:45" hidden="1" x14ac:dyDescent="0.2">
      <c r="A161" s="15">
        <v>891411663</v>
      </c>
      <c r="B161" s="16" t="s">
        <v>1358</v>
      </c>
      <c r="C161" s="15"/>
      <c r="D161" s="17" t="s">
        <v>188</v>
      </c>
      <c r="E161" s="18" t="s">
        <v>188</v>
      </c>
      <c r="F161" s="18" t="s">
        <v>2468</v>
      </c>
      <c r="G161" s="19">
        <v>44705</v>
      </c>
      <c r="H161" s="19">
        <v>44763</v>
      </c>
      <c r="I161" s="20">
        <v>111600</v>
      </c>
      <c r="J161" s="21">
        <v>27850</v>
      </c>
      <c r="K161" s="21" t="s">
        <v>3268</v>
      </c>
      <c r="L161" s="17" t="s">
        <v>3268</v>
      </c>
      <c r="M161" s="21">
        <v>0</v>
      </c>
      <c r="N161" s="17"/>
      <c r="O161" s="17"/>
      <c r="P161" s="17"/>
      <c r="Q161" s="21">
        <v>0</v>
      </c>
      <c r="R161" s="21">
        <v>0</v>
      </c>
      <c r="S161" s="17"/>
      <c r="T161" s="19"/>
      <c r="U161" s="21">
        <v>0</v>
      </c>
      <c r="V161" s="21">
        <v>83750</v>
      </c>
      <c r="W161" s="21">
        <v>0</v>
      </c>
      <c r="X161" s="17">
        <v>4800057177</v>
      </c>
      <c r="Y161" s="19">
        <v>44818</v>
      </c>
      <c r="Z161" s="21">
        <v>14789240</v>
      </c>
      <c r="AA161" s="17" t="s">
        <v>1399</v>
      </c>
      <c r="AB161" s="19">
        <v>44705</v>
      </c>
      <c r="AC161" s="19">
        <v>44763</v>
      </c>
      <c r="AD161" s="19"/>
      <c r="AE161" s="21">
        <v>111600</v>
      </c>
      <c r="AF161" s="21">
        <v>111600</v>
      </c>
      <c r="AG161" s="21">
        <v>83750</v>
      </c>
      <c r="AH161" s="21">
        <v>0</v>
      </c>
      <c r="AI161" s="21">
        <v>38000</v>
      </c>
      <c r="AJ161" s="21">
        <v>0</v>
      </c>
      <c r="AK161" s="25">
        <v>27850</v>
      </c>
      <c r="AL161" s="21">
        <v>0</v>
      </c>
      <c r="AM161" s="21">
        <v>0</v>
      </c>
      <c r="AN161" s="21">
        <v>0</v>
      </c>
      <c r="AO161" s="17"/>
      <c r="AP161" s="17"/>
      <c r="AQ161" s="17"/>
      <c r="AR161" s="21">
        <v>0</v>
      </c>
      <c r="AS161" s="21">
        <v>83750</v>
      </c>
    </row>
    <row r="162" spans="1:45" hidden="1" x14ac:dyDescent="0.2">
      <c r="A162" s="15">
        <v>891411663</v>
      </c>
      <c r="B162" s="16" t="s">
        <v>1358</v>
      </c>
      <c r="C162" s="15"/>
      <c r="D162" s="17" t="s">
        <v>189</v>
      </c>
      <c r="E162" s="18" t="s">
        <v>189</v>
      </c>
      <c r="F162" s="18" t="s">
        <v>2469</v>
      </c>
      <c r="G162" s="19">
        <v>44705</v>
      </c>
      <c r="H162" s="19">
        <v>44763</v>
      </c>
      <c r="I162" s="20">
        <v>57700</v>
      </c>
      <c r="J162" s="21">
        <v>5770</v>
      </c>
      <c r="K162" s="21" t="s">
        <v>3268</v>
      </c>
      <c r="L162" s="17" t="s">
        <v>3268</v>
      </c>
      <c r="M162" s="21">
        <v>0</v>
      </c>
      <c r="N162" s="17"/>
      <c r="O162" s="17"/>
      <c r="P162" s="17"/>
      <c r="Q162" s="21">
        <v>0</v>
      </c>
      <c r="R162" s="21">
        <v>0</v>
      </c>
      <c r="S162" s="17"/>
      <c r="T162" s="19"/>
      <c r="U162" s="21">
        <v>0</v>
      </c>
      <c r="V162" s="21">
        <v>51930</v>
      </c>
      <c r="W162" s="21">
        <v>0</v>
      </c>
      <c r="X162" s="17">
        <v>4800057177</v>
      </c>
      <c r="Y162" s="19">
        <v>44818</v>
      </c>
      <c r="Z162" s="21">
        <v>14789240</v>
      </c>
      <c r="AA162" s="17" t="s">
        <v>1399</v>
      </c>
      <c r="AB162" s="19">
        <v>44705</v>
      </c>
      <c r="AC162" s="19">
        <v>44763</v>
      </c>
      <c r="AD162" s="19"/>
      <c r="AE162" s="21">
        <v>57700</v>
      </c>
      <c r="AF162" s="21">
        <v>57700</v>
      </c>
      <c r="AG162" s="21">
        <v>51930</v>
      </c>
      <c r="AH162" s="21">
        <v>0</v>
      </c>
      <c r="AI162" s="21">
        <v>51930</v>
      </c>
      <c r="AJ162" s="21">
        <v>0</v>
      </c>
      <c r="AK162" s="25">
        <v>5770</v>
      </c>
      <c r="AL162" s="21">
        <v>0</v>
      </c>
      <c r="AM162" s="21">
        <v>0</v>
      </c>
      <c r="AN162" s="21">
        <v>0</v>
      </c>
      <c r="AO162" s="17"/>
      <c r="AP162" s="17"/>
      <c r="AQ162" s="17"/>
      <c r="AR162" s="21">
        <v>0</v>
      </c>
      <c r="AS162" s="21">
        <v>51930</v>
      </c>
    </row>
    <row r="163" spans="1:45" hidden="1" x14ac:dyDescent="0.2">
      <c r="A163" s="15">
        <v>891411663</v>
      </c>
      <c r="B163" s="16" t="s">
        <v>1358</v>
      </c>
      <c r="C163" s="15"/>
      <c r="D163" s="17" t="s">
        <v>190</v>
      </c>
      <c r="E163" s="18" t="s">
        <v>190</v>
      </c>
      <c r="F163" s="18" t="s">
        <v>2470</v>
      </c>
      <c r="G163" s="19">
        <v>44705</v>
      </c>
      <c r="H163" s="19">
        <v>44763</v>
      </c>
      <c r="I163" s="20">
        <v>57700</v>
      </c>
      <c r="J163" s="21">
        <v>5770</v>
      </c>
      <c r="K163" s="21" t="s">
        <v>3268</v>
      </c>
      <c r="L163" s="17" t="s">
        <v>3268</v>
      </c>
      <c r="M163" s="21">
        <v>0</v>
      </c>
      <c r="N163" s="17"/>
      <c r="O163" s="17"/>
      <c r="P163" s="17"/>
      <c r="Q163" s="21">
        <v>0</v>
      </c>
      <c r="R163" s="21">
        <v>0</v>
      </c>
      <c r="S163" s="17"/>
      <c r="T163" s="19"/>
      <c r="U163" s="21">
        <v>0</v>
      </c>
      <c r="V163" s="21">
        <v>51930</v>
      </c>
      <c r="W163" s="21">
        <v>0</v>
      </c>
      <c r="X163" s="17">
        <v>4800057177</v>
      </c>
      <c r="Y163" s="19">
        <v>44818</v>
      </c>
      <c r="Z163" s="21">
        <v>14789240</v>
      </c>
      <c r="AA163" s="17" t="s">
        <v>1399</v>
      </c>
      <c r="AB163" s="19">
        <v>44705</v>
      </c>
      <c r="AC163" s="19">
        <v>44763</v>
      </c>
      <c r="AD163" s="19"/>
      <c r="AE163" s="21">
        <v>57700</v>
      </c>
      <c r="AF163" s="21">
        <v>57700</v>
      </c>
      <c r="AG163" s="21">
        <v>51930</v>
      </c>
      <c r="AH163" s="21">
        <v>0</v>
      </c>
      <c r="AI163" s="21">
        <v>51930</v>
      </c>
      <c r="AJ163" s="21">
        <v>0</v>
      </c>
      <c r="AK163" s="25">
        <v>5770</v>
      </c>
      <c r="AL163" s="21">
        <v>0</v>
      </c>
      <c r="AM163" s="21">
        <v>0</v>
      </c>
      <c r="AN163" s="21">
        <v>0</v>
      </c>
      <c r="AO163" s="17"/>
      <c r="AP163" s="17"/>
      <c r="AQ163" s="17"/>
      <c r="AR163" s="21">
        <v>0</v>
      </c>
      <c r="AS163" s="21">
        <v>51930</v>
      </c>
    </row>
    <row r="164" spans="1:45" hidden="1" x14ac:dyDescent="0.2">
      <c r="A164" s="15">
        <v>891411663</v>
      </c>
      <c r="B164" s="16" t="s">
        <v>1358</v>
      </c>
      <c r="C164" s="15"/>
      <c r="D164" s="17" t="s">
        <v>191</v>
      </c>
      <c r="E164" s="18" t="s">
        <v>191</v>
      </c>
      <c r="F164" s="18" t="s">
        <v>2471</v>
      </c>
      <c r="G164" s="19">
        <v>44705</v>
      </c>
      <c r="H164" s="19">
        <v>44763</v>
      </c>
      <c r="I164" s="20">
        <v>133300</v>
      </c>
      <c r="J164" s="21">
        <v>33300</v>
      </c>
      <c r="K164" s="21" t="s">
        <v>3268</v>
      </c>
      <c r="L164" s="17" t="s">
        <v>3268</v>
      </c>
      <c r="M164" s="21">
        <v>0</v>
      </c>
      <c r="N164" s="17"/>
      <c r="O164" s="17"/>
      <c r="P164" s="17"/>
      <c r="Q164" s="21">
        <v>0</v>
      </c>
      <c r="R164" s="21">
        <v>0</v>
      </c>
      <c r="S164" s="17"/>
      <c r="T164" s="19"/>
      <c r="U164" s="21">
        <v>0</v>
      </c>
      <c r="V164" s="21">
        <v>100000</v>
      </c>
      <c r="W164" s="21">
        <v>0</v>
      </c>
      <c r="X164" s="17">
        <v>4800057177</v>
      </c>
      <c r="Y164" s="19">
        <v>44818</v>
      </c>
      <c r="Z164" s="21">
        <v>14789240</v>
      </c>
      <c r="AA164" s="17" t="s">
        <v>1399</v>
      </c>
      <c r="AB164" s="19">
        <v>44705</v>
      </c>
      <c r="AC164" s="19">
        <v>44763</v>
      </c>
      <c r="AD164" s="19"/>
      <c r="AE164" s="21">
        <v>133300</v>
      </c>
      <c r="AF164" s="21">
        <v>133300</v>
      </c>
      <c r="AG164" s="21">
        <v>100000</v>
      </c>
      <c r="AH164" s="21">
        <v>0</v>
      </c>
      <c r="AI164" s="21">
        <v>100000</v>
      </c>
      <c r="AJ164" s="21">
        <v>0</v>
      </c>
      <c r="AK164" s="25">
        <v>33300</v>
      </c>
      <c r="AL164" s="21">
        <v>0</v>
      </c>
      <c r="AM164" s="21">
        <v>0</v>
      </c>
      <c r="AN164" s="21">
        <v>0</v>
      </c>
      <c r="AO164" s="17"/>
      <c r="AP164" s="17"/>
      <c r="AQ164" s="17"/>
      <c r="AR164" s="21">
        <v>0</v>
      </c>
      <c r="AS164" s="21">
        <v>100000</v>
      </c>
    </row>
    <row r="165" spans="1:45" hidden="1" x14ac:dyDescent="0.2">
      <c r="A165" s="15">
        <v>891411663</v>
      </c>
      <c r="B165" s="16" t="s">
        <v>1358</v>
      </c>
      <c r="C165" s="15"/>
      <c r="D165" s="17" t="s">
        <v>192</v>
      </c>
      <c r="E165" s="18" t="s">
        <v>192</v>
      </c>
      <c r="F165" s="18" t="s">
        <v>2472</v>
      </c>
      <c r="G165" s="19">
        <v>44705</v>
      </c>
      <c r="H165" s="19">
        <v>44763</v>
      </c>
      <c r="I165" s="20">
        <v>57700</v>
      </c>
      <c r="J165" s="21">
        <v>5770</v>
      </c>
      <c r="K165" s="21" t="s">
        <v>3268</v>
      </c>
      <c r="L165" s="17" t="s">
        <v>3268</v>
      </c>
      <c r="M165" s="21">
        <v>0</v>
      </c>
      <c r="N165" s="17"/>
      <c r="O165" s="17"/>
      <c r="P165" s="17"/>
      <c r="Q165" s="21">
        <v>0</v>
      </c>
      <c r="R165" s="21">
        <v>0</v>
      </c>
      <c r="S165" s="17"/>
      <c r="T165" s="19"/>
      <c r="U165" s="21">
        <v>0</v>
      </c>
      <c r="V165" s="21">
        <v>51930</v>
      </c>
      <c r="W165" s="21">
        <v>0</v>
      </c>
      <c r="X165" s="17">
        <v>4800057177</v>
      </c>
      <c r="Y165" s="19">
        <v>44818</v>
      </c>
      <c r="Z165" s="21">
        <v>14789240</v>
      </c>
      <c r="AA165" s="17" t="s">
        <v>1399</v>
      </c>
      <c r="AB165" s="19">
        <v>44705</v>
      </c>
      <c r="AC165" s="19">
        <v>44763</v>
      </c>
      <c r="AD165" s="19"/>
      <c r="AE165" s="21">
        <v>57700</v>
      </c>
      <c r="AF165" s="21">
        <v>57700</v>
      </c>
      <c r="AG165" s="21">
        <v>51930</v>
      </c>
      <c r="AH165" s="21">
        <v>0</v>
      </c>
      <c r="AI165" s="21">
        <v>51930</v>
      </c>
      <c r="AJ165" s="21">
        <v>0</v>
      </c>
      <c r="AK165" s="25">
        <v>5770</v>
      </c>
      <c r="AL165" s="21">
        <v>0</v>
      </c>
      <c r="AM165" s="21">
        <v>0</v>
      </c>
      <c r="AN165" s="21">
        <v>0</v>
      </c>
      <c r="AO165" s="17"/>
      <c r="AP165" s="17"/>
      <c r="AQ165" s="17"/>
      <c r="AR165" s="21">
        <v>0</v>
      </c>
      <c r="AS165" s="21">
        <v>51930</v>
      </c>
    </row>
    <row r="166" spans="1:45" hidden="1" x14ac:dyDescent="0.2">
      <c r="A166" s="15">
        <v>891411663</v>
      </c>
      <c r="B166" s="16" t="s">
        <v>1358</v>
      </c>
      <c r="C166" s="15"/>
      <c r="D166" s="17" t="s">
        <v>193</v>
      </c>
      <c r="E166" s="18" t="s">
        <v>193</v>
      </c>
      <c r="F166" s="18" t="s">
        <v>2473</v>
      </c>
      <c r="G166" s="19">
        <v>44705</v>
      </c>
      <c r="H166" s="19">
        <v>44763</v>
      </c>
      <c r="I166" s="20">
        <v>40300</v>
      </c>
      <c r="J166" s="21">
        <v>10050</v>
      </c>
      <c r="K166" s="21" t="s">
        <v>3268</v>
      </c>
      <c r="L166" s="17" t="s">
        <v>3268</v>
      </c>
      <c r="M166" s="21">
        <v>0</v>
      </c>
      <c r="N166" s="17"/>
      <c r="O166" s="17"/>
      <c r="P166" s="17"/>
      <c r="Q166" s="21">
        <v>0</v>
      </c>
      <c r="R166" s="21">
        <v>0</v>
      </c>
      <c r="S166" s="17"/>
      <c r="T166" s="19"/>
      <c r="U166" s="21">
        <v>0</v>
      </c>
      <c r="V166" s="21">
        <v>30250</v>
      </c>
      <c r="W166" s="21">
        <v>0</v>
      </c>
      <c r="X166" s="17">
        <v>4800057177</v>
      </c>
      <c r="Y166" s="19">
        <v>44818</v>
      </c>
      <c r="Z166" s="21">
        <v>14789240</v>
      </c>
      <c r="AA166" s="17" t="s">
        <v>1399</v>
      </c>
      <c r="AB166" s="19">
        <v>44705</v>
      </c>
      <c r="AC166" s="19">
        <v>44763</v>
      </c>
      <c r="AD166" s="19"/>
      <c r="AE166" s="21">
        <v>40300</v>
      </c>
      <c r="AF166" s="21">
        <v>40300</v>
      </c>
      <c r="AG166" s="21">
        <v>30250</v>
      </c>
      <c r="AH166" s="21">
        <v>0</v>
      </c>
      <c r="AI166" s="21">
        <v>30250</v>
      </c>
      <c r="AJ166" s="21">
        <v>0</v>
      </c>
      <c r="AK166" s="25">
        <v>10050</v>
      </c>
      <c r="AL166" s="21">
        <v>0</v>
      </c>
      <c r="AM166" s="21">
        <v>0</v>
      </c>
      <c r="AN166" s="21">
        <v>0</v>
      </c>
      <c r="AO166" s="17"/>
      <c r="AP166" s="17"/>
      <c r="AQ166" s="17"/>
      <c r="AR166" s="21">
        <v>0</v>
      </c>
      <c r="AS166" s="21">
        <v>30250</v>
      </c>
    </row>
    <row r="167" spans="1:45" hidden="1" x14ac:dyDescent="0.2">
      <c r="A167" s="15">
        <v>891411663</v>
      </c>
      <c r="B167" s="16" t="s">
        <v>1358</v>
      </c>
      <c r="C167" s="15"/>
      <c r="D167" s="17" t="s">
        <v>194</v>
      </c>
      <c r="E167" s="18" t="s">
        <v>194</v>
      </c>
      <c r="F167" s="18" t="s">
        <v>2474</v>
      </c>
      <c r="G167" s="19">
        <v>44705</v>
      </c>
      <c r="H167" s="19">
        <v>44763</v>
      </c>
      <c r="I167" s="20">
        <v>29000</v>
      </c>
      <c r="J167" s="21">
        <v>2900</v>
      </c>
      <c r="K167" s="21" t="s">
        <v>3268</v>
      </c>
      <c r="L167" s="17" t="s">
        <v>3268</v>
      </c>
      <c r="M167" s="21">
        <v>0</v>
      </c>
      <c r="N167" s="17"/>
      <c r="O167" s="17"/>
      <c r="P167" s="17"/>
      <c r="Q167" s="21">
        <v>0</v>
      </c>
      <c r="R167" s="21">
        <v>0</v>
      </c>
      <c r="S167" s="17"/>
      <c r="T167" s="19"/>
      <c r="U167" s="21">
        <v>0</v>
      </c>
      <c r="V167" s="21">
        <v>26100</v>
      </c>
      <c r="W167" s="21">
        <v>0</v>
      </c>
      <c r="X167" s="17">
        <v>4800057177</v>
      </c>
      <c r="Y167" s="19">
        <v>44818</v>
      </c>
      <c r="Z167" s="21">
        <v>14789240</v>
      </c>
      <c r="AA167" s="17" t="s">
        <v>1399</v>
      </c>
      <c r="AB167" s="19">
        <v>44705</v>
      </c>
      <c r="AC167" s="19">
        <v>44763</v>
      </c>
      <c r="AD167" s="19"/>
      <c r="AE167" s="21">
        <v>29000</v>
      </c>
      <c r="AF167" s="21">
        <v>29000</v>
      </c>
      <c r="AG167" s="21">
        <v>26100</v>
      </c>
      <c r="AH167" s="21">
        <v>0</v>
      </c>
      <c r="AI167" s="21">
        <v>26100</v>
      </c>
      <c r="AJ167" s="21">
        <v>0</v>
      </c>
      <c r="AK167" s="25">
        <v>2900</v>
      </c>
      <c r="AL167" s="21">
        <v>0</v>
      </c>
      <c r="AM167" s="21">
        <v>0</v>
      </c>
      <c r="AN167" s="21">
        <v>0</v>
      </c>
      <c r="AO167" s="17"/>
      <c r="AP167" s="17"/>
      <c r="AQ167" s="17"/>
      <c r="AR167" s="21">
        <v>0</v>
      </c>
      <c r="AS167" s="21">
        <v>26100</v>
      </c>
    </row>
    <row r="168" spans="1:45" hidden="1" x14ac:dyDescent="0.2">
      <c r="A168" s="15">
        <v>891411663</v>
      </c>
      <c r="B168" s="16" t="s">
        <v>1358</v>
      </c>
      <c r="C168" s="15"/>
      <c r="D168" s="17" t="s">
        <v>195</v>
      </c>
      <c r="E168" s="18" t="s">
        <v>195</v>
      </c>
      <c r="F168" s="18" t="s">
        <v>2475</v>
      </c>
      <c r="G168" s="19">
        <v>44705</v>
      </c>
      <c r="H168" s="19">
        <v>44763</v>
      </c>
      <c r="I168" s="20">
        <v>57700</v>
      </c>
      <c r="J168" s="21">
        <v>5770</v>
      </c>
      <c r="K168" s="21" t="s">
        <v>3268</v>
      </c>
      <c r="L168" s="17" t="s">
        <v>3268</v>
      </c>
      <c r="M168" s="21">
        <v>0</v>
      </c>
      <c r="N168" s="17"/>
      <c r="O168" s="17"/>
      <c r="P168" s="17"/>
      <c r="Q168" s="21">
        <v>0</v>
      </c>
      <c r="R168" s="21">
        <v>0</v>
      </c>
      <c r="S168" s="17"/>
      <c r="T168" s="19"/>
      <c r="U168" s="21">
        <v>0</v>
      </c>
      <c r="V168" s="21">
        <v>51930</v>
      </c>
      <c r="W168" s="21">
        <v>0</v>
      </c>
      <c r="X168" s="17">
        <v>4800057177</v>
      </c>
      <c r="Y168" s="19">
        <v>44818</v>
      </c>
      <c r="Z168" s="21">
        <v>14789240</v>
      </c>
      <c r="AA168" s="17" t="s">
        <v>1399</v>
      </c>
      <c r="AB168" s="19">
        <v>44705</v>
      </c>
      <c r="AC168" s="19">
        <v>44763</v>
      </c>
      <c r="AD168" s="19"/>
      <c r="AE168" s="21">
        <v>57700</v>
      </c>
      <c r="AF168" s="21">
        <v>57700</v>
      </c>
      <c r="AG168" s="21">
        <v>51930</v>
      </c>
      <c r="AH168" s="21">
        <v>0</v>
      </c>
      <c r="AI168" s="21">
        <v>51930</v>
      </c>
      <c r="AJ168" s="21">
        <v>0</v>
      </c>
      <c r="AK168" s="25">
        <v>5770</v>
      </c>
      <c r="AL168" s="21">
        <v>0</v>
      </c>
      <c r="AM168" s="21">
        <v>0</v>
      </c>
      <c r="AN168" s="21">
        <v>0</v>
      </c>
      <c r="AO168" s="17"/>
      <c r="AP168" s="17"/>
      <c r="AQ168" s="17"/>
      <c r="AR168" s="21">
        <v>0</v>
      </c>
      <c r="AS168" s="21">
        <v>51930</v>
      </c>
    </row>
    <row r="169" spans="1:45" hidden="1" x14ac:dyDescent="0.2">
      <c r="A169" s="15">
        <v>891411663</v>
      </c>
      <c r="B169" s="16" t="s">
        <v>1358</v>
      </c>
      <c r="C169" s="15"/>
      <c r="D169" s="17" t="s">
        <v>200</v>
      </c>
      <c r="E169" s="18" t="s">
        <v>200</v>
      </c>
      <c r="F169" s="18" t="s">
        <v>2476</v>
      </c>
      <c r="G169" s="19">
        <v>44706</v>
      </c>
      <c r="H169" s="19">
        <v>44763</v>
      </c>
      <c r="I169" s="20">
        <v>50600</v>
      </c>
      <c r="J169" s="21">
        <v>12600</v>
      </c>
      <c r="K169" s="21" t="s">
        <v>3268</v>
      </c>
      <c r="L169" s="17" t="s">
        <v>3268</v>
      </c>
      <c r="M169" s="21">
        <v>0</v>
      </c>
      <c r="N169" s="17"/>
      <c r="O169" s="17"/>
      <c r="P169" s="17"/>
      <c r="Q169" s="21">
        <v>0</v>
      </c>
      <c r="R169" s="21">
        <v>0</v>
      </c>
      <c r="S169" s="17"/>
      <c r="T169" s="19"/>
      <c r="U169" s="21">
        <v>0</v>
      </c>
      <c r="V169" s="21">
        <v>38000</v>
      </c>
      <c r="W169" s="21">
        <v>0</v>
      </c>
      <c r="X169" s="17">
        <v>4800057177</v>
      </c>
      <c r="Y169" s="19">
        <v>44818</v>
      </c>
      <c r="Z169" s="21">
        <v>14789240</v>
      </c>
      <c r="AA169" s="17" t="s">
        <v>1399</v>
      </c>
      <c r="AB169" s="19">
        <v>44706</v>
      </c>
      <c r="AC169" s="19">
        <v>44763</v>
      </c>
      <c r="AD169" s="19"/>
      <c r="AE169" s="21">
        <v>50600</v>
      </c>
      <c r="AF169" s="21">
        <v>50600</v>
      </c>
      <c r="AG169" s="21">
        <v>38000</v>
      </c>
      <c r="AH169" s="21">
        <v>0</v>
      </c>
      <c r="AI169" s="21">
        <v>38000</v>
      </c>
      <c r="AJ169" s="21">
        <v>0</v>
      </c>
      <c r="AK169" s="25">
        <v>12600</v>
      </c>
      <c r="AL169" s="21">
        <v>0</v>
      </c>
      <c r="AM169" s="21">
        <v>0</v>
      </c>
      <c r="AN169" s="21">
        <v>0</v>
      </c>
      <c r="AO169" s="17"/>
      <c r="AP169" s="17"/>
      <c r="AQ169" s="17"/>
      <c r="AR169" s="21">
        <v>0</v>
      </c>
      <c r="AS169" s="21">
        <v>38000</v>
      </c>
    </row>
    <row r="170" spans="1:45" hidden="1" x14ac:dyDescent="0.2">
      <c r="A170" s="15">
        <v>891411663</v>
      </c>
      <c r="B170" s="16" t="s">
        <v>1358</v>
      </c>
      <c r="C170" s="15"/>
      <c r="D170" s="17" t="s">
        <v>201</v>
      </c>
      <c r="E170" s="18" t="s">
        <v>201</v>
      </c>
      <c r="F170" s="18" t="s">
        <v>2477</v>
      </c>
      <c r="G170" s="19">
        <v>44706</v>
      </c>
      <c r="H170" s="19">
        <v>44763</v>
      </c>
      <c r="I170" s="20">
        <v>133300</v>
      </c>
      <c r="J170" s="21">
        <v>33300</v>
      </c>
      <c r="K170" s="21" t="s">
        <v>3268</v>
      </c>
      <c r="L170" s="17" t="s">
        <v>3268</v>
      </c>
      <c r="M170" s="21">
        <v>0</v>
      </c>
      <c r="N170" s="17"/>
      <c r="O170" s="17"/>
      <c r="P170" s="17"/>
      <c r="Q170" s="21">
        <v>0</v>
      </c>
      <c r="R170" s="21">
        <v>0</v>
      </c>
      <c r="S170" s="17"/>
      <c r="T170" s="19"/>
      <c r="U170" s="21">
        <v>0</v>
      </c>
      <c r="V170" s="21">
        <v>100000</v>
      </c>
      <c r="W170" s="21">
        <v>0</v>
      </c>
      <c r="X170" s="17">
        <v>4800057177</v>
      </c>
      <c r="Y170" s="19">
        <v>44818</v>
      </c>
      <c r="Z170" s="21">
        <v>14789240</v>
      </c>
      <c r="AA170" s="17" t="s">
        <v>1399</v>
      </c>
      <c r="AB170" s="19">
        <v>44706</v>
      </c>
      <c r="AC170" s="19">
        <v>44763</v>
      </c>
      <c r="AD170" s="19"/>
      <c r="AE170" s="21">
        <v>133300</v>
      </c>
      <c r="AF170" s="21">
        <v>133300</v>
      </c>
      <c r="AG170" s="21">
        <v>100000</v>
      </c>
      <c r="AH170" s="21">
        <v>0</v>
      </c>
      <c r="AI170" s="21">
        <v>100000</v>
      </c>
      <c r="AJ170" s="21">
        <v>0</v>
      </c>
      <c r="AK170" s="25">
        <v>33300</v>
      </c>
      <c r="AL170" s="21">
        <v>0</v>
      </c>
      <c r="AM170" s="21">
        <v>0</v>
      </c>
      <c r="AN170" s="21">
        <v>0</v>
      </c>
      <c r="AO170" s="17"/>
      <c r="AP170" s="17"/>
      <c r="AQ170" s="17"/>
      <c r="AR170" s="21">
        <v>0</v>
      </c>
      <c r="AS170" s="21">
        <v>100000</v>
      </c>
    </row>
    <row r="171" spans="1:45" hidden="1" x14ac:dyDescent="0.2">
      <c r="A171" s="15">
        <v>891411663</v>
      </c>
      <c r="B171" s="16" t="s">
        <v>1358</v>
      </c>
      <c r="C171" s="15"/>
      <c r="D171" s="17" t="s">
        <v>202</v>
      </c>
      <c r="E171" s="18" t="s">
        <v>202</v>
      </c>
      <c r="F171" s="18" t="s">
        <v>2478</v>
      </c>
      <c r="G171" s="19">
        <v>44706</v>
      </c>
      <c r="H171" s="19">
        <v>44763</v>
      </c>
      <c r="I171" s="20">
        <v>137000</v>
      </c>
      <c r="J171" s="21">
        <v>34250</v>
      </c>
      <c r="K171" s="21" t="s">
        <v>3268</v>
      </c>
      <c r="L171" s="17" t="s">
        <v>3268</v>
      </c>
      <c r="M171" s="21">
        <v>0</v>
      </c>
      <c r="N171" s="17"/>
      <c r="O171" s="17"/>
      <c r="P171" s="17"/>
      <c r="Q171" s="21">
        <v>0</v>
      </c>
      <c r="R171" s="21">
        <v>0</v>
      </c>
      <c r="S171" s="17"/>
      <c r="T171" s="19"/>
      <c r="U171" s="21">
        <v>0</v>
      </c>
      <c r="V171" s="21">
        <v>102750</v>
      </c>
      <c r="W171" s="21">
        <v>0</v>
      </c>
      <c r="X171" s="17">
        <v>4800057177</v>
      </c>
      <c r="Y171" s="19">
        <v>44818</v>
      </c>
      <c r="Z171" s="21">
        <v>14789240</v>
      </c>
      <c r="AA171" s="17" t="s">
        <v>1399</v>
      </c>
      <c r="AB171" s="19">
        <v>44706</v>
      </c>
      <c r="AC171" s="19">
        <v>44763</v>
      </c>
      <c r="AD171" s="19"/>
      <c r="AE171" s="21">
        <v>137000</v>
      </c>
      <c r="AF171" s="21">
        <v>137000</v>
      </c>
      <c r="AG171" s="21">
        <v>102750</v>
      </c>
      <c r="AH171" s="21">
        <v>0</v>
      </c>
      <c r="AI171" s="21">
        <v>102750</v>
      </c>
      <c r="AJ171" s="21">
        <v>0</v>
      </c>
      <c r="AK171" s="25">
        <v>34250</v>
      </c>
      <c r="AL171" s="21">
        <v>0</v>
      </c>
      <c r="AM171" s="21">
        <v>0</v>
      </c>
      <c r="AN171" s="21">
        <v>0</v>
      </c>
      <c r="AO171" s="17"/>
      <c r="AP171" s="17"/>
      <c r="AQ171" s="17"/>
      <c r="AR171" s="21">
        <v>0</v>
      </c>
      <c r="AS171" s="21">
        <v>102750</v>
      </c>
    </row>
    <row r="172" spans="1:45" hidden="1" x14ac:dyDescent="0.2">
      <c r="A172" s="15">
        <v>891411663</v>
      </c>
      <c r="B172" s="16" t="s">
        <v>1358</v>
      </c>
      <c r="C172" s="15"/>
      <c r="D172" s="17" t="s">
        <v>203</v>
      </c>
      <c r="E172" s="18" t="s">
        <v>203</v>
      </c>
      <c r="F172" s="18" t="s">
        <v>2479</v>
      </c>
      <c r="G172" s="19">
        <v>44706</v>
      </c>
      <c r="H172" s="19">
        <v>44763</v>
      </c>
      <c r="I172" s="20">
        <v>50600</v>
      </c>
      <c r="J172" s="21">
        <v>12600</v>
      </c>
      <c r="K172" s="21" t="s">
        <v>3268</v>
      </c>
      <c r="L172" s="17" t="s">
        <v>3268</v>
      </c>
      <c r="M172" s="21">
        <v>0</v>
      </c>
      <c r="N172" s="17"/>
      <c r="O172" s="17"/>
      <c r="P172" s="17"/>
      <c r="Q172" s="21">
        <v>0</v>
      </c>
      <c r="R172" s="21">
        <v>0</v>
      </c>
      <c r="S172" s="17"/>
      <c r="T172" s="19"/>
      <c r="U172" s="21">
        <v>0</v>
      </c>
      <c r="V172" s="21">
        <v>38000</v>
      </c>
      <c r="W172" s="21">
        <v>0</v>
      </c>
      <c r="X172" s="17">
        <v>4800057177</v>
      </c>
      <c r="Y172" s="19">
        <v>44818</v>
      </c>
      <c r="Z172" s="21">
        <v>14789240</v>
      </c>
      <c r="AA172" s="17" t="s">
        <v>1399</v>
      </c>
      <c r="AB172" s="19">
        <v>44706</v>
      </c>
      <c r="AC172" s="19">
        <v>44763</v>
      </c>
      <c r="AD172" s="19"/>
      <c r="AE172" s="21">
        <v>50600</v>
      </c>
      <c r="AF172" s="21">
        <v>50600</v>
      </c>
      <c r="AG172" s="21">
        <v>38000</v>
      </c>
      <c r="AH172" s="21">
        <v>0</v>
      </c>
      <c r="AI172" s="21">
        <v>38000</v>
      </c>
      <c r="AJ172" s="21">
        <v>0</v>
      </c>
      <c r="AK172" s="25">
        <v>12600</v>
      </c>
      <c r="AL172" s="21">
        <v>0</v>
      </c>
      <c r="AM172" s="21">
        <v>0</v>
      </c>
      <c r="AN172" s="21">
        <v>0</v>
      </c>
      <c r="AO172" s="17"/>
      <c r="AP172" s="17"/>
      <c r="AQ172" s="17"/>
      <c r="AR172" s="21">
        <v>0</v>
      </c>
      <c r="AS172" s="21">
        <v>38000</v>
      </c>
    </row>
    <row r="173" spans="1:45" hidden="1" x14ac:dyDescent="0.2">
      <c r="A173" s="15">
        <v>891411663</v>
      </c>
      <c r="B173" s="16" t="s">
        <v>1358</v>
      </c>
      <c r="C173" s="15"/>
      <c r="D173" s="17" t="s">
        <v>204</v>
      </c>
      <c r="E173" s="18" t="s">
        <v>204</v>
      </c>
      <c r="F173" s="18" t="s">
        <v>2480</v>
      </c>
      <c r="G173" s="19">
        <v>44706</v>
      </c>
      <c r="H173" s="19">
        <v>44763</v>
      </c>
      <c r="I173" s="20">
        <v>111600</v>
      </c>
      <c r="J173" s="21">
        <v>27900</v>
      </c>
      <c r="K173" s="21" t="s">
        <v>3268</v>
      </c>
      <c r="L173" s="17" t="s">
        <v>3268</v>
      </c>
      <c r="M173" s="21">
        <v>0</v>
      </c>
      <c r="N173" s="17"/>
      <c r="O173" s="17"/>
      <c r="P173" s="17"/>
      <c r="Q173" s="21">
        <v>0</v>
      </c>
      <c r="R173" s="21">
        <v>0</v>
      </c>
      <c r="S173" s="17"/>
      <c r="T173" s="19"/>
      <c r="U173" s="21">
        <v>0</v>
      </c>
      <c r="V173" s="21">
        <v>83700</v>
      </c>
      <c r="W173" s="21">
        <v>0</v>
      </c>
      <c r="X173" s="17">
        <v>4800057177</v>
      </c>
      <c r="Y173" s="19">
        <v>44818</v>
      </c>
      <c r="Z173" s="21">
        <v>14789240</v>
      </c>
      <c r="AA173" s="17" t="s">
        <v>1399</v>
      </c>
      <c r="AB173" s="19">
        <v>44706</v>
      </c>
      <c r="AC173" s="19">
        <v>44763</v>
      </c>
      <c r="AD173" s="19"/>
      <c r="AE173" s="21">
        <v>111600</v>
      </c>
      <c r="AF173" s="21">
        <v>111600</v>
      </c>
      <c r="AG173" s="21">
        <v>83700</v>
      </c>
      <c r="AH173" s="21">
        <v>0</v>
      </c>
      <c r="AI173" s="21">
        <v>38000</v>
      </c>
      <c r="AJ173" s="21">
        <v>0</v>
      </c>
      <c r="AK173" s="25">
        <v>27900</v>
      </c>
      <c r="AL173" s="21">
        <v>0</v>
      </c>
      <c r="AM173" s="21">
        <v>0</v>
      </c>
      <c r="AN173" s="21">
        <v>0</v>
      </c>
      <c r="AO173" s="17"/>
      <c r="AP173" s="17"/>
      <c r="AQ173" s="17"/>
      <c r="AR173" s="21">
        <v>0</v>
      </c>
      <c r="AS173" s="21">
        <v>83700</v>
      </c>
    </row>
    <row r="174" spans="1:45" hidden="1" x14ac:dyDescent="0.2">
      <c r="A174" s="15">
        <v>891411663</v>
      </c>
      <c r="B174" s="16" t="s">
        <v>1358</v>
      </c>
      <c r="C174" s="15"/>
      <c r="D174" s="17" t="s">
        <v>205</v>
      </c>
      <c r="E174" s="18" t="s">
        <v>205</v>
      </c>
      <c r="F174" s="18" t="s">
        <v>2481</v>
      </c>
      <c r="G174" s="19">
        <v>44706</v>
      </c>
      <c r="H174" s="19">
        <v>44763</v>
      </c>
      <c r="I174" s="20">
        <v>57700</v>
      </c>
      <c r="J174" s="21">
        <v>5770</v>
      </c>
      <c r="K174" s="21" t="s">
        <v>3268</v>
      </c>
      <c r="L174" s="17" t="s">
        <v>3268</v>
      </c>
      <c r="M174" s="21">
        <v>0</v>
      </c>
      <c r="N174" s="17"/>
      <c r="O174" s="17"/>
      <c r="P174" s="17"/>
      <c r="Q174" s="21">
        <v>0</v>
      </c>
      <c r="R174" s="21">
        <v>0</v>
      </c>
      <c r="S174" s="17"/>
      <c r="T174" s="19"/>
      <c r="U174" s="21">
        <v>0</v>
      </c>
      <c r="V174" s="21">
        <v>51930</v>
      </c>
      <c r="W174" s="21">
        <v>0</v>
      </c>
      <c r="X174" s="17">
        <v>4800057177</v>
      </c>
      <c r="Y174" s="19">
        <v>44818</v>
      </c>
      <c r="Z174" s="21">
        <v>14789240</v>
      </c>
      <c r="AA174" s="17" t="s">
        <v>1399</v>
      </c>
      <c r="AB174" s="19">
        <v>44706</v>
      </c>
      <c r="AC174" s="19">
        <v>44763</v>
      </c>
      <c r="AD174" s="19"/>
      <c r="AE174" s="21">
        <v>57700</v>
      </c>
      <c r="AF174" s="21">
        <v>57700</v>
      </c>
      <c r="AG174" s="21">
        <v>51930</v>
      </c>
      <c r="AH174" s="21">
        <v>0</v>
      </c>
      <c r="AI174" s="21">
        <v>51930</v>
      </c>
      <c r="AJ174" s="21">
        <v>0</v>
      </c>
      <c r="AK174" s="25">
        <v>5770</v>
      </c>
      <c r="AL174" s="21">
        <v>0</v>
      </c>
      <c r="AM174" s="21">
        <v>0</v>
      </c>
      <c r="AN174" s="21">
        <v>0</v>
      </c>
      <c r="AO174" s="17"/>
      <c r="AP174" s="17"/>
      <c r="AQ174" s="17"/>
      <c r="AR174" s="21">
        <v>0</v>
      </c>
      <c r="AS174" s="21">
        <v>51930</v>
      </c>
    </row>
    <row r="175" spans="1:45" hidden="1" x14ac:dyDescent="0.2">
      <c r="A175" s="15">
        <v>891411663</v>
      </c>
      <c r="B175" s="16" t="s">
        <v>1358</v>
      </c>
      <c r="C175" s="15"/>
      <c r="D175" s="17" t="s">
        <v>206</v>
      </c>
      <c r="E175" s="18" t="s">
        <v>206</v>
      </c>
      <c r="F175" s="18" t="s">
        <v>2482</v>
      </c>
      <c r="G175" s="19">
        <v>44706</v>
      </c>
      <c r="H175" s="19">
        <v>44763</v>
      </c>
      <c r="I175" s="20">
        <v>57700</v>
      </c>
      <c r="J175" s="21">
        <v>5770</v>
      </c>
      <c r="K175" s="21" t="s">
        <v>3268</v>
      </c>
      <c r="L175" s="17" t="s">
        <v>3268</v>
      </c>
      <c r="M175" s="21">
        <v>0</v>
      </c>
      <c r="N175" s="17"/>
      <c r="O175" s="17"/>
      <c r="P175" s="17"/>
      <c r="Q175" s="21">
        <v>0</v>
      </c>
      <c r="R175" s="21">
        <v>0</v>
      </c>
      <c r="S175" s="17"/>
      <c r="T175" s="19"/>
      <c r="U175" s="21">
        <v>0</v>
      </c>
      <c r="V175" s="21">
        <v>51930</v>
      </c>
      <c r="W175" s="21">
        <v>0</v>
      </c>
      <c r="X175" s="17">
        <v>4800057177</v>
      </c>
      <c r="Y175" s="19">
        <v>44818</v>
      </c>
      <c r="Z175" s="21">
        <v>14789240</v>
      </c>
      <c r="AA175" s="17" t="s">
        <v>1399</v>
      </c>
      <c r="AB175" s="19">
        <v>44706</v>
      </c>
      <c r="AC175" s="19">
        <v>44763</v>
      </c>
      <c r="AD175" s="19"/>
      <c r="AE175" s="21">
        <v>57700</v>
      </c>
      <c r="AF175" s="21">
        <v>57700</v>
      </c>
      <c r="AG175" s="21">
        <v>51930</v>
      </c>
      <c r="AH175" s="21">
        <v>0</v>
      </c>
      <c r="AI175" s="21">
        <v>51930</v>
      </c>
      <c r="AJ175" s="21">
        <v>0</v>
      </c>
      <c r="AK175" s="25">
        <v>5770</v>
      </c>
      <c r="AL175" s="21">
        <v>0</v>
      </c>
      <c r="AM175" s="21">
        <v>0</v>
      </c>
      <c r="AN175" s="21">
        <v>0</v>
      </c>
      <c r="AO175" s="17"/>
      <c r="AP175" s="17"/>
      <c r="AQ175" s="17"/>
      <c r="AR175" s="21">
        <v>0</v>
      </c>
      <c r="AS175" s="21">
        <v>51930</v>
      </c>
    </row>
    <row r="176" spans="1:45" hidden="1" x14ac:dyDescent="0.2">
      <c r="A176" s="15">
        <v>891411663</v>
      </c>
      <c r="B176" s="16" t="s">
        <v>1358</v>
      </c>
      <c r="C176" s="15"/>
      <c r="D176" s="17" t="s">
        <v>207</v>
      </c>
      <c r="E176" s="18" t="s">
        <v>207</v>
      </c>
      <c r="F176" s="18" t="s">
        <v>2483</v>
      </c>
      <c r="G176" s="19">
        <v>44706</v>
      </c>
      <c r="H176" s="19">
        <v>44763</v>
      </c>
      <c r="I176" s="20">
        <v>57700</v>
      </c>
      <c r="J176" s="21">
        <v>5770</v>
      </c>
      <c r="K176" s="21" t="s">
        <v>3268</v>
      </c>
      <c r="L176" s="17" t="s">
        <v>3268</v>
      </c>
      <c r="M176" s="21">
        <v>0</v>
      </c>
      <c r="N176" s="17"/>
      <c r="O176" s="17"/>
      <c r="P176" s="17"/>
      <c r="Q176" s="21">
        <v>0</v>
      </c>
      <c r="R176" s="21">
        <v>0</v>
      </c>
      <c r="S176" s="17"/>
      <c r="T176" s="19"/>
      <c r="U176" s="21">
        <v>0</v>
      </c>
      <c r="V176" s="21">
        <v>51930</v>
      </c>
      <c r="W176" s="21">
        <v>0</v>
      </c>
      <c r="X176" s="17">
        <v>4800057177</v>
      </c>
      <c r="Y176" s="19">
        <v>44818</v>
      </c>
      <c r="Z176" s="21">
        <v>14789240</v>
      </c>
      <c r="AA176" s="17" t="s">
        <v>1399</v>
      </c>
      <c r="AB176" s="19">
        <v>44706</v>
      </c>
      <c r="AC176" s="19">
        <v>44763</v>
      </c>
      <c r="AD176" s="19"/>
      <c r="AE176" s="21">
        <v>57700</v>
      </c>
      <c r="AF176" s="21">
        <v>57700</v>
      </c>
      <c r="AG176" s="21">
        <v>51930</v>
      </c>
      <c r="AH176" s="21">
        <v>0</v>
      </c>
      <c r="AI176" s="21">
        <v>51930</v>
      </c>
      <c r="AJ176" s="21">
        <v>0</v>
      </c>
      <c r="AK176" s="25">
        <v>5770</v>
      </c>
      <c r="AL176" s="21">
        <v>0</v>
      </c>
      <c r="AM176" s="21">
        <v>0</v>
      </c>
      <c r="AN176" s="21">
        <v>0</v>
      </c>
      <c r="AO176" s="17"/>
      <c r="AP176" s="17"/>
      <c r="AQ176" s="17"/>
      <c r="AR176" s="21">
        <v>0</v>
      </c>
      <c r="AS176" s="21">
        <v>51930</v>
      </c>
    </row>
    <row r="177" spans="1:45" hidden="1" x14ac:dyDescent="0.2">
      <c r="A177" s="15">
        <v>891411663</v>
      </c>
      <c r="B177" s="16" t="s">
        <v>1358</v>
      </c>
      <c r="C177" s="15"/>
      <c r="D177" s="17" t="s">
        <v>208</v>
      </c>
      <c r="E177" s="18" t="s">
        <v>208</v>
      </c>
      <c r="F177" s="18" t="s">
        <v>2484</v>
      </c>
      <c r="G177" s="19">
        <v>44706</v>
      </c>
      <c r="H177" s="19">
        <v>44763</v>
      </c>
      <c r="I177" s="20">
        <v>57700</v>
      </c>
      <c r="J177" s="21">
        <v>5770</v>
      </c>
      <c r="K177" s="21" t="s">
        <v>3268</v>
      </c>
      <c r="L177" s="17" t="s">
        <v>3268</v>
      </c>
      <c r="M177" s="21">
        <v>0</v>
      </c>
      <c r="N177" s="17"/>
      <c r="O177" s="17"/>
      <c r="P177" s="17"/>
      <c r="Q177" s="21">
        <v>0</v>
      </c>
      <c r="R177" s="21">
        <v>0</v>
      </c>
      <c r="S177" s="17"/>
      <c r="T177" s="19"/>
      <c r="U177" s="21">
        <v>0</v>
      </c>
      <c r="V177" s="21">
        <v>51930</v>
      </c>
      <c r="W177" s="21">
        <v>0</v>
      </c>
      <c r="X177" s="17">
        <v>4800057177</v>
      </c>
      <c r="Y177" s="19">
        <v>44818</v>
      </c>
      <c r="Z177" s="21">
        <v>14789240</v>
      </c>
      <c r="AA177" s="17" t="s">
        <v>1399</v>
      </c>
      <c r="AB177" s="19">
        <v>44706</v>
      </c>
      <c r="AC177" s="19">
        <v>44763</v>
      </c>
      <c r="AD177" s="19"/>
      <c r="AE177" s="21">
        <v>57700</v>
      </c>
      <c r="AF177" s="21">
        <v>57700</v>
      </c>
      <c r="AG177" s="21">
        <v>51930</v>
      </c>
      <c r="AH177" s="21">
        <v>0</v>
      </c>
      <c r="AI177" s="21">
        <v>51930</v>
      </c>
      <c r="AJ177" s="21">
        <v>0</v>
      </c>
      <c r="AK177" s="25">
        <v>5770</v>
      </c>
      <c r="AL177" s="21">
        <v>0</v>
      </c>
      <c r="AM177" s="21">
        <v>0</v>
      </c>
      <c r="AN177" s="21">
        <v>0</v>
      </c>
      <c r="AO177" s="17"/>
      <c r="AP177" s="17"/>
      <c r="AQ177" s="17"/>
      <c r="AR177" s="21">
        <v>0</v>
      </c>
      <c r="AS177" s="21">
        <v>51930</v>
      </c>
    </row>
    <row r="178" spans="1:45" hidden="1" x14ac:dyDescent="0.2">
      <c r="A178" s="15">
        <v>891411663</v>
      </c>
      <c r="B178" s="16" t="s">
        <v>1358</v>
      </c>
      <c r="C178" s="15"/>
      <c r="D178" s="17" t="s">
        <v>209</v>
      </c>
      <c r="E178" s="18" t="s">
        <v>209</v>
      </c>
      <c r="F178" s="18" t="s">
        <v>2485</v>
      </c>
      <c r="G178" s="19">
        <v>44706</v>
      </c>
      <c r="H178" s="19">
        <v>44763</v>
      </c>
      <c r="I178" s="20">
        <v>57700</v>
      </c>
      <c r="J178" s="21">
        <v>5770</v>
      </c>
      <c r="K178" s="21" t="s">
        <v>3268</v>
      </c>
      <c r="L178" s="17" t="s">
        <v>3268</v>
      </c>
      <c r="M178" s="21">
        <v>0</v>
      </c>
      <c r="N178" s="17"/>
      <c r="O178" s="17"/>
      <c r="P178" s="17"/>
      <c r="Q178" s="21">
        <v>0</v>
      </c>
      <c r="R178" s="21">
        <v>0</v>
      </c>
      <c r="S178" s="17"/>
      <c r="T178" s="19"/>
      <c r="U178" s="21">
        <v>0</v>
      </c>
      <c r="V178" s="21">
        <v>51930</v>
      </c>
      <c r="W178" s="21">
        <v>0</v>
      </c>
      <c r="X178" s="17">
        <v>4800057177</v>
      </c>
      <c r="Y178" s="19">
        <v>44818</v>
      </c>
      <c r="Z178" s="21">
        <v>14789240</v>
      </c>
      <c r="AA178" s="17" t="s">
        <v>1399</v>
      </c>
      <c r="AB178" s="19">
        <v>44706</v>
      </c>
      <c r="AC178" s="19">
        <v>44763</v>
      </c>
      <c r="AD178" s="19"/>
      <c r="AE178" s="21">
        <v>57700</v>
      </c>
      <c r="AF178" s="21">
        <v>57700</v>
      </c>
      <c r="AG178" s="21">
        <v>51930</v>
      </c>
      <c r="AH178" s="21">
        <v>0</v>
      </c>
      <c r="AI178" s="21">
        <v>51930</v>
      </c>
      <c r="AJ178" s="21">
        <v>0</v>
      </c>
      <c r="AK178" s="25">
        <v>5770</v>
      </c>
      <c r="AL178" s="21">
        <v>0</v>
      </c>
      <c r="AM178" s="21">
        <v>0</v>
      </c>
      <c r="AN178" s="21">
        <v>0</v>
      </c>
      <c r="AO178" s="17"/>
      <c r="AP178" s="17"/>
      <c r="AQ178" s="17"/>
      <c r="AR178" s="21">
        <v>0</v>
      </c>
      <c r="AS178" s="21">
        <v>51930</v>
      </c>
    </row>
    <row r="179" spans="1:45" hidden="1" x14ac:dyDescent="0.2">
      <c r="A179" s="15">
        <v>891411663</v>
      </c>
      <c r="B179" s="16" t="s">
        <v>1358</v>
      </c>
      <c r="C179" s="15"/>
      <c r="D179" s="17" t="s">
        <v>210</v>
      </c>
      <c r="E179" s="18" t="s">
        <v>210</v>
      </c>
      <c r="F179" s="18" t="s">
        <v>2486</v>
      </c>
      <c r="G179" s="19">
        <v>44706</v>
      </c>
      <c r="H179" s="19">
        <v>44763</v>
      </c>
      <c r="I179" s="20">
        <v>57700</v>
      </c>
      <c r="J179" s="21">
        <v>5770</v>
      </c>
      <c r="K179" s="21" t="s">
        <v>3268</v>
      </c>
      <c r="L179" s="17" t="s">
        <v>3268</v>
      </c>
      <c r="M179" s="21">
        <v>0</v>
      </c>
      <c r="N179" s="17"/>
      <c r="O179" s="17"/>
      <c r="P179" s="17"/>
      <c r="Q179" s="21">
        <v>0</v>
      </c>
      <c r="R179" s="21">
        <v>0</v>
      </c>
      <c r="S179" s="17"/>
      <c r="T179" s="19"/>
      <c r="U179" s="21">
        <v>0</v>
      </c>
      <c r="V179" s="21">
        <v>51930</v>
      </c>
      <c r="W179" s="21">
        <v>0</v>
      </c>
      <c r="X179" s="17">
        <v>4800057177</v>
      </c>
      <c r="Y179" s="19">
        <v>44818</v>
      </c>
      <c r="Z179" s="21">
        <v>14789240</v>
      </c>
      <c r="AA179" s="17" t="s">
        <v>1399</v>
      </c>
      <c r="AB179" s="19">
        <v>44706</v>
      </c>
      <c r="AC179" s="19">
        <v>44763</v>
      </c>
      <c r="AD179" s="19"/>
      <c r="AE179" s="21">
        <v>57700</v>
      </c>
      <c r="AF179" s="21">
        <v>57700</v>
      </c>
      <c r="AG179" s="21">
        <v>51930</v>
      </c>
      <c r="AH179" s="21">
        <v>0</v>
      </c>
      <c r="AI179" s="21">
        <v>51930</v>
      </c>
      <c r="AJ179" s="21">
        <v>0</v>
      </c>
      <c r="AK179" s="25">
        <v>5770</v>
      </c>
      <c r="AL179" s="21">
        <v>0</v>
      </c>
      <c r="AM179" s="21">
        <v>0</v>
      </c>
      <c r="AN179" s="21">
        <v>0</v>
      </c>
      <c r="AO179" s="17"/>
      <c r="AP179" s="17"/>
      <c r="AQ179" s="17"/>
      <c r="AR179" s="21">
        <v>0</v>
      </c>
      <c r="AS179" s="21">
        <v>51930</v>
      </c>
    </row>
    <row r="180" spans="1:45" hidden="1" x14ac:dyDescent="0.2">
      <c r="A180" s="15">
        <v>891411663</v>
      </c>
      <c r="B180" s="16" t="s">
        <v>1358</v>
      </c>
      <c r="C180" s="15"/>
      <c r="D180" s="17" t="s">
        <v>211</v>
      </c>
      <c r="E180" s="18" t="s">
        <v>211</v>
      </c>
      <c r="F180" s="18" t="s">
        <v>2487</v>
      </c>
      <c r="G180" s="19">
        <v>44706</v>
      </c>
      <c r="H180" s="19">
        <v>44763</v>
      </c>
      <c r="I180" s="20">
        <v>57700</v>
      </c>
      <c r="J180" s="21">
        <v>5770</v>
      </c>
      <c r="K180" s="21" t="s">
        <v>3268</v>
      </c>
      <c r="L180" s="17" t="s">
        <v>3268</v>
      </c>
      <c r="M180" s="21">
        <v>0</v>
      </c>
      <c r="N180" s="17"/>
      <c r="O180" s="17"/>
      <c r="P180" s="17"/>
      <c r="Q180" s="21">
        <v>0</v>
      </c>
      <c r="R180" s="21">
        <v>0</v>
      </c>
      <c r="S180" s="17"/>
      <c r="T180" s="19"/>
      <c r="U180" s="21">
        <v>0</v>
      </c>
      <c r="V180" s="21">
        <v>51930</v>
      </c>
      <c r="W180" s="21">
        <v>0</v>
      </c>
      <c r="X180" s="17">
        <v>4800057177</v>
      </c>
      <c r="Y180" s="19">
        <v>44818</v>
      </c>
      <c r="Z180" s="21">
        <v>14789240</v>
      </c>
      <c r="AA180" s="17" t="s">
        <v>1399</v>
      </c>
      <c r="AB180" s="19">
        <v>44706</v>
      </c>
      <c r="AC180" s="19">
        <v>44763</v>
      </c>
      <c r="AD180" s="19"/>
      <c r="AE180" s="21">
        <v>57700</v>
      </c>
      <c r="AF180" s="21">
        <v>57700</v>
      </c>
      <c r="AG180" s="21">
        <v>51930</v>
      </c>
      <c r="AH180" s="21">
        <v>0</v>
      </c>
      <c r="AI180" s="21">
        <v>51930</v>
      </c>
      <c r="AJ180" s="21">
        <v>0</v>
      </c>
      <c r="AK180" s="25">
        <v>5770</v>
      </c>
      <c r="AL180" s="21">
        <v>0</v>
      </c>
      <c r="AM180" s="21">
        <v>0</v>
      </c>
      <c r="AN180" s="21">
        <v>0</v>
      </c>
      <c r="AO180" s="17"/>
      <c r="AP180" s="17"/>
      <c r="AQ180" s="17"/>
      <c r="AR180" s="21">
        <v>0</v>
      </c>
      <c r="AS180" s="21">
        <v>51930</v>
      </c>
    </row>
    <row r="181" spans="1:45" hidden="1" x14ac:dyDescent="0.2">
      <c r="A181" s="15">
        <v>891411663</v>
      </c>
      <c r="B181" s="16" t="s">
        <v>1358</v>
      </c>
      <c r="C181" s="15"/>
      <c r="D181" s="17" t="s">
        <v>212</v>
      </c>
      <c r="E181" s="18" t="s">
        <v>212</v>
      </c>
      <c r="F181" s="18" t="s">
        <v>2488</v>
      </c>
      <c r="G181" s="19">
        <v>44706</v>
      </c>
      <c r="H181" s="19">
        <v>44763</v>
      </c>
      <c r="I181" s="20">
        <v>157000</v>
      </c>
      <c r="J181" s="21">
        <v>39250</v>
      </c>
      <c r="K181" s="21" t="s">
        <v>3268</v>
      </c>
      <c r="L181" s="17" t="s">
        <v>3268</v>
      </c>
      <c r="M181" s="21">
        <v>0</v>
      </c>
      <c r="N181" s="17"/>
      <c r="O181" s="17"/>
      <c r="P181" s="17"/>
      <c r="Q181" s="21">
        <v>0</v>
      </c>
      <c r="R181" s="21">
        <v>0</v>
      </c>
      <c r="S181" s="17"/>
      <c r="T181" s="19"/>
      <c r="U181" s="21">
        <v>0</v>
      </c>
      <c r="V181" s="21">
        <v>117750</v>
      </c>
      <c r="W181" s="21">
        <v>0</v>
      </c>
      <c r="X181" s="17">
        <v>4800057177</v>
      </c>
      <c r="Y181" s="19">
        <v>44818</v>
      </c>
      <c r="Z181" s="21">
        <v>14789240</v>
      </c>
      <c r="AA181" s="17" t="s">
        <v>1399</v>
      </c>
      <c r="AB181" s="19">
        <v>44706</v>
      </c>
      <c r="AC181" s="19">
        <v>44763</v>
      </c>
      <c r="AD181" s="19"/>
      <c r="AE181" s="21">
        <v>157000</v>
      </c>
      <c r="AF181" s="21">
        <v>157000</v>
      </c>
      <c r="AG181" s="21">
        <v>117750</v>
      </c>
      <c r="AH181" s="21">
        <v>0</v>
      </c>
      <c r="AI181" s="21">
        <v>117750</v>
      </c>
      <c r="AJ181" s="21">
        <v>0</v>
      </c>
      <c r="AK181" s="25">
        <v>39250</v>
      </c>
      <c r="AL181" s="21">
        <v>0</v>
      </c>
      <c r="AM181" s="21">
        <v>0</v>
      </c>
      <c r="AN181" s="21">
        <v>0</v>
      </c>
      <c r="AO181" s="17"/>
      <c r="AP181" s="17"/>
      <c r="AQ181" s="17"/>
      <c r="AR181" s="21">
        <v>0</v>
      </c>
      <c r="AS181" s="21">
        <v>117750</v>
      </c>
    </row>
    <row r="182" spans="1:45" hidden="1" x14ac:dyDescent="0.2">
      <c r="A182" s="15">
        <v>891411663</v>
      </c>
      <c r="B182" s="16" t="s">
        <v>1358</v>
      </c>
      <c r="C182" s="15"/>
      <c r="D182" s="17" t="s">
        <v>213</v>
      </c>
      <c r="E182" s="18" t="s">
        <v>213</v>
      </c>
      <c r="F182" s="18" t="s">
        <v>2489</v>
      </c>
      <c r="G182" s="19">
        <v>44706</v>
      </c>
      <c r="H182" s="19">
        <v>44763</v>
      </c>
      <c r="I182" s="20">
        <v>57700</v>
      </c>
      <c r="J182" s="21">
        <v>5770</v>
      </c>
      <c r="K182" s="21" t="s">
        <v>3268</v>
      </c>
      <c r="L182" s="17" t="s">
        <v>3268</v>
      </c>
      <c r="M182" s="21">
        <v>0</v>
      </c>
      <c r="N182" s="17"/>
      <c r="O182" s="17"/>
      <c r="P182" s="17"/>
      <c r="Q182" s="21">
        <v>0</v>
      </c>
      <c r="R182" s="21">
        <v>0</v>
      </c>
      <c r="S182" s="17"/>
      <c r="T182" s="19"/>
      <c r="U182" s="21">
        <v>0</v>
      </c>
      <c r="V182" s="21">
        <v>51930</v>
      </c>
      <c r="W182" s="21">
        <v>0</v>
      </c>
      <c r="X182" s="17">
        <v>4800057177</v>
      </c>
      <c r="Y182" s="19">
        <v>44818</v>
      </c>
      <c r="Z182" s="21">
        <v>14789240</v>
      </c>
      <c r="AA182" s="17" t="s">
        <v>1399</v>
      </c>
      <c r="AB182" s="19">
        <v>44706</v>
      </c>
      <c r="AC182" s="19">
        <v>44763</v>
      </c>
      <c r="AD182" s="19"/>
      <c r="AE182" s="21">
        <v>57700</v>
      </c>
      <c r="AF182" s="21">
        <v>57700</v>
      </c>
      <c r="AG182" s="21">
        <v>51930</v>
      </c>
      <c r="AH182" s="21">
        <v>0</v>
      </c>
      <c r="AI182" s="21">
        <v>51930</v>
      </c>
      <c r="AJ182" s="21">
        <v>0</v>
      </c>
      <c r="AK182" s="25">
        <v>5770</v>
      </c>
      <c r="AL182" s="21">
        <v>0</v>
      </c>
      <c r="AM182" s="21">
        <v>0</v>
      </c>
      <c r="AN182" s="21">
        <v>0</v>
      </c>
      <c r="AO182" s="17"/>
      <c r="AP182" s="17"/>
      <c r="AQ182" s="17"/>
      <c r="AR182" s="21">
        <v>0</v>
      </c>
      <c r="AS182" s="21">
        <v>51930</v>
      </c>
    </row>
    <row r="183" spans="1:45" hidden="1" x14ac:dyDescent="0.2">
      <c r="A183" s="15">
        <v>891411663</v>
      </c>
      <c r="B183" s="16" t="s">
        <v>1358</v>
      </c>
      <c r="C183" s="15"/>
      <c r="D183" s="17" t="s">
        <v>216</v>
      </c>
      <c r="E183" s="18" t="s">
        <v>216</v>
      </c>
      <c r="F183" s="18" t="s">
        <v>2490</v>
      </c>
      <c r="G183" s="19">
        <v>44707</v>
      </c>
      <c r="H183" s="19">
        <v>44763</v>
      </c>
      <c r="I183" s="20">
        <v>57700</v>
      </c>
      <c r="J183" s="21">
        <v>5770</v>
      </c>
      <c r="K183" s="21" t="s">
        <v>3268</v>
      </c>
      <c r="L183" s="17" t="s">
        <v>3268</v>
      </c>
      <c r="M183" s="21">
        <v>0</v>
      </c>
      <c r="N183" s="17"/>
      <c r="O183" s="17"/>
      <c r="P183" s="17"/>
      <c r="Q183" s="21">
        <v>0</v>
      </c>
      <c r="R183" s="21">
        <v>0</v>
      </c>
      <c r="S183" s="17"/>
      <c r="T183" s="19"/>
      <c r="U183" s="21">
        <v>0</v>
      </c>
      <c r="V183" s="21">
        <v>51930</v>
      </c>
      <c r="W183" s="21">
        <v>0</v>
      </c>
      <c r="X183" s="17">
        <v>4800057177</v>
      </c>
      <c r="Y183" s="19">
        <v>44818</v>
      </c>
      <c r="Z183" s="21">
        <v>14789240</v>
      </c>
      <c r="AA183" s="17" t="s">
        <v>1399</v>
      </c>
      <c r="AB183" s="19">
        <v>44707</v>
      </c>
      <c r="AC183" s="19">
        <v>44763</v>
      </c>
      <c r="AD183" s="19"/>
      <c r="AE183" s="21">
        <v>57700</v>
      </c>
      <c r="AF183" s="21">
        <v>57700</v>
      </c>
      <c r="AG183" s="21">
        <v>51930</v>
      </c>
      <c r="AH183" s="21">
        <v>0</v>
      </c>
      <c r="AI183" s="21">
        <v>51930</v>
      </c>
      <c r="AJ183" s="21">
        <v>0</v>
      </c>
      <c r="AK183" s="25">
        <v>5770</v>
      </c>
      <c r="AL183" s="21">
        <v>0</v>
      </c>
      <c r="AM183" s="21">
        <v>0</v>
      </c>
      <c r="AN183" s="21">
        <v>0</v>
      </c>
      <c r="AO183" s="17"/>
      <c r="AP183" s="17"/>
      <c r="AQ183" s="17"/>
      <c r="AR183" s="21">
        <v>0</v>
      </c>
      <c r="AS183" s="21">
        <v>51930</v>
      </c>
    </row>
    <row r="184" spans="1:45" hidden="1" x14ac:dyDescent="0.2">
      <c r="A184" s="15">
        <v>891411663</v>
      </c>
      <c r="B184" s="16" t="s">
        <v>1358</v>
      </c>
      <c r="C184" s="15"/>
      <c r="D184" s="17" t="s">
        <v>217</v>
      </c>
      <c r="E184" s="18" t="s">
        <v>217</v>
      </c>
      <c r="F184" s="18" t="s">
        <v>2491</v>
      </c>
      <c r="G184" s="19">
        <v>44707</v>
      </c>
      <c r="H184" s="19">
        <v>44763</v>
      </c>
      <c r="I184" s="20">
        <v>87700</v>
      </c>
      <c r="J184" s="21">
        <v>21979</v>
      </c>
      <c r="K184" s="21" t="s">
        <v>3268</v>
      </c>
      <c r="L184" s="17" t="s">
        <v>3268</v>
      </c>
      <c r="M184" s="21">
        <v>0</v>
      </c>
      <c r="N184" s="17"/>
      <c r="O184" s="17"/>
      <c r="P184" s="17"/>
      <c r="Q184" s="21">
        <v>0</v>
      </c>
      <c r="R184" s="21">
        <v>0</v>
      </c>
      <c r="S184" s="17"/>
      <c r="T184" s="19"/>
      <c r="U184" s="21">
        <v>0</v>
      </c>
      <c r="V184" s="21">
        <v>65721</v>
      </c>
      <c r="W184" s="21">
        <v>0</v>
      </c>
      <c r="X184" s="17">
        <v>4800057177</v>
      </c>
      <c r="Y184" s="19">
        <v>44818</v>
      </c>
      <c r="Z184" s="21">
        <v>14789240</v>
      </c>
      <c r="AA184" s="17" t="s">
        <v>1399</v>
      </c>
      <c r="AB184" s="19">
        <v>44707</v>
      </c>
      <c r="AC184" s="19">
        <v>44763</v>
      </c>
      <c r="AD184" s="19"/>
      <c r="AE184" s="21">
        <v>87700</v>
      </c>
      <c r="AF184" s="21">
        <v>87700</v>
      </c>
      <c r="AG184" s="21">
        <v>65721</v>
      </c>
      <c r="AH184" s="21">
        <v>0</v>
      </c>
      <c r="AI184" s="21">
        <v>215752</v>
      </c>
      <c r="AJ184" s="21">
        <v>0</v>
      </c>
      <c r="AK184" s="25">
        <v>21979</v>
      </c>
      <c r="AL184" s="21">
        <v>0</v>
      </c>
      <c r="AM184" s="21">
        <v>0</v>
      </c>
      <c r="AN184" s="21">
        <v>0</v>
      </c>
      <c r="AO184" s="17"/>
      <c r="AP184" s="17"/>
      <c r="AQ184" s="17"/>
      <c r="AR184" s="21">
        <v>0</v>
      </c>
      <c r="AS184" s="21">
        <v>65721</v>
      </c>
    </row>
    <row r="185" spans="1:45" hidden="1" x14ac:dyDescent="0.2">
      <c r="A185" s="15">
        <v>891411663</v>
      </c>
      <c r="B185" s="16" t="s">
        <v>1358</v>
      </c>
      <c r="C185" s="15"/>
      <c r="D185" s="17" t="s">
        <v>218</v>
      </c>
      <c r="E185" s="18" t="s">
        <v>218</v>
      </c>
      <c r="F185" s="18" t="s">
        <v>2492</v>
      </c>
      <c r="G185" s="19">
        <v>44707</v>
      </c>
      <c r="H185" s="19">
        <v>44763</v>
      </c>
      <c r="I185" s="20">
        <v>56300</v>
      </c>
      <c r="J185" s="21">
        <v>14050</v>
      </c>
      <c r="K185" s="21" t="s">
        <v>3268</v>
      </c>
      <c r="L185" s="17" t="s">
        <v>3268</v>
      </c>
      <c r="M185" s="21">
        <v>0</v>
      </c>
      <c r="N185" s="17"/>
      <c r="O185" s="17"/>
      <c r="P185" s="17"/>
      <c r="Q185" s="21">
        <v>0</v>
      </c>
      <c r="R185" s="21">
        <v>0</v>
      </c>
      <c r="S185" s="17"/>
      <c r="T185" s="19"/>
      <c r="U185" s="21">
        <v>0</v>
      </c>
      <c r="V185" s="21">
        <v>42250</v>
      </c>
      <c r="W185" s="21">
        <v>0</v>
      </c>
      <c r="X185" s="17">
        <v>4800057177</v>
      </c>
      <c r="Y185" s="19">
        <v>44818</v>
      </c>
      <c r="Z185" s="21">
        <v>14789240</v>
      </c>
      <c r="AA185" s="17" t="s">
        <v>1399</v>
      </c>
      <c r="AB185" s="19">
        <v>44707</v>
      </c>
      <c r="AC185" s="19">
        <v>44763</v>
      </c>
      <c r="AD185" s="19"/>
      <c r="AE185" s="21">
        <v>56300</v>
      </c>
      <c r="AF185" s="21">
        <v>56300</v>
      </c>
      <c r="AG185" s="21">
        <v>42250</v>
      </c>
      <c r="AH185" s="21">
        <v>0</v>
      </c>
      <c r="AI185" s="21">
        <v>42250</v>
      </c>
      <c r="AJ185" s="21">
        <v>0</v>
      </c>
      <c r="AK185" s="25">
        <v>14050</v>
      </c>
      <c r="AL185" s="21">
        <v>0</v>
      </c>
      <c r="AM185" s="21">
        <v>0</v>
      </c>
      <c r="AN185" s="21">
        <v>0</v>
      </c>
      <c r="AO185" s="17"/>
      <c r="AP185" s="17"/>
      <c r="AQ185" s="17"/>
      <c r="AR185" s="21">
        <v>0</v>
      </c>
      <c r="AS185" s="21">
        <v>42250</v>
      </c>
    </row>
    <row r="186" spans="1:45" hidden="1" x14ac:dyDescent="0.2">
      <c r="A186" s="15">
        <v>891411663</v>
      </c>
      <c r="B186" s="16" t="s">
        <v>1358</v>
      </c>
      <c r="C186" s="15"/>
      <c r="D186" s="17" t="s">
        <v>219</v>
      </c>
      <c r="E186" s="18" t="s">
        <v>219</v>
      </c>
      <c r="F186" s="18" t="s">
        <v>2493</v>
      </c>
      <c r="G186" s="19">
        <v>44707</v>
      </c>
      <c r="H186" s="19">
        <v>44763</v>
      </c>
      <c r="I186" s="20">
        <v>111600</v>
      </c>
      <c r="J186" s="21">
        <v>20100</v>
      </c>
      <c r="K186" s="21" t="s">
        <v>3268</v>
      </c>
      <c r="L186" s="17" t="s">
        <v>3268</v>
      </c>
      <c r="M186" s="21">
        <v>0</v>
      </c>
      <c r="N186" s="17"/>
      <c r="O186" s="17"/>
      <c r="P186" s="17"/>
      <c r="Q186" s="21">
        <v>0</v>
      </c>
      <c r="R186" s="21">
        <v>0</v>
      </c>
      <c r="S186" s="17"/>
      <c r="T186" s="19"/>
      <c r="U186" s="21">
        <v>0</v>
      </c>
      <c r="V186" s="21">
        <v>91500</v>
      </c>
      <c r="W186" s="21">
        <v>0</v>
      </c>
      <c r="X186" s="17">
        <v>4800057177</v>
      </c>
      <c r="Y186" s="19">
        <v>44818</v>
      </c>
      <c r="Z186" s="21">
        <v>14789240</v>
      </c>
      <c r="AA186" s="17" t="s">
        <v>1399</v>
      </c>
      <c r="AB186" s="19">
        <v>44707</v>
      </c>
      <c r="AC186" s="19">
        <v>44763</v>
      </c>
      <c r="AD186" s="19"/>
      <c r="AE186" s="21">
        <v>111600</v>
      </c>
      <c r="AF186" s="21">
        <v>111600</v>
      </c>
      <c r="AG186" s="21">
        <v>91500</v>
      </c>
      <c r="AH186" s="21">
        <v>0</v>
      </c>
      <c r="AI186" s="21">
        <v>45750</v>
      </c>
      <c r="AJ186" s="21">
        <v>0</v>
      </c>
      <c r="AK186" s="25">
        <v>20100</v>
      </c>
      <c r="AL186" s="21">
        <v>0</v>
      </c>
      <c r="AM186" s="21">
        <v>0</v>
      </c>
      <c r="AN186" s="21">
        <v>0</v>
      </c>
      <c r="AO186" s="17"/>
      <c r="AP186" s="17"/>
      <c r="AQ186" s="17"/>
      <c r="AR186" s="21">
        <v>0</v>
      </c>
      <c r="AS186" s="21">
        <v>91500</v>
      </c>
    </row>
    <row r="187" spans="1:45" hidden="1" x14ac:dyDescent="0.2">
      <c r="A187" s="15">
        <v>891411663</v>
      </c>
      <c r="B187" s="16" t="s">
        <v>1358</v>
      </c>
      <c r="C187" s="15"/>
      <c r="D187" s="17" t="s">
        <v>220</v>
      </c>
      <c r="E187" s="18" t="s">
        <v>220</v>
      </c>
      <c r="F187" s="18" t="s">
        <v>2494</v>
      </c>
      <c r="G187" s="19">
        <v>44707</v>
      </c>
      <c r="H187" s="19">
        <v>44763</v>
      </c>
      <c r="I187" s="20">
        <v>29000</v>
      </c>
      <c r="J187" s="21">
        <v>2900</v>
      </c>
      <c r="K187" s="21" t="s">
        <v>3268</v>
      </c>
      <c r="L187" s="17" t="s">
        <v>3268</v>
      </c>
      <c r="M187" s="21">
        <v>0</v>
      </c>
      <c r="N187" s="17"/>
      <c r="O187" s="17"/>
      <c r="P187" s="17"/>
      <c r="Q187" s="21">
        <v>0</v>
      </c>
      <c r="R187" s="21">
        <v>0</v>
      </c>
      <c r="S187" s="17"/>
      <c r="T187" s="19"/>
      <c r="U187" s="21">
        <v>0</v>
      </c>
      <c r="V187" s="21">
        <v>26100</v>
      </c>
      <c r="W187" s="21">
        <v>0</v>
      </c>
      <c r="X187" s="17">
        <v>4800057177</v>
      </c>
      <c r="Y187" s="19">
        <v>44818</v>
      </c>
      <c r="Z187" s="21">
        <v>14789240</v>
      </c>
      <c r="AA187" s="17" t="s">
        <v>1399</v>
      </c>
      <c r="AB187" s="19">
        <v>44707</v>
      </c>
      <c r="AC187" s="19">
        <v>44763</v>
      </c>
      <c r="AD187" s="19"/>
      <c r="AE187" s="21">
        <v>29000</v>
      </c>
      <c r="AF187" s="21">
        <v>29000</v>
      </c>
      <c r="AG187" s="21">
        <v>26100</v>
      </c>
      <c r="AH187" s="21">
        <v>0</v>
      </c>
      <c r="AI187" s="21">
        <v>26100</v>
      </c>
      <c r="AJ187" s="21">
        <v>0</v>
      </c>
      <c r="AK187" s="25">
        <v>2900</v>
      </c>
      <c r="AL187" s="21">
        <v>0</v>
      </c>
      <c r="AM187" s="21">
        <v>0</v>
      </c>
      <c r="AN187" s="21">
        <v>0</v>
      </c>
      <c r="AO187" s="17"/>
      <c r="AP187" s="17"/>
      <c r="AQ187" s="17"/>
      <c r="AR187" s="21">
        <v>0</v>
      </c>
      <c r="AS187" s="21">
        <v>26100</v>
      </c>
    </row>
    <row r="188" spans="1:45" hidden="1" x14ac:dyDescent="0.2">
      <c r="A188" s="15">
        <v>891411663</v>
      </c>
      <c r="B188" s="16" t="s">
        <v>1358</v>
      </c>
      <c r="C188" s="15"/>
      <c r="D188" s="17" t="s">
        <v>221</v>
      </c>
      <c r="E188" s="18" t="s">
        <v>221</v>
      </c>
      <c r="F188" s="18" t="s">
        <v>2495</v>
      </c>
      <c r="G188" s="19">
        <v>44707</v>
      </c>
      <c r="H188" s="19">
        <v>44763</v>
      </c>
      <c r="I188" s="20">
        <v>57700</v>
      </c>
      <c r="J188" s="21">
        <v>5770</v>
      </c>
      <c r="K188" s="21" t="s">
        <v>3268</v>
      </c>
      <c r="L188" s="17" t="s">
        <v>3268</v>
      </c>
      <c r="M188" s="21">
        <v>0</v>
      </c>
      <c r="N188" s="17"/>
      <c r="O188" s="17"/>
      <c r="P188" s="17"/>
      <c r="Q188" s="21">
        <v>0</v>
      </c>
      <c r="R188" s="21">
        <v>0</v>
      </c>
      <c r="S188" s="17"/>
      <c r="T188" s="19"/>
      <c r="U188" s="21">
        <v>0</v>
      </c>
      <c r="V188" s="21">
        <v>51930</v>
      </c>
      <c r="W188" s="21">
        <v>0</v>
      </c>
      <c r="X188" s="17">
        <v>4800057177</v>
      </c>
      <c r="Y188" s="19">
        <v>44818</v>
      </c>
      <c r="Z188" s="21">
        <v>14789240</v>
      </c>
      <c r="AA188" s="17" t="s">
        <v>1399</v>
      </c>
      <c r="AB188" s="19">
        <v>44707</v>
      </c>
      <c r="AC188" s="19">
        <v>44763</v>
      </c>
      <c r="AD188" s="19"/>
      <c r="AE188" s="21">
        <v>57700</v>
      </c>
      <c r="AF188" s="21">
        <v>57700</v>
      </c>
      <c r="AG188" s="21">
        <v>51930</v>
      </c>
      <c r="AH188" s="21">
        <v>0</v>
      </c>
      <c r="AI188" s="21">
        <v>51930</v>
      </c>
      <c r="AJ188" s="21">
        <v>0</v>
      </c>
      <c r="AK188" s="25">
        <v>5770</v>
      </c>
      <c r="AL188" s="21">
        <v>0</v>
      </c>
      <c r="AM188" s="21">
        <v>0</v>
      </c>
      <c r="AN188" s="21">
        <v>0</v>
      </c>
      <c r="AO188" s="17"/>
      <c r="AP188" s="17"/>
      <c r="AQ188" s="17"/>
      <c r="AR188" s="21">
        <v>0</v>
      </c>
      <c r="AS188" s="21">
        <v>51930</v>
      </c>
    </row>
    <row r="189" spans="1:45" hidden="1" x14ac:dyDescent="0.2">
      <c r="A189" s="15">
        <v>891411663</v>
      </c>
      <c r="B189" s="16" t="s">
        <v>1358</v>
      </c>
      <c r="C189" s="15"/>
      <c r="D189" s="17" t="s">
        <v>222</v>
      </c>
      <c r="E189" s="18" t="s">
        <v>222</v>
      </c>
      <c r="F189" s="18" t="s">
        <v>2496</v>
      </c>
      <c r="G189" s="19">
        <v>44707</v>
      </c>
      <c r="H189" s="19">
        <v>44763</v>
      </c>
      <c r="I189" s="20">
        <v>133300</v>
      </c>
      <c r="J189" s="21">
        <v>33300</v>
      </c>
      <c r="K189" s="21" t="s">
        <v>3268</v>
      </c>
      <c r="L189" s="17" t="s">
        <v>3268</v>
      </c>
      <c r="M189" s="21">
        <v>0</v>
      </c>
      <c r="N189" s="17"/>
      <c r="O189" s="17"/>
      <c r="P189" s="17"/>
      <c r="Q189" s="21">
        <v>0</v>
      </c>
      <c r="R189" s="21">
        <v>0</v>
      </c>
      <c r="S189" s="17"/>
      <c r="T189" s="19"/>
      <c r="U189" s="21">
        <v>0</v>
      </c>
      <c r="V189" s="21">
        <v>100000</v>
      </c>
      <c r="W189" s="21">
        <v>0</v>
      </c>
      <c r="X189" s="17">
        <v>4800057177</v>
      </c>
      <c r="Y189" s="19">
        <v>44818</v>
      </c>
      <c r="Z189" s="21">
        <v>14789240</v>
      </c>
      <c r="AA189" s="17" t="s">
        <v>1399</v>
      </c>
      <c r="AB189" s="19">
        <v>44707</v>
      </c>
      <c r="AC189" s="19">
        <v>44763</v>
      </c>
      <c r="AD189" s="19"/>
      <c r="AE189" s="21">
        <v>133300</v>
      </c>
      <c r="AF189" s="21">
        <v>133300</v>
      </c>
      <c r="AG189" s="21">
        <v>100000</v>
      </c>
      <c r="AH189" s="21">
        <v>0</v>
      </c>
      <c r="AI189" s="21">
        <v>100000</v>
      </c>
      <c r="AJ189" s="21">
        <v>0</v>
      </c>
      <c r="AK189" s="25">
        <v>33300</v>
      </c>
      <c r="AL189" s="21">
        <v>0</v>
      </c>
      <c r="AM189" s="21">
        <v>0</v>
      </c>
      <c r="AN189" s="21">
        <v>0</v>
      </c>
      <c r="AO189" s="17"/>
      <c r="AP189" s="17"/>
      <c r="AQ189" s="17"/>
      <c r="AR189" s="21">
        <v>0</v>
      </c>
      <c r="AS189" s="21">
        <v>100000</v>
      </c>
    </row>
    <row r="190" spans="1:45" hidden="1" x14ac:dyDescent="0.2">
      <c r="A190" s="15">
        <v>891411663</v>
      </c>
      <c r="B190" s="16" t="s">
        <v>1358</v>
      </c>
      <c r="C190" s="15"/>
      <c r="D190" s="17" t="s">
        <v>223</v>
      </c>
      <c r="E190" s="18" t="s">
        <v>223</v>
      </c>
      <c r="F190" s="18" t="s">
        <v>2497</v>
      </c>
      <c r="G190" s="19">
        <v>44707</v>
      </c>
      <c r="H190" s="19">
        <v>44763</v>
      </c>
      <c r="I190" s="20">
        <v>87700</v>
      </c>
      <c r="J190" s="21">
        <v>21979</v>
      </c>
      <c r="K190" s="21" t="s">
        <v>3268</v>
      </c>
      <c r="L190" s="17" t="s">
        <v>3268</v>
      </c>
      <c r="M190" s="21">
        <v>0</v>
      </c>
      <c r="N190" s="17"/>
      <c r="O190" s="17"/>
      <c r="P190" s="17"/>
      <c r="Q190" s="21">
        <v>0</v>
      </c>
      <c r="R190" s="21">
        <v>0</v>
      </c>
      <c r="S190" s="17"/>
      <c r="T190" s="19"/>
      <c r="U190" s="21">
        <v>0</v>
      </c>
      <c r="V190" s="21">
        <v>65721</v>
      </c>
      <c r="W190" s="21">
        <v>0</v>
      </c>
      <c r="X190" s="17">
        <v>4800057177</v>
      </c>
      <c r="Y190" s="19">
        <v>44818</v>
      </c>
      <c r="Z190" s="21">
        <v>14789240</v>
      </c>
      <c r="AA190" s="17" t="s">
        <v>1399</v>
      </c>
      <c r="AB190" s="19">
        <v>44707</v>
      </c>
      <c r="AC190" s="19">
        <v>44763</v>
      </c>
      <c r="AD190" s="19"/>
      <c r="AE190" s="21">
        <v>87700</v>
      </c>
      <c r="AF190" s="21">
        <v>87700</v>
      </c>
      <c r="AG190" s="21">
        <v>65721</v>
      </c>
      <c r="AH190" s="21">
        <v>0</v>
      </c>
      <c r="AI190" s="21">
        <v>215752</v>
      </c>
      <c r="AJ190" s="21">
        <v>0</v>
      </c>
      <c r="AK190" s="25">
        <v>21979</v>
      </c>
      <c r="AL190" s="21">
        <v>0</v>
      </c>
      <c r="AM190" s="21">
        <v>0</v>
      </c>
      <c r="AN190" s="21">
        <v>0</v>
      </c>
      <c r="AO190" s="17"/>
      <c r="AP190" s="17"/>
      <c r="AQ190" s="17"/>
      <c r="AR190" s="21">
        <v>0</v>
      </c>
      <c r="AS190" s="21">
        <v>65721</v>
      </c>
    </row>
    <row r="191" spans="1:45" hidden="1" x14ac:dyDescent="0.2">
      <c r="A191" s="15">
        <v>891411663</v>
      </c>
      <c r="B191" s="16" t="s">
        <v>1358</v>
      </c>
      <c r="C191" s="15"/>
      <c r="D191" s="17" t="s">
        <v>224</v>
      </c>
      <c r="E191" s="18" t="s">
        <v>224</v>
      </c>
      <c r="F191" s="18" t="s">
        <v>2498</v>
      </c>
      <c r="G191" s="19">
        <v>44707</v>
      </c>
      <c r="H191" s="19">
        <v>44763</v>
      </c>
      <c r="I191" s="20">
        <v>132700</v>
      </c>
      <c r="J191" s="21">
        <v>27200</v>
      </c>
      <c r="K191" s="21" t="s">
        <v>3268</v>
      </c>
      <c r="L191" s="17" t="s">
        <v>3268</v>
      </c>
      <c r="M191" s="21">
        <v>0</v>
      </c>
      <c r="N191" s="17"/>
      <c r="O191" s="17"/>
      <c r="P191" s="17"/>
      <c r="Q191" s="21">
        <v>0</v>
      </c>
      <c r="R191" s="21">
        <v>0</v>
      </c>
      <c r="S191" s="17"/>
      <c r="T191" s="19"/>
      <c r="U191" s="21">
        <v>0</v>
      </c>
      <c r="V191" s="21">
        <v>105500</v>
      </c>
      <c r="W191" s="21">
        <v>0</v>
      </c>
      <c r="X191" s="17">
        <v>4800057177</v>
      </c>
      <c r="Y191" s="19">
        <v>44818</v>
      </c>
      <c r="Z191" s="21">
        <v>14789240</v>
      </c>
      <c r="AA191" s="17" t="s">
        <v>1399</v>
      </c>
      <c r="AB191" s="19">
        <v>44707</v>
      </c>
      <c r="AC191" s="19">
        <v>44763</v>
      </c>
      <c r="AD191" s="19"/>
      <c r="AE191" s="21">
        <v>132700</v>
      </c>
      <c r="AF191" s="21">
        <v>132700</v>
      </c>
      <c r="AG191" s="21">
        <v>105500</v>
      </c>
      <c r="AH191" s="21">
        <v>0</v>
      </c>
      <c r="AI191" s="21">
        <v>105500</v>
      </c>
      <c r="AJ191" s="21">
        <v>0</v>
      </c>
      <c r="AK191" s="25">
        <v>27200</v>
      </c>
      <c r="AL191" s="21">
        <v>0</v>
      </c>
      <c r="AM191" s="21">
        <v>0</v>
      </c>
      <c r="AN191" s="21">
        <v>0</v>
      </c>
      <c r="AO191" s="17"/>
      <c r="AP191" s="17"/>
      <c r="AQ191" s="17"/>
      <c r="AR191" s="21">
        <v>0</v>
      </c>
      <c r="AS191" s="21">
        <v>105500</v>
      </c>
    </row>
    <row r="192" spans="1:45" hidden="1" x14ac:dyDescent="0.2">
      <c r="A192" s="15">
        <v>891411663</v>
      </c>
      <c r="B192" s="16" t="s">
        <v>1358</v>
      </c>
      <c r="C192" s="15"/>
      <c r="D192" s="17" t="s">
        <v>225</v>
      </c>
      <c r="E192" s="18" t="s">
        <v>225</v>
      </c>
      <c r="F192" s="18" t="s">
        <v>2499</v>
      </c>
      <c r="G192" s="19">
        <v>44707</v>
      </c>
      <c r="H192" s="19">
        <v>44763</v>
      </c>
      <c r="I192" s="20">
        <v>57700</v>
      </c>
      <c r="J192" s="21">
        <v>5770</v>
      </c>
      <c r="K192" s="21" t="s">
        <v>3268</v>
      </c>
      <c r="L192" s="17" t="s">
        <v>3268</v>
      </c>
      <c r="M192" s="21">
        <v>0</v>
      </c>
      <c r="N192" s="17"/>
      <c r="O192" s="17"/>
      <c r="P192" s="17"/>
      <c r="Q192" s="21">
        <v>0</v>
      </c>
      <c r="R192" s="21">
        <v>0</v>
      </c>
      <c r="S192" s="17"/>
      <c r="T192" s="19"/>
      <c r="U192" s="21">
        <v>0</v>
      </c>
      <c r="V192" s="21">
        <v>51930</v>
      </c>
      <c r="W192" s="21">
        <v>0</v>
      </c>
      <c r="X192" s="17">
        <v>4800057177</v>
      </c>
      <c r="Y192" s="19">
        <v>44818</v>
      </c>
      <c r="Z192" s="21">
        <v>14789240</v>
      </c>
      <c r="AA192" s="17" t="s">
        <v>1399</v>
      </c>
      <c r="AB192" s="19">
        <v>44707</v>
      </c>
      <c r="AC192" s="19">
        <v>44763</v>
      </c>
      <c r="AD192" s="19"/>
      <c r="AE192" s="21">
        <v>57700</v>
      </c>
      <c r="AF192" s="21">
        <v>57700</v>
      </c>
      <c r="AG192" s="21">
        <v>51930</v>
      </c>
      <c r="AH192" s="21">
        <v>0</v>
      </c>
      <c r="AI192" s="21">
        <v>51930</v>
      </c>
      <c r="AJ192" s="21">
        <v>0</v>
      </c>
      <c r="AK192" s="25">
        <v>5770</v>
      </c>
      <c r="AL192" s="21">
        <v>0</v>
      </c>
      <c r="AM192" s="21">
        <v>0</v>
      </c>
      <c r="AN192" s="21">
        <v>0</v>
      </c>
      <c r="AO192" s="17"/>
      <c r="AP192" s="17"/>
      <c r="AQ192" s="17"/>
      <c r="AR192" s="21">
        <v>0</v>
      </c>
      <c r="AS192" s="21">
        <v>51930</v>
      </c>
    </row>
    <row r="193" spans="1:45" hidden="1" x14ac:dyDescent="0.2">
      <c r="A193" s="15">
        <v>891411663</v>
      </c>
      <c r="B193" s="16" t="s">
        <v>1358</v>
      </c>
      <c r="C193" s="15"/>
      <c r="D193" s="17" t="s">
        <v>226</v>
      </c>
      <c r="E193" s="18" t="s">
        <v>226</v>
      </c>
      <c r="F193" s="18" t="s">
        <v>2500</v>
      </c>
      <c r="G193" s="19">
        <v>44707</v>
      </c>
      <c r="H193" s="19">
        <v>44763</v>
      </c>
      <c r="I193" s="20">
        <v>111600</v>
      </c>
      <c r="J193" s="21">
        <v>27900</v>
      </c>
      <c r="K193" s="21" t="s">
        <v>3268</v>
      </c>
      <c r="L193" s="17" t="s">
        <v>3268</v>
      </c>
      <c r="M193" s="21">
        <v>0</v>
      </c>
      <c r="N193" s="17"/>
      <c r="O193" s="17"/>
      <c r="P193" s="17"/>
      <c r="Q193" s="21">
        <v>0</v>
      </c>
      <c r="R193" s="21">
        <v>0</v>
      </c>
      <c r="S193" s="17"/>
      <c r="T193" s="19"/>
      <c r="U193" s="21">
        <v>0</v>
      </c>
      <c r="V193" s="21">
        <v>83700</v>
      </c>
      <c r="W193" s="21">
        <v>0</v>
      </c>
      <c r="X193" s="17">
        <v>4800057177</v>
      </c>
      <c r="Y193" s="19">
        <v>44818</v>
      </c>
      <c r="Z193" s="21">
        <v>14789240</v>
      </c>
      <c r="AA193" s="17" t="s">
        <v>1399</v>
      </c>
      <c r="AB193" s="19">
        <v>44707</v>
      </c>
      <c r="AC193" s="19">
        <v>44763</v>
      </c>
      <c r="AD193" s="19"/>
      <c r="AE193" s="21">
        <v>111600</v>
      </c>
      <c r="AF193" s="21">
        <v>111600</v>
      </c>
      <c r="AG193" s="21">
        <v>83700</v>
      </c>
      <c r="AH193" s="21">
        <v>0</v>
      </c>
      <c r="AI193" s="21">
        <v>45750</v>
      </c>
      <c r="AJ193" s="21">
        <v>0</v>
      </c>
      <c r="AK193" s="25">
        <v>27900</v>
      </c>
      <c r="AL193" s="21">
        <v>0</v>
      </c>
      <c r="AM193" s="21">
        <v>0</v>
      </c>
      <c r="AN193" s="21">
        <v>0</v>
      </c>
      <c r="AO193" s="17"/>
      <c r="AP193" s="17"/>
      <c r="AQ193" s="17"/>
      <c r="AR193" s="21">
        <v>0</v>
      </c>
      <c r="AS193" s="21">
        <v>83700</v>
      </c>
    </row>
    <row r="194" spans="1:45" hidden="1" x14ac:dyDescent="0.2">
      <c r="A194" s="15">
        <v>891411663</v>
      </c>
      <c r="B194" s="16" t="s">
        <v>1358</v>
      </c>
      <c r="C194" s="15"/>
      <c r="D194" s="17" t="s">
        <v>227</v>
      </c>
      <c r="E194" s="18" t="s">
        <v>227</v>
      </c>
      <c r="F194" s="18" t="s">
        <v>2501</v>
      </c>
      <c r="G194" s="19">
        <v>44707</v>
      </c>
      <c r="H194" s="19">
        <v>44763</v>
      </c>
      <c r="I194" s="20">
        <v>87700</v>
      </c>
      <c r="J194" s="21">
        <v>21979</v>
      </c>
      <c r="K194" s="21" t="s">
        <v>3268</v>
      </c>
      <c r="L194" s="17" t="s">
        <v>3268</v>
      </c>
      <c r="M194" s="21">
        <v>0</v>
      </c>
      <c r="N194" s="17"/>
      <c r="O194" s="17"/>
      <c r="P194" s="17"/>
      <c r="Q194" s="21">
        <v>0</v>
      </c>
      <c r="R194" s="21">
        <v>0</v>
      </c>
      <c r="S194" s="17"/>
      <c r="T194" s="19"/>
      <c r="U194" s="21">
        <v>0</v>
      </c>
      <c r="V194" s="21">
        <v>65721</v>
      </c>
      <c r="W194" s="21">
        <v>0</v>
      </c>
      <c r="X194" s="17">
        <v>4800057177</v>
      </c>
      <c r="Y194" s="19">
        <v>44818</v>
      </c>
      <c r="Z194" s="21">
        <v>14789240</v>
      </c>
      <c r="AA194" s="17" t="s">
        <v>1399</v>
      </c>
      <c r="AB194" s="19">
        <v>44707</v>
      </c>
      <c r="AC194" s="19">
        <v>44763</v>
      </c>
      <c r="AD194" s="19"/>
      <c r="AE194" s="21">
        <v>87700</v>
      </c>
      <c r="AF194" s="21">
        <v>87700</v>
      </c>
      <c r="AG194" s="21">
        <v>65721</v>
      </c>
      <c r="AH194" s="21">
        <v>0</v>
      </c>
      <c r="AI194" s="21">
        <v>215752</v>
      </c>
      <c r="AJ194" s="21">
        <v>0</v>
      </c>
      <c r="AK194" s="25">
        <v>21979</v>
      </c>
      <c r="AL194" s="21">
        <v>0</v>
      </c>
      <c r="AM194" s="21">
        <v>0</v>
      </c>
      <c r="AN194" s="21">
        <v>0</v>
      </c>
      <c r="AO194" s="17"/>
      <c r="AP194" s="17"/>
      <c r="AQ194" s="17"/>
      <c r="AR194" s="21">
        <v>0</v>
      </c>
      <c r="AS194" s="21">
        <v>65721</v>
      </c>
    </row>
    <row r="195" spans="1:45" hidden="1" x14ac:dyDescent="0.2">
      <c r="A195" s="15">
        <v>891411663</v>
      </c>
      <c r="B195" s="16" t="s">
        <v>1358</v>
      </c>
      <c r="C195" s="15"/>
      <c r="D195" s="17" t="s">
        <v>228</v>
      </c>
      <c r="E195" s="18" t="s">
        <v>228</v>
      </c>
      <c r="F195" s="18" t="s">
        <v>2502</v>
      </c>
      <c r="G195" s="19">
        <v>44707</v>
      </c>
      <c r="H195" s="19">
        <v>44763</v>
      </c>
      <c r="I195" s="20">
        <v>79600</v>
      </c>
      <c r="J195" s="21">
        <v>16350</v>
      </c>
      <c r="K195" s="21" t="s">
        <v>3268</v>
      </c>
      <c r="L195" s="17" t="s">
        <v>3268</v>
      </c>
      <c r="M195" s="21">
        <v>0</v>
      </c>
      <c r="N195" s="17"/>
      <c r="O195" s="17"/>
      <c r="P195" s="17"/>
      <c r="Q195" s="21">
        <v>0</v>
      </c>
      <c r="R195" s="21">
        <v>0</v>
      </c>
      <c r="S195" s="17"/>
      <c r="T195" s="19"/>
      <c r="U195" s="21">
        <v>0</v>
      </c>
      <c r="V195" s="21">
        <v>63250</v>
      </c>
      <c r="W195" s="21">
        <v>0</v>
      </c>
      <c r="X195" s="17">
        <v>4800057177</v>
      </c>
      <c r="Y195" s="19">
        <v>44818</v>
      </c>
      <c r="Z195" s="21">
        <v>14789240</v>
      </c>
      <c r="AA195" s="17" t="s">
        <v>1399</v>
      </c>
      <c r="AB195" s="19">
        <v>44707</v>
      </c>
      <c r="AC195" s="19">
        <v>44763</v>
      </c>
      <c r="AD195" s="19"/>
      <c r="AE195" s="21">
        <v>79600</v>
      </c>
      <c r="AF195" s="21">
        <v>79600</v>
      </c>
      <c r="AG195" s="21">
        <v>63250</v>
      </c>
      <c r="AH195" s="21">
        <v>0</v>
      </c>
      <c r="AI195" s="21">
        <v>30250</v>
      </c>
      <c r="AJ195" s="21">
        <v>0</v>
      </c>
      <c r="AK195" s="25">
        <v>16350</v>
      </c>
      <c r="AL195" s="21">
        <v>0</v>
      </c>
      <c r="AM195" s="21">
        <v>0</v>
      </c>
      <c r="AN195" s="21">
        <v>0</v>
      </c>
      <c r="AO195" s="17"/>
      <c r="AP195" s="17"/>
      <c r="AQ195" s="17"/>
      <c r="AR195" s="21">
        <v>0</v>
      </c>
      <c r="AS195" s="21">
        <v>63250</v>
      </c>
    </row>
    <row r="196" spans="1:45" hidden="1" x14ac:dyDescent="0.2">
      <c r="A196" s="15">
        <v>891411663</v>
      </c>
      <c r="B196" s="16" t="s">
        <v>1358</v>
      </c>
      <c r="C196" s="15"/>
      <c r="D196" s="17" t="s">
        <v>229</v>
      </c>
      <c r="E196" s="18" t="s">
        <v>229</v>
      </c>
      <c r="F196" s="18" t="s">
        <v>2503</v>
      </c>
      <c r="G196" s="19">
        <v>44707</v>
      </c>
      <c r="H196" s="19">
        <v>44763</v>
      </c>
      <c r="I196" s="20">
        <v>57700</v>
      </c>
      <c r="J196" s="21">
        <v>5770</v>
      </c>
      <c r="K196" s="21" t="s">
        <v>3268</v>
      </c>
      <c r="L196" s="17" t="s">
        <v>3268</v>
      </c>
      <c r="M196" s="21">
        <v>0</v>
      </c>
      <c r="N196" s="17"/>
      <c r="O196" s="17"/>
      <c r="P196" s="17"/>
      <c r="Q196" s="21">
        <v>0</v>
      </c>
      <c r="R196" s="21">
        <v>0</v>
      </c>
      <c r="S196" s="17"/>
      <c r="T196" s="19"/>
      <c r="U196" s="21">
        <v>0</v>
      </c>
      <c r="V196" s="21">
        <v>51930</v>
      </c>
      <c r="W196" s="21">
        <v>0</v>
      </c>
      <c r="X196" s="17">
        <v>4800057177</v>
      </c>
      <c r="Y196" s="19">
        <v>44818</v>
      </c>
      <c r="Z196" s="21">
        <v>14789240</v>
      </c>
      <c r="AA196" s="17" t="s">
        <v>1399</v>
      </c>
      <c r="AB196" s="19">
        <v>44707</v>
      </c>
      <c r="AC196" s="19">
        <v>44763</v>
      </c>
      <c r="AD196" s="19"/>
      <c r="AE196" s="21">
        <v>57700</v>
      </c>
      <c r="AF196" s="21">
        <v>57700</v>
      </c>
      <c r="AG196" s="21">
        <v>51930</v>
      </c>
      <c r="AH196" s="21">
        <v>0</v>
      </c>
      <c r="AI196" s="21">
        <v>51930</v>
      </c>
      <c r="AJ196" s="21">
        <v>0</v>
      </c>
      <c r="AK196" s="25">
        <v>5770</v>
      </c>
      <c r="AL196" s="21">
        <v>0</v>
      </c>
      <c r="AM196" s="21">
        <v>0</v>
      </c>
      <c r="AN196" s="21">
        <v>0</v>
      </c>
      <c r="AO196" s="17"/>
      <c r="AP196" s="17"/>
      <c r="AQ196" s="17"/>
      <c r="AR196" s="21">
        <v>0</v>
      </c>
      <c r="AS196" s="21">
        <v>51930</v>
      </c>
    </row>
    <row r="197" spans="1:45" hidden="1" x14ac:dyDescent="0.2">
      <c r="A197" s="15">
        <v>891411663</v>
      </c>
      <c r="B197" s="16" t="s">
        <v>1358</v>
      </c>
      <c r="C197" s="15"/>
      <c r="D197" s="17" t="s">
        <v>230</v>
      </c>
      <c r="E197" s="18" t="s">
        <v>230</v>
      </c>
      <c r="F197" s="18" t="s">
        <v>2504</v>
      </c>
      <c r="G197" s="19">
        <v>44707</v>
      </c>
      <c r="H197" s="19">
        <v>44763</v>
      </c>
      <c r="I197" s="20">
        <v>87700</v>
      </c>
      <c r="J197" s="21">
        <v>21979</v>
      </c>
      <c r="K197" s="21" t="s">
        <v>3268</v>
      </c>
      <c r="L197" s="17" t="s">
        <v>3268</v>
      </c>
      <c r="M197" s="21">
        <v>0</v>
      </c>
      <c r="N197" s="17"/>
      <c r="O197" s="17"/>
      <c r="P197" s="17"/>
      <c r="Q197" s="21">
        <v>0</v>
      </c>
      <c r="R197" s="21">
        <v>0</v>
      </c>
      <c r="S197" s="17"/>
      <c r="T197" s="19"/>
      <c r="U197" s="21">
        <v>0</v>
      </c>
      <c r="V197" s="21">
        <v>65721</v>
      </c>
      <c r="W197" s="21">
        <v>0</v>
      </c>
      <c r="X197" s="17">
        <v>4800057177</v>
      </c>
      <c r="Y197" s="19">
        <v>44818</v>
      </c>
      <c r="Z197" s="21">
        <v>14789240</v>
      </c>
      <c r="AA197" s="17" t="s">
        <v>1399</v>
      </c>
      <c r="AB197" s="19">
        <v>44707</v>
      </c>
      <c r="AC197" s="19">
        <v>44763</v>
      </c>
      <c r="AD197" s="19"/>
      <c r="AE197" s="21">
        <v>87700</v>
      </c>
      <c r="AF197" s="21">
        <v>87700</v>
      </c>
      <c r="AG197" s="21">
        <v>65721</v>
      </c>
      <c r="AH197" s="21">
        <v>0</v>
      </c>
      <c r="AI197" s="21">
        <v>215752</v>
      </c>
      <c r="AJ197" s="21">
        <v>0</v>
      </c>
      <c r="AK197" s="25">
        <v>21979</v>
      </c>
      <c r="AL197" s="21">
        <v>0</v>
      </c>
      <c r="AM197" s="21">
        <v>0</v>
      </c>
      <c r="AN197" s="21">
        <v>0</v>
      </c>
      <c r="AO197" s="17"/>
      <c r="AP197" s="17"/>
      <c r="AQ197" s="17"/>
      <c r="AR197" s="21">
        <v>0</v>
      </c>
      <c r="AS197" s="21">
        <v>65721</v>
      </c>
    </row>
    <row r="198" spans="1:45" hidden="1" x14ac:dyDescent="0.2">
      <c r="A198" s="15">
        <v>891411663</v>
      </c>
      <c r="B198" s="16" t="s">
        <v>1358</v>
      </c>
      <c r="C198" s="15"/>
      <c r="D198" s="17" t="s">
        <v>231</v>
      </c>
      <c r="E198" s="18" t="s">
        <v>231</v>
      </c>
      <c r="F198" s="18" t="s">
        <v>2505</v>
      </c>
      <c r="G198" s="19">
        <v>44707</v>
      </c>
      <c r="H198" s="19">
        <v>44763</v>
      </c>
      <c r="I198" s="20">
        <v>8000</v>
      </c>
      <c r="J198" s="21">
        <v>500</v>
      </c>
      <c r="K198" s="21" t="s">
        <v>3268</v>
      </c>
      <c r="L198" s="17" t="s">
        <v>3268</v>
      </c>
      <c r="M198" s="21">
        <v>0</v>
      </c>
      <c r="N198" s="17"/>
      <c r="O198" s="17"/>
      <c r="P198" s="17"/>
      <c r="Q198" s="21">
        <v>0</v>
      </c>
      <c r="R198" s="21">
        <v>0</v>
      </c>
      <c r="S198" s="17"/>
      <c r="T198" s="19"/>
      <c r="U198" s="21">
        <v>0</v>
      </c>
      <c r="V198" s="21">
        <v>7500</v>
      </c>
      <c r="W198" s="21">
        <v>0</v>
      </c>
      <c r="X198" s="17">
        <v>4800057177</v>
      </c>
      <c r="Y198" s="19">
        <v>44818</v>
      </c>
      <c r="Z198" s="21">
        <v>14789240</v>
      </c>
      <c r="AA198" s="17" t="s">
        <v>1399</v>
      </c>
      <c r="AB198" s="19">
        <v>44707</v>
      </c>
      <c r="AC198" s="19">
        <v>44763</v>
      </c>
      <c r="AD198" s="19"/>
      <c r="AE198" s="21">
        <v>8000</v>
      </c>
      <c r="AF198" s="21">
        <v>8000</v>
      </c>
      <c r="AG198" s="21">
        <v>7500</v>
      </c>
      <c r="AH198" s="21">
        <v>0</v>
      </c>
      <c r="AI198" s="21">
        <v>7500</v>
      </c>
      <c r="AJ198" s="21">
        <v>0</v>
      </c>
      <c r="AK198" s="25">
        <v>500</v>
      </c>
      <c r="AL198" s="21">
        <v>0</v>
      </c>
      <c r="AM198" s="21">
        <v>0</v>
      </c>
      <c r="AN198" s="21">
        <v>0</v>
      </c>
      <c r="AO198" s="17"/>
      <c r="AP198" s="17"/>
      <c r="AQ198" s="17"/>
      <c r="AR198" s="21">
        <v>0</v>
      </c>
      <c r="AS198" s="21">
        <v>7500</v>
      </c>
    </row>
    <row r="199" spans="1:45" hidden="1" x14ac:dyDescent="0.2">
      <c r="A199" s="15">
        <v>891411663</v>
      </c>
      <c r="B199" s="16" t="s">
        <v>1358</v>
      </c>
      <c r="C199" s="15"/>
      <c r="D199" s="17" t="s">
        <v>232</v>
      </c>
      <c r="E199" s="18" t="s">
        <v>232</v>
      </c>
      <c r="F199" s="18" t="s">
        <v>2506</v>
      </c>
      <c r="G199" s="19">
        <v>44707</v>
      </c>
      <c r="H199" s="19">
        <v>44763</v>
      </c>
      <c r="I199" s="20">
        <v>57700</v>
      </c>
      <c r="J199" s="21">
        <v>5770</v>
      </c>
      <c r="K199" s="21" t="s">
        <v>3268</v>
      </c>
      <c r="L199" s="17" t="s">
        <v>3268</v>
      </c>
      <c r="M199" s="21">
        <v>0</v>
      </c>
      <c r="N199" s="17"/>
      <c r="O199" s="17"/>
      <c r="P199" s="17"/>
      <c r="Q199" s="21">
        <v>0</v>
      </c>
      <c r="R199" s="21">
        <v>0</v>
      </c>
      <c r="S199" s="17"/>
      <c r="T199" s="19"/>
      <c r="U199" s="21">
        <v>0</v>
      </c>
      <c r="V199" s="21">
        <v>51930</v>
      </c>
      <c r="W199" s="21">
        <v>0</v>
      </c>
      <c r="X199" s="17">
        <v>4800057177</v>
      </c>
      <c r="Y199" s="19">
        <v>44818</v>
      </c>
      <c r="Z199" s="21">
        <v>14789240</v>
      </c>
      <c r="AA199" s="17" t="s">
        <v>1399</v>
      </c>
      <c r="AB199" s="19">
        <v>44707</v>
      </c>
      <c r="AC199" s="19">
        <v>44763</v>
      </c>
      <c r="AD199" s="19"/>
      <c r="AE199" s="21">
        <v>57700</v>
      </c>
      <c r="AF199" s="21">
        <v>57700</v>
      </c>
      <c r="AG199" s="21">
        <v>51930</v>
      </c>
      <c r="AH199" s="21">
        <v>0</v>
      </c>
      <c r="AI199" s="21">
        <v>51930</v>
      </c>
      <c r="AJ199" s="21">
        <v>0</v>
      </c>
      <c r="AK199" s="25">
        <v>5770</v>
      </c>
      <c r="AL199" s="21">
        <v>0</v>
      </c>
      <c r="AM199" s="21">
        <v>0</v>
      </c>
      <c r="AN199" s="21">
        <v>0</v>
      </c>
      <c r="AO199" s="17"/>
      <c r="AP199" s="17"/>
      <c r="AQ199" s="17"/>
      <c r="AR199" s="21">
        <v>0</v>
      </c>
      <c r="AS199" s="21">
        <v>51930</v>
      </c>
    </row>
    <row r="200" spans="1:45" hidden="1" x14ac:dyDescent="0.2">
      <c r="A200" s="15">
        <v>891411663</v>
      </c>
      <c r="B200" s="16" t="s">
        <v>1358</v>
      </c>
      <c r="C200" s="15"/>
      <c r="D200" s="17" t="s">
        <v>233</v>
      </c>
      <c r="E200" s="18" t="s">
        <v>233</v>
      </c>
      <c r="F200" s="18" t="s">
        <v>2507</v>
      </c>
      <c r="G200" s="19">
        <v>44707</v>
      </c>
      <c r="H200" s="19">
        <v>44763</v>
      </c>
      <c r="I200" s="20">
        <v>57700</v>
      </c>
      <c r="J200" s="21">
        <v>5770</v>
      </c>
      <c r="K200" s="21" t="s">
        <v>3268</v>
      </c>
      <c r="L200" s="17" t="s">
        <v>3268</v>
      </c>
      <c r="M200" s="21">
        <v>0</v>
      </c>
      <c r="N200" s="17"/>
      <c r="O200" s="17"/>
      <c r="P200" s="17"/>
      <c r="Q200" s="21">
        <v>0</v>
      </c>
      <c r="R200" s="21">
        <v>0</v>
      </c>
      <c r="S200" s="17"/>
      <c r="T200" s="19"/>
      <c r="U200" s="21">
        <v>0</v>
      </c>
      <c r="V200" s="21">
        <v>51930</v>
      </c>
      <c r="W200" s="21">
        <v>0</v>
      </c>
      <c r="X200" s="17">
        <v>4800057177</v>
      </c>
      <c r="Y200" s="19">
        <v>44818</v>
      </c>
      <c r="Z200" s="21">
        <v>14789240</v>
      </c>
      <c r="AA200" s="17" t="s">
        <v>1399</v>
      </c>
      <c r="AB200" s="19">
        <v>44707</v>
      </c>
      <c r="AC200" s="19">
        <v>44763</v>
      </c>
      <c r="AD200" s="19"/>
      <c r="AE200" s="21">
        <v>57700</v>
      </c>
      <c r="AF200" s="21">
        <v>57700</v>
      </c>
      <c r="AG200" s="21">
        <v>51930</v>
      </c>
      <c r="AH200" s="21">
        <v>0</v>
      </c>
      <c r="AI200" s="21">
        <v>51930</v>
      </c>
      <c r="AJ200" s="21">
        <v>0</v>
      </c>
      <c r="AK200" s="25">
        <v>5770</v>
      </c>
      <c r="AL200" s="21">
        <v>0</v>
      </c>
      <c r="AM200" s="21">
        <v>0</v>
      </c>
      <c r="AN200" s="21">
        <v>0</v>
      </c>
      <c r="AO200" s="17"/>
      <c r="AP200" s="17"/>
      <c r="AQ200" s="17"/>
      <c r="AR200" s="21">
        <v>0</v>
      </c>
      <c r="AS200" s="21">
        <v>51930</v>
      </c>
    </row>
    <row r="201" spans="1:45" hidden="1" x14ac:dyDescent="0.2">
      <c r="A201" s="15">
        <v>891411663</v>
      </c>
      <c r="B201" s="16" t="s">
        <v>1358</v>
      </c>
      <c r="C201" s="15"/>
      <c r="D201" s="17" t="s">
        <v>234</v>
      </c>
      <c r="E201" s="18" t="s">
        <v>234</v>
      </c>
      <c r="F201" s="18" t="s">
        <v>2508</v>
      </c>
      <c r="G201" s="19">
        <v>44707</v>
      </c>
      <c r="H201" s="19">
        <v>44763</v>
      </c>
      <c r="I201" s="20">
        <v>137000</v>
      </c>
      <c r="J201" s="21">
        <v>34250</v>
      </c>
      <c r="K201" s="21" t="s">
        <v>3268</v>
      </c>
      <c r="L201" s="17" t="s">
        <v>3268</v>
      </c>
      <c r="M201" s="21">
        <v>0</v>
      </c>
      <c r="N201" s="17"/>
      <c r="O201" s="17"/>
      <c r="P201" s="17"/>
      <c r="Q201" s="21">
        <v>0</v>
      </c>
      <c r="R201" s="21">
        <v>0</v>
      </c>
      <c r="S201" s="17"/>
      <c r="T201" s="19"/>
      <c r="U201" s="21">
        <v>0</v>
      </c>
      <c r="V201" s="21">
        <v>102750</v>
      </c>
      <c r="W201" s="21">
        <v>0</v>
      </c>
      <c r="X201" s="17">
        <v>4800057177</v>
      </c>
      <c r="Y201" s="19">
        <v>44818</v>
      </c>
      <c r="Z201" s="21">
        <v>14789240</v>
      </c>
      <c r="AA201" s="17" t="s">
        <v>1399</v>
      </c>
      <c r="AB201" s="19">
        <v>44707</v>
      </c>
      <c r="AC201" s="19">
        <v>44763</v>
      </c>
      <c r="AD201" s="19"/>
      <c r="AE201" s="21">
        <v>137000</v>
      </c>
      <c r="AF201" s="21">
        <v>137000</v>
      </c>
      <c r="AG201" s="21">
        <v>102750</v>
      </c>
      <c r="AH201" s="21">
        <v>0</v>
      </c>
      <c r="AI201" s="21">
        <v>102750</v>
      </c>
      <c r="AJ201" s="21">
        <v>0</v>
      </c>
      <c r="AK201" s="25">
        <v>34250</v>
      </c>
      <c r="AL201" s="21">
        <v>0</v>
      </c>
      <c r="AM201" s="21">
        <v>0</v>
      </c>
      <c r="AN201" s="21">
        <v>0</v>
      </c>
      <c r="AO201" s="17"/>
      <c r="AP201" s="17"/>
      <c r="AQ201" s="17"/>
      <c r="AR201" s="21">
        <v>0</v>
      </c>
      <c r="AS201" s="21">
        <v>102750</v>
      </c>
    </row>
    <row r="202" spans="1:45" hidden="1" x14ac:dyDescent="0.2">
      <c r="A202" s="15">
        <v>891411663</v>
      </c>
      <c r="B202" s="16" t="s">
        <v>1358</v>
      </c>
      <c r="C202" s="15"/>
      <c r="D202" s="17" t="s">
        <v>235</v>
      </c>
      <c r="E202" s="18" t="s">
        <v>235</v>
      </c>
      <c r="F202" s="18" t="s">
        <v>2509</v>
      </c>
      <c r="G202" s="19">
        <v>44707</v>
      </c>
      <c r="H202" s="19">
        <v>44763</v>
      </c>
      <c r="I202" s="20">
        <v>57700</v>
      </c>
      <c r="J202" s="21">
        <v>5770</v>
      </c>
      <c r="K202" s="21" t="s">
        <v>3268</v>
      </c>
      <c r="L202" s="17" t="s">
        <v>3268</v>
      </c>
      <c r="M202" s="21">
        <v>0</v>
      </c>
      <c r="N202" s="17"/>
      <c r="O202" s="17"/>
      <c r="P202" s="17"/>
      <c r="Q202" s="21">
        <v>0</v>
      </c>
      <c r="R202" s="21">
        <v>0</v>
      </c>
      <c r="S202" s="17"/>
      <c r="T202" s="19"/>
      <c r="U202" s="21">
        <v>0</v>
      </c>
      <c r="V202" s="21">
        <v>51930</v>
      </c>
      <c r="W202" s="21">
        <v>0</v>
      </c>
      <c r="X202" s="17">
        <v>4800057177</v>
      </c>
      <c r="Y202" s="19">
        <v>44818</v>
      </c>
      <c r="Z202" s="21">
        <v>14789240</v>
      </c>
      <c r="AA202" s="17" t="s">
        <v>1399</v>
      </c>
      <c r="AB202" s="19">
        <v>44707</v>
      </c>
      <c r="AC202" s="19">
        <v>44763</v>
      </c>
      <c r="AD202" s="19"/>
      <c r="AE202" s="21">
        <v>57700</v>
      </c>
      <c r="AF202" s="21">
        <v>57700</v>
      </c>
      <c r="AG202" s="21">
        <v>51930</v>
      </c>
      <c r="AH202" s="21">
        <v>0</v>
      </c>
      <c r="AI202" s="21">
        <v>51930</v>
      </c>
      <c r="AJ202" s="21">
        <v>0</v>
      </c>
      <c r="AK202" s="25">
        <v>5770</v>
      </c>
      <c r="AL202" s="21">
        <v>0</v>
      </c>
      <c r="AM202" s="21">
        <v>0</v>
      </c>
      <c r="AN202" s="21">
        <v>0</v>
      </c>
      <c r="AO202" s="17"/>
      <c r="AP202" s="17"/>
      <c r="AQ202" s="17"/>
      <c r="AR202" s="21">
        <v>0</v>
      </c>
      <c r="AS202" s="21">
        <v>51930</v>
      </c>
    </row>
    <row r="203" spans="1:45" hidden="1" x14ac:dyDescent="0.2">
      <c r="A203" s="15">
        <v>891411663</v>
      </c>
      <c r="B203" s="16" t="s">
        <v>1358</v>
      </c>
      <c r="C203" s="15"/>
      <c r="D203" s="17" t="s">
        <v>236</v>
      </c>
      <c r="E203" s="18" t="s">
        <v>236</v>
      </c>
      <c r="F203" s="18" t="s">
        <v>2510</v>
      </c>
      <c r="G203" s="19">
        <v>44707</v>
      </c>
      <c r="H203" s="19">
        <v>44763</v>
      </c>
      <c r="I203" s="20">
        <v>57700</v>
      </c>
      <c r="J203" s="21">
        <v>5770</v>
      </c>
      <c r="K203" s="21" t="s">
        <v>3268</v>
      </c>
      <c r="L203" s="17" t="s">
        <v>3268</v>
      </c>
      <c r="M203" s="21">
        <v>0</v>
      </c>
      <c r="N203" s="17"/>
      <c r="O203" s="17"/>
      <c r="P203" s="17"/>
      <c r="Q203" s="21">
        <v>0</v>
      </c>
      <c r="R203" s="21">
        <v>0</v>
      </c>
      <c r="S203" s="17"/>
      <c r="T203" s="19"/>
      <c r="U203" s="21">
        <v>0</v>
      </c>
      <c r="V203" s="21">
        <v>51930</v>
      </c>
      <c r="W203" s="21">
        <v>0</v>
      </c>
      <c r="X203" s="17">
        <v>4800057177</v>
      </c>
      <c r="Y203" s="19">
        <v>44818</v>
      </c>
      <c r="Z203" s="21">
        <v>14789240</v>
      </c>
      <c r="AA203" s="17" t="s">
        <v>1399</v>
      </c>
      <c r="AB203" s="19">
        <v>44707</v>
      </c>
      <c r="AC203" s="19">
        <v>44763</v>
      </c>
      <c r="AD203" s="19"/>
      <c r="AE203" s="21">
        <v>57700</v>
      </c>
      <c r="AF203" s="21">
        <v>57700</v>
      </c>
      <c r="AG203" s="21">
        <v>51930</v>
      </c>
      <c r="AH203" s="21">
        <v>0</v>
      </c>
      <c r="AI203" s="21">
        <v>51930</v>
      </c>
      <c r="AJ203" s="21">
        <v>0</v>
      </c>
      <c r="AK203" s="25">
        <v>5770</v>
      </c>
      <c r="AL203" s="21">
        <v>0</v>
      </c>
      <c r="AM203" s="21">
        <v>0</v>
      </c>
      <c r="AN203" s="21">
        <v>0</v>
      </c>
      <c r="AO203" s="17"/>
      <c r="AP203" s="17"/>
      <c r="AQ203" s="17"/>
      <c r="AR203" s="21">
        <v>0</v>
      </c>
      <c r="AS203" s="21">
        <v>51930</v>
      </c>
    </row>
    <row r="204" spans="1:45" hidden="1" x14ac:dyDescent="0.2">
      <c r="A204" s="15">
        <v>891411663</v>
      </c>
      <c r="B204" s="16" t="s">
        <v>1358</v>
      </c>
      <c r="C204" s="15"/>
      <c r="D204" s="17" t="s">
        <v>237</v>
      </c>
      <c r="E204" s="18" t="s">
        <v>237</v>
      </c>
      <c r="F204" s="18" t="s">
        <v>2511</v>
      </c>
      <c r="G204" s="19">
        <v>44707</v>
      </c>
      <c r="H204" s="19">
        <v>44763</v>
      </c>
      <c r="I204" s="20">
        <v>61000</v>
      </c>
      <c r="J204" s="21">
        <v>15250</v>
      </c>
      <c r="K204" s="21" t="s">
        <v>3268</v>
      </c>
      <c r="L204" s="17" t="s">
        <v>3268</v>
      </c>
      <c r="M204" s="21">
        <v>0</v>
      </c>
      <c r="N204" s="17"/>
      <c r="O204" s="17"/>
      <c r="P204" s="17"/>
      <c r="Q204" s="21">
        <v>0</v>
      </c>
      <c r="R204" s="21">
        <v>0</v>
      </c>
      <c r="S204" s="17"/>
      <c r="T204" s="19"/>
      <c r="U204" s="21">
        <v>0</v>
      </c>
      <c r="V204" s="21">
        <v>45750</v>
      </c>
      <c r="W204" s="21">
        <v>0</v>
      </c>
      <c r="X204" s="17">
        <v>4800057177</v>
      </c>
      <c r="Y204" s="19">
        <v>44818</v>
      </c>
      <c r="Z204" s="21">
        <v>14789240</v>
      </c>
      <c r="AA204" s="17" t="s">
        <v>1399</v>
      </c>
      <c r="AB204" s="19">
        <v>44707</v>
      </c>
      <c r="AC204" s="19">
        <v>44763</v>
      </c>
      <c r="AD204" s="19"/>
      <c r="AE204" s="21">
        <v>61000</v>
      </c>
      <c r="AF204" s="21">
        <v>61000</v>
      </c>
      <c r="AG204" s="21">
        <v>45750</v>
      </c>
      <c r="AH204" s="21">
        <v>0</v>
      </c>
      <c r="AI204" s="21">
        <v>45750</v>
      </c>
      <c r="AJ204" s="21">
        <v>0</v>
      </c>
      <c r="AK204" s="25">
        <v>15250</v>
      </c>
      <c r="AL204" s="21">
        <v>0</v>
      </c>
      <c r="AM204" s="21">
        <v>0</v>
      </c>
      <c r="AN204" s="21">
        <v>0</v>
      </c>
      <c r="AO204" s="17"/>
      <c r="AP204" s="17"/>
      <c r="AQ204" s="17"/>
      <c r="AR204" s="21">
        <v>0</v>
      </c>
      <c r="AS204" s="21">
        <v>45750</v>
      </c>
    </row>
    <row r="205" spans="1:45" hidden="1" x14ac:dyDescent="0.2">
      <c r="A205" s="15">
        <v>891411663</v>
      </c>
      <c r="B205" s="16" t="s">
        <v>1358</v>
      </c>
      <c r="C205" s="15"/>
      <c r="D205" s="17" t="s">
        <v>242</v>
      </c>
      <c r="E205" s="18" t="s">
        <v>242</v>
      </c>
      <c r="F205" s="18" t="s">
        <v>2512</v>
      </c>
      <c r="G205" s="19">
        <v>44709</v>
      </c>
      <c r="H205" s="19">
        <v>44763</v>
      </c>
      <c r="I205" s="20">
        <v>95000</v>
      </c>
      <c r="J205" s="21">
        <v>15500</v>
      </c>
      <c r="K205" s="21" t="s">
        <v>3268</v>
      </c>
      <c r="L205" s="17" t="s">
        <v>3268</v>
      </c>
      <c r="M205" s="21">
        <v>0</v>
      </c>
      <c r="N205" s="17"/>
      <c r="O205" s="17"/>
      <c r="P205" s="17"/>
      <c r="Q205" s="21">
        <v>0</v>
      </c>
      <c r="R205" s="21">
        <v>0</v>
      </c>
      <c r="S205" s="17"/>
      <c r="T205" s="19"/>
      <c r="U205" s="21">
        <v>0</v>
      </c>
      <c r="V205" s="21">
        <v>79500</v>
      </c>
      <c r="W205" s="21">
        <v>0</v>
      </c>
      <c r="X205" s="17">
        <v>4800057177</v>
      </c>
      <c r="Y205" s="19">
        <v>44818</v>
      </c>
      <c r="Z205" s="21">
        <v>14789240</v>
      </c>
      <c r="AA205" s="17" t="s">
        <v>1399</v>
      </c>
      <c r="AB205" s="19">
        <v>44709</v>
      </c>
      <c r="AC205" s="19">
        <v>44763</v>
      </c>
      <c r="AD205" s="19"/>
      <c r="AE205" s="21">
        <v>95000</v>
      </c>
      <c r="AF205" s="21">
        <v>95000</v>
      </c>
      <c r="AG205" s="21">
        <v>79500</v>
      </c>
      <c r="AH205" s="21">
        <v>0</v>
      </c>
      <c r="AI205" s="21">
        <v>46500</v>
      </c>
      <c r="AJ205" s="21">
        <v>0</v>
      </c>
      <c r="AK205" s="25">
        <v>15500</v>
      </c>
      <c r="AL205" s="21">
        <v>0</v>
      </c>
      <c r="AM205" s="21">
        <v>0</v>
      </c>
      <c r="AN205" s="21">
        <v>0</v>
      </c>
      <c r="AO205" s="17"/>
      <c r="AP205" s="17"/>
      <c r="AQ205" s="17"/>
      <c r="AR205" s="21">
        <v>0</v>
      </c>
      <c r="AS205" s="21">
        <v>79500</v>
      </c>
    </row>
    <row r="206" spans="1:45" hidden="1" x14ac:dyDescent="0.2">
      <c r="A206" s="15">
        <v>891411663</v>
      </c>
      <c r="B206" s="16" t="s">
        <v>1358</v>
      </c>
      <c r="C206" s="15"/>
      <c r="D206" s="17" t="s">
        <v>243</v>
      </c>
      <c r="E206" s="18" t="s">
        <v>243</v>
      </c>
      <c r="F206" s="18" t="s">
        <v>2513</v>
      </c>
      <c r="G206" s="19">
        <v>44709</v>
      </c>
      <c r="H206" s="19">
        <v>44763</v>
      </c>
      <c r="I206" s="20">
        <v>132700</v>
      </c>
      <c r="J206" s="21">
        <v>27200</v>
      </c>
      <c r="K206" s="21" t="s">
        <v>3268</v>
      </c>
      <c r="L206" s="17" t="s">
        <v>3268</v>
      </c>
      <c r="M206" s="21">
        <v>0</v>
      </c>
      <c r="N206" s="17"/>
      <c r="O206" s="17"/>
      <c r="P206" s="17"/>
      <c r="Q206" s="21">
        <v>0</v>
      </c>
      <c r="R206" s="21">
        <v>0</v>
      </c>
      <c r="S206" s="17"/>
      <c r="T206" s="19"/>
      <c r="U206" s="21">
        <v>0</v>
      </c>
      <c r="V206" s="21">
        <v>105500</v>
      </c>
      <c r="W206" s="21">
        <v>0</v>
      </c>
      <c r="X206" s="17">
        <v>4800057177</v>
      </c>
      <c r="Y206" s="19">
        <v>44818</v>
      </c>
      <c r="Z206" s="21">
        <v>14789240</v>
      </c>
      <c r="AA206" s="17" t="s">
        <v>1399</v>
      </c>
      <c r="AB206" s="19">
        <v>44709</v>
      </c>
      <c r="AC206" s="19">
        <v>44763</v>
      </c>
      <c r="AD206" s="19"/>
      <c r="AE206" s="21">
        <v>132700</v>
      </c>
      <c r="AF206" s="21">
        <v>132700</v>
      </c>
      <c r="AG206" s="21">
        <v>105500</v>
      </c>
      <c r="AH206" s="21">
        <v>0</v>
      </c>
      <c r="AI206" s="21">
        <v>105500</v>
      </c>
      <c r="AJ206" s="21">
        <v>0</v>
      </c>
      <c r="AK206" s="25">
        <v>27200</v>
      </c>
      <c r="AL206" s="21">
        <v>0</v>
      </c>
      <c r="AM206" s="21">
        <v>0</v>
      </c>
      <c r="AN206" s="21">
        <v>0</v>
      </c>
      <c r="AO206" s="17"/>
      <c r="AP206" s="17"/>
      <c r="AQ206" s="17"/>
      <c r="AR206" s="21">
        <v>0</v>
      </c>
      <c r="AS206" s="21">
        <v>105500</v>
      </c>
    </row>
    <row r="207" spans="1:45" hidden="1" x14ac:dyDescent="0.2">
      <c r="A207" s="15">
        <v>891411663</v>
      </c>
      <c r="B207" s="16" t="s">
        <v>1358</v>
      </c>
      <c r="C207" s="15"/>
      <c r="D207" s="17" t="s">
        <v>244</v>
      </c>
      <c r="E207" s="18" t="s">
        <v>244</v>
      </c>
      <c r="F207" s="18" t="s">
        <v>2514</v>
      </c>
      <c r="G207" s="19">
        <v>44709</v>
      </c>
      <c r="H207" s="19">
        <v>44763</v>
      </c>
      <c r="I207" s="20">
        <v>57700</v>
      </c>
      <c r="J207" s="21">
        <v>5770</v>
      </c>
      <c r="K207" s="21" t="s">
        <v>3268</v>
      </c>
      <c r="L207" s="17" t="s">
        <v>3268</v>
      </c>
      <c r="M207" s="21">
        <v>0</v>
      </c>
      <c r="N207" s="17"/>
      <c r="O207" s="17"/>
      <c r="P207" s="17"/>
      <c r="Q207" s="21">
        <v>0</v>
      </c>
      <c r="R207" s="21">
        <v>0</v>
      </c>
      <c r="S207" s="17"/>
      <c r="T207" s="19"/>
      <c r="U207" s="21">
        <v>0</v>
      </c>
      <c r="V207" s="21">
        <v>51930</v>
      </c>
      <c r="W207" s="21">
        <v>0</v>
      </c>
      <c r="X207" s="17">
        <v>4800057177</v>
      </c>
      <c r="Y207" s="19">
        <v>44818</v>
      </c>
      <c r="Z207" s="21">
        <v>14789240</v>
      </c>
      <c r="AA207" s="17" t="s">
        <v>1399</v>
      </c>
      <c r="AB207" s="19">
        <v>44709</v>
      </c>
      <c r="AC207" s="19">
        <v>44763</v>
      </c>
      <c r="AD207" s="19"/>
      <c r="AE207" s="21">
        <v>57700</v>
      </c>
      <c r="AF207" s="21">
        <v>57700</v>
      </c>
      <c r="AG207" s="21">
        <v>51930</v>
      </c>
      <c r="AH207" s="21">
        <v>0</v>
      </c>
      <c r="AI207" s="21">
        <v>51930</v>
      </c>
      <c r="AJ207" s="21">
        <v>0</v>
      </c>
      <c r="AK207" s="25">
        <v>5770</v>
      </c>
      <c r="AL207" s="21">
        <v>0</v>
      </c>
      <c r="AM207" s="21">
        <v>0</v>
      </c>
      <c r="AN207" s="21">
        <v>0</v>
      </c>
      <c r="AO207" s="17"/>
      <c r="AP207" s="17"/>
      <c r="AQ207" s="17"/>
      <c r="AR207" s="21">
        <v>0</v>
      </c>
      <c r="AS207" s="21">
        <v>51930</v>
      </c>
    </row>
    <row r="208" spans="1:45" hidden="1" x14ac:dyDescent="0.2">
      <c r="A208" s="15">
        <v>891411663</v>
      </c>
      <c r="B208" s="16" t="s">
        <v>1358</v>
      </c>
      <c r="C208" s="15"/>
      <c r="D208" s="17" t="s">
        <v>245</v>
      </c>
      <c r="E208" s="18" t="s">
        <v>245</v>
      </c>
      <c r="F208" s="18" t="s">
        <v>2515</v>
      </c>
      <c r="G208" s="19">
        <v>44709</v>
      </c>
      <c r="H208" s="19">
        <v>44763</v>
      </c>
      <c r="I208" s="20">
        <v>421000</v>
      </c>
      <c r="J208" s="21">
        <v>105253</v>
      </c>
      <c r="K208" s="21" t="s">
        <v>3268</v>
      </c>
      <c r="L208" s="17" t="s">
        <v>3268</v>
      </c>
      <c r="M208" s="21">
        <v>0</v>
      </c>
      <c r="N208" s="17"/>
      <c r="O208" s="17"/>
      <c r="P208" s="17"/>
      <c r="Q208" s="21">
        <v>0</v>
      </c>
      <c r="R208" s="21">
        <v>0</v>
      </c>
      <c r="S208" s="17"/>
      <c r="T208" s="19"/>
      <c r="U208" s="21">
        <v>0</v>
      </c>
      <c r="V208" s="21">
        <v>315747</v>
      </c>
      <c r="W208" s="21">
        <v>0</v>
      </c>
      <c r="X208" s="17">
        <v>4800057177</v>
      </c>
      <c r="Y208" s="19">
        <v>44818</v>
      </c>
      <c r="Z208" s="21">
        <v>14789240</v>
      </c>
      <c r="AA208" s="17" t="s">
        <v>1399</v>
      </c>
      <c r="AB208" s="19">
        <v>44709</v>
      </c>
      <c r="AC208" s="19">
        <v>44763</v>
      </c>
      <c r="AD208" s="19"/>
      <c r="AE208" s="21">
        <v>421000</v>
      </c>
      <c r="AF208" s="21">
        <v>421000</v>
      </c>
      <c r="AG208" s="21">
        <v>315747</v>
      </c>
      <c r="AH208" s="21">
        <v>0</v>
      </c>
      <c r="AI208" s="21">
        <v>315747</v>
      </c>
      <c r="AJ208" s="21">
        <v>0</v>
      </c>
      <c r="AK208" s="25">
        <v>105253</v>
      </c>
      <c r="AL208" s="21">
        <v>0</v>
      </c>
      <c r="AM208" s="21">
        <v>0</v>
      </c>
      <c r="AN208" s="21">
        <v>0</v>
      </c>
      <c r="AO208" s="17"/>
      <c r="AP208" s="17"/>
      <c r="AQ208" s="17"/>
      <c r="AR208" s="21">
        <v>0</v>
      </c>
      <c r="AS208" s="21">
        <v>315747</v>
      </c>
    </row>
    <row r="209" spans="1:45" hidden="1" x14ac:dyDescent="0.2">
      <c r="A209" s="15">
        <v>891411663</v>
      </c>
      <c r="B209" s="16" t="s">
        <v>1358</v>
      </c>
      <c r="C209" s="15"/>
      <c r="D209" s="17" t="s">
        <v>246</v>
      </c>
      <c r="E209" s="18" t="s">
        <v>246</v>
      </c>
      <c r="F209" s="18" t="s">
        <v>2516</v>
      </c>
      <c r="G209" s="19">
        <v>44709</v>
      </c>
      <c r="H209" s="19">
        <v>44763</v>
      </c>
      <c r="I209" s="20">
        <v>223000</v>
      </c>
      <c r="J209" s="21">
        <v>55499</v>
      </c>
      <c r="K209" s="21" t="s">
        <v>3268</v>
      </c>
      <c r="L209" s="17" t="s">
        <v>3268</v>
      </c>
      <c r="M209" s="21">
        <v>0</v>
      </c>
      <c r="N209" s="17"/>
      <c r="O209" s="17"/>
      <c r="P209" s="17"/>
      <c r="Q209" s="21">
        <v>0</v>
      </c>
      <c r="R209" s="21">
        <v>0</v>
      </c>
      <c r="S209" s="17"/>
      <c r="T209" s="19"/>
      <c r="U209" s="21">
        <v>0</v>
      </c>
      <c r="V209" s="21">
        <v>167501</v>
      </c>
      <c r="W209" s="21">
        <v>0</v>
      </c>
      <c r="X209" s="17">
        <v>4800057177</v>
      </c>
      <c r="Y209" s="19">
        <v>44818</v>
      </c>
      <c r="Z209" s="21">
        <v>14789240</v>
      </c>
      <c r="AA209" s="17" t="s">
        <v>1399</v>
      </c>
      <c r="AB209" s="19">
        <v>44709</v>
      </c>
      <c r="AC209" s="19">
        <v>44763</v>
      </c>
      <c r="AD209" s="19"/>
      <c r="AE209" s="21">
        <v>223000</v>
      </c>
      <c r="AF209" s="21">
        <v>223000</v>
      </c>
      <c r="AG209" s="21">
        <v>167501</v>
      </c>
      <c r="AH209" s="21">
        <v>0</v>
      </c>
      <c r="AI209" s="21">
        <v>215752</v>
      </c>
      <c r="AJ209" s="21">
        <v>0</v>
      </c>
      <c r="AK209" s="25">
        <v>55499</v>
      </c>
      <c r="AL209" s="21">
        <v>0</v>
      </c>
      <c r="AM209" s="21">
        <v>0</v>
      </c>
      <c r="AN209" s="21">
        <v>0</v>
      </c>
      <c r="AO209" s="17"/>
      <c r="AP209" s="17"/>
      <c r="AQ209" s="17"/>
      <c r="AR209" s="21">
        <v>0</v>
      </c>
      <c r="AS209" s="21">
        <v>167501</v>
      </c>
    </row>
    <row r="210" spans="1:45" hidden="1" x14ac:dyDescent="0.2">
      <c r="A210" s="15">
        <v>891411663</v>
      </c>
      <c r="B210" s="16" t="s">
        <v>1358</v>
      </c>
      <c r="C210" s="15"/>
      <c r="D210" s="17" t="s">
        <v>247</v>
      </c>
      <c r="E210" s="18" t="s">
        <v>247</v>
      </c>
      <c r="F210" s="18" t="s">
        <v>2517</v>
      </c>
      <c r="G210" s="19">
        <v>44709</v>
      </c>
      <c r="H210" s="19">
        <v>44763</v>
      </c>
      <c r="I210" s="20">
        <v>223300</v>
      </c>
      <c r="J210" s="21">
        <v>55799</v>
      </c>
      <c r="K210" s="21" t="s">
        <v>3268</v>
      </c>
      <c r="L210" s="17" t="s">
        <v>3268</v>
      </c>
      <c r="M210" s="21">
        <v>0</v>
      </c>
      <c r="N210" s="17"/>
      <c r="O210" s="17"/>
      <c r="P210" s="17"/>
      <c r="Q210" s="21">
        <v>0</v>
      </c>
      <c r="R210" s="21">
        <v>0</v>
      </c>
      <c r="S210" s="17"/>
      <c r="T210" s="19"/>
      <c r="U210" s="21">
        <v>0</v>
      </c>
      <c r="V210" s="21">
        <v>167501</v>
      </c>
      <c r="W210" s="21">
        <v>0</v>
      </c>
      <c r="X210" s="17">
        <v>4800057177</v>
      </c>
      <c r="Y210" s="19">
        <v>44818</v>
      </c>
      <c r="Z210" s="21">
        <v>14789240</v>
      </c>
      <c r="AA210" s="17" t="s">
        <v>1399</v>
      </c>
      <c r="AB210" s="19">
        <v>44709</v>
      </c>
      <c r="AC210" s="19">
        <v>44763</v>
      </c>
      <c r="AD210" s="19"/>
      <c r="AE210" s="21">
        <v>223300</v>
      </c>
      <c r="AF210" s="21">
        <v>223300</v>
      </c>
      <c r="AG210" s="21">
        <v>167501</v>
      </c>
      <c r="AH210" s="21">
        <v>0</v>
      </c>
      <c r="AI210" s="21">
        <v>167501</v>
      </c>
      <c r="AJ210" s="21">
        <v>0</v>
      </c>
      <c r="AK210" s="25">
        <v>55799</v>
      </c>
      <c r="AL210" s="21">
        <v>0</v>
      </c>
      <c r="AM210" s="21">
        <v>0</v>
      </c>
      <c r="AN210" s="21">
        <v>0</v>
      </c>
      <c r="AO210" s="17"/>
      <c r="AP210" s="17"/>
      <c r="AQ210" s="17"/>
      <c r="AR210" s="21">
        <v>0</v>
      </c>
      <c r="AS210" s="21">
        <v>167501</v>
      </c>
    </row>
    <row r="211" spans="1:45" hidden="1" x14ac:dyDescent="0.2">
      <c r="A211" s="15">
        <v>891411663</v>
      </c>
      <c r="B211" s="16" t="s">
        <v>1358</v>
      </c>
      <c r="C211" s="15"/>
      <c r="D211" s="17" t="s">
        <v>248</v>
      </c>
      <c r="E211" s="18" t="s">
        <v>248</v>
      </c>
      <c r="F211" s="18" t="s">
        <v>2518</v>
      </c>
      <c r="G211" s="19">
        <v>44709</v>
      </c>
      <c r="H211" s="19">
        <v>44763</v>
      </c>
      <c r="I211" s="20">
        <v>87700</v>
      </c>
      <c r="J211" s="21">
        <v>21979</v>
      </c>
      <c r="K211" s="21" t="s">
        <v>3268</v>
      </c>
      <c r="L211" s="17" t="s">
        <v>3268</v>
      </c>
      <c r="M211" s="21">
        <v>0</v>
      </c>
      <c r="N211" s="17"/>
      <c r="O211" s="17"/>
      <c r="P211" s="17"/>
      <c r="Q211" s="21">
        <v>0</v>
      </c>
      <c r="R211" s="21">
        <v>0</v>
      </c>
      <c r="S211" s="17"/>
      <c r="T211" s="19"/>
      <c r="U211" s="21">
        <v>0</v>
      </c>
      <c r="V211" s="21">
        <v>65721</v>
      </c>
      <c r="W211" s="21">
        <v>0</v>
      </c>
      <c r="X211" s="17">
        <v>4800057177</v>
      </c>
      <c r="Y211" s="19">
        <v>44818</v>
      </c>
      <c r="Z211" s="21">
        <v>14789240</v>
      </c>
      <c r="AA211" s="17" t="s">
        <v>1399</v>
      </c>
      <c r="AB211" s="19">
        <v>44709</v>
      </c>
      <c r="AC211" s="19">
        <v>44763</v>
      </c>
      <c r="AD211" s="19"/>
      <c r="AE211" s="21">
        <v>87700</v>
      </c>
      <c r="AF211" s="21">
        <v>87700</v>
      </c>
      <c r="AG211" s="21">
        <v>65721</v>
      </c>
      <c r="AH211" s="21">
        <v>0</v>
      </c>
      <c r="AI211" s="21">
        <v>215752</v>
      </c>
      <c r="AJ211" s="21">
        <v>0</v>
      </c>
      <c r="AK211" s="25">
        <v>21979</v>
      </c>
      <c r="AL211" s="21">
        <v>0</v>
      </c>
      <c r="AM211" s="21">
        <v>0</v>
      </c>
      <c r="AN211" s="21">
        <v>0</v>
      </c>
      <c r="AO211" s="17"/>
      <c r="AP211" s="17"/>
      <c r="AQ211" s="17"/>
      <c r="AR211" s="21">
        <v>0</v>
      </c>
      <c r="AS211" s="21">
        <v>65721</v>
      </c>
    </row>
    <row r="212" spans="1:45" hidden="1" x14ac:dyDescent="0.2">
      <c r="A212" s="15">
        <v>891411663</v>
      </c>
      <c r="B212" s="16" t="s">
        <v>1358</v>
      </c>
      <c r="C212" s="15"/>
      <c r="D212" s="17" t="s">
        <v>250</v>
      </c>
      <c r="E212" s="18" t="s">
        <v>250</v>
      </c>
      <c r="F212" s="18" t="s">
        <v>2519</v>
      </c>
      <c r="G212" s="19">
        <v>44709</v>
      </c>
      <c r="H212" s="19">
        <v>44763</v>
      </c>
      <c r="I212" s="20">
        <v>66600</v>
      </c>
      <c r="J212" s="21">
        <v>16600</v>
      </c>
      <c r="K212" s="21" t="s">
        <v>3268</v>
      </c>
      <c r="L212" s="17" t="s">
        <v>3268</v>
      </c>
      <c r="M212" s="21">
        <v>0</v>
      </c>
      <c r="N212" s="17"/>
      <c r="O212" s="17"/>
      <c r="P212" s="17"/>
      <c r="Q212" s="21">
        <v>0</v>
      </c>
      <c r="R212" s="21">
        <v>0</v>
      </c>
      <c r="S212" s="17"/>
      <c r="T212" s="19"/>
      <c r="U212" s="21">
        <v>0</v>
      </c>
      <c r="V212" s="21">
        <v>50000</v>
      </c>
      <c r="W212" s="21">
        <v>0</v>
      </c>
      <c r="X212" s="17">
        <v>4800057177</v>
      </c>
      <c r="Y212" s="19">
        <v>44818</v>
      </c>
      <c r="Z212" s="21">
        <v>14789240</v>
      </c>
      <c r="AA212" s="17" t="s">
        <v>1399</v>
      </c>
      <c r="AB212" s="19">
        <v>44709</v>
      </c>
      <c r="AC212" s="19">
        <v>44763</v>
      </c>
      <c r="AD212" s="19"/>
      <c r="AE212" s="21">
        <v>66600</v>
      </c>
      <c r="AF212" s="21">
        <v>66600</v>
      </c>
      <c r="AG212" s="21">
        <v>50000</v>
      </c>
      <c r="AH212" s="21">
        <v>0</v>
      </c>
      <c r="AI212" s="21">
        <v>50000</v>
      </c>
      <c r="AJ212" s="21">
        <v>0</v>
      </c>
      <c r="AK212" s="25">
        <v>16600</v>
      </c>
      <c r="AL212" s="21">
        <v>0</v>
      </c>
      <c r="AM212" s="21">
        <v>0</v>
      </c>
      <c r="AN212" s="21">
        <v>0</v>
      </c>
      <c r="AO212" s="17"/>
      <c r="AP212" s="17"/>
      <c r="AQ212" s="17"/>
      <c r="AR212" s="21">
        <v>0</v>
      </c>
      <c r="AS212" s="21">
        <v>50000</v>
      </c>
    </row>
    <row r="213" spans="1:45" hidden="1" x14ac:dyDescent="0.2">
      <c r="A213" s="15">
        <v>891411663</v>
      </c>
      <c r="B213" s="16" t="s">
        <v>1358</v>
      </c>
      <c r="C213" s="15"/>
      <c r="D213" s="17" t="s">
        <v>254</v>
      </c>
      <c r="E213" s="18" t="s">
        <v>254</v>
      </c>
      <c r="F213" s="18" t="s">
        <v>2520</v>
      </c>
      <c r="G213" s="19">
        <v>44709</v>
      </c>
      <c r="H213" s="19">
        <v>44763</v>
      </c>
      <c r="I213" s="20">
        <v>169700</v>
      </c>
      <c r="J213" s="21">
        <v>42425</v>
      </c>
      <c r="K213" s="21" t="s">
        <v>3268</v>
      </c>
      <c r="L213" s="17" t="s">
        <v>3268</v>
      </c>
      <c r="M213" s="21">
        <v>0</v>
      </c>
      <c r="N213" s="17"/>
      <c r="O213" s="17"/>
      <c r="P213" s="17"/>
      <c r="Q213" s="21">
        <v>0</v>
      </c>
      <c r="R213" s="21">
        <v>0</v>
      </c>
      <c r="S213" s="17"/>
      <c r="T213" s="19"/>
      <c r="U213" s="21">
        <v>0</v>
      </c>
      <c r="V213" s="21">
        <v>127275</v>
      </c>
      <c r="W213" s="21">
        <v>0</v>
      </c>
      <c r="X213" s="17">
        <v>4800057177</v>
      </c>
      <c r="Y213" s="19">
        <v>44818</v>
      </c>
      <c r="Z213" s="21">
        <v>14789240</v>
      </c>
      <c r="AA213" s="17" t="s">
        <v>1399</v>
      </c>
      <c r="AB213" s="19">
        <v>44709</v>
      </c>
      <c r="AC213" s="19">
        <v>44763</v>
      </c>
      <c r="AD213" s="19"/>
      <c r="AE213" s="21">
        <v>169700</v>
      </c>
      <c r="AF213" s="21">
        <v>169700</v>
      </c>
      <c r="AG213" s="21">
        <v>127275</v>
      </c>
      <c r="AH213" s="21">
        <v>0</v>
      </c>
      <c r="AI213" s="21">
        <v>315750</v>
      </c>
      <c r="AJ213" s="21">
        <v>0</v>
      </c>
      <c r="AK213" s="25">
        <v>42425</v>
      </c>
      <c r="AL213" s="21">
        <v>0</v>
      </c>
      <c r="AM213" s="21">
        <v>0</v>
      </c>
      <c r="AN213" s="21">
        <v>0</v>
      </c>
      <c r="AO213" s="17"/>
      <c r="AP213" s="17"/>
      <c r="AQ213" s="17"/>
      <c r="AR213" s="21">
        <v>0</v>
      </c>
      <c r="AS213" s="21">
        <v>127275</v>
      </c>
    </row>
    <row r="214" spans="1:45" hidden="1" x14ac:dyDescent="0.2">
      <c r="A214" s="15">
        <v>891411663</v>
      </c>
      <c r="B214" s="16" t="s">
        <v>1358</v>
      </c>
      <c r="C214" s="15"/>
      <c r="D214" s="17" t="s">
        <v>255</v>
      </c>
      <c r="E214" s="18" t="s">
        <v>255</v>
      </c>
      <c r="F214" s="18" t="s">
        <v>2521</v>
      </c>
      <c r="G214" s="19">
        <v>44709</v>
      </c>
      <c r="H214" s="19">
        <v>44763</v>
      </c>
      <c r="I214" s="20">
        <v>137000</v>
      </c>
      <c r="J214" s="21">
        <v>34250</v>
      </c>
      <c r="K214" s="21" t="s">
        <v>3268</v>
      </c>
      <c r="L214" s="17" t="s">
        <v>3268</v>
      </c>
      <c r="M214" s="21">
        <v>0</v>
      </c>
      <c r="N214" s="17"/>
      <c r="O214" s="17"/>
      <c r="P214" s="17"/>
      <c r="Q214" s="21">
        <v>0</v>
      </c>
      <c r="R214" s="21">
        <v>0</v>
      </c>
      <c r="S214" s="17"/>
      <c r="T214" s="19"/>
      <c r="U214" s="21">
        <v>0</v>
      </c>
      <c r="V214" s="21">
        <v>102750</v>
      </c>
      <c r="W214" s="21">
        <v>0</v>
      </c>
      <c r="X214" s="17">
        <v>4800057177</v>
      </c>
      <c r="Y214" s="19">
        <v>44818</v>
      </c>
      <c r="Z214" s="21">
        <v>14789240</v>
      </c>
      <c r="AA214" s="17" t="s">
        <v>1399</v>
      </c>
      <c r="AB214" s="19">
        <v>44709</v>
      </c>
      <c r="AC214" s="19">
        <v>44763</v>
      </c>
      <c r="AD214" s="19"/>
      <c r="AE214" s="21">
        <v>137000</v>
      </c>
      <c r="AF214" s="21">
        <v>137000</v>
      </c>
      <c r="AG214" s="21">
        <v>102750</v>
      </c>
      <c r="AH214" s="21">
        <v>0</v>
      </c>
      <c r="AI214" s="21">
        <v>102750</v>
      </c>
      <c r="AJ214" s="21">
        <v>0</v>
      </c>
      <c r="AK214" s="25">
        <v>34250</v>
      </c>
      <c r="AL214" s="21">
        <v>0</v>
      </c>
      <c r="AM214" s="21">
        <v>0</v>
      </c>
      <c r="AN214" s="21">
        <v>0</v>
      </c>
      <c r="AO214" s="17"/>
      <c r="AP214" s="17"/>
      <c r="AQ214" s="17"/>
      <c r="AR214" s="21">
        <v>0</v>
      </c>
      <c r="AS214" s="21">
        <v>102750</v>
      </c>
    </row>
    <row r="215" spans="1:45" hidden="1" x14ac:dyDescent="0.2">
      <c r="A215" s="15">
        <v>891411663</v>
      </c>
      <c r="B215" s="16" t="s">
        <v>1358</v>
      </c>
      <c r="C215" s="15"/>
      <c r="D215" s="17" t="s">
        <v>256</v>
      </c>
      <c r="E215" s="18" t="s">
        <v>256</v>
      </c>
      <c r="F215" s="18" t="s">
        <v>2522</v>
      </c>
      <c r="G215" s="19">
        <v>44709</v>
      </c>
      <c r="H215" s="19">
        <v>44763</v>
      </c>
      <c r="I215" s="20">
        <v>57700</v>
      </c>
      <c r="J215" s="21">
        <v>5770</v>
      </c>
      <c r="K215" s="21" t="s">
        <v>3268</v>
      </c>
      <c r="L215" s="17" t="s">
        <v>3268</v>
      </c>
      <c r="M215" s="21">
        <v>0</v>
      </c>
      <c r="N215" s="17"/>
      <c r="O215" s="17"/>
      <c r="P215" s="17"/>
      <c r="Q215" s="21">
        <v>0</v>
      </c>
      <c r="R215" s="21">
        <v>0</v>
      </c>
      <c r="S215" s="17"/>
      <c r="T215" s="19"/>
      <c r="U215" s="21">
        <v>0</v>
      </c>
      <c r="V215" s="21">
        <v>51930</v>
      </c>
      <c r="W215" s="21">
        <v>0</v>
      </c>
      <c r="X215" s="17">
        <v>4800057177</v>
      </c>
      <c r="Y215" s="19">
        <v>44818</v>
      </c>
      <c r="Z215" s="21">
        <v>14789240</v>
      </c>
      <c r="AA215" s="17" t="s">
        <v>1399</v>
      </c>
      <c r="AB215" s="19">
        <v>44709</v>
      </c>
      <c r="AC215" s="19">
        <v>44763</v>
      </c>
      <c r="AD215" s="19"/>
      <c r="AE215" s="21">
        <v>57700</v>
      </c>
      <c r="AF215" s="21">
        <v>57700</v>
      </c>
      <c r="AG215" s="21">
        <v>51930</v>
      </c>
      <c r="AH215" s="21">
        <v>0</v>
      </c>
      <c r="AI215" s="21">
        <v>51930</v>
      </c>
      <c r="AJ215" s="21">
        <v>0</v>
      </c>
      <c r="AK215" s="25">
        <v>5770</v>
      </c>
      <c r="AL215" s="21">
        <v>0</v>
      </c>
      <c r="AM215" s="21">
        <v>0</v>
      </c>
      <c r="AN215" s="21">
        <v>0</v>
      </c>
      <c r="AO215" s="17"/>
      <c r="AP215" s="17"/>
      <c r="AQ215" s="17"/>
      <c r="AR215" s="21">
        <v>0</v>
      </c>
      <c r="AS215" s="21">
        <v>51930</v>
      </c>
    </row>
    <row r="216" spans="1:45" hidden="1" x14ac:dyDescent="0.2">
      <c r="A216" s="15">
        <v>891411663</v>
      </c>
      <c r="B216" s="16" t="s">
        <v>1358</v>
      </c>
      <c r="C216" s="15"/>
      <c r="D216" s="17" t="s">
        <v>257</v>
      </c>
      <c r="E216" s="18" t="s">
        <v>257</v>
      </c>
      <c r="F216" s="18" t="s">
        <v>2523</v>
      </c>
      <c r="G216" s="19">
        <v>44709</v>
      </c>
      <c r="H216" s="19">
        <v>44763</v>
      </c>
      <c r="I216" s="20">
        <v>57700</v>
      </c>
      <c r="J216" s="21">
        <v>5770</v>
      </c>
      <c r="K216" s="21" t="s">
        <v>3268</v>
      </c>
      <c r="L216" s="17" t="s">
        <v>3268</v>
      </c>
      <c r="M216" s="21">
        <v>0</v>
      </c>
      <c r="N216" s="17"/>
      <c r="O216" s="17"/>
      <c r="P216" s="17"/>
      <c r="Q216" s="21">
        <v>0</v>
      </c>
      <c r="R216" s="21">
        <v>0</v>
      </c>
      <c r="S216" s="17"/>
      <c r="T216" s="19"/>
      <c r="U216" s="21">
        <v>0</v>
      </c>
      <c r="V216" s="21">
        <v>51930</v>
      </c>
      <c r="W216" s="21">
        <v>0</v>
      </c>
      <c r="X216" s="17">
        <v>4800057177</v>
      </c>
      <c r="Y216" s="19">
        <v>44818</v>
      </c>
      <c r="Z216" s="21">
        <v>14789240</v>
      </c>
      <c r="AA216" s="17" t="s">
        <v>1399</v>
      </c>
      <c r="AB216" s="19">
        <v>44709</v>
      </c>
      <c r="AC216" s="19">
        <v>44763</v>
      </c>
      <c r="AD216" s="19"/>
      <c r="AE216" s="21">
        <v>57700</v>
      </c>
      <c r="AF216" s="21">
        <v>57700</v>
      </c>
      <c r="AG216" s="21">
        <v>51930</v>
      </c>
      <c r="AH216" s="21">
        <v>0</v>
      </c>
      <c r="AI216" s="21">
        <v>51930</v>
      </c>
      <c r="AJ216" s="21">
        <v>0</v>
      </c>
      <c r="AK216" s="25">
        <v>5770</v>
      </c>
      <c r="AL216" s="21">
        <v>0</v>
      </c>
      <c r="AM216" s="21">
        <v>0</v>
      </c>
      <c r="AN216" s="21">
        <v>0</v>
      </c>
      <c r="AO216" s="17"/>
      <c r="AP216" s="17"/>
      <c r="AQ216" s="17"/>
      <c r="AR216" s="21">
        <v>0</v>
      </c>
      <c r="AS216" s="21">
        <v>51930</v>
      </c>
    </row>
    <row r="217" spans="1:45" hidden="1" x14ac:dyDescent="0.2">
      <c r="A217" s="15">
        <v>891411663</v>
      </c>
      <c r="B217" s="16" t="s">
        <v>1358</v>
      </c>
      <c r="C217" s="15"/>
      <c r="D217" s="17" t="s">
        <v>258</v>
      </c>
      <c r="E217" s="18" t="s">
        <v>258</v>
      </c>
      <c r="F217" s="18" t="s">
        <v>2524</v>
      </c>
      <c r="G217" s="19">
        <v>44709</v>
      </c>
      <c r="H217" s="19">
        <v>44763</v>
      </c>
      <c r="I217" s="20">
        <v>61000</v>
      </c>
      <c r="J217" s="21">
        <v>15250</v>
      </c>
      <c r="K217" s="21" t="s">
        <v>3268</v>
      </c>
      <c r="L217" s="17" t="s">
        <v>3268</v>
      </c>
      <c r="M217" s="21">
        <v>0</v>
      </c>
      <c r="N217" s="17"/>
      <c r="O217" s="17"/>
      <c r="P217" s="17"/>
      <c r="Q217" s="21">
        <v>0</v>
      </c>
      <c r="R217" s="21">
        <v>0</v>
      </c>
      <c r="S217" s="17"/>
      <c r="T217" s="19"/>
      <c r="U217" s="21">
        <v>0</v>
      </c>
      <c r="V217" s="21">
        <v>45750</v>
      </c>
      <c r="W217" s="21">
        <v>0</v>
      </c>
      <c r="X217" s="17">
        <v>4800057177</v>
      </c>
      <c r="Y217" s="19">
        <v>44818</v>
      </c>
      <c r="Z217" s="21">
        <v>14789240</v>
      </c>
      <c r="AA217" s="17" t="s">
        <v>1399</v>
      </c>
      <c r="AB217" s="19">
        <v>44709</v>
      </c>
      <c r="AC217" s="19">
        <v>44763</v>
      </c>
      <c r="AD217" s="19"/>
      <c r="AE217" s="21">
        <v>61000</v>
      </c>
      <c r="AF217" s="21">
        <v>61000</v>
      </c>
      <c r="AG217" s="21">
        <v>45750</v>
      </c>
      <c r="AH217" s="21">
        <v>0</v>
      </c>
      <c r="AI217" s="21">
        <v>45750</v>
      </c>
      <c r="AJ217" s="21">
        <v>0</v>
      </c>
      <c r="AK217" s="25">
        <v>15250</v>
      </c>
      <c r="AL217" s="21">
        <v>0</v>
      </c>
      <c r="AM217" s="21">
        <v>0</v>
      </c>
      <c r="AN217" s="21">
        <v>0</v>
      </c>
      <c r="AO217" s="17"/>
      <c r="AP217" s="17"/>
      <c r="AQ217" s="17"/>
      <c r="AR217" s="21">
        <v>0</v>
      </c>
      <c r="AS217" s="21">
        <v>45750</v>
      </c>
    </row>
    <row r="218" spans="1:45" hidden="1" x14ac:dyDescent="0.2">
      <c r="A218" s="15">
        <v>891411663</v>
      </c>
      <c r="B218" s="16" t="s">
        <v>1358</v>
      </c>
      <c r="C218" s="15"/>
      <c r="D218" s="17" t="s">
        <v>262</v>
      </c>
      <c r="E218" s="18" t="s">
        <v>262</v>
      </c>
      <c r="F218" s="18" t="s">
        <v>2525</v>
      </c>
      <c r="G218" s="19">
        <v>44709</v>
      </c>
      <c r="H218" s="19">
        <v>44763</v>
      </c>
      <c r="I218" s="20">
        <v>56300</v>
      </c>
      <c r="J218" s="21">
        <v>14050</v>
      </c>
      <c r="K218" s="21" t="s">
        <v>3268</v>
      </c>
      <c r="L218" s="17" t="s">
        <v>3268</v>
      </c>
      <c r="M218" s="21">
        <v>0</v>
      </c>
      <c r="N218" s="17"/>
      <c r="O218" s="17"/>
      <c r="P218" s="17"/>
      <c r="Q218" s="21">
        <v>0</v>
      </c>
      <c r="R218" s="21">
        <v>0</v>
      </c>
      <c r="S218" s="17"/>
      <c r="T218" s="19"/>
      <c r="U218" s="21">
        <v>0</v>
      </c>
      <c r="V218" s="21">
        <v>42250</v>
      </c>
      <c r="W218" s="21">
        <v>0</v>
      </c>
      <c r="X218" s="17">
        <v>4800057177</v>
      </c>
      <c r="Y218" s="19">
        <v>44818</v>
      </c>
      <c r="Z218" s="21">
        <v>14789240</v>
      </c>
      <c r="AA218" s="17" t="s">
        <v>1399</v>
      </c>
      <c r="AB218" s="19">
        <v>44709</v>
      </c>
      <c r="AC218" s="19">
        <v>44763</v>
      </c>
      <c r="AD218" s="19"/>
      <c r="AE218" s="21">
        <v>56300</v>
      </c>
      <c r="AF218" s="21">
        <v>56300</v>
      </c>
      <c r="AG218" s="21">
        <v>42250</v>
      </c>
      <c r="AH218" s="21">
        <v>0</v>
      </c>
      <c r="AI218" s="21">
        <v>42250</v>
      </c>
      <c r="AJ218" s="21">
        <v>0</v>
      </c>
      <c r="AK218" s="25">
        <v>14050</v>
      </c>
      <c r="AL218" s="21">
        <v>0</v>
      </c>
      <c r="AM218" s="21">
        <v>0</v>
      </c>
      <c r="AN218" s="21">
        <v>0</v>
      </c>
      <c r="AO218" s="17"/>
      <c r="AP218" s="17"/>
      <c r="AQ218" s="17"/>
      <c r="AR218" s="21">
        <v>0</v>
      </c>
      <c r="AS218" s="21">
        <v>42250</v>
      </c>
    </row>
    <row r="219" spans="1:45" hidden="1" x14ac:dyDescent="0.2">
      <c r="A219" s="15">
        <v>891411663</v>
      </c>
      <c r="B219" s="16" t="s">
        <v>1358</v>
      </c>
      <c r="C219" s="15"/>
      <c r="D219" s="17" t="s">
        <v>265</v>
      </c>
      <c r="E219" s="18" t="s">
        <v>265</v>
      </c>
      <c r="F219" s="18" t="s">
        <v>2526</v>
      </c>
      <c r="G219" s="19">
        <v>44709</v>
      </c>
      <c r="H219" s="19">
        <v>44763</v>
      </c>
      <c r="I219" s="20">
        <v>57700</v>
      </c>
      <c r="J219" s="21">
        <v>5770</v>
      </c>
      <c r="K219" s="21" t="s">
        <v>3268</v>
      </c>
      <c r="L219" s="17" t="s">
        <v>3268</v>
      </c>
      <c r="M219" s="21">
        <v>0</v>
      </c>
      <c r="N219" s="17"/>
      <c r="O219" s="17"/>
      <c r="P219" s="17"/>
      <c r="Q219" s="21">
        <v>0</v>
      </c>
      <c r="R219" s="21">
        <v>0</v>
      </c>
      <c r="S219" s="17"/>
      <c r="T219" s="19"/>
      <c r="U219" s="21">
        <v>0</v>
      </c>
      <c r="V219" s="21">
        <v>51930</v>
      </c>
      <c r="W219" s="21">
        <v>0</v>
      </c>
      <c r="X219" s="17">
        <v>4800057177</v>
      </c>
      <c r="Y219" s="19">
        <v>44818</v>
      </c>
      <c r="Z219" s="21">
        <v>14789240</v>
      </c>
      <c r="AA219" s="17" t="s">
        <v>1399</v>
      </c>
      <c r="AB219" s="19">
        <v>44709</v>
      </c>
      <c r="AC219" s="19">
        <v>44763</v>
      </c>
      <c r="AD219" s="19"/>
      <c r="AE219" s="21">
        <v>57700</v>
      </c>
      <c r="AF219" s="21">
        <v>57700</v>
      </c>
      <c r="AG219" s="21">
        <v>51930</v>
      </c>
      <c r="AH219" s="21">
        <v>0</v>
      </c>
      <c r="AI219" s="21">
        <v>51930</v>
      </c>
      <c r="AJ219" s="21">
        <v>0</v>
      </c>
      <c r="AK219" s="25">
        <v>5770</v>
      </c>
      <c r="AL219" s="21">
        <v>0</v>
      </c>
      <c r="AM219" s="21">
        <v>0</v>
      </c>
      <c r="AN219" s="21">
        <v>0</v>
      </c>
      <c r="AO219" s="17"/>
      <c r="AP219" s="17"/>
      <c r="AQ219" s="17"/>
      <c r="AR219" s="21">
        <v>0</v>
      </c>
      <c r="AS219" s="21">
        <v>51930</v>
      </c>
    </row>
    <row r="220" spans="1:45" hidden="1" x14ac:dyDescent="0.2">
      <c r="A220" s="15">
        <v>891411663</v>
      </c>
      <c r="B220" s="16" t="s">
        <v>1358</v>
      </c>
      <c r="C220" s="15"/>
      <c r="D220" s="17" t="s">
        <v>266</v>
      </c>
      <c r="E220" s="18" t="s">
        <v>266</v>
      </c>
      <c r="F220" s="18" t="s">
        <v>2527</v>
      </c>
      <c r="G220" s="19">
        <v>44712</v>
      </c>
      <c r="H220" s="19">
        <v>44763</v>
      </c>
      <c r="I220" s="20">
        <v>137000</v>
      </c>
      <c r="J220" s="21">
        <v>34250</v>
      </c>
      <c r="K220" s="21" t="s">
        <v>3268</v>
      </c>
      <c r="L220" s="17" t="s">
        <v>3268</v>
      </c>
      <c r="M220" s="21">
        <v>0</v>
      </c>
      <c r="N220" s="17"/>
      <c r="O220" s="17"/>
      <c r="P220" s="17"/>
      <c r="Q220" s="21">
        <v>0</v>
      </c>
      <c r="R220" s="21">
        <v>0</v>
      </c>
      <c r="S220" s="17"/>
      <c r="T220" s="19"/>
      <c r="U220" s="21">
        <v>0</v>
      </c>
      <c r="V220" s="21">
        <v>102750</v>
      </c>
      <c r="W220" s="21">
        <v>0</v>
      </c>
      <c r="X220" s="17">
        <v>4800057177</v>
      </c>
      <c r="Y220" s="19">
        <v>44818</v>
      </c>
      <c r="Z220" s="21">
        <v>14789240</v>
      </c>
      <c r="AA220" s="17" t="s">
        <v>1399</v>
      </c>
      <c r="AB220" s="19">
        <v>44712</v>
      </c>
      <c r="AC220" s="19">
        <v>44763</v>
      </c>
      <c r="AD220" s="19"/>
      <c r="AE220" s="21">
        <v>137000</v>
      </c>
      <c r="AF220" s="21">
        <v>137000</v>
      </c>
      <c r="AG220" s="21">
        <v>102750</v>
      </c>
      <c r="AH220" s="21">
        <v>0</v>
      </c>
      <c r="AI220" s="21">
        <v>102750</v>
      </c>
      <c r="AJ220" s="21">
        <v>0</v>
      </c>
      <c r="AK220" s="25">
        <v>34250</v>
      </c>
      <c r="AL220" s="21">
        <v>0</v>
      </c>
      <c r="AM220" s="21">
        <v>0</v>
      </c>
      <c r="AN220" s="21">
        <v>0</v>
      </c>
      <c r="AO220" s="17"/>
      <c r="AP220" s="17"/>
      <c r="AQ220" s="17"/>
      <c r="AR220" s="21">
        <v>0</v>
      </c>
      <c r="AS220" s="21">
        <v>102750</v>
      </c>
    </row>
    <row r="221" spans="1:45" hidden="1" x14ac:dyDescent="0.2">
      <c r="A221" s="15">
        <v>891411663</v>
      </c>
      <c r="B221" s="16" t="s">
        <v>1358</v>
      </c>
      <c r="C221" s="15"/>
      <c r="D221" s="17" t="s">
        <v>268</v>
      </c>
      <c r="E221" s="18" t="s">
        <v>268</v>
      </c>
      <c r="F221" s="18" t="s">
        <v>2528</v>
      </c>
      <c r="G221" s="19">
        <v>44712</v>
      </c>
      <c r="H221" s="19">
        <v>44763</v>
      </c>
      <c r="I221" s="20">
        <v>154400</v>
      </c>
      <c r="J221" s="21">
        <v>38649</v>
      </c>
      <c r="K221" s="21" t="s">
        <v>3268</v>
      </c>
      <c r="L221" s="17" t="s">
        <v>3268</v>
      </c>
      <c r="M221" s="21">
        <v>0</v>
      </c>
      <c r="N221" s="17"/>
      <c r="O221" s="17"/>
      <c r="P221" s="17"/>
      <c r="Q221" s="21">
        <v>0</v>
      </c>
      <c r="R221" s="21">
        <v>0</v>
      </c>
      <c r="S221" s="17"/>
      <c r="T221" s="19"/>
      <c r="U221" s="21">
        <v>0</v>
      </c>
      <c r="V221" s="21">
        <v>115751</v>
      </c>
      <c r="W221" s="21">
        <v>0</v>
      </c>
      <c r="X221" s="17">
        <v>4800057177</v>
      </c>
      <c r="Y221" s="19">
        <v>44818</v>
      </c>
      <c r="Z221" s="21">
        <v>14789240</v>
      </c>
      <c r="AA221" s="17" t="s">
        <v>1399</v>
      </c>
      <c r="AB221" s="19">
        <v>44712</v>
      </c>
      <c r="AC221" s="19">
        <v>44763</v>
      </c>
      <c r="AD221" s="19"/>
      <c r="AE221" s="21">
        <v>154400</v>
      </c>
      <c r="AF221" s="21">
        <v>154400</v>
      </c>
      <c r="AG221" s="21">
        <v>115751</v>
      </c>
      <c r="AH221" s="21">
        <v>0</v>
      </c>
      <c r="AI221" s="21">
        <v>215752</v>
      </c>
      <c r="AJ221" s="21">
        <v>0</v>
      </c>
      <c r="AK221" s="25">
        <v>38649</v>
      </c>
      <c r="AL221" s="21">
        <v>0</v>
      </c>
      <c r="AM221" s="21">
        <v>0</v>
      </c>
      <c r="AN221" s="21">
        <v>0</v>
      </c>
      <c r="AO221" s="17"/>
      <c r="AP221" s="17"/>
      <c r="AQ221" s="17"/>
      <c r="AR221" s="21">
        <v>0</v>
      </c>
      <c r="AS221" s="21">
        <v>115751</v>
      </c>
    </row>
    <row r="222" spans="1:45" hidden="1" x14ac:dyDescent="0.2">
      <c r="A222" s="15">
        <v>891411663</v>
      </c>
      <c r="B222" s="16" t="s">
        <v>1358</v>
      </c>
      <c r="C222" s="15"/>
      <c r="D222" s="17" t="s">
        <v>269</v>
      </c>
      <c r="E222" s="18" t="s">
        <v>269</v>
      </c>
      <c r="F222" s="18" t="s">
        <v>2529</v>
      </c>
      <c r="G222" s="19">
        <v>44712</v>
      </c>
      <c r="H222" s="19">
        <v>44763</v>
      </c>
      <c r="I222" s="20">
        <v>137700</v>
      </c>
      <c r="J222" s="21">
        <v>34450</v>
      </c>
      <c r="K222" s="21" t="s">
        <v>3268</v>
      </c>
      <c r="L222" s="17" t="s">
        <v>3268</v>
      </c>
      <c r="M222" s="21">
        <v>0</v>
      </c>
      <c r="N222" s="17"/>
      <c r="O222" s="17"/>
      <c r="P222" s="17"/>
      <c r="Q222" s="21">
        <v>0</v>
      </c>
      <c r="R222" s="21">
        <v>0</v>
      </c>
      <c r="S222" s="17"/>
      <c r="T222" s="19"/>
      <c r="U222" s="21">
        <v>0</v>
      </c>
      <c r="V222" s="21">
        <v>103250</v>
      </c>
      <c r="W222" s="21">
        <v>0</v>
      </c>
      <c r="X222" s="17">
        <v>4800057177</v>
      </c>
      <c r="Y222" s="19">
        <v>44818</v>
      </c>
      <c r="Z222" s="21">
        <v>14789240</v>
      </c>
      <c r="AA222" s="17" t="s">
        <v>1399</v>
      </c>
      <c r="AB222" s="19">
        <v>44712</v>
      </c>
      <c r="AC222" s="19">
        <v>44763</v>
      </c>
      <c r="AD222" s="19"/>
      <c r="AE222" s="21">
        <v>137700</v>
      </c>
      <c r="AF222" s="21">
        <v>137700</v>
      </c>
      <c r="AG222" s="21">
        <v>103250</v>
      </c>
      <c r="AH222" s="21">
        <v>0</v>
      </c>
      <c r="AI222" s="21">
        <v>103250</v>
      </c>
      <c r="AJ222" s="21">
        <v>0</v>
      </c>
      <c r="AK222" s="25">
        <v>34450</v>
      </c>
      <c r="AL222" s="21">
        <v>0</v>
      </c>
      <c r="AM222" s="21">
        <v>0</v>
      </c>
      <c r="AN222" s="21">
        <v>0</v>
      </c>
      <c r="AO222" s="17"/>
      <c r="AP222" s="17"/>
      <c r="AQ222" s="17"/>
      <c r="AR222" s="21">
        <v>0</v>
      </c>
      <c r="AS222" s="21">
        <v>103250</v>
      </c>
    </row>
    <row r="223" spans="1:45" hidden="1" x14ac:dyDescent="0.2">
      <c r="A223" s="15">
        <v>891411663</v>
      </c>
      <c r="B223" s="16" t="s">
        <v>1358</v>
      </c>
      <c r="C223" s="15"/>
      <c r="D223" s="17" t="s">
        <v>270</v>
      </c>
      <c r="E223" s="18" t="s">
        <v>270</v>
      </c>
      <c r="F223" s="18" t="s">
        <v>2530</v>
      </c>
      <c r="G223" s="19">
        <v>44712</v>
      </c>
      <c r="H223" s="19">
        <v>44763</v>
      </c>
      <c r="I223" s="20">
        <v>57700</v>
      </c>
      <c r="J223" s="21">
        <v>5770</v>
      </c>
      <c r="K223" s="21" t="s">
        <v>3268</v>
      </c>
      <c r="L223" s="17" t="s">
        <v>3268</v>
      </c>
      <c r="M223" s="21">
        <v>0</v>
      </c>
      <c r="N223" s="17"/>
      <c r="O223" s="17"/>
      <c r="P223" s="17"/>
      <c r="Q223" s="21">
        <v>0</v>
      </c>
      <c r="R223" s="21">
        <v>0</v>
      </c>
      <c r="S223" s="17"/>
      <c r="T223" s="19"/>
      <c r="U223" s="21">
        <v>0</v>
      </c>
      <c r="V223" s="21">
        <v>51930</v>
      </c>
      <c r="W223" s="21">
        <v>0</v>
      </c>
      <c r="X223" s="17">
        <v>4800057177</v>
      </c>
      <c r="Y223" s="19">
        <v>44818</v>
      </c>
      <c r="Z223" s="21">
        <v>14789240</v>
      </c>
      <c r="AA223" s="17" t="s">
        <v>1399</v>
      </c>
      <c r="AB223" s="19">
        <v>44712</v>
      </c>
      <c r="AC223" s="19">
        <v>44763</v>
      </c>
      <c r="AD223" s="19"/>
      <c r="AE223" s="21">
        <v>57700</v>
      </c>
      <c r="AF223" s="21">
        <v>57700</v>
      </c>
      <c r="AG223" s="21">
        <v>51930</v>
      </c>
      <c r="AH223" s="21">
        <v>0</v>
      </c>
      <c r="AI223" s="21">
        <v>51930</v>
      </c>
      <c r="AJ223" s="21">
        <v>0</v>
      </c>
      <c r="AK223" s="25">
        <v>5770</v>
      </c>
      <c r="AL223" s="21">
        <v>0</v>
      </c>
      <c r="AM223" s="21">
        <v>0</v>
      </c>
      <c r="AN223" s="21">
        <v>0</v>
      </c>
      <c r="AO223" s="17"/>
      <c r="AP223" s="17"/>
      <c r="AQ223" s="17"/>
      <c r="AR223" s="21">
        <v>0</v>
      </c>
      <c r="AS223" s="21">
        <v>51930</v>
      </c>
    </row>
    <row r="224" spans="1:45" hidden="1" x14ac:dyDescent="0.2">
      <c r="A224" s="15">
        <v>891411663</v>
      </c>
      <c r="B224" s="16" t="s">
        <v>1358</v>
      </c>
      <c r="C224" s="15"/>
      <c r="D224" s="17" t="s">
        <v>271</v>
      </c>
      <c r="E224" s="18" t="s">
        <v>271</v>
      </c>
      <c r="F224" s="18" t="s">
        <v>2531</v>
      </c>
      <c r="G224" s="19">
        <v>44712</v>
      </c>
      <c r="H224" s="19">
        <v>44763</v>
      </c>
      <c r="I224" s="20">
        <v>50600</v>
      </c>
      <c r="J224" s="21">
        <v>12600</v>
      </c>
      <c r="K224" s="21" t="s">
        <v>3268</v>
      </c>
      <c r="L224" s="17" t="s">
        <v>3268</v>
      </c>
      <c r="M224" s="21">
        <v>0</v>
      </c>
      <c r="N224" s="17"/>
      <c r="O224" s="17"/>
      <c r="P224" s="17"/>
      <c r="Q224" s="21">
        <v>0</v>
      </c>
      <c r="R224" s="21">
        <v>0</v>
      </c>
      <c r="S224" s="17"/>
      <c r="T224" s="19"/>
      <c r="U224" s="21">
        <v>0</v>
      </c>
      <c r="V224" s="21">
        <v>38000</v>
      </c>
      <c r="W224" s="21">
        <v>0</v>
      </c>
      <c r="X224" s="17">
        <v>4800057177</v>
      </c>
      <c r="Y224" s="19">
        <v>44818</v>
      </c>
      <c r="Z224" s="21">
        <v>14789240</v>
      </c>
      <c r="AA224" s="17" t="s">
        <v>1399</v>
      </c>
      <c r="AB224" s="19">
        <v>44712</v>
      </c>
      <c r="AC224" s="19">
        <v>44763</v>
      </c>
      <c r="AD224" s="19"/>
      <c r="AE224" s="21">
        <v>50600</v>
      </c>
      <c r="AF224" s="21">
        <v>50600</v>
      </c>
      <c r="AG224" s="21">
        <v>38000</v>
      </c>
      <c r="AH224" s="21">
        <v>0</v>
      </c>
      <c r="AI224" s="21">
        <v>38000</v>
      </c>
      <c r="AJ224" s="21">
        <v>0</v>
      </c>
      <c r="AK224" s="25">
        <v>12600</v>
      </c>
      <c r="AL224" s="21">
        <v>0</v>
      </c>
      <c r="AM224" s="21">
        <v>0</v>
      </c>
      <c r="AN224" s="21">
        <v>0</v>
      </c>
      <c r="AO224" s="17"/>
      <c r="AP224" s="17"/>
      <c r="AQ224" s="17"/>
      <c r="AR224" s="21">
        <v>0</v>
      </c>
      <c r="AS224" s="21">
        <v>38000</v>
      </c>
    </row>
    <row r="225" spans="1:45" hidden="1" x14ac:dyDescent="0.2">
      <c r="A225" s="15">
        <v>891411663</v>
      </c>
      <c r="B225" s="16" t="s">
        <v>1358</v>
      </c>
      <c r="C225" s="15"/>
      <c r="D225" s="17" t="s">
        <v>272</v>
      </c>
      <c r="E225" s="18" t="s">
        <v>272</v>
      </c>
      <c r="F225" s="18" t="s">
        <v>2532</v>
      </c>
      <c r="G225" s="19">
        <v>44712</v>
      </c>
      <c r="H225" s="19">
        <v>44763</v>
      </c>
      <c r="I225" s="20">
        <v>157000</v>
      </c>
      <c r="J225" s="21">
        <v>39250</v>
      </c>
      <c r="K225" s="21" t="s">
        <v>3268</v>
      </c>
      <c r="L225" s="17" t="s">
        <v>3268</v>
      </c>
      <c r="M225" s="21">
        <v>0</v>
      </c>
      <c r="N225" s="17"/>
      <c r="O225" s="17"/>
      <c r="P225" s="17"/>
      <c r="Q225" s="21">
        <v>0</v>
      </c>
      <c r="R225" s="21">
        <v>0</v>
      </c>
      <c r="S225" s="17"/>
      <c r="T225" s="19"/>
      <c r="U225" s="21">
        <v>0</v>
      </c>
      <c r="V225" s="21">
        <v>117750</v>
      </c>
      <c r="W225" s="21">
        <v>0</v>
      </c>
      <c r="X225" s="17">
        <v>4800057177</v>
      </c>
      <c r="Y225" s="19">
        <v>44818</v>
      </c>
      <c r="Z225" s="21">
        <v>14789240</v>
      </c>
      <c r="AA225" s="17" t="s">
        <v>1399</v>
      </c>
      <c r="AB225" s="19">
        <v>44712</v>
      </c>
      <c r="AC225" s="19">
        <v>44763</v>
      </c>
      <c r="AD225" s="19"/>
      <c r="AE225" s="21">
        <v>157000</v>
      </c>
      <c r="AF225" s="21">
        <v>157000</v>
      </c>
      <c r="AG225" s="21">
        <v>117750</v>
      </c>
      <c r="AH225" s="21">
        <v>0</v>
      </c>
      <c r="AI225" s="21">
        <v>117750</v>
      </c>
      <c r="AJ225" s="21">
        <v>0</v>
      </c>
      <c r="AK225" s="25">
        <v>39250</v>
      </c>
      <c r="AL225" s="21">
        <v>0</v>
      </c>
      <c r="AM225" s="21">
        <v>0</v>
      </c>
      <c r="AN225" s="21">
        <v>0</v>
      </c>
      <c r="AO225" s="17"/>
      <c r="AP225" s="17"/>
      <c r="AQ225" s="17"/>
      <c r="AR225" s="21">
        <v>0</v>
      </c>
      <c r="AS225" s="21">
        <v>117750</v>
      </c>
    </row>
    <row r="226" spans="1:45" hidden="1" x14ac:dyDescent="0.2">
      <c r="A226" s="15">
        <v>891411663</v>
      </c>
      <c r="B226" s="16" t="s">
        <v>1358</v>
      </c>
      <c r="C226" s="15"/>
      <c r="D226" s="17" t="s">
        <v>273</v>
      </c>
      <c r="E226" s="18" t="s">
        <v>273</v>
      </c>
      <c r="F226" s="18" t="s">
        <v>2533</v>
      </c>
      <c r="G226" s="19">
        <v>44712</v>
      </c>
      <c r="H226" s="19">
        <v>44763</v>
      </c>
      <c r="I226" s="20">
        <v>135300</v>
      </c>
      <c r="J226" s="21">
        <v>33799</v>
      </c>
      <c r="K226" s="21" t="s">
        <v>3268</v>
      </c>
      <c r="L226" s="17" t="s">
        <v>3268</v>
      </c>
      <c r="M226" s="21">
        <v>0</v>
      </c>
      <c r="N226" s="17"/>
      <c r="O226" s="17"/>
      <c r="P226" s="17"/>
      <c r="Q226" s="21">
        <v>0</v>
      </c>
      <c r="R226" s="21">
        <v>0</v>
      </c>
      <c r="S226" s="17"/>
      <c r="T226" s="19"/>
      <c r="U226" s="21">
        <v>0</v>
      </c>
      <c r="V226" s="21">
        <v>101501</v>
      </c>
      <c r="W226" s="21">
        <v>0</v>
      </c>
      <c r="X226" s="17">
        <v>4800057177</v>
      </c>
      <c r="Y226" s="19">
        <v>44818</v>
      </c>
      <c r="Z226" s="21">
        <v>14789240</v>
      </c>
      <c r="AA226" s="17" t="s">
        <v>1399</v>
      </c>
      <c r="AB226" s="19">
        <v>44712</v>
      </c>
      <c r="AC226" s="19">
        <v>44763</v>
      </c>
      <c r="AD226" s="19"/>
      <c r="AE226" s="21">
        <v>135300</v>
      </c>
      <c r="AF226" s="21">
        <v>135300</v>
      </c>
      <c r="AG226" s="21">
        <v>101501</v>
      </c>
      <c r="AH226" s="21">
        <v>0</v>
      </c>
      <c r="AI226" s="21">
        <v>101501</v>
      </c>
      <c r="AJ226" s="21">
        <v>0</v>
      </c>
      <c r="AK226" s="25">
        <v>33799</v>
      </c>
      <c r="AL226" s="21">
        <v>0</v>
      </c>
      <c r="AM226" s="21">
        <v>0</v>
      </c>
      <c r="AN226" s="21">
        <v>0</v>
      </c>
      <c r="AO226" s="17"/>
      <c r="AP226" s="17"/>
      <c r="AQ226" s="17"/>
      <c r="AR226" s="21">
        <v>0</v>
      </c>
      <c r="AS226" s="21">
        <v>101501</v>
      </c>
    </row>
    <row r="227" spans="1:45" hidden="1" x14ac:dyDescent="0.2">
      <c r="A227" s="15">
        <v>891411663</v>
      </c>
      <c r="B227" s="16" t="s">
        <v>1358</v>
      </c>
      <c r="C227" s="15"/>
      <c r="D227" s="17" t="s">
        <v>274</v>
      </c>
      <c r="E227" s="18" t="s">
        <v>274</v>
      </c>
      <c r="F227" s="18" t="s">
        <v>2534</v>
      </c>
      <c r="G227" s="19">
        <v>44712</v>
      </c>
      <c r="H227" s="19">
        <v>44763</v>
      </c>
      <c r="I227" s="20">
        <v>61000</v>
      </c>
      <c r="J227" s="21">
        <v>15250</v>
      </c>
      <c r="K227" s="21" t="s">
        <v>3268</v>
      </c>
      <c r="L227" s="17" t="s">
        <v>3268</v>
      </c>
      <c r="M227" s="21">
        <v>0</v>
      </c>
      <c r="N227" s="17"/>
      <c r="O227" s="17"/>
      <c r="P227" s="17"/>
      <c r="Q227" s="21">
        <v>0</v>
      </c>
      <c r="R227" s="21">
        <v>0</v>
      </c>
      <c r="S227" s="17"/>
      <c r="T227" s="19"/>
      <c r="U227" s="21">
        <v>0</v>
      </c>
      <c r="V227" s="21">
        <v>45750</v>
      </c>
      <c r="W227" s="21">
        <v>0</v>
      </c>
      <c r="X227" s="17">
        <v>4800057177</v>
      </c>
      <c r="Y227" s="19">
        <v>44818</v>
      </c>
      <c r="Z227" s="21">
        <v>14789240</v>
      </c>
      <c r="AA227" s="17" t="s">
        <v>1399</v>
      </c>
      <c r="AB227" s="19">
        <v>44712</v>
      </c>
      <c r="AC227" s="19">
        <v>44763</v>
      </c>
      <c r="AD227" s="19"/>
      <c r="AE227" s="21">
        <v>61000</v>
      </c>
      <c r="AF227" s="21">
        <v>61000</v>
      </c>
      <c r="AG227" s="21">
        <v>45750</v>
      </c>
      <c r="AH227" s="21">
        <v>0</v>
      </c>
      <c r="AI227" s="21">
        <v>45750</v>
      </c>
      <c r="AJ227" s="21">
        <v>0</v>
      </c>
      <c r="AK227" s="25">
        <v>15250</v>
      </c>
      <c r="AL227" s="21">
        <v>0</v>
      </c>
      <c r="AM227" s="21">
        <v>0</v>
      </c>
      <c r="AN227" s="21">
        <v>0</v>
      </c>
      <c r="AO227" s="17"/>
      <c r="AP227" s="17"/>
      <c r="AQ227" s="17"/>
      <c r="AR227" s="21">
        <v>0</v>
      </c>
      <c r="AS227" s="21">
        <v>45750</v>
      </c>
    </row>
    <row r="228" spans="1:45" hidden="1" x14ac:dyDescent="0.2">
      <c r="A228" s="15">
        <v>891411663</v>
      </c>
      <c r="B228" s="16" t="s">
        <v>1358</v>
      </c>
      <c r="C228" s="15"/>
      <c r="D228" s="17" t="s">
        <v>275</v>
      </c>
      <c r="E228" s="18" t="s">
        <v>275</v>
      </c>
      <c r="F228" s="18" t="s">
        <v>2535</v>
      </c>
      <c r="G228" s="19">
        <v>44712</v>
      </c>
      <c r="H228" s="19">
        <v>44763</v>
      </c>
      <c r="I228" s="20">
        <v>58000</v>
      </c>
      <c r="J228" s="21">
        <v>14500</v>
      </c>
      <c r="K228" s="21" t="s">
        <v>3268</v>
      </c>
      <c r="L228" s="17" t="s">
        <v>3268</v>
      </c>
      <c r="M228" s="21">
        <v>0</v>
      </c>
      <c r="N228" s="17"/>
      <c r="O228" s="17"/>
      <c r="P228" s="17"/>
      <c r="Q228" s="21">
        <v>0</v>
      </c>
      <c r="R228" s="21">
        <v>0</v>
      </c>
      <c r="S228" s="17"/>
      <c r="T228" s="19"/>
      <c r="U228" s="21">
        <v>0</v>
      </c>
      <c r="V228" s="21">
        <v>43500</v>
      </c>
      <c r="W228" s="21">
        <v>0</v>
      </c>
      <c r="X228" s="17">
        <v>4800057177</v>
      </c>
      <c r="Y228" s="19">
        <v>44818</v>
      </c>
      <c r="Z228" s="21">
        <v>14789240</v>
      </c>
      <c r="AA228" s="17" t="s">
        <v>1399</v>
      </c>
      <c r="AB228" s="19">
        <v>44712</v>
      </c>
      <c r="AC228" s="19">
        <v>44763</v>
      </c>
      <c r="AD228" s="19"/>
      <c r="AE228" s="21">
        <v>58000</v>
      </c>
      <c r="AF228" s="21">
        <v>58000</v>
      </c>
      <c r="AG228" s="21">
        <v>43500</v>
      </c>
      <c r="AH228" s="21">
        <v>0</v>
      </c>
      <c r="AI228" s="21">
        <v>21750</v>
      </c>
      <c r="AJ228" s="21">
        <v>0</v>
      </c>
      <c r="AK228" s="25">
        <v>14500</v>
      </c>
      <c r="AL228" s="21">
        <v>0</v>
      </c>
      <c r="AM228" s="21">
        <v>0</v>
      </c>
      <c r="AN228" s="21">
        <v>0</v>
      </c>
      <c r="AO228" s="17"/>
      <c r="AP228" s="17"/>
      <c r="AQ228" s="17"/>
      <c r="AR228" s="21">
        <v>0</v>
      </c>
      <c r="AS228" s="21">
        <v>43500</v>
      </c>
    </row>
    <row r="229" spans="1:45" hidden="1" x14ac:dyDescent="0.2">
      <c r="A229" s="15">
        <v>891411663</v>
      </c>
      <c r="B229" s="16" t="s">
        <v>1358</v>
      </c>
      <c r="C229" s="15"/>
      <c r="D229" s="17" t="s">
        <v>276</v>
      </c>
      <c r="E229" s="18" t="s">
        <v>276</v>
      </c>
      <c r="F229" s="18" t="s">
        <v>2536</v>
      </c>
      <c r="G229" s="19">
        <v>44712</v>
      </c>
      <c r="H229" s="19">
        <v>44763</v>
      </c>
      <c r="I229" s="20">
        <v>61000</v>
      </c>
      <c r="J229" s="21">
        <v>15250</v>
      </c>
      <c r="K229" s="21" t="s">
        <v>3268</v>
      </c>
      <c r="L229" s="17" t="s">
        <v>3268</v>
      </c>
      <c r="M229" s="21">
        <v>0</v>
      </c>
      <c r="N229" s="17"/>
      <c r="O229" s="17"/>
      <c r="P229" s="17"/>
      <c r="Q229" s="21">
        <v>0</v>
      </c>
      <c r="R229" s="21">
        <v>0</v>
      </c>
      <c r="S229" s="17"/>
      <c r="T229" s="19"/>
      <c r="U229" s="21">
        <v>0</v>
      </c>
      <c r="V229" s="21">
        <v>45750</v>
      </c>
      <c r="W229" s="21">
        <v>0</v>
      </c>
      <c r="X229" s="17">
        <v>4800057177</v>
      </c>
      <c r="Y229" s="19">
        <v>44818</v>
      </c>
      <c r="Z229" s="21">
        <v>14789240</v>
      </c>
      <c r="AA229" s="17" t="s">
        <v>1399</v>
      </c>
      <c r="AB229" s="19">
        <v>44712</v>
      </c>
      <c r="AC229" s="19">
        <v>44763</v>
      </c>
      <c r="AD229" s="19"/>
      <c r="AE229" s="21">
        <v>61000</v>
      </c>
      <c r="AF229" s="21">
        <v>61000</v>
      </c>
      <c r="AG229" s="21">
        <v>45750</v>
      </c>
      <c r="AH229" s="21">
        <v>0</v>
      </c>
      <c r="AI229" s="21">
        <v>45750</v>
      </c>
      <c r="AJ229" s="21">
        <v>0</v>
      </c>
      <c r="AK229" s="25">
        <v>15250</v>
      </c>
      <c r="AL229" s="21">
        <v>0</v>
      </c>
      <c r="AM229" s="21">
        <v>0</v>
      </c>
      <c r="AN229" s="21">
        <v>0</v>
      </c>
      <c r="AO229" s="17"/>
      <c r="AP229" s="17"/>
      <c r="AQ229" s="17"/>
      <c r="AR229" s="21">
        <v>0</v>
      </c>
      <c r="AS229" s="21">
        <v>45750</v>
      </c>
    </row>
    <row r="230" spans="1:45" hidden="1" x14ac:dyDescent="0.2">
      <c r="A230" s="15">
        <v>891411663</v>
      </c>
      <c r="B230" s="16" t="s">
        <v>1358</v>
      </c>
      <c r="C230" s="15"/>
      <c r="D230" s="17" t="s">
        <v>277</v>
      </c>
      <c r="E230" s="18" t="s">
        <v>277</v>
      </c>
      <c r="F230" s="18" t="s">
        <v>2537</v>
      </c>
      <c r="G230" s="19">
        <v>44712</v>
      </c>
      <c r="H230" s="19">
        <v>44763</v>
      </c>
      <c r="I230" s="20">
        <v>57700</v>
      </c>
      <c r="J230" s="21">
        <v>5770</v>
      </c>
      <c r="K230" s="21" t="s">
        <v>3268</v>
      </c>
      <c r="L230" s="17" t="s">
        <v>3268</v>
      </c>
      <c r="M230" s="21">
        <v>0</v>
      </c>
      <c r="N230" s="17"/>
      <c r="O230" s="17"/>
      <c r="P230" s="17"/>
      <c r="Q230" s="21">
        <v>0</v>
      </c>
      <c r="R230" s="21">
        <v>0</v>
      </c>
      <c r="S230" s="17"/>
      <c r="T230" s="19"/>
      <c r="U230" s="21">
        <v>0</v>
      </c>
      <c r="V230" s="21">
        <v>51930</v>
      </c>
      <c r="W230" s="21">
        <v>0</v>
      </c>
      <c r="X230" s="17">
        <v>4800057177</v>
      </c>
      <c r="Y230" s="19">
        <v>44818</v>
      </c>
      <c r="Z230" s="21">
        <v>14789240</v>
      </c>
      <c r="AA230" s="17" t="s">
        <v>1399</v>
      </c>
      <c r="AB230" s="19">
        <v>44712</v>
      </c>
      <c r="AC230" s="19">
        <v>44763</v>
      </c>
      <c r="AD230" s="19"/>
      <c r="AE230" s="21">
        <v>57700</v>
      </c>
      <c r="AF230" s="21">
        <v>57700</v>
      </c>
      <c r="AG230" s="21">
        <v>51930</v>
      </c>
      <c r="AH230" s="21">
        <v>0</v>
      </c>
      <c r="AI230" s="21">
        <v>51930</v>
      </c>
      <c r="AJ230" s="21">
        <v>0</v>
      </c>
      <c r="AK230" s="25">
        <v>5770</v>
      </c>
      <c r="AL230" s="21">
        <v>0</v>
      </c>
      <c r="AM230" s="21">
        <v>0</v>
      </c>
      <c r="AN230" s="21">
        <v>0</v>
      </c>
      <c r="AO230" s="17"/>
      <c r="AP230" s="17"/>
      <c r="AQ230" s="17"/>
      <c r="AR230" s="21">
        <v>0</v>
      </c>
      <c r="AS230" s="21">
        <v>51930</v>
      </c>
    </row>
    <row r="231" spans="1:45" hidden="1" x14ac:dyDescent="0.2">
      <c r="A231" s="15">
        <v>891411663</v>
      </c>
      <c r="B231" s="16" t="s">
        <v>1358</v>
      </c>
      <c r="C231" s="15"/>
      <c r="D231" s="17" t="s">
        <v>278</v>
      </c>
      <c r="E231" s="18" t="s">
        <v>278</v>
      </c>
      <c r="F231" s="18" t="s">
        <v>2538</v>
      </c>
      <c r="G231" s="19">
        <v>44712</v>
      </c>
      <c r="H231" s="19">
        <v>44763</v>
      </c>
      <c r="I231" s="20">
        <v>57700</v>
      </c>
      <c r="J231" s="21">
        <v>5770</v>
      </c>
      <c r="K231" s="21" t="s">
        <v>3268</v>
      </c>
      <c r="L231" s="17" t="s">
        <v>3268</v>
      </c>
      <c r="M231" s="21">
        <v>0</v>
      </c>
      <c r="N231" s="17"/>
      <c r="O231" s="17"/>
      <c r="P231" s="17"/>
      <c r="Q231" s="21">
        <v>0</v>
      </c>
      <c r="R231" s="21">
        <v>0</v>
      </c>
      <c r="S231" s="17"/>
      <c r="T231" s="19"/>
      <c r="U231" s="21">
        <v>0</v>
      </c>
      <c r="V231" s="21">
        <v>51930</v>
      </c>
      <c r="W231" s="21">
        <v>0</v>
      </c>
      <c r="X231" s="17">
        <v>4800057177</v>
      </c>
      <c r="Y231" s="19">
        <v>44818</v>
      </c>
      <c r="Z231" s="21">
        <v>14789240</v>
      </c>
      <c r="AA231" s="17" t="s">
        <v>1399</v>
      </c>
      <c r="AB231" s="19">
        <v>44712</v>
      </c>
      <c r="AC231" s="19">
        <v>44763</v>
      </c>
      <c r="AD231" s="19"/>
      <c r="AE231" s="21">
        <v>57700</v>
      </c>
      <c r="AF231" s="21">
        <v>57700</v>
      </c>
      <c r="AG231" s="21">
        <v>51930</v>
      </c>
      <c r="AH231" s="21">
        <v>0</v>
      </c>
      <c r="AI231" s="21">
        <v>51930</v>
      </c>
      <c r="AJ231" s="21">
        <v>0</v>
      </c>
      <c r="AK231" s="25">
        <v>5770</v>
      </c>
      <c r="AL231" s="21">
        <v>0</v>
      </c>
      <c r="AM231" s="21">
        <v>0</v>
      </c>
      <c r="AN231" s="21">
        <v>0</v>
      </c>
      <c r="AO231" s="17"/>
      <c r="AP231" s="17"/>
      <c r="AQ231" s="17"/>
      <c r="AR231" s="21">
        <v>0</v>
      </c>
      <c r="AS231" s="21">
        <v>51930</v>
      </c>
    </row>
    <row r="232" spans="1:45" hidden="1" x14ac:dyDescent="0.2">
      <c r="A232" s="15">
        <v>891411663</v>
      </c>
      <c r="B232" s="16" t="s">
        <v>1358</v>
      </c>
      <c r="C232" s="15"/>
      <c r="D232" s="17" t="s">
        <v>280</v>
      </c>
      <c r="E232" s="18" t="s">
        <v>280</v>
      </c>
      <c r="F232" s="18" t="s">
        <v>2539</v>
      </c>
      <c r="G232" s="19">
        <v>44712</v>
      </c>
      <c r="H232" s="19">
        <v>44763</v>
      </c>
      <c r="I232" s="20">
        <v>157000</v>
      </c>
      <c r="J232" s="21">
        <v>39250</v>
      </c>
      <c r="K232" s="21" t="s">
        <v>3268</v>
      </c>
      <c r="L232" s="17" t="s">
        <v>3268</v>
      </c>
      <c r="M232" s="21">
        <v>0</v>
      </c>
      <c r="N232" s="17"/>
      <c r="O232" s="17"/>
      <c r="P232" s="17"/>
      <c r="Q232" s="21">
        <v>0</v>
      </c>
      <c r="R232" s="21">
        <v>0</v>
      </c>
      <c r="S232" s="17"/>
      <c r="T232" s="19"/>
      <c r="U232" s="21">
        <v>0</v>
      </c>
      <c r="V232" s="21">
        <v>117750</v>
      </c>
      <c r="W232" s="21">
        <v>0</v>
      </c>
      <c r="X232" s="17">
        <v>4800057177</v>
      </c>
      <c r="Y232" s="19">
        <v>44818</v>
      </c>
      <c r="Z232" s="21">
        <v>14789240</v>
      </c>
      <c r="AA232" s="17" t="s">
        <v>1399</v>
      </c>
      <c r="AB232" s="19">
        <v>44712</v>
      </c>
      <c r="AC232" s="19">
        <v>44763</v>
      </c>
      <c r="AD232" s="19"/>
      <c r="AE232" s="21">
        <v>157000</v>
      </c>
      <c r="AF232" s="21">
        <v>157000</v>
      </c>
      <c r="AG232" s="21">
        <v>117750</v>
      </c>
      <c r="AH232" s="21">
        <v>0</v>
      </c>
      <c r="AI232" s="21">
        <v>117750</v>
      </c>
      <c r="AJ232" s="21">
        <v>0</v>
      </c>
      <c r="AK232" s="25">
        <v>39250</v>
      </c>
      <c r="AL232" s="21">
        <v>0</v>
      </c>
      <c r="AM232" s="21">
        <v>0</v>
      </c>
      <c r="AN232" s="21">
        <v>0</v>
      </c>
      <c r="AO232" s="17"/>
      <c r="AP232" s="17"/>
      <c r="AQ232" s="17"/>
      <c r="AR232" s="21">
        <v>0</v>
      </c>
      <c r="AS232" s="21">
        <v>117750</v>
      </c>
    </row>
    <row r="233" spans="1:45" hidden="1" x14ac:dyDescent="0.2">
      <c r="A233" s="15">
        <v>891411663</v>
      </c>
      <c r="B233" s="16" t="s">
        <v>1358</v>
      </c>
      <c r="C233" s="15"/>
      <c r="D233" s="17" t="s">
        <v>282</v>
      </c>
      <c r="E233" s="18" t="s">
        <v>282</v>
      </c>
      <c r="F233" s="18" t="s">
        <v>2540</v>
      </c>
      <c r="G233" s="19">
        <v>44712</v>
      </c>
      <c r="H233" s="19">
        <v>44763</v>
      </c>
      <c r="I233" s="20">
        <v>57700</v>
      </c>
      <c r="J233" s="21">
        <v>5770</v>
      </c>
      <c r="K233" s="21" t="s">
        <v>3268</v>
      </c>
      <c r="L233" s="17" t="s">
        <v>3268</v>
      </c>
      <c r="M233" s="21">
        <v>0</v>
      </c>
      <c r="N233" s="17"/>
      <c r="O233" s="17"/>
      <c r="P233" s="17"/>
      <c r="Q233" s="21">
        <v>0</v>
      </c>
      <c r="R233" s="21">
        <v>0</v>
      </c>
      <c r="S233" s="17"/>
      <c r="T233" s="19"/>
      <c r="U233" s="21">
        <v>0</v>
      </c>
      <c r="V233" s="21">
        <v>51930</v>
      </c>
      <c r="W233" s="21">
        <v>0</v>
      </c>
      <c r="X233" s="17">
        <v>4800057177</v>
      </c>
      <c r="Y233" s="19">
        <v>44818</v>
      </c>
      <c r="Z233" s="21">
        <v>14789240</v>
      </c>
      <c r="AA233" s="17" t="s">
        <v>1399</v>
      </c>
      <c r="AB233" s="19">
        <v>44712</v>
      </c>
      <c r="AC233" s="19">
        <v>44763</v>
      </c>
      <c r="AD233" s="19"/>
      <c r="AE233" s="21">
        <v>57700</v>
      </c>
      <c r="AF233" s="21">
        <v>57700</v>
      </c>
      <c r="AG233" s="21">
        <v>51930</v>
      </c>
      <c r="AH233" s="21">
        <v>0</v>
      </c>
      <c r="AI233" s="21">
        <v>51930</v>
      </c>
      <c r="AJ233" s="21">
        <v>0</v>
      </c>
      <c r="AK233" s="25">
        <v>5770</v>
      </c>
      <c r="AL233" s="21">
        <v>0</v>
      </c>
      <c r="AM233" s="21">
        <v>0</v>
      </c>
      <c r="AN233" s="21">
        <v>0</v>
      </c>
      <c r="AO233" s="17"/>
      <c r="AP233" s="17"/>
      <c r="AQ233" s="17"/>
      <c r="AR233" s="21">
        <v>0</v>
      </c>
      <c r="AS233" s="21">
        <v>51930</v>
      </c>
    </row>
    <row r="234" spans="1:45" hidden="1" x14ac:dyDescent="0.2">
      <c r="A234" s="15">
        <v>891411663</v>
      </c>
      <c r="B234" s="16" t="s">
        <v>1358</v>
      </c>
      <c r="C234" s="15"/>
      <c r="D234" s="17" t="s">
        <v>283</v>
      </c>
      <c r="E234" s="18" t="s">
        <v>283</v>
      </c>
      <c r="F234" s="18" t="s">
        <v>2541</v>
      </c>
      <c r="G234" s="19">
        <v>44712</v>
      </c>
      <c r="H234" s="19">
        <v>44763</v>
      </c>
      <c r="I234" s="20">
        <v>50600</v>
      </c>
      <c r="J234" s="21">
        <v>12600</v>
      </c>
      <c r="K234" s="21" t="s">
        <v>3268</v>
      </c>
      <c r="L234" s="17" t="s">
        <v>3268</v>
      </c>
      <c r="M234" s="21">
        <v>0</v>
      </c>
      <c r="N234" s="17"/>
      <c r="O234" s="17"/>
      <c r="P234" s="17"/>
      <c r="Q234" s="21">
        <v>0</v>
      </c>
      <c r="R234" s="21">
        <v>0</v>
      </c>
      <c r="S234" s="17"/>
      <c r="T234" s="19"/>
      <c r="U234" s="21">
        <v>0</v>
      </c>
      <c r="V234" s="21">
        <v>38000</v>
      </c>
      <c r="W234" s="21">
        <v>0</v>
      </c>
      <c r="X234" s="17">
        <v>4800057177</v>
      </c>
      <c r="Y234" s="19">
        <v>44818</v>
      </c>
      <c r="Z234" s="21">
        <v>14789240</v>
      </c>
      <c r="AA234" s="17" t="s">
        <v>1399</v>
      </c>
      <c r="AB234" s="19">
        <v>44712</v>
      </c>
      <c r="AC234" s="19">
        <v>44763</v>
      </c>
      <c r="AD234" s="19"/>
      <c r="AE234" s="21">
        <v>50600</v>
      </c>
      <c r="AF234" s="21">
        <v>50600</v>
      </c>
      <c r="AG234" s="21">
        <v>38000</v>
      </c>
      <c r="AH234" s="21">
        <v>0</v>
      </c>
      <c r="AI234" s="21">
        <v>38000</v>
      </c>
      <c r="AJ234" s="21">
        <v>0</v>
      </c>
      <c r="AK234" s="25">
        <v>12600</v>
      </c>
      <c r="AL234" s="21">
        <v>0</v>
      </c>
      <c r="AM234" s="21">
        <v>0</v>
      </c>
      <c r="AN234" s="21">
        <v>0</v>
      </c>
      <c r="AO234" s="17"/>
      <c r="AP234" s="17"/>
      <c r="AQ234" s="17"/>
      <c r="AR234" s="21">
        <v>0</v>
      </c>
      <c r="AS234" s="21">
        <v>38000</v>
      </c>
    </row>
    <row r="235" spans="1:45" hidden="1" x14ac:dyDescent="0.2">
      <c r="A235" s="15">
        <v>891411663</v>
      </c>
      <c r="B235" s="16" t="s">
        <v>1358</v>
      </c>
      <c r="C235" s="15"/>
      <c r="D235" s="17" t="s">
        <v>284</v>
      </c>
      <c r="E235" s="18" t="s">
        <v>284</v>
      </c>
      <c r="F235" s="18" t="s">
        <v>2542</v>
      </c>
      <c r="G235" s="19">
        <v>44712</v>
      </c>
      <c r="H235" s="19">
        <v>44763</v>
      </c>
      <c r="I235" s="20">
        <v>619500</v>
      </c>
      <c r="J235" s="21">
        <v>154999</v>
      </c>
      <c r="K235" s="21" t="s">
        <v>3268</v>
      </c>
      <c r="L235" s="17" t="s">
        <v>3268</v>
      </c>
      <c r="M235" s="21">
        <v>0</v>
      </c>
      <c r="N235" s="17"/>
      <c r="O235" s="17"/>
      <c r="P235" s="17"/>
      <c r="Q235" s="21">
        <v>0</v>
      </c>
      <c r="R235" s="21">
        <v>0</v>
      </c>
      <c r="S235" s="17"/>
      <c r="T235" s="19"/>
      <c r="U235" s="21">
        <v>0</v>
      </c>
      <c r="V235" s="21">
        <v>464501</v>
      </c>
      <c r="W235" s="21">
        <v>0</v>
      </c>
      <c r="X235" s="17">
        <v>4800057177</v>
      </c>
      <c r="Y235" s="19">
        <v>44818</v>
      </c>
      <c r="Z235" s="21">
        <v>14789240</v>
      </c>
      <c r="AA235" s="17" t="s">
        <v>1399</v>
      </c>
      <c r="AB235" s="19">
        <v>44712</v>
      </c>
      <c r="AC235" s="19">
        <v>44763</v>
      </c>
      <c r="AD235" s="19"/>
      <c r="AE235" s="21">
        <v>619500</v>
      </c>
      <c r="AF235" s="21">
        <v>619500</v>
      </c>
      <c r="AG235" s="21">
        <v>464501</v>
      </c>
      <c r="AH235" s="21">
        <v>0</v>
      </c>
      <c r="AI235" s="21">
        <v>54750</v>
      </c>
      <c r="AJ235" s="21">
        <v>0</v>
      </c>
      <c r="AK235" s="25">
        <v>154999</v>
      </c>
      <c r="AL235" s="21">
        <v>0</v>
      </c>
      <c r="AM235" s="21">
        <v>0</v>
      </c>
      <c r="AN235" s="21">
        <v>0</v>
      </c>
      <c r="AO235" s="17"/>
      <c r="AP235" s="17"/>
      <c r="AQ235" s="17"/>
      <c r="AR235" s="21">
        <v>0</v>
      </c>
      <c r="AS235" s="21">
        <v>464501</v>
      </c>
    </row>
    <row r="236" spans="1:45" hidden="1" x14ac:dyDescent="0.2">
      <c r="A236" s="15">
        <v>891411663</v>
      </c>
      <c r="B236" s="16" t="s">
        <v>1358</v>
      </c>
      <c r="C236" s="15"/>
      <c r="D236" s="17" t="s">
        <v>290</v>
      </c>
      <c r="E236" s="18" t="s">
        <v>290</v>
      </c>
      <c r="F236" s="18" t="s">
        <v>2543</v>
      </c>
      <c r="G236" s="19">
        <v>44721</v>
      </c>
      <c r="H236" s="19">
        <v>44763</v>
      </c>
      <c r="I236" s="20">
        <v>87700</v>
      </c>
      <c r="J236" s="21">
        <v>21979</v>
      </c>
      <c r="K236" s="21" t="s">
        <v>3268</v>
      </c>
      <c r="L236" s="17" t="s">
        <v>3268</v>
      </c>
      <c r="M236" s="21">
        <v>0</v>
      </c>
      <c r="N236" s="17"/>
      <c r="O236" s="17"/>
      <c r="P236" s="17"/>
      <c r="Q236" s="21">
        <v>0</v>
      </c>
      <c r="R236" s="21">
        <v>0</v>
      </c>
      <c r="S236" s="17"/>
      <c r="T236" s="19"/>
      <c r="U236" s="21">
        <v>0</v>
      </c>
      <c r="V236" s="21">
        <v>65721</v>
      </c>
      <c r="W236" s="21">
        <v>0</v>
      </c>
      <c r="X236" s="17">
        <v>4800057177</v>
      </c>
      <c r="Y236" s="19">
        <v>44818</v>
      </c>
      <c r="Z236" s="21">
        <v>14789240</v>
      </c>
      <c r="AA236" s="17" t="s">
        <v>1399</v>
      </c>
      <c r="AB236" s="19">
        <v>44721</v>
      </c>
      <c r="AC236" s="19">
        <v>44763</v>
      </c>
      <c r="AD236" s="19"/>
      <c r="AE236" s="21">
        <v>87700</v>
      </c>
      <c r="AF236" s="21">
        <v>87700</v>
      </c>
      <c r="AG236" s="21">
        <v>65721</v>
      </c>
      <c r="AH236" s="21">
        <v>0</v>
      </c>
      <c r="AI236" s="21">
        <v>215752</v>
      </c>
      <c r="AJ236" s="21">
        <v>0</v>
      </c>
      <c r="AK236" s="25">
        <v>21979</v>
      </c>
      <c r="AL236" s="21">
        <v>0</v>
      </c>
      <c r="AM236" s="21">
        <v>0</v>
      </c>
      <c r="AN236" s="21">
        <v>0</v>
      </c>
      <c r="AO236" s="17"/>
      <c r="AP236" s="17"/>
      <c r="AQ236" s="17"/>
      <c r="AR236" s="21">
        <v>0</v>
      </c>
      <c r="AS236" s="21">
        <v>65721</v>
      </c>
    </row>
    <row r="237" spans="1:45" hidden="1" x14ac:dyDescent="0.2">
      <c r="A237" s="15">
        <v>891411663</v>
      </c>
      <c r="B237" s="16" t="s">
        <v>1358</v>
      </c>
      <c r="C237" s="15"/>
      <c r="D237" s="17" t="s">
        <v>292</v>
      </c>
      <c r="E237" s="18" t="s">
        <v>292</v>
      </c>
      <c r="F237" s="18" t="s">
        <v>2544</v>
      </c>
      <c r="G237" s="19">
        <v>44721</v>
      </c>
      <c r="H237" s="19">
        <v>44763</v>
      </c>
      <c r="I237" s="20">
        <v>40300</v>
      </c>
      <c r="J237" s="21">
        <v>10050</v>
      </c>
      <c r="K237" s="21" t="s">
        <v>3268</v>
      </c>
      <c r="L237" s="17" t="s">
        <v>3268</v>
      </c>
      <c r="M237" s="21">
        <v>0</v>
      </c>
      <c r="N237" s="17"/>
      <c r="O237" s="17"/>
      <c r="P237" s="17"/>
      <c r="Q237" s="21">
        <v>0</v>
      </c>
      <c r="R237" s="21">
        <v>0</v>
      </c>
      <c r="S237" s="17"/>
      <c r="T237" s="19"/>
      <c r="U237" s="21">
        <v>0</v>
      </c>
      <c r="V237" s="21">
        <v>30250</v>
      </c>
      <c r="W237" s="21">
        <v>0</v>
      </c>
      <c r="X237" s="17">
        <v>4800057177</v>
      </c>
      <c r="Y237" s="19">
        <v>44818</v>
      </c>
      <c r="Z237" s="21">
        <v>14789240</v>
      </c>
      <c r="AA237" s="17" t="s">
        <v>1399</v>
      </c>
      <c r="AB237" s="19">
        <v>44721</v>
      </c>
      <c r="AC237" s="19">
        <v>44763</v>
      </c>
      <c r="AD237" s="19"/>
      <c r="AE237" s="21">
        <v>40300</v>
      </c>
      <c r="AF237" s="21">
        <v>40300</v>
      </c>
      <c r="AG237" s="21">
        <v>30250</v>
      </c>
      <c r="AH237" s="21">
        <v>0</v>
      </c>
      <c r="AI237" s="21">
        <v>30250</v>
      </c>
      <c r="AJ237" s="21">
        <v>0</v>
      </c>
      <c r="AK237" s="25">
        <v>10050</v>
      </c>
      <c r="AL237" s="21">
        <v>0</v>
      </c>
      <c r="AM237" s="21">
        <v>0</v>
      </c>
      <c r="AN237" s="21">
        <v>0</v>
      </c>
      <c r="AO237" s="17"/>
      <c r="AP237" s="17"/>
      <c r="AQ237" s="17"/>
      <c r="AR237" s="21">
        <v>0</v>
      </c>
      <c r="AS237" s="21">
        <v>30250</v>
      </c>
    </row>
    <row r="238" spans="1:45" hidden="1" x14ac:dyDescent="0.2">
      <c r="A238" s="15">
        <v>891411663</v>
      </c>
      <c r="B238" s="16" t="s">
        <v>1358</v>
      </c>
      <c r="C238" s="15"/>
      <c r="D238" s="17" t="s">
        <v>293</v>
      </c>
      <c r="E238" s="18" t="s">
        <v>293</v>
      </c>
      <c r="F238" s="18" t="s">
        <v>2545</v>
      </c>
      <c r="G238" s="19">
        <v>44721</v>
      </c>
      <c r="H238" s="19">
        <v>44763</v>
      </c>
      <c r="I238" s="20">
        <v>157000</v>
      </c>
      <c r="J238" s="21">
        <v>39250</v>
      </c>
      <c r="K238" s="21" t="s">
        <v>3268</v>
      </c>
      <c r="L238" s="17" t="s">
        <v>3268</v>
      </c>
      <c r="M238" s="21">
        <v>0</v>
      </c>
      <c r="N238" s="17"/>
      <c r="O238" s="17"/>
      <c r="P238" s="17"/>
      <c r="Q238" s="21">
        <v>0</v>
      </c>
      <c r="R238" s="21">
        <v>0</v>
      </c>
      <c r="S238" s="17"/>
      <c r="T238" s="19"/>
      <c r="U238" s="21">
        <v>0</v>
      </c>
      <c r="V238" s="21">
        <v>117750</v>
      </c>
      <c r="W238" s="21">
        <v>0</v>
      </c>
      <c r="X238" s="17">
        <v>4800057177</v>
      </c>
      <c r="Y238" s="19">
        <v>44818</v>
      </c>
      <c r="Z238" s="21">
        <v>14789240</v>
      </c>
      <c r="AA238" s="17" t="s">
        <v>1399</v>
      </c>
      <c r="AB238" s="19">
        <v>44721</v>
      </c>
      <c r="AC238" s="19">
        <v>44763</v>
      </c>
      <c r="AD238" s="19"/>
      <c r="AE238" s="21">
        <v>157000</v>
      </c>
      <c r="AF238" s="21">
        <v>157000</v>
      </c>
      <c r="AG238" s="21">
        <v>117750</v>
      </c>
      <c r="AH238" s="21">
        <v>0</v>
      </c>
      <c r="AI238" s="21">
        <v>117750</v>
      </c>
      <c r="AJ238" s="21">
        <v>0</v>
      </c>
      <c r="AK238" s="25">
        <v>39250</v>
      </c>
      <c r="AL238" s="21">
        <v>0</v>
      </c>
      <c r="AM238" s="21">
        <v>0</v>
      </c>
      <c r="AN238" s="21">
        <v>0</v>
      </c>
      <c r="AO238" s="17"/>
      <c r="AP238" s="17"/>
      <c r="AQ238" s="17"/>
      <c r="AR238" s="21">
        <v>0</v>
      </c>
      <c r="AS238" s="21">
        <v>117750</v>
      </c>
    </row>
    <row r="239" spans="1:45" hidden="1" x14ac:dyDescent="0.2">
      <c r="A239" s="15">
        <v>891411663</v>
      </c>
      <c r="B239" s="16" t="s">
        <v>1358</v>
      </c>
      <c r="C239" s="15"/>
      <c r="D239" s="17" t="s">
        <v>294</v>
      </c>
      <c r="E239" s="18" t="s">
        <v>294</v>
      </c>
      <c r="F239" s="18" t="s">
        <v>2546</v>
      </c>
      <c r="G239" s="19">
        <v>44721</v>
      </c>
      <c r="H239" s="19">
        <v>44763</v>
      </c>
      <c r="I239" s="20">
        <v>87700</v>
      </c>
      <c r="J239" s="21">
        <v>21979</v>
      </c>
      <c r="K239" s="21" t="s">
        <v>3268</v>
      </c>
      <c r="L239" s="17" t="s">
        <v>3268</v>
      </c>
      <c r="M239" s="21">
        <v>0</v>
      </c>
      <c r="N239" s="17"/>
      <c r="O239" s="17"/>
      <c r="P239" s="17"/>
      <c r="Q239" s="21">
        <v>0</v>
      </c>
      <c r="R239" s="21">
        <v>0</v>
      </c>
      <c r="S239" s="17"/>
      <c r="T239" s="19"/>
      <c r="U239" s="21">
        <v>0</v>
      </c>
      <c r="V239" s="21">
        <v>65721</v>
      </c>
      <c r="W239" s="21">
        <v>0</v>
      </c>
      <c r="X239" s="17">
        <v>4800057177</v>
      </c>
      <c r="Y239" s="19">
        <v>44818</v>
      </c>
      <c r="Z239" s="21">
        <v>14789240</v>
      </c>
      <c r="AA239" s="17" t="s">
        <v>1399</v>
      </c>
      <c r="AB239" s="19">
        <v>44721</v>
      </c>
      <c r="AC239" s="19">
        <v>44763</v>
      </c>
      <c r="AD239" s="19"/>
      <c r="AE239" s="21">
        <v>87700</v>
      </c>
      <c r="AF239" s="21">
        <v>87700</v>
      </c>
      <c r="AG239" s="21">
        <v>65721</v>
      </c>
      <c r="AH239" s="21">
        <v>0</v>
      </c>
      <c r="AI239" s="21">
        <v>215752</v>
      </c>
      <c r="AJ239" s="21">
        <v>0</v>
      </c>
      <c r="AK239" s="25">
        <v>21979</v>
      </c>
      <c r="AL239" s="21">
        <v>0</v>
      </c>
      <c r="AM239" s="21">
        <v>0</v>
      </c>
      <c r="AN239" s="21">
        <v>0</v>
      </c>
      <c r="AO239" s="17"/>
      <c r="AP239" s="17"/>
      <c r="AQ239" s="17"/>
      <c r="AR239" s="21">
        <v>0</v>
      </c>
      <c r="AS239" s="21">
        <v>65721</v>
      </c>
    </row>
    <row r="240" spans="1:45" hidden="1" x14ac:dyDescent="0.2">
      <c r="A240" s="15">
        <v>891411663</v>
      </c>
      <c r="B240" s="16" t="s">
        <v>1358</v>
      </c>
      <c r="C240" s="15"/>
      <c r="D240" s="17" t="s">
        <v>295</v>
      </c>
      <c r="E240" s="18" t="s">
        <v>295</v>
      </c>
      <c r="F240" s="18" t="s">
        <v>2547</v>
      </c>
      <c r="G240" s="19">
        <v>44721</v>
      </c>
      <c r="H240" s="19">
        <v>44763</v>
      </c>
      <c r="I240" s="20">
        <v>50600</v>
      </c>
      <c r="J240" s="21">
        <v>12600</v>
      </c>
      <c r="K240" s="21" t="s">
        <v>3268</v>
      </c>
      <c r="L240" s="17" t="s">
        <v>3268</v>
      </c>
      <c r="M240" s="21">
        <v>0</v>
      </c>
      <c r="N240" s="17"/>
      <c r="O240" s="17"/>
      <c r="P240" s="17"/>
      <c r="Q240" s="21">
        <v>0</v>
      </c>
      <c r="R240" s="21">
        <v>0</v>
      </c>
      <c r="S240" s="17"/>
      <c r="T240" s="19"/>
      <c r="U240" s="21">
        <v>0</v>
      </c>
      <c r="V240" s="21">
        <v>38000</v>
      </c>
      <c r="W240" s="21">
        <v>0</v>
      </c>
      <c r="X240" s="17">
        <v>4800057177</v>
      </c>
      <c r="Y240" s="19">
        <v>44818</v>
      </c>
      <c r="Z240" s="21">
        <v>14789240</v>
      </c>
      <c r="AA240" s="17" t="s">
        <v>1399</v>
      </c>
      <c r="AB240" s="19">
        <v>44721</v>
      </c>
      <c r="AC240" s="19">
        <v>44763</v>
      </c>
      <c r="AD240" s="19"/>
      <c r="AE240" s="21">
        <v>50600</v>
      </c>
      <c r="AF240" s="21">
        <v>50600</v>
      </c>
      <c r="AG240" s="21">
        <v>38000</v>
      </c>
      <c r="AH240" s="21">
        <v>0</v>
      </c>
      <c r="AI240" s="21">
        <v>38000</v>
      </c>
      <c r="AJ240" s="21">
        <v>0</v>
      </c>
      <c r="AK240" s="25">
        <v>12600</v>
      </c>
      <c r="AL240" s="21">
        <v>0</v>
      </c>
      <c r="AM240" s="21">
        <v>0</v>
      </c>
      <c r="AN240" s="21">
        <v>0</v>
      </c>
      <c r="AO240" s="17"/>
      <c r="AP240" s="17"/>
      <c r="AQ240" s="17"/>
      <c r="AR240" s="21">
        <v>0</v>
      </c>
      <c r="AS240" s="21">
        <v>38000</v>
      </c>
    </row>
    <row r="241" spans="1:45" hidden="1" x14ac:dyDescent="0.2">
      <c r="A241" s="15">
        <v>891411663</v>
      </c>
      <c r="B241" s="16" t="s">
        <v>1358</v>
      </c>
      <c r="C241" s="15"/>
      <c r="D241" s="17" t="s">
        <v>296</v>
      </c>
      <c r="E241" s="18" t="s">
        <v>296</v>
      </c>
      <c r="F241" s="18" t="s">
        <v>2548</v>
      </c>
      <c r="G241" s="19">
        <v>44721</v>
      </c>
      <c r="H241" s="19">
        <v>44763</v>
      </c>
      <c r="I241" s="20">
        <v>57700</v>
      </c>
      <c r="J241" s="21">
        <v>13330</v>
      </c>
      <c r="K241" s="21" t="s">
        <v>3268</v>
      </c>
      <c r="L241" s="17" t="s">
        <v>3268</v>
      </c>
      <c r="M241" s="21">
        <v>0</v>
      </c>
      <c r="N241" s="17"/>
      <c r="O241" s="17"/>
      <c r="P241" s="17"/>
      <c r="Q241" s="21">
        <v>0</v>
      </c>
      <c r="R241" s="21">
        <v>0</v>
      </c>
      <c r="S241" s="17"/>
      <c r="T241" s="19"/>
      <c r="U241" s="21">
        <v>0</v>
      </c>
      <c r="V241" s="21">
        <v>44370</v>
      </c>
      <c r="W241" s="21">
        <v>0</v>
      </c>
      <c r="X241" s="17">
        <v>4800057177</v>
      </c>
      <c r="Y241" s="19">
        <v>44818</v>
      </c>
      <c r="Z241" s="21">
        <v>14789240</v>
      </c>
      <c r="AA241" s="17" t="s">
        <v>1399</v>
      </c>
      <c r="AB241" s="19">
        <v>44721</v>
      </c>
      <c r="AC241" s="19">
        <v>44763</v>
      </c>
      <c r="AD241" s="19"/>
      <c r="AE241" s="21">
        <v>57700</v>
      </c>
      <c r="AF241" s="21">
        <v>57700</v>
      </c>
      <c r="AG241" s="21">
        <v>44370</v>
      </c>
      <c r="AH241" s="21">
        <v>0</v>
      </c>
      <c r="AI241" s="21">
        <v>44370</v>
      </c>
      <c r="AJ241" s="21">
        <v>0</v>
      </c>
      <c r="AK241" s="25">
        <v>13330</v>
      </c>
      <c r="AL241" s="21">
        <v>0</v>
      </c>
      <c r="AM241" s="21">
        <v>0</v>
      </c>
      <c r="AN241" s="21">
        <v>0</v>
      </c>
      <c r="AO241" s="17"/>
      <c r="AP241" s="17"/>
      <c r="AQ241" s="17"/>
      <c r="AR241" s="21">
        <v>0</v>
      </c>
      <c r="AS241" s="21">
        <v>44370</v>
      </c>
    </row>
    <row r="242" spans="1:45" hidden="1" x14ac:dyDescent="0.2">
      <c r="A242" s="15">
        <v>891411663</v>
      </c>
      <c r="B242" s="16" t="s">
        <v>1358</v>
      </c>
      <c r="C242" s="15"/>
      <c r="D242" s="17" t="s">
        <v>298</v>
      </c>
      <c r="E242" s="18" t="s">
        <v>298</v>
      </c>
      <c r="F242" s="18" t="s">
        <v>2549</v>
      </c>
      <c r="G242" s="19">
        <v>44721</v>
      </c>
      <c r="H242" s="19">
        <v>44763</v>
      </c>
      <c r="I242" s="20">
        <v>57700</v>
      </c>
      <c r="J242" s="21">
        <v>5770</v>
      </c>
      <c r="K242" s="21" t="s">
        <v>3268</v>
      </c>
      <c r="L242" s="17" t="s">
        <v>3268</v>
      </c>
      <c r="M242" s="21">
        <v>0</v>
      </c>
      <c r="N242" s="17"/>
      <c r="O242" s="17"/>
      <c r="P242" s="17"/>
      <c r="Q242" s="21">
        <v>0</v>
      </c>
      <c r="R242" s="21">
        <v>0</v>
      </c>
      <c r="S242" s="17"/>
      <c r="T242" s="19"/>
      <c r="U242" s="21">
        <v>0</v>
      </c>
      <c r="V242" s="21">
        <v>51930</v>
      </c>
      <c r="W242" s="21">
        <v>0</v>
      </c>
      <c r="X242" s="17">
        <v>4800057177</v>
      </c>
      <c r="Y242" s="19">
        <v>44818</v>
      </c>
      <c r="Z242" s="21">
        <v>14789240</v>
      </c>
      <c r="AA242" s="17" t="s">
        <v>1399</v>
      </c>
      <c r="AB242" s="19">
        <v>44721</v>
      </c>
      <c r="AC242" s="19">
        <v>44763</v>
      </c>
      <c r="AD242" s="19"/>
      <c r="AE242" s="21">
        <v>57700</v>
      </c>
      <c r="AF242" s="21">
        <v>57700</v>
      </c>
      <c r="AG242" s="21">
        <v>51930</v>
      </c>
      <c r="AH242" s="21">
        <v>0</v>
      </c>
      <c r="AI242" s="21">
        <v>0</v>
      </c>
      <c r="AJ242" s="21">
        <v>0</v>
      </c>
      <c r="AK242" s="25">
        <v>5770</v>
      </c>
      <c r="AL242" s="21">
        <v>0</v>
      </c>
      <c r="AM242" s="21">
        <v>0</v>
      </c>
      <c r="AN242" s="21">
        <v>0</v>
      </c>
      <c r="AO242" s="17"/>
      <c r="AP242" s="17"/>
      <c r="AQ242" s="17"/>
      <c r="AR242" s="21">
        <v>0</v>
      </c>
      <c r="AS242" s="21">
        <v>51930</v>
      </c>
    </row>
    <row r="243" spans="1:45" hidden="1" x14ac:dyDescent="0.2">
      <c r="A243" s="15">
        <v>891411663</v>
      </c>
      <c r="B243" s="16" t="s">
        <v>1358</v>
      </c>
      <c r="C243" s="15"/>
      <c r="D243" s="17" t="s">
        <v>299</v>
      </c>
      <c r="E243" s="18" t="s">
        <v>299</v>
      </c>
      <c r="F243" s="18" t="s">
        <v>2550</v>
      </c>
      <c r="G243" s="19">
        <v>44721</v>
      </c>
      <c r="H243" s="19">
        <v>44763</v>
      </c>
      <c r="I243" s="20">
        <v>57700</v>
      </c>
      <c r="J243" s="21">
        <v>5770</v>
      </c>
      <c r="K243" s="21" t="s">
        <v>3268</v>
      </c>
      <c r="L243" s="17" t="s">
        <v>3268</v>
      </c>
      <c r="M243" s="21">
        <v>0</v>
      </c>
      <c r="N243" s="17"/>
      <c r="O243" s="17"/>
      <c r="P243" s="17"/>
      <c r="Q243" s="21">
        <v>0</v>
      </c>
      <c r="R243" s="21">
        <v>0</v>
      </c>
      <c r="S243" s="17"/>
      <c r="T243" s="19"/>
      <c r="U243" s="21">
        <v>0</v>
      </c>
      <c r="V243" s="21">
        <v>51930</v>
      </c>
      <c r="W243" s="21">
        <v>0</v>
      </c>
      <c r="X243" s="17">
        <v>4800057177</v>
      </c>
      <c r="Y243" s="19">
        <v>44818</v>
      </c>
      <c r="Z243" s="21">
        <v>14789240</v>
      </c>
      <c r="AA243" s="17" t="s">
        <v>1399</v>
      </c>
      <c r="AB243" s="19">
        <v>44721</v>
      </c>
      <c r="AC243" s="19">
        <v>44763</v>
      </c>
      <c r="AD243" s="19"/>
      <c r="AE243" s="21">
        <v>57700</v>
      </c>
      <c r="AF243" s="21">
        <v>57700</v>
      </c>
      <c r="AG243" s="21">
        <v>51930</v>
      </c>
      <c r="AH243" s="21">
        <v>0</v>
      </c>
      <c r="AI243" s="21">
        <v>51930</v>
      </c>
      <c r="AJ243" s="21">
        <v>0</v>
      </c>
      <c r="AK243" s="25">
        <v>5770</v>
      </c>
      <c r="AL243" s="21">
        <v>0</v>
      </c>
      <c r="AM243" s="21">
        <v>0</v>
      </c>
      <c r="AN243" s="21">
        <v>0</v>
      </c>
      <c r="AO243" s="17"/>
      <c r="AP243" s="17"/>
      <c r="AQ243" s="17"/>
      <c r="AR243" s="21">
        <v>0</v>
      </c>
      <c r="AS243" s="21">
        <v>51930</v>
      </c>
    </row>
    <row r="244" spans="1:45" hidden="1" x14ac:dyDescent="0.2">
      <c r="A244" s="15">
        <v>891411663</v>
      </c>
      <c r="B244" s="16" t="s">
        <v>1358</v>
      </c>
      <c r="C244" s="15"/>
      <c r="D244" s="17" t="s">
        <v>300</v>
      </c>
      <c r="E244" s="18" t="s">
        <v>300</v>
      </c>
      <c r="F244" s="18" t="s">
        <v>2551</v>
      </c>
      <c r="G244" s="19">
        <v>44721</v>
      </c>
      <c r="H244" s="19">
        <v>44763</v>
      </c>
      <c r="I244" s="20">
        <v>79600</v>
      </c>
      <c r="J244" s="21">
        <v>19850</v>
      </c>
      <c r="K244" s="21" t="s">
        <v>3268</v>
      </c>
      <c r="L244" s="17" t="s">
        <v>3268</v>
      </c>
      <c r="M244" s="21">
        <v>0</v>
      </c>
      <c r="N244" s="17"/>
      <c r="O244" s="17"/>
      <c r="P244" s="17"/>
      <c r="Q244" s="21">
        <v>0</v>
      </c>
      <c r="R244" s="21">
        <v>0</v>
      </c>
      <c r="S244" s="17"/>
      <c r="T244" s="19"/>
      <c r="U244" s="21">
        <v>0</v>
      </c>
      <c r="V244" s="21">
        <v>59750</v>
      </c>
      <c r="W244" s="21">
        <v>0</v>
      </c>
      <c r="X244" s="17">
        <v>4800057177</v>
      </c>
      <c r="Y244" s="19">
        <v>44818</v>
      </c>
      <c r="Z244" s="21">
        <v>14789240</v>
      </c>
      <c r="AA244" s="17" t="s">
        <v>1399</v>
      </c>
      <c r="AB244" s="19">
        <v>44721</v>
      </c>
      <c r="AC244" s="19">
        <v>44763</v>
      </c>
      <c r="AD244" s="19"/>
      <c r="AE244" s="21">
        <v>79600</v>
      </c>
      <c r="AF244" s="21">
        <v>79600</v>
      </c>
      <c r="AG244" s="21">
        <v>59750</v>
      </c>
      <c r="AH244" s="21">
        <v>0</v>
      </c>
      <c r="AI244" s="21">
        <v>30250</v>
      </c>
      <c r="AJ244" s="21">
        <v>0</v>
      </c>
      <c r="AK244" s="25">
        <v>19850</v>
      </c>
      <c r="AL244" s="21">
        <v>0</v>
      </c>
      <c r="AM244" s="21">
        <v>0</v>
      </c>
      <c r="AN244" s="21">
        <v>0</v>
      </c>
      <c r="AO244" s="17"/>
      <c r="AP244" s="17"/>
      <c r="AQ244" s="17"/>
      <c r="AR244" s="21">
        <v>0</v>
      </c>
      <c r="AS244" s="21">
        <v>59750</v>
      </c>
    </row>
    <row r="245" spans="1:45" hidden="1" x14ac:dyDescent="0.2">
      <c r="A245" s="15">
        <v>891411663</v>
      </c>
      <c r="B245" s="16" t="s">
        <v>1358</v>
      </c>
      <c r="C245" s="15"/>
      <c r="D245" s="17" t="s">
        <v>301</v>
      </c>
      <c r="E245" s="18" t="s">
        <v>301</v>
      </c>
      <c r="F245" s="18" t="s">
        <v>2552</v>
      </c>
      <c r="G245" s="19">
        <v>44721</v>
      </c>
      <c r="H245" s="19">
        <v>44763</v>
      </c>
      <c r="I245" s="20">
        <v>157000</v>
      </c>
      <c r="J245" s="21">
        <v>39250</v>
      </c>
      <c r="K245" s="21" t="s">
        <v>3268</v>
      </c>
      <c r="L245" s="17" t="s">
        <v>3268</v>
      </c>
      <c r="M245" s="21">
        <v>0</v>
      </c>
      <c r="N245" s="17"/>
      <c r="O245" s="17"/>
      <c r="P245" s="17"/>
      <c r="Q245" s="21">
        <v>0</v>
      </c>
      <c r="R245" s="21">
        <v>0</v>
      </c>
      <c r="S245" s="17"/>
      <c r="T245" s="19"/>
      <c r="U245" s="21">
        <v>0</v>
      </c>
      <c r="V245" s="21">
        <v>117750</v>
      </c>
      <c r="W245" s="21">
        <v>0</v>
      </c>
      <c r="X245" s="17">
        <v>4800057177</v>
      </c>
      <c r="Y245" s="19">
        <v>44818</v>
      </c>
      <c r="Z245" s="21">
        <v>14789240</v>
      </c>
      <c r="AA245" s="17" t="s">
        <v>1399</v>
      </c>
      <c r="AB245" s="19">
        <v>44721</v>
      </c>
      <c r="AC245" s="19">
        <v>44763</v>
      </c>
      <c r="AD245" s="19"/>
      <c r="AE245" s="21">
        <v>157000</v>
      </c>
      <c r="AF245" s="21">
        <v>157000</v>
      </c>
      <c r="AG245" s="21">
        <v>117750</v>
      </c>
      <c r="AH245" s="21">
        <v>0</v>
      </c>
      <c r="AI245" s="21">
        <v>117750</v>
      </c>
      <c r="AJ245" s="21">
        <v>0</v>
      </c>
      <c r="AK245" s="25">
        <v>39250</v>
      </c>
      <c r="AL245" s="21">
        <v>0</v>
      </c>
      <c r="AM245" s="21">
        <v>0</v>
      </c>
      <c r="AN245" s="21">
        <v>0</v>
      </c>
      <c r="AO245" s="17"/>
      <c r="AP245" s="17"/>
      <c r="AQ245" s="17"/>
      <c r="AR245" s="21">
        <v>0</v>
      </c>
      <c r="AS245" s="21">
        <v>117750</v>
      </c>
    </row>
    <row r="246" spans="1:45" hidden="1" x14ac:dyDescent="0.2">
      <c r="A246" s="15">
        <v>891411663</v>
      </c>
      <c r="B246" s="16" t="s">
        <v>1358</v>
      </c>
      <c r="C246" s="15"/>
      <c r="D246" s="17" t="s">
        <v>302</v>
      </c>
      <c r="E246" s="18" t="s">
        <v>302</v>
      </c>
      <c r="F246" s="18" t="s">
        <v>2553</v>
      </c>
      <c r="G246" s="19">
        <v>44722</v>
      </c>
      <c r="H246" s="19">
        <v>44763</v>
      </c>
      <c r="I246" s="20">
        <v>196300</v>
      </c>
      <c r="J246" s="21">
        <v>49050</v>
      </c>
      <c r="K246" s="21" t="s">
        <v>3268</v>
      </c>
      <c r="L246" s="17" t="s">
        <v>3268</v>
      </c>
      <c r="M246" s="21">
        <v>0</v>
      </c>
      <c r="N246" s="17"/>
      <c r="O246" s="17"/>
      <c r="P246" s="17"/>
      <c r="Q246" s="21">
        <v>0</v>
      </c>
      <c r="R246" s="21">
        <v>0</v>
      </c>
      <c r="S246" s="17"/>
      <c r="T246" s="19"/>
      <c r="U246" s="21">
        <v>0</v>
      </c>
      <c r="V246" s="21">
        <v>147250</v>
      </c>
      <c r="W246" s="21">
        <v>0</v>
      </c>
      <c r="X246" s="17">
        <v>4800057177</v>
      </c>
      <c r="Y246" s="19">
        <v>44818</v>
      </c>
      <c r="Z246" s="21">
        <v>14789240</v>
      </c>
      <c r="AA246" s="17" t="s">
        <v>1399</v>
      </c>
      <c r="AB246" s="19">
        <v>44722</v>
      </c>
      <c r="AC246" s="19">
        <v>44763</v>
      </c>
      <c r="AD246" s="19"/>
      <c r="AE246" s="21">
        <v>196300</v>
      </c>
      <c r="AF246" s="21">
        <v>196300</v>
      </c>
      <c r="AG246" s="21">
        <v>147250</v>
      </c>
      <c r="AH246" s="21">
        <v>0</v>
      </c>
      <c r="AI246" s="21">
        <v>101501</v>
      </c>
      <c r="AJ246" s="21">
        <v>0</v>
      </c>
      <c r="AK246" s="25">
        <v>49050</v>
      </c>
      <c r="AL246" s="21">
        <v>0</v>
      </c>
      <c r="AM246" s="21">
        <v>0</v>
      </c>
      <c r="AN246" s="21">
        <v>0</v>
      </c>
      <c r="AO246" s="17"/>
      <c r="AP246" s="17"/>
      <c r="AQ246" s="17"/>
      <c r="AR246" s="21">
        <v>0</v>
      </c>
      <c r="AS246" s="21">
        <v>147250</v>
      </c>
    </row>
    <row r="247" spans="1:45" hidden="1" x14ac:dyDescent="0.2">
      <c r="A247" s="15">
        <v>891411663</v>
      </c>
      <c r="B247" s="16" t="s">
        <v>1358</v>
      </c>
      <c r="C247" s="15"/>
      <c r="D247" s="17" t="s">
        <v>303</v>
      </c>
      <c r="E247" s="18" t="s">
        <v>303</v>
      </c>
      <c r="F247" s="18" t="s">
        <v>2554</v>
      </c>
      <c r="G247" s="19">
        <v>44722</v>
      </c>
      <c r="H247" s="19">
        <v>44763</v>
      </c>
      <c r="I247" s="20">
        <v>1717050</v>
      </c>
      <c r="J247" s="21">
        <v>630225</v>
      </c>
      <c r="K247" s="21" t="s">
        <v>3268</v>
      </c>
      <c r="L247" s="17" t="s">
        <v>3268</v>
      </c>
      <c r="M247" s="21">
        <v>0</v>
      </c>
      <c r="N247" s="17"/>
      <c r="O247" s="17"/>
      <c r="P247" s="17"/>
      <c r="Q247" s="21">
        <v>0</v>
      </c>
      <c r="R247" s="21">
        <v>0</v>
      </c>
      <c r="S247" s="17"/>
      <c r="T247" s="19"/>
      <c r="U247" s="21">
        <v>0</v>
      </c>
      <c r="V247" s="21">
        <v>1086825</v>
      </c>
      <c r="W247" s="21">
        <v>0</v>
      </c>
      <c r="X247" s="17">
        <v>4800057177</v>
      </c>
      <c r="Y247" s="19">
        <v>44818</v>
      </c>
      <c r="Z247" s="21">
        <v>14789240</v>
      </c>
      <c r="AA247" s="17" t="s">
        <v>1399</v>
      </c>
      <c r="AB247" s="19">
        <v>44722</v>
      </c>
      <c r="AC247" s="19">
        <v>44763</v>
      </c>
      <c r="AD247" s="19"/>
      <c r="AE247" s="21">
        <v>1717050</v>
      </c>
      <c r="AF247" s="21">
        <v>1717050</v>
      </c>
      <c r="AG247" s="21">
        <v>1086825</v>
      </c>
      <c r="AH247" s="21">
        <v>0</v>
      </c>
      <c r="AI247" s="21">
        <v>1187682</v>
      </c>
      <c r="AJ247" s="21">
        <v>0</v>
      </c>
      <c r="AK247" s="25">
        <v>630225</v>
      </c>
      <c r="AL247" s="21">
        <v>0</v>
      </c>
      <c r="AM247" s="21">
        <v>0</v>
      </c>
      <c r="AN247" s="21">
        <v>0</v>
      </c>
      <c r="AO247" s="17"/>
      <c r="AP247" s="17"/>
      <c r="AQ247" s="17"/>
      <c r="AR247" s="21">
        <v>0</v>
      </c>
      <c r="AS247" s="21">
        <v>1086825</v>
      </c>
    </row>
    <row r="248" spans="1:45" hidden="1" x14ac:dyDescent="0.2">
      <c r="A248" s="15">
        <v>891411663</v>
      </c>
      <c r="B248" s="16" t="s">
        <v>1358</v>
      </c>
      <c r="C248" s="15"/>
      <c r="D248" s="17" t="s">
        <v>490</v>
      </c>
      <c r="E248" s="18" t="s">
        <v>490</v>
      </c>
      <c r="F248" s="18" t="s">
        <v>2594</v>
      </c>
      <c r="G248" s="19">
        <v>44818</v>
      </c>
      <c r="H248" s="19">
        <v>44867</v>
      </c>
      <c r="I248" s="20">
        <v>138300</v>
      </c>
      <c r="J248" s="21">
        <v>12600</v>
      </c>
      <c r="K248" s="21" t="s">
        <v>3268</v>
      </c>
      <c r="L248" s="17" t="s">
        <v>3268</v>
      </c>
      <c r="M248" s="21">
        <v>0</v>
      </c>
      <c r="N248" s="17"/>
      <c r="O248" s="17"/>
      <c r="P248" s="17"/>
      <c r="Q248" s="21">
        <v>0</v>
      </c>
      <c r="R248" s="21">
        <v>0</v>
      </c>
      <c r="S248" s="17"/>
      <c r="T248" s="19"/>
      <c r="U248" s="21">
        <v>0</v>
      </c>
      <c r="V248" s="21">
        <v>125700</v>
      </c>
      <c r="W248" s="21">
        <v>0</v>
      </c>
      <c r="X248" s="17">
        <v>4800058651</v>
      </c>
      <c r="Y248" s="19">
        <v>44953</v>
      </c>
      <c r="Z248" s="21">
        <v>35717258</v>
      </c>
      <c r="AA248" s="17" t="s">
        <v>1399</v>
      </c>
      <c r="AB248" s="19">
        <v>44818</v>
      </c>
      <c r="AC248" s="19">
        <v>44868</v>
      </c>
      <c r="AD248" s="19"/>
      <c r="AE248" s="21">
        <v>138300</v>
      </c>
      <c r="AF248" s="21">
        <v>138300</v>
      </c>
      <c r="AG248" s="21">
        <v>125700</v>
      </c>
      <c r="AH248" s="21">
        <v>0</v>
      </c>
      <c r="AI248" s="21">
        <v>253752</v>
      </c>
      <c r="AJ248" s="21">
        <v>0</v>
      </c>
      <c r="AK248" s="25">
        <v>12600</v>
      </c>
      <c r="AL248" s="21">
        <v>0</v>
      </c>
      <c r="AM248" s="21">
        <v>0</v>
      </c>
      <c r="AN248" s="21">
        <v>0</v>
      </c>
      <c r="AO248" s="17"/>
      <c r="AP248" s="17"/>
      <c r="AQ248" s="17"/>
      <c r="AR248" s="21">
        <v>0</v>
      </c>
      <c r="AS248" s="21">
        <v>125700</v>
      </c>
    </row>
    <row r="249" spans="1:45" hidden="1" x14ac:dyDescent="0.2">
      <c r="A249" s="15">
        <v>891411663</v>
      </c>
      <c r="B249" s="16" t="s">
        <v>1358</v>
      </c>
      <c r="C249" s="15"/>
      <c r="D249" s="17" t="s">
        <v>493</v>
      </c>
      <c r="E249" s="18" t="s">
        <v>493</v>
      </c>
      <c r="F249" s="18" t="s">
        <v>2595</v>
      </c>
      <c r="G249" s="19">
        <v>44818</v>
      </c>
      <c r="H249" s="19">
        <v>44867</v>
      </c>
      <c r="I249" s="20">
        <v>137000</v>
      </c>
      <c r="J249" s="21">
        <v>34250</v>
      </c>
      <c r="K249" s="21" t="s">
        <v>3268</v>
      </c>
      <c r="L249" s="17" t="s">
        <v>3268</v>
      </c>
      <c r="M249" s="21">
        <v>0</v>
      </c>
      <c r="N249" s="17"/>
      <c r="O249" s="17"/>
      <c r="P249" s="17"/>
      <c r="Q249" s="21">
        <v>0</v>
      </c>
      <c r="R249" s="21">
        <v>0</v>
      </c>
      <c r="S249" s="17"/>
      <c r="T249" s="19"/>
      <c r="U249" s="21">
        <v>0</v>
      </c>
      <c r="V249" s="21">
        <v>102750</v>
      </c>
      <c r="W249" s="21">
        <v>0</v>
      </c>
      <c r="X249" s="17">
        <v>4800058651</v>
      </c>
      <c r="Y249" s="19">
        <v>44953</v>
      </c>
      <c r="Z249" s="21">
        <v>35717258</v>
      </c>
      <c r="AA249" s="17" t="s">
        <v>1399</v>
      </c>
      <c r="AB249" s="19">
        <v>44818</v>
      </c>
      <c r="AC249" s="19">
        <v>44868</v>
      </c>
      <c r="AD249" s="19">
        <v>44890</v>
      </c>
      <c r="AE249" s="21">
        <v>137000</v>
      </c>
      <c r="AF249" s="21">
        <v>137000</v>
      </c>
      <c r="AG249" s="21">
        <v>102750</v>
      </c>
      <c r="AH249" s="21">
        <v>0</v>
      </c>
      <c r="AI249" s="21">
        <v>102750</v>
      </c>
      <c r="AJ249" s="21">
        <v>0</v>
      </c>
      <c r="AK249" s="25">
        <v>34250</v>
      </c>
      <c r="AL249" s="21">
        <v>0</v>
      </c>
      <c r="AM249" s="21">
        <v>0</v>
      </c>
      <c r="AN249" s="21">
        <v>0</v>
      </c>
      <c r="AO249" s="17"/>
      <c r="AP249" s="17"/>
      <c r="AQ249" s="17"/>
      <c r="AR249" s="21">
        <v>0</v>
      </c>
      <c r="AS249" s="21">
        <v>102750</v>
      </c>
    </row>
    <row r="250" spans="1:45" hidden="1" x14ac:dyDescent="0.2">
      <c r="A250" s="15">
        <v>891411663</v>
      </c>
      <c r="B250" s="16" t="s">
        <v>1358</v>
      </c>
      <c r="C250" s="15"/>
      <c r="D250" s="17" t="s">
        <v>500</v>
      </c>
      <c r="E250" s="18" t="s">
        <v>500</v>
      </c>
      <c r="F250" s="18" t="s">
        <v>2596</v>
      </c>
      <c r="G250" s="19">
        <v>44818</v>
      </c>
      <c r="H250" s="19">
        <v>44867</v>
      </c>
      <c r="I250" s="20">
        <v>40300</v>
      </c>
      <c r="J250" s="21">
        <v>10050</v>
      </c>
      <c r="K250" s="21" t="s">
        <v>3268</v>
      </c>
      <c r="L250" s="17" t="s">
        <v>3268</v>
      </c>
      <c r="M250" s="21">
        <v>0</v>
      </c>
      <c r="N250" s="17"/>
      <c r="O250" s="17"/>
      <c r="P250" s="17"/>
      <c r="Q250" s="21">
        <v>0</v>
      </c>
      <c r="R250" s="21">
        <v>0</v>
      </c>
      <c r="S250" s="17"/>
      <c r="T250" s="19"/>
      <c r="U250" s="21">
        <v>0</v>
      </c>
      <c r="V250" s="21">
        <v>30250</v>
      </c>
      <c r="W250" s="21">
        <v>0</v>
      </c>
      <c r="X250" s="17">
        <v>4800058651</v>
      </c>
      <c r="Y250" s="19">
        <v>44953</v>
      </c>
      <c r="Z250" s="21">
        <v>35717258</v>
      </c>
      <c r="AA250" s="17" t="s">
        <v>1399</v>
      </c>
      <c r="AB250" s="19">
        <v>44818</v>
      </c>
      <c r="AC250" s="19">
        <v>44868</v>
      </c>
      <c r="AD250" s="19">
        <v>44890</v>
      </c>
      <c r="AE250" s="21">
        <v>40300</v>
      </c>
      <c r="AF250" s="21">
        <v>40300</v>
      </c>
      <c r="AG250" s="21">
        <v>30250</v>
      </c>
      <c r="AH250" s="21">
        <v>0</v>
      </c>
      <c r="AI250" s="21">
        <v>30250</v>
      </c>
      <c r="AJ250" s="21">
        <v>0</v>
      </c>
      <c r="AK250" s="25">
        <v>10050</v>
      </c>
      <c r="AL250" s="21">
        <v>0</v>
      </c>
      <c r="AM250" s="21">
        <v>0</v>
      </c>
      <c r="AN250" s="21">
        <v>0</v>
      </c>
      <c r="AO250" s="17"/>
      <c r="AP250" s="17"/>
      <c r="AQ250" s="17"/>
      <c r="AR250" s="21">
        <v>0</v>
      </c>
      <c r="AS250" s="21">
        <v>30250</v>
      </c>
    </row>
    <row r="251" spans="1:45" hidden="1" x14ac:dyDescent="0.2">
      <c r="A251" s="15">
        <v>891411663</v>
      </c>
      <c r="B251" s="16" t="s">
        <v>1358</v>
      </c>
      <c r="C251" s="15"/>
      <c r="D251" s="17" t="s">
        <v>501</v>
      </c>
      <c r="E251" s="18" t="s">
        <v>501</v>
      </c>
      <c r="F251" s="18" t="s">
        <v>2597</v>
      </c>
      <c r="G251" s="19">
        <v>44818</v>
      </c>
      <c r="H251" s="19">
        <v>44867</v>
      </c>
      <c r="I251" s="20">
        <v>107000</v>
      </c>
      <c r="J251" s="21">
        <v>26750</v>
      </c>
      <c r="K251" s="21" t="s">
        <v>3268</v>
      </c>
      <c r="L251" s="17" t="s">
        <v>3268</v>
      </c>
      <c r="M251" s="21">
        <v>0</v>
      </c>
      <c r="N251" s="17"/>
      <c r="O251" s="17"/>
      <c r="P251" s="17"/>
      <c r="Q251" s="21">
        <v>0</v>
      </c>
      <c r="R251" s="21">
        <v>0</v>
      </c>
      <c r="S251" s="17"/>
      <c r="T251" s="19"/>
      <c r="U251" s="21">
        <v>0</v>
      </c>
      <c r="V251" s="21">
        <v>80250</v>
      </c>
      <c r="W251" s="21">
        <v>0</v>
      </c>
      <c r="X251" s="17">
        <v>4800058651</v>
      </c>
      <c r="Y251" s="19">
        <v>44953</v>
      </c>
      <c r="Z251" s="21">
        <v>35717258</v>
      </c>
      <c r="AA251" s="17" t="s">
        <v>1399</v>
      </c>
      <c r="AB251" s="19">
        <v>44818</v>
      </c>
      <c r="AC251" s="19">
        <v>44868</v>
      </c>
      <c r="AD251" s="19">
        <v>44890</v>
      </c>
      <c r="AE251" s="21">
        <v>107000</v>
      </c>
      <c r="AF251" s="21">
        <v>107000</v>
      </c>
      <c r="AG251" s="21">
        <v>80250</v>
      </c>
      <c r="AH251" s="21">
        <v>0</v>
      </c>
      <c r="AI251" s="21">
        <v>80250</v>
      </c>
      <c r="AJ251" s="21">
        <v>0</v>
      </c>
      <c r="AK251" s="25">
        <v>26750</v>
      </c>
      <c r="AL251" s="21">
        <v>0</v>
      </c>
      <c r="AM251" s="21">
        <v>0</v>
      </c>
      <c r="AN251" s="21">
        <v>0</v>
      </c>
      <c r="AO251" s="17"/>
      <c r="AP251" s="17"/>
      <c r="AQ251" s="17"/>
      <c r="AR251" s="21">
        <v>0</v>
      </c>
      <c r="AS251" s="21">
        <v>80250</v>
      </c>
    </row>
    <row r="252" spans="1:45" hidden="1" x14ac:dyDescent="0.2">
      <c r="A252" s="15">
        <v>891411663</v>
      </c>
      <c r="B252" s="16" t="s">
        <v>1358</v>
      </c>
      <c r="C252" s="15"/>
      <c r="D252" s="17" t="s">
        <v>502</v>
      </c>
      <c r="E252" s="18" t="s">
        <v>502</v>
      </c>
      <c r="F252" s="18" t="s">
        <v>2598</v>
      </c>
      <c r="G252" s="19">
        <v>44818</v>
      </c>
      <c r="H252" s="19">
        <v>44867</v>
      </c>
      <c r="I252" s="20">
        <v>422200</v>
      </c>
      <c r="J252" s="21">
        <v>83497</v>
      </c>
      <c r="K252" s="21" t="s">
        <v>3268</v>
      </c>
      <c r="L252" s="17" t="s">
        <v>3268</v>
      </c>
      <c r="M252" s="21">
        <v>0</v>
      </c>
      <c r="N252" s="17"/>
      <c r="O252" s="17"/>
      <c r="P252" s="17"/>
      <c r="Q252" s="21">
        <v>0</v>
      </c>
      <c r="R252" s="21">
        <v>0</v>
      </c>
      <c r="S252" s="17"/>
      <c r="T252" s="19"/>
      <c r="U252" s="21">
        <v>0</v>
      </c>
      <c r="V252" s="21">
        <v>338703</v>
      </c>
      <c r="W252" s="21">
        <v>0</v>
      </c>
      <c r="X252" s="17">
        <v>4800058651</v>
      </c>
      <c r="Y252" s="19">
        <v>44953</v>
      </c>
      <c r="Z252" s="21">
        <v>35717258</v>
      </c>
      <c r="AA252" s="17" t="s">
        <v>1399</v>
      </c>
      <c r="AB252" s="19">
        <v>44818</v>
      </c>
      <c r="AC252" s="19">
        <v>44868</v>
      </c>
      <c r="AD252" s="19">
        <v>44890</v>
      </c>
      <c r="AE252" s="21">
        <v>422200</v>
      </c>
      <c r="AF252" s="21">
        <v>422200</v>
      </c>
      <c r="AG252" s="21">
        <v>338703</v>
      </c>
      <c r="AH252" s="21">
        <v>0</v>
      </c>
      <c r="AI252" s="21">
        <v>466755</v>
      </c>
      <c r="AJ252" s="21">
        <v>0</v>
      </c>
      <c r="AK252" s="25">
        <v>83497</v>
      </c>
      <c r="AL252" s="21">
        <v>0</v>
      </c>
      <c r="AM252" s="21">
        <v>0</v>
      </c>
      <c r="AN252" s="21">
        <v>0</v>
      </c>
      <c r="AO252" s="17"/>
      <c r="AP252" s="17"/>
      <c r="AQ252" s="17"/>
      <c r="AR252" s="21">
        <v>0</v>
      </c>
      <c r="AS252" s="21">
        <v>338703</v>
      </c>
    </row>
    <row r="253" spans="1:45" hidden="1" x14ac:dyDescent="0.2">
      <c r="A253" s="15">
        <v>891411663</v>
      </c>
      <c r="B253" s="16" t="s">
        <v>1358</v>
      </c>
      <c r="C253" s="15"/>
      <c r="D253" s="17" t="s">
        <v>503</v>
      </c>
      <c r="E253" s="18" t="s">
        <v>503</v>
      </c>
      <c r="F253" s="18" t="s">
        <v>2599</v>
      </c>
      <c r="G253" s="19">
        <v>44818</v>
      </c>
      <c r="H253" s="19">
        <v>44867</v>
      </c>
      <c r="I253" s="20">
        <v>171300</v>
      </c>
      <c r="J253" s="21">
        <v>42799</v>
      </c>
      <c r="K253" s="21" t="s">
        <v>3268</v>
      </c>
      <c r="L253" s="17" t="s">
        <v>3268</v>
      </c>
      <c r="M253" s="21">
        <v>0</v>
      </c>
      <c r="N253" s="17"/>
      <c r="O253" s="17"/>
      <c r="P253" s="17"/>
      <c r="Q253" s="21">
        <v>0</v>
      </c>
      <c r="R253" s="21">
        <v>0</v>
      </c>
      <c r="S253" s="17"/>
      <c r="T253" s="19"/>
      <c r="U253" s="21">
        <v>0</v>
      </c>
      <c r="V253" s="21">
        <v>128501</v>
      </c>
      <c r="W253" s="21">
        <v>0</v>
      </c>
      <c r="X253" s="17">
        <v>4800058651</v>
      </c>
      <c r="Y253" s="19">
        <v>44953</v>
      </c>
      <c r="Z253" s="21">
        <v>35717258</v>
      </c>
      <c r="AA253" s="17" t="s">
        <v>1399</v>
      </c>
      <c r="AB253" s="19">
        <v>44818</v>
      </c>
      <c r="AC253" s="19">
        <v>44868</v>
      </c>
      <c r="AD253" s="19">
        <v>44890</v>
      </c>
      <c r="AE253" s="21">
        <v>171300</v>
      </c>
      <c r="AF253" s="21">
        <v>171300</v>
      </c>
      <c r="AG253" s="21">
        <v>128501</v>
      </c>
      <c r="AH253" s="21">
        <v>0</v>
      </c>
      <c r="AI253" s="21">
        <v>128501</v>
      </c>
      <c r="AJ253" s="21">
        <v>0</v>
      </c>
      <c r="AK253" s="25">
        <v>42799</v>
      </c>
      <c r="AL253" s="21">
        <v>0</v>
      </c>
      <c r="AM253" s="21">
        <v>0</v>
      </c>
      <c r="AN253" s="21">
        <v>0</v>
      </c>
      <c r="AO253" s="17"/>
      <c r="AP253" s="17"/>
      <c r="AQ253" s="17"/>
      <c r="AR253" s="21">
        <v>0</v>
      </c>
      <c r="AS253" s="21">
        <v>128501</v>
      </c>
    </row>
    <row r="254" spans="1:45" hidden="1" x14ac:dyDescent="0.2">
      <c r="A254" s="15">
        <v>891411663</v>
      </c>
      <c r="B254" s="16" t="s">
        <v>1358</v>
      </c>
      <c r="C254" s="15"/>
      <c r="D254" s="17" t="s">
        <v>505</v>
      </c>
      <c r="E254" s="18" t="s">
        <v>505</v>
      </c>
      <c r="F254" s="18" t="s">
        <v>2600</v>
      </c>
      <c r="G254" s="19">
        <v>44818</v>
      </c>
      <c r="H254" s="19">
        <v>44867</v>
      </c>
      <c r="I254" s="20">
        <v>56300</v>
      </c>
      <c r="J254" s="21">
        <v>14050</v>
      </c>
      <c r="K254" s="21" t="s">
        <v>3268</v>
      </c>
      <c r="L254" s="17" t="s">
        <v>3268</v>
      </c>
      <c r="M254" s="21">
        <v>0</v>
      </c>
      <c r="N254" s="17"/>
      <c r="O254" s="17"/>
      <c r="P254" s="17"/>
      <c r="Q254" s="21">
        <v>0</v>
      </c>
      <c r="R254" s="21">
        <v>0</v>
      </c>
      <c r="S254" s="17"/>
      <c r="T254" s="19"/>
      <c r="U254" s="21">
        <v>0</v>
      </c>
      <c r="V254" s="21">
        <v>42250</v>
      </c>
      <c r="W254" s="21">
        <v>0</v>
      </c>
      <c r="X254" s="17">
        <v>4800058651</v>
      </c>
      <c r="Y254" s="19">
        <v>44953</v>
      </c>
      <c r="Z254" s="21">
        <v>35717258</v>
      </c>
      <c r="AA254" s="17" t="s">
        <v>1399</v>
      </c>
      <c r="AB254" s="19">
        <v>44818</v>
      </c>
      <c r="AC254" s="19">
        <v>44868</v>
      </c>
      <c r="AD254" s="19">
        <v>44890</v>
      </c>
      <c r="AE254" s="21">
        <v>56300</v>
      </c>
      <c r="AF254" s="21">
        <v>56300</v>
      </c>
      <c r="AG254" s="21">
        <v>42250</v>
      </c>
      <c r="AH254" s="21">
        <v>0</v>
      </c>
      <c r="AI254" s="21">
        <v>42250</v>
      </c>
      <c r="AJ254" s="21">
        <v>0</v>
      </c>
      <c r="AK254" s="25">
        <v>14050</v>
      </c>
      <c r="AL254" s="21">
        <v>0</v>
      </c>
      <c r="AM254" s="21">
        <v>0</v>
      </c>
      <c r="AN254" s="21">
        <v>0</v>
      </c>
      <c r="AO254" s="17"/>
      <c r="AP254" s="17"/>
      <c r="AQ254" s="17"/>
      <c r="AR254" s="21">
        <v>0</v>
      </c>
      <c r="AS254" s="21">
        <v>42250</v>
      </c>
    </row>
    <row r="255" spans="1:45" hidden="1" x14ac:dyDescent="0.2">
      <c r="A255" s="15">
        <v>891411663</v>
      </c>
      <c r="B255" s="16" t="s">
        <v>1358</v>
      </c>
      <c r="C255" s="15"/>
      <c r="D255" s="17" t="s">
        <v>506</v>
      </c>
      <c r="E255" s="18" t="s">
        <v>506</v>
      </c>
      <c r="F255" s="18" t="s">
        <v>2601</v>
      </c>
      <c r="G255" s="19">
        <v>44818</v>
      </c>
      <c r="H255" s="19">
        <v>44867</v>
      </c>
      <c r="I255" s="20">
        <v>57700</v>
      </c>
      <c r="J255" s="21">
        <v>13330</v>
      </c>
      <c r="K255" s="21" t="s">
        <v>3268</v>
      </c>
      <c r="L255" s="17" t="s">
        <v>3268</v>
      </c>
      <c r="M255" s="21">
        <v>0</v>
      </c>
      <c r="N255" s="17"/>
      <c r="O255" s="17"/>
      <c r="P255" s="17"/>
      <c r="Q255" s="21">
        <v>0</v>
      </c>
      <c r="R255" s="21">
        <v>0</v>
      </c>
      <c r="S255" s="17"/>
      <c r="T255" s="19"/>
      <c r="U255" s="21">
        <v>0</v>
      </c>
      <c r="V255" s="21">
        <v>44370</v>
      </c>
      <c r="W255" s="21">
        <v>0</v>
      </c>
      <c r="X255" s="17">
        <v>4800058651</v>
      </c>
      <c r="Y255" s="19">
        <v>44953</v>
      </c>
      <c r="Z255" s="21">
        <v>35717258</v>
      </c>
      <c r="AA255" s="17" t="s">
        <v>1399</v>
      </c>
      <c r="AB255" s="19">
        <v>44818</v>
      </c>
      <c r="AC255" s="19">
        <v>44868</v>
      </c>
      <c r="AD255" s="19">
        <v>44890</v>
      </c>
      <c r="AE255" s="21">
        <v>57700</v>
      </c>
      <c r="AF255" s="21">
        <v>57700</v>
      </c>
      <c r="AG255" s="21">
        <v>44370</v>
      </c>
      <c r="AH255" s="21">
        <v>0</v>
      </c>
      <c r="AI255" s="21">
        <v>44370</v>
      </c>
      <c r="AJ255" s="21">
        <v>0</v>
      </c>
      <c r="AK255" s="25">
        <v>13330</v>
      </c>
      <c r="AL255" s="21">
        <v>0</v>
      </c>
      <c r="AM255" s="21">
        <v>0</v>
      </c>
      <c r="AN255" s="21">
        <v>0</v>
      </c>
      <c r="AO255" s="17"/>
      <c r="AP255" s="17"/>
      <c r="AQ255" s="17"/>
      <c r="AR255" s="21">
        <v>0</v>
      </c>
      <c r="AS255" s="21">
        <v>44370</v>
      </c>
    </row>
    <row r="256" spans="1:45" hidden="1" x14ac:dyDescent="0.2">
      <c r="A256" s="15">
        <v>891411663</v>
      </c>
      <c r="B256" s="16" t="s">
        <v>1358</v>
      </c>
      <c r="C256" s="15"/>
      <c r="D256" s="17" t="s">
        <v>507</v>
      </c>
      <c r="E256" s="18" t="s">
        <v>507</v>
      </c>
      <c r="F256" s="18" t="s">
        <v>2602</v>
      </c>
      <c r="G256" s="19">
        <v>44818</v>
      </c>
      <c r="H256" s="19">
        <v>44867</v>
      </c>
      <c r="I256" s="20">
        <v>137000</v>
      </c>
      <c r="J256" s="21">
        <v>34250</v>
      </c>
      <c r="K256" s="21" t="s">
        <v>3268</v>
      </c>
      <c r="L256" s="17" t="s">
        <v>3268</v>
      </c>
      <c r="M256" s="21">
        <v>0</v>
      </c>
      <c r="N256" s="17"/>
      <c r="O256" s="17"/>
      <c r="P256" s="17"/>
      <c r="Q256" s="21">
        <v>0</v>
      </c>
      <c r="R256" s="21">
        <v>0</v>
      </c>
      <c r="S256" s="17"/>
      <c r="T256" s="19"/>
      <c r="U256" s="21">
        <v>0</v>
      </c>
      <c r="V256" s="21">
        <v>102750</v>
      </c>
      <c r="W256" s="21">
        <v>0</v>
      </c>
      <c r="X256" s="17">
        <v>4800058651</v>
      </c>
      <c r="Y256" s="19">
        <v>44953</v>
      </c>
      <c r="Z256" s="21">
        <v>35717258</v>
      </c>
      <c r="AA256" s="17" t="s">
        <v>1399</v>
      </c>
      <c r="AB256" s="19">
        <v>44818</v>
      </c>
      <c r="AC256" s="19">
        <v>44868</v>
      </c>
      <c r="AD256" s="19">
        <v>44890</v>
      </c>
      <c r="AE256" s="21">
        <v>137000</v>
      </c>
      <c r="AF256" s="21">
        <v>137000</v>
      </c>
      <c r="AG256" s="21">
        <v>102750</v>
      </c>
      <c r="AH256" s="21">
        <v>0</v>
      </c>
      <c r="AI256" s="21">
        <v>102750</v>
      </c>
      <c r="AJ256" s="21">
        <v>0</v>
      </c>
      <c r="AK256" s="25">
        <v>34250</v>
      </c>
      <c r="AL256" s="21">
        <v>0</v>
      </c>
      <c r="AM256" s="21">
        <v>0</v>
      </c>
      <c r="AN256" s="21">
        <v>0</v>
      </c>
      <c r="AO256" s="17"/>
      <c r="AP256" s="17"/>
      <c r="AQ256" s="17"/>
      <c r="AR256" s="21">
        <v>0</v>
      </c>
      <c r="AS256" s="21">
        <v>102750</v>
      </c>
    </row>
    <row r="257" spans="1:45" hidden="1" x14ac:dyDescent="0.2">
      <c r="A257" s="15">
        <v>891411663</v>
      </c>
      <c r="B257" s="16" t="s">
        <v>1358</v>
      </c>
      <c r="C257" s="15"/>
      <c r="D257" s="17" t="s">
        <v>508</v>
      </c>
      <c r="E257" s="18" t="s">
        <v>508</v>
      </c>
      <c r="F257" s="18" t="s">
        <v>2603</v>
      </c>
      <c r="G257" s="19">
        <v>44818</v>
      </c>
      <c r="H257" s="19">
        <v>44867</v>
      </c>
      <c r="I257" s="20">
        <v>157000</v>
      </c>
      <c r="J257" s="21">
        <v>39250</v>
      </c>
      <c r="K257" s="21" t="s">
        <v>3268</v>
      </c>
      <c r="L257" s="17" t="s">
        <v>3268</v>
      </c>
      <c r="M257" s="21">
        <v>0</v>
      </c>
      <c r="N257" s="17"/>
      <c r="O257" s="17"/>
      <c r="P257" s="17"/>
      <c r="Q257" s="21">
        <v>0</v>
      </c>
      <c r="R257" s="21">
        <v>0</v>
      </c>
      <c r="S257" s="17"/>
      <c r="T257" s="19"/>
      <c r="U257" s="21">
        <v>0</v>
      </c>
      <c r="V257" s="21">
        <v>117750</v>
      </c>
      <c r="W257" s="21">
        <v>0</v>
      </c>
      <c r="X257" s="17">
        <v>4800058651</v>
      </c>
      <c r="Y257" s="19">
        <v>44953</v>
      </c>
      <c r="Z257" s="21">
        <v>35717258</v>
      </c>
      <c r="AA257" s="17" t="s">
        <v>1399</v>
      </c>
      <c r="AB257" s="19">
        <v>44818</v>
      </c>
      <c r="AC257" s="19">
        <v>44868</v>
      </c>
      <c r="AD257" s="19"/>
      <c r="AE257" s="21">
        <v>157000</v>
      </c>
      <c r="AF257" s="21">
        <v>157000</v>
      </c>
      <c r="AG257" s="21">
        <v>117750</v>
      </c>
      <c r="AH257" s="21">
        <v>0</v>
      </c>
      <c r="AI257" s="21">
        <v>117750</v>
      </c>
      <c r="AJ257" s="21">
        <v>0</v>
      </c>
      <c r="AK257" s="25">
        <v>39250</v>
      </c>
      <c r="AL257" s="21">
        <v>0</v>
      </c>
      <c r="AM257" s="21">
        <v>0</v>
      </c>
      <c r="AN257" s="21">
        <v>0</v>
      </c>
      <c r="AO257" s="17"/>
      <c r="AP257" s="17"/>
      <c r="AQ257" s="17"/>
      <c r="AR257" s="21">
        <v>0</v>
      </c>
      <c r="AS257" s="21">
        <v>117750</v>
      </c>
    </row>
    <row r="258" spans="1:45" hidden="1" x14ac:dyDescent="0.2">
      <c r="A258" s="15">
        <v>891411663</v>
      </c>
      <c r="B258" s="16" t="s">
        <v>1358</v>
      </c>
      <c r="C258" s="15"/>
      <c r="D258" s="17" t="s">
        <v>509</v>
      </c>
      <c r="E258" s="18" t="s">
        <v>509</v>
      </c>
      <c r="F258" s="18" t="s">
        <v>2604</v>
      </c>
      <c r="G258" s="19">
        <v>44818</v>
      </c>
      <c r="H258" s="19">
        <v>44867</v>
      </c>
      <c r="I258" s="20">
        <v>133300</v>
      </c>
      <c r="J258" s="21">
        <v>15550</v>
      </c>
      <c r="K258" s="21" t="s">
        <v>3268</v>
      </c>
      <c r="L258" s="17" t="s">
        <v>3268</v>
      </c>
      <c r="M258" s="21">
        <v>0</v>
      </c>
      <c r="N258" s="17"/>
      <c r="O258" s="17"/>
      <c r="P258" s="17"/>
      <c r="Q258" s="21">
        <v>0</v>
      </c>
      <c r="R258" s="21">
        <v>0</v>
      </c>
      <c r="S258" s="17"/>
      <c r="T258" s="19"/>
      <c r="U258" s="21">
        <v>0</v>
      </c>
      <c r="V258" s="21">
        <v>117750</v>
      </c>
      <c r="W258" s="21">
        <v>0</v>
      </c>
      <c r="X258" s="17">
        <v>4800058651</v>
      </c>
      <c r="Y258" s="19">
        <v>44953</v>
      </c>
      <c r="Z258" s="21">
        <v>35717258</v>
      </c>
      <c r="AA258" s="17" t="s">
        <v>1399</v>
      </c>
      <c r="AB258" s="19">
        <v>44818</v>
      </c>
      <c r="AC258" s="19">
        <v>44868</v>
      </c>
      <c r="AD258" s="19">
        <v>44890</v>
      </c>
      <c r="AE258" s="21">
        <v>133300</v>
      </c>
      <c r="AF258" s="21">
        <v>133300</v>
      </c>
      <c r="AG258" s="21">
        <v>117750</v>
      </c>
      <c r="AH258" s="21">
        <v>0</v>
      </c>
      <c r="AI258" s="21">
        <v>117750</v>
      </c>
      <c r="AJ258" s="21">
        <v>0</v>
      </c>
      <c r="AK258" s="25">
        <v>15550</v>
      </c>
      <c r="AL258" s="21">
        <v>0</v>
      </c>
      <c r="AM258" s="21">
        <v>0</v>
      </c>
      <c r="AN258" s="21">
        <v>0</v>
      </c>
      <c r="AO258" s="17"/>
      <c r="AP258" s="17"/>
      <c r="AQ258" s="17"/>
      <c r="AR258" s="21">
        <v>0</v>
      </c>
      <c r="AS258" s="21">
        <v>117750</v>
      </c>
    </row>
    <row r="259" spans="1:45" hidden="1" x14ac:dyDescent="0.2">
      <c r="A259" s="15">
        <v>891411663</v>
      </c>
      <c r="B259" s="16" t="s">
        <v>1358</v>
      </c>
      <c r="C259" s="15"/>
      <c r="D259" s="17" t="s">
        <v>510</v>
      </c>
      <c r="E259" s="18" t="s">
        <v>510</v>
      </c>
      <c r="F259" s="18" t="s">
        <v>2605</v>
      </c>
      <c r="G259" s="19">
        <v>44818</v>
      </c>
      <c r="H259" s="19">
        <v>44867</v>
      </c>
      <c r="I259" s="20">
        <v>27300</v>
      </c>
      <c r="J259" s="21">
        <v>2730</v>
      </c>
      <c r="K259" s="21" t="s">
        <v>3268</v>
      </c>
      <c r="L259" s="17" t="s">
        <v>3268</v>
      </c>
      <c r="M259" s="21">
        <v>0</v>
      </c>
      <c r="N259" s="17"/>
      <c r="O259" s="17"/>
      <c r="P259" s="17"/>
      <c r="Q259" s="21">
        <v>0</v>
      </c>
      <c r="R259" s="21">
        <v>0</v>
      </c>
      <c r="S259" s="17"/>
      <c r="T259" s="19"/>
      <c r="U259" s="21">
        <v>0</v>
      </c>
      <c r="V259" s="21">
        <v>24570</v>
      </c>
      <c r="W259" s="21">
        <v>0</v>
      </c>
      <c r="X259" s="17">
        <v>4800058651</v>
      </c>
      <c r="Y259" s="19">
        <v>44953</v>
      </c>
      <c r="Z259" s="21">
        <v>35717258</v>
      </c>
      <c r="AA259" s="17" t="s">
        <v>1399</v>
      </c>
      <c r="AB259" s="19">
        <v>44818</v>
      </c>
      <c r="AC259" s="19">
        <v>44868</v>
      </c>
      <c r="AD259" s="19">
        <v>44890</v>
      </c>
      <c r="AE259" s="21">
        <v>27300</v>
      </c>
      <c r="AF259" s="21">
        <v>27300</v>
      </c>
      <c r="AG259" s="21">
        <v>24570</v>
      </c>
      <c r="AH259" s="21">
        <v>0</v>
      </c>
      <c r="AI259" s="21">
        <v>24570</v>
      </c>
      <c r="AJ259" s="21">
        <v>0</v>
      </c>
      <c r="AK259" s="25">
        <v>2730</v>
      </c>
      <c r="AL259" s="21">
        <v>0</v>
      </c>
      <c r="AM259" s="21">
        <v>0</v>
      </c>
      <c r="AN259" s="21">
        <v>0</v>
      </c>
      <c r="AO259" s="17"/>
      <c r="AP259" s="17"/>
      <c r="AQ259" s="17"/>
      <c r="AR259" s="21">
        <v>0</v>
      </c>
      <c r="AS259" s="21">
        <v>24570</v>
      </c>
    </row>
    <row r="260" spans="1:45" hidden="1" x14ac:dyDescent="0.2">
      <c r="A260" s="15">
        <v>891411663</v>
      </c>
      <c r="B260" s="16" t="s">
        <v>1358</v>
      </c>
      <c r="C260" s="15"/>
      <c r="D260" s="17" t="s">
        <v>512</v>
      </c>
      <c r="E260" s="18" t="s">
        <v>512</v>
      </c>
      <c r="F260" s="18" t="s">
        <v>2606</v>
      </c>
      <c r="G260" s="19">
        <v>44818</v>
      </c>
      <c r="H260" s="19">
        <v>44881</v>
      </c>
      <c r="I260" s="20">
        <v>148700</v>
      </c>
      <c r="J260" s="21">
        <v>15250</v>
      </c>
      <c r="K260" s="21" t="s">
        <v>3268</v>
      </c>
      <c r="L260" s="17" t="s">
        <v>3268</v>
      </c>
      <c r="M260" s="21">
        <v>0</v>
      </c>
      <c r="N260" s="17"/>
      <c r="O260" s="17"/>
      <c r="P260" s="17"/>
      <c r="Q260" s="21">
        <v>0</v>
      </c>
      <c r="R260" s="21">
        <v>0</v>
      </c>
      <c r="S260" s="17"/>
      <c r="T260" s="19"/>
      <c r="U260" s="21">
        <v>0</v>
      </c>
      <c r="V260" s="21">
        <v>133450</v>
      </c>
      <c r="W260" s="21">
        <v>0</v>
      </c>
      <c r="X260" s="17">
        <v>4800058651</v>
      </c>
      <c r="Y260" s="19">
        <v>44953</v>
      </c>
      <c r="Z260" s="21">
        <v>35717258</v>
      </c>
      <c r="AA260" s="17" t="s">
        <v>1399</v>
      </c>
      <c r="AB260" s="19">
        <v>44818</v>
      </c>
      <c r="AC260" s="19">
        <v>44881</v>
      </c>
      <c r="AD260" s="19">
        <v>44890</v>
      </c>
      <c r="AE260" s="21">
        <v>148700</v>
      </c>
      <c r="AF260" s="21">
        <v>148700</v>
      </c>
      <c r="AG260" s="21">
        <v>133450</v>
      </c>
      <c r="AH260" s="21">
        <v>0</v>
      </c>
      <c r="AI260" s="21">
        <v>261502</v>
      </c>
      <c r="AJ260" s="21">
        <v>0</v>
      </c>
      <c r="AK260" s="25">
        <v>15250</v>
      </c>
      <c r="AL260" s="21">
        <v>0</v>
      </c>
      <c r="AM260" s="21">
        <v>0</v>
      </c>
      <c r="AN260" s="21">
        <v>0</v>
      </c>
      <c r="AO260" s="17"/>
      <c r="AP260" s="17"/>
      <c r="AQ260" s="17"/>
      <c r="AR260" s="21">
        <v>0</v>
      </c>
      <c r="AS260" s="21">
        <v>133450</v>
      </c>
    </row>
    <row r="261" spans="1:45" hidden="1" x14ac:dyDescent="0.2">
      <c r="A261" s="15">
        <v>891411663</v>
      </c>
      <c r="B261" s="16" t="s">
        <v>1358</v>
      </c>
      <c r="C261" s="15"/>
      <c r="D261" s="17" t="s">
        <v>513</v>
      </c>
      <c r="E261" s="18" t="s">
        <v>513</v>
      </c>
      <c r="F261" s="18" t="s">
        <v>2607</v>
      </c>
      <c r="G261" s="19">
        <v>44818</v>
      </c>
      <c r="H261" s="19">
        <v>44881</v>
      </c>
      <c r="I261" s="20">
        <v>148700</v>
      </c>
      <c r="J261" s="21">
        <v>15250</v>
      </c>
      <c r="K261" s="21" t="s">
        <v>3268</v>
      </c>
      <c r="L261" s="17" t="s">
        <v>3268</v>
      </c>
      <c r="M261" s="21">
        <v>0</v>
      </c>
      <c r="N261" s="17"/>
      <c r="O261" s="17"/>
      <c r="P261" s="17"/>
      <c r="Q261" s="21">
        <v>0</v>
      </c>
      <c r="R261" s="21">
        <v>0</v>
      </c>
      <c r="S261" s="17"/>
      <c r="T261" s="19"/>
      <c r="U261" s="21">
        <v>0</v>
      </c>
      <c r="V261" s="21">
        <v>133450</v>
      </c>
      <c r="W261" s="21">
        <v>0</v>
      </c>
      <c r="X261" s="17">
        <v>4800058651</v>
      </c>
      <c r="Y261" s="19">
        <v>44953</v>
      </c>
      <c r="Z261" s="21">
        <v>35717258</v>
      </c>
      <c r="AA261" s="17" t="s">
        <v>1399</v>
      </c>
      <c r="AB261" s="19">
        <v>44818</v>
      </c>
      <c r="AC261" s="19">
        <v>44881</v>
      </c>
      <c r="AD261" s="19">
        <v>44890</v>
      </c>
      <c r="AE261" s="21">
        <v>148700</v>
      </c>
      <c r="AF261" s="21">
        <v>148700</v>
      </c>
      <c r="AG261" s="21">
        <v>133450</v>
      </c>
      <c r="AH261" s="21">
        <v>0</v>
      </c>
      <c r="AI261" s="21">
        <v>261502</v>
      </c>
      <c r="AJ261" s="21">
        <v>0</v>
      </c>
      <c r="AK261" s="25">
        <v>15250</v>
      </c>
      <c r="AL261" s="21">
        <v>0</v>
      </c>
      <c r="AM261" s="21">
        <v>0</v>
      </c>
      <c r="AN261" s="21">
        <v>0</v>
      </c>
      <c r="AO261" s="17"/>
      <c r="AP261" s="17"/>
      <c r="AQ261" s="17"/>
      <c r="AR261" s="21">
        <v>0</v>
      </c>
      <c r="AS261" s="21">
        <v>133450</v>
      </c>
    </row>
    <row r="262" spans="1:45" hidden="1" x14ac:dyDescent="0.2">
      <c r="A262" s="15">
        <v>891411663</v>
      </c>
      <c r="B262" s="16" t="s">
        <v>1358</v>
      </c>
      <c r="C262" s="15"/>
      <c r="D262" s="17" t="s">
        <v>515</v>
      </c>
      <c r="E262" s="18" t="s">
        <v>515</v>
      </c>
      <c r="F262" s="18" t="s">
        <v>2608</v>
      </c>
      <c r="G262" s="19">
        <v>44820</v>
      </c>
      <c r="H262" s="19">
        <v>44867</v>
      </c>
      <c r="I262" s="20">
        <v>146100</v>
      </c>
      <c r="J262" s="21">
        <v>36600</v>
      </c>
      <c r="K262" s="21" t="s">
        <v>3268</v>
      </c>
      <c r="L262" s="17" t="s">
        <v>3268</v>
      </c>
      <c r="M262" s="21">
        <v>0</v>
      </c>
      <c r="N262" s="17"/>
      <c r="O262" s="17"/>
      <c r="P262" s="17"/>
      <c r="Q262" s="21">
        <v>0</v>
      </c>
      <c r="R262" s="21">
        <v>0</v>
      </c>
      <c r="S262" s="17"/>
      <c r="T262" s="19"/>
      <c r="U262" s="21">
        <v>0</v>
      </c>
      <c r="V262" s="21">
        <v>109500</v>
      </c>
      <c r="W262" s="21">
        <v>0</v>
      </c>
      <c r="X262" s="17">
        <v>4800058651</v>
      </c>
      <c r="Y262" s="19">
        <v>44953</v>
      </c>
      <c r="Z262" s="21">
        <v>35717258</v>
      </c>
      <c r="AA262" s="17" t="s">
        <v>1399</v>
      </c>
      <c r="AB262" s="19">
        <v>44820</v>
      </c>
      <c r="AC262" s="19">
        <v>44868</v>
      </c>
      <c r="AD262" s="19">
        <v>44890</v>
      </c>
      <c r="AE262" s="21">
        <v>146100</v>
      </c>
      <c r="AF262" s="21">
        <v>36600</v>
      </c>
      <c r="AG262" s="21">
        <v>0</v>
      </c>
      <c r="AH262" s="21">
        <v>0</v>
      </c>
      <c r="AI262" s="21">
        <v>109500</v>
      </c>
      <c r="AJ262" s="21">
        <v>0</v>
      </c>
      <c r="AK262" s="25">
        <v>36600</v>
      </c>
      <c r="AL262" s="21">
        <v>0</v>
      </c>
      <c r="AM262" s="21">
        <v>0</v>
      </c>
      <c r="AN262" s="21">
        <v>0</v>
      </c>
      <c r="AO262" s="17"/>
      <c r="AP262" s="17"/>
      <c r="AQ262" s="17"/>
      <c r="AR262" s="21">
        <v>0</v>
      </c>
      <c r="AS262" s="21">
        <v>0</v>
      </c>
    </row>
    <row r="263" spans="1:45" hidden="1" x14ac:dyDescent="0.2">
      <c r="A263" s="15">
        <v>891411663</v>
      </c>
      <c r="B263" s="16" t="s">
        <v>1358</v>
      </c>
      <c r="C263" s="15"/>
      <c r="D263" s="17" t="s">
        <v>516</v>
      </c>
      <c r="E263" s="18" t="s">
        <v>516</v>
      </c>
      <c r="F263" s="18" t="s">
        <v>2609</v>
      </c>
      <c r="G263" s="19">
        <v>44820</v>
      </c>
      <c r="H263" s="19">
        <v>44881</v>
      </c>
      <c r="I263" s="20">
        <v>63700</v>
      </c>
      <c r="J263" s="21">
        <v>11770</v>
      </c>
      <c r="K263" s="21" t="s">
        <v>3268</v>
      </c>
      <c r="L263" s="17" t="s">
        <v>3268</v>
      </c>
      <c r="M263" s="21">
        <v>0</v>
      </c>
      <c r="N263" s="17"/>
      <c r="O263" s="17"/>
      <c r="P263" s="17"/>
      <c r="Q263" s="21">
        <v>0</v>
      </c>
      <c r="R263" s="21">
        <v>0</v>
      </c>
      <c r="S263" s="17"/>
      <c r="T263" s="19"/>
      <c r="U263" s="21">
        <v>0</v>
      </c>
      <c r="V263" s="21">
        <v>51930</v>
      </c>
      <c r="W263" s="21">
        <v>0</v>
      </c>
      <c r="X263" s="17">
        <v>4800058651</v>
      </c>
      <c r="Y263" s="19">
        <v>44953</v>
      </c>
      <c r="Z263" s="21">
        <v>35717258</v>
      </c>
      <c r="AA263" s="17" t="s">
        <v>1399</v>
      </c>
      <c r="AB263" s="19">
        <v>44820</v>
      </c>
      <c r="AC263" s="19">
        <v>44881</v>
      </c>
      <c r="AD263" s="19"/>
      <c r="AE263" s="21">
        <v>63700</v>
      </c>
      <c r="AF263" s="21">
        <v>63700</v>
      </c>
      <c r="AG263" s="21">
        <v>51930</v>
      </c>
      <c r="AH263" s="21">
        <v>0</v>
      </c>
      <c r="AI263" s="21">
        <v>51930</v>
      </c>
      <c r="AJ263" s="21">
        <v>0</v>
      </c>
      <c r="AK263" s="25">
        <v>11770</v>
      </c>
      <c r="AL263" s="21">
        <v>0</v>
      </c>
      <c r="AM263" s="21">
        <v>0</v>
      </c>
      <c r="AN263" s="21">
        <v>0</v>
      </c>
      <c r="AO263" s="17"/>
      <c r="AP263" s="17"/>
      <c r="AQ263" s="17"/>
      <c r="AR263" s="21">
        <v>0</v>
      </c>
      <c r="AS263" s="21">
        <v>51930</v>
      </c>
    </row>
    <row r="264" spans="1:45" hidden="1" x14ac:dyDescent="0.2">
      <c r="A264" s="15">
        <v>891411663</v>
      </c>
      <c r="B264" s="16" t="s">
        <v>1358</v>
      </c>
      <c r="C264" s="15"/>
      <c r="D264" s="17" t="s">
        <v>520</v>
      </c>
      <c r="E264" s="18" t="s">
        <v>520</v>
      </c>
      <c r="F264" s="18" t="s">
        <v>2610</v>
      </c>
      <c r="G264" s="19">
        <v>44820</v>
      </c>
      <c r="H264" s="19">
        <v>44867</v>
      </c>
      <c r="I264" s="20">
        <v>57700</v>
      </c>
      <c r="J264" s="21">
        <v>13330</v>
      </c>
      <c r="K264" s="21" t="s">
        <v>3268</v>
      </c>
      <c r="L264" s="17" t="s">
        <v>3268</v>
      </c>
      <c r="M264" s="21">
        <v>0</v>
      </c>
      <c r="N264" s="17"/>
      <c r="O264" s="17"/>
      <c r="P264" s="17"/>
      <c r="Q264" s="21">
        <v>0</v>
      </c>
      <c r="R264" s="21">
        <v>0</v>
      </c>
      <c r="S264" s="17"/>
      <c r="T264" s="19"/>
      <c r="U264" s="21">
        <v>0</v>
      </c>
      <c r="V264" s="21">
        <v>44370</v>
      </c>
      <c r="W264" s="21">
        <v>0</v>
      </c>
      <c r="X264" s="17">
        <v>4800058651</v>
      </c>
      <c r="Y264" s="19">
        <v>44953</v>
      </c>
      <c r="Z264" s="21">
        <v>35717258</v>
      </c>
      <c r="AA264" s="17" t="s">
        <v>1399</v>
      </c>
      <c r="AB264" s="19">
        <v>44820</v>
      </c>
      <c r="AC264" s="19">
        <v>44868</v>
      </c>
      <c r="AD264" s="19">
        <v>44890</v>
      </c>
      <c r="AE264" s="21">
        <v>57700</v>
      </c>
      <c r="AF264" s="21">
        <v>57700</v>
      </c>
      <c r="AG264" s="21">
        <v>44370</v>
      </c>
      <c r="AH264" s="21">
        <v>0</v>
      </c>
      <c r="AI264" s="21">
        <v>44370</v>
      </c>
      <c r="AJ264" s="21">
        <v>0</v>
      </c>
      <c r="AK264" s="25">
        <v>13330</v>
      </c>
      <c r="AL264" s="21">
        <v>0</v>
      </c>
      <c r="AM264" s="21">
        <v>0</v>
      </c>
      <c r="AN264" s="21">
        <v>0</v>
      </c>
      <c r="AO264" s="17"/>
      <c r="AP264" s="17"/>
      <c r="AQ264" s="17"/>
      <c r="AR264" s="21">
        <v>0</v>
      </c>
      <c r="AS264" s="21">
        <v>44370</v>
      </c>
    </row>
    <row r="265" spans="1:45" hidden="1" x14ac:dyDescent="0.2">
      <c r="A265" s="15">
        <v>891411663</v>
      </c>
      <c r="B265" s="16" t="s">
        <v>1358</v>
      </c>
      <c r="C265" s="15"/>
      <c r="D265" s="17" t="s">
        <v>521</v>
      </c>
      <c r="E265" s="18" t="s">
        <v>521</v>
      </c>
      <c r="F265" s="18" t="s">
        <v>2611</v>
      </c>
      <c r="G265" s="19">
        <v>44820</v>
      </c>
      <c r="H265" s="19">
        <v>44867</v>
      </c>
      <c r="I265" s="20">
        <v>50600</v>
      </c>
      <c r="J265" s="21">
        <v>12600</v>
      </c>
      <c r="K265" s="21" t="s">
        <v>3268</v>
      </c>
      <c r="L265" s="17" t="s">
        <v>3268</v>
      </c>
      <c r="M265" s="21">
        <v>0</v>
      </c>
      <c r="N265" s="17"/>
      <c r="O265" s="17"/>
      <c r="P265" s="17"/>
      <c r="Q265" s="21">
        <v>0</v>
      </c>
      <c r="R265" s="21">
        <v>0</v>
      </c>
      <c r="S265" s="17"/>
      <c r="T265" s="19"/>
      <c r="U265" s="21">
        <v>0</v>
      </c>
      <c r="V265" s="21">
        <v>38000</v>
      </c>
      <c r="W265" s="21">
        <v>0</v>
      </c>
      <c r="X265" s="17">
        <v>4800058651</v>
      </c>
      <c r="Y265" s="19">
        <v>44953</v>
      </c>
      <c r="Z265" s="21">
        <v>35717258</v>
      </c>
      <c r="AA265" s="17" t="s">
        <v>1399</v>
      </c>
      <c r="AB265" s="19">
        <v>44820</v>
      </c>
      <c r="AC265" s="19">
        <v>44868</v>
      </c>
      <c r="AD265" s="19">
        <v>44890</v>
      </c>
      <c r="AE265" s="21">
        <v>50600</v>
      </c>
      <c r="AF265" s="21">
        <v>50600</v>
      </c>
      <c r="AG265" s="21">
        <v>38000</v>
      </c>
      <c r="AH265" s="21">
        <v>0</v>
      </c>
      <c r="AI265" s="21">
        <v>38000</v>
      </c>
      <c r="AJ265" s="21">
        <v>0</v>
      </c>
      <c r="AK265" s="25">
        <v>12600</v>
      </c>
      <c r="AL265" s="21">
        <v>0</v>
      </c>
      <c r="AM265" s="21">
        <v>0</v>
      </c>
      <c r="AN265" s="21">
        <v>0</v>
      </c>
      <c r="AO265" s="17"/>
      <c r="AP265" s="17"/>
      <c r="AQ265" s="17"/>
      <c r="AR265" s="21">
        <v>0</v>
      </c>
      <c r="AS265" s="21">
        <v>38000</v>
      </c>
    </row>
    <row r="266" spans="1:45" hidden="1" x14ac:dyDescent="0.2">
      <c r="A266" s="15">
        <v>891411663</v>
      </c>
      <c r="B266" s="16" t="s">
        <v>1358</v>
      </c>
      <c r="C266" s="15"/>
      <c r="D266" s="17" t="s">
        <v>522</v>
      </c>
      <c r="E266" s="18" t="s">
        <v>522</v>
      </c>
      <c r="F266" s="18" t="s">
        <v>2612</v>
      </c>
      <c r="G266" s="19">
        <v>44820</v>
      </c>
      <c r="H266" s="19">
        <v>44867</v>
      </c>
      <c r="I266" s="20">
        <v>50600</v>
      </c>
      <c r="J266" s="21">
        <v>12600</v>
      </c>
      <c r="K266" s="21" t="s">
        <v>3268</v>
      </c>
      <c r="L266" s="17" t="s">
        <v>3268</v>
      </c>
      <c r="M266" s="21">
        <v>0</v>
      </c>
      <c r="N266" s="17"/>
      <c r="O266" s="17"/>
      <c r="P266" s="17"/>
      <c r="Q266" s="21">
        <v>0</v>
      </c>
      <c r="R266" s="21">
        <v>0</v>
      </c>
      <c r="S266" s="17"/>
      <c r="T266" s="19"/>
      <c r="U266" s="21">
        <v>0</v>
      </c>
      <c r="V266" s="21">
        <v>38000</v>
      </c>
      <c r="W266" s="21">
        <v>0</v>
      </c>
      <c r="X266" s="17">
        <v>4800058651</v>
      </c>
      <c r="Y266" s="19">
        <v>44953</v>
      </c>
      <c r="Z266" s="21">
        <v>35717258</v>
      </c>
      <c r="AA266" s="17" t="s">
        <v>1399</v>
      </c>
      <c r="AB266" s="19">
        <v>44820</v>
      </c>
      <c r="AC266" s="19">
        <v>44868</v>
      </c>
      <c r="AD266" s="19">
        <v>44890</v>
      </c>
      <c r="AE266" s="21">
        <v>50600</v>
      </c>
      <c r="AF266" s="21">
        <v>50600</v>
      </c>
      <c r="AG266" s="21">
        <v>38000</v>
      </c>
      <c r="AH266" s="21">
        <v>0</v>
      </c>
      <c r="AI266" s="21">
        <v>38000</v>
      </c>
      <c r="AJ266" s="21">
        <v>0</v>
      </c>
      <c r="AK266" s="25">
        <v>12600</v>
      </c>
      <c r="AL266" s="21">
        <v>0</v>
      </c>
      <c r="AM266" s="21">
        <v>0</v>
      </c>
      <c r="AN266" s="21">
        <v>0</v>
      </c>
      <c r="AO266" s="17"/>
      <c r="AP266" s="17"/>
      <c r="AQ266" s="17"/>
      <c r="AR266" s="21">
        <v>0</v>
      </c>
      <c r="AS266" s="21">
        <v>38000</v>
      </c>
    </row>
    <row r="267" spans="1:45" hidden="1" x14ac:dyDescent="0.2">
      <c r="A267" s="15">
        <v>891411663</v>
      </c>
      <c r="B267" s="16" t="s">
        <v>1358</v>
      </c>
      <c r="C267" s="15"/>
      <c r="D267" s="17" t="s">
        <v>523</v>
      </c>
      <c r="E267" s="18" t="s">
        <v>523</v>
      </c>
      <c r="F267" s="18" t="s">
        <v>2613</v>
      </c>
      <c r="G267" s="19">
        <v>44820</v>
      </c>
      <c r="H267" s="19">
        <v>44867</v>
      </c>
      <c r="I267" s="20">
        <v>61000</v>
      </c>
      <c r="J267" s="21">
        <v>15250</v>
      </c>
      <c r="K267" s="21" t="s">
        <v>3268</v>
      </c>
      <c r="L267" s="17" t="s">
        <v>3268</v>
      </c>
      <c r="M267" s="21">
        <v>0</v>
      </c>
      <c r="N267" s="17"/>
      <c r="O267" s="17"/>
      <c r="P267" s="17"/>
      <c r="Q267" s="21">
        <v>0</v>
      </c>
      <c r="R267" s="21">
        <v>0</v>
      </c>
      <c r="S267" s="17"/>
      <c r="T267" s="19"/>
      <c r="U267" s="21">
        <v>0</v>
      </c>
      <c r="V267" s="21">
        <v>45750</v>
      </c>
      <c r="W267" s="21">
        <v>0</v>
      </c>
      <c r="X267" s="17">
        <v>4800058651</v>
      </c>
      <c r="Y267" s="19">
        <v>44953</v>
      </c>
      <c r="Z267" s="21">
        <v>35717258</v>
      </c>
      <c r="AA267" s="17" t="s">
        <v>1399</v>
      </c>
      <c r="AB267" s="19">
        <v>44820</v>
      </c>
      <c r="AC267" s="19">
        <v>44868</v>
      </c>
      <c r="AD267" s="19">
        <v>44890</v>
      </c>
      <c r="AE267" s="21">
        <v>61000</v>
      </c>
      <c r="AF267" s="21">
        <v>61000</v>
      </c>
      <c r="AG267" s="21">
        <v>45750</v>
      </c>
      <c r="AH267" s="21">
        <v>0</v>
      </c>
      <c r="AI267" s="21">
        <v>45750</v>
      </c>
      <c r="AJ267" s="21">
        <v>0</v>
      </c>
      <c r="AK267" s="25">
        <v>15250</v>
      </c>
      <c r="AL267" s="21">
        <v>0</v>
      </c>
      <c r="AM267" s="21">
        <v>0</v>
      </c>
      <c r="AN267" s="21">
        <v>0</v>
      </c>
      <c r="AO267" s="17"/>
      <c r="AP267" s="17"/>
      <c r="AQ267" s="17"/>
      <c r="AR267" s="21">
        <v>0</v>
      </c>
      <c r="AS267" s="21">
        <v>45750</v>
      </c>
    </row>
    <row r="268" spans="1:45" hidden="1" x14ac:dyDescent="0.2">
      <c r="A268" s="15">
        <v>891411663</v>
      </c>
      <c r="B268" s="16" t="s">
        <v>1358</v>
      </c>
      <c r="C268" s="15"/>
      <c r="D268" s="17" t="s">
        <v>524</v>
      </c>
      <c r="E268" s="18" t="s">
        <v>524</v>
      </c>
      <c r="F268" s="18" t="s">
        <v>2614</v>
      </c>
      <c r="G268" s="19">
        <v>44820</v>
      </c>
      <c r="H268" s="19">
        <v>44867</v>
      </c>
      <c r="I268" s="20">
        <v>79600</v>
      </c>
      <c r="J268" s="21">
        <v>19850</v>
      </c>
      <c r="K268" s="21" t="s">
        <v>3268</v>
      </c>
      <c r="L268" s="17" t="s">
        <v>3268</v>
      </c>
      <c r="M268" s="21">
        <v>0</v>
      </c>
      <c r="N268" s="17"/>
      <c r="O268" s="17"/>
      <c r="P268" s="17"/>
      <c r="Q268" s="21">
        <v>0</v>
      </c>
      <c r="R268" s="21">
        <v>0</v>
      </c>
      <c r="S268" s="17"/>
      <c r="T268" s="19"/>
      <c r="U268" s="21">
        <v>0</v>
      </c>
      <c r="V268" s="21">
        <v>59750</v>
      </c>
      <c r="W268" s="21">
        <v>0</v>
      </c>
      <c r="X268" s="17">
        <v>4800058651</v>
      </c>
      <c r="Y268" s="19">
        <v>44953</v>
      </c>
      <c r="Z268" s="21">
        <v>35717258</v>
      </c>
      <c r="AA268" s="17" t="s">
        <v>1399</v>
      </c>
      <c r="AB268" s="19">
        <v>44820</v>
      </c>
      <c r="AC268" s="19">
        <v>44868</v>
      </c>
      <c r="AD268" s="19">
        <v>44890</v>
      </c>
      <c r="AE268" s="21">
        <v>79600</v>
      </c>
      <c r="AF268" s="21">
        <v>79600</v>
      </c>
      <c r="AG268" s="21">
        <v>59750</v>
      </c>
      <c r="AH268" s="21">
        <v>0</v>
      </c>
      <c r="AI268" s="21">
        <v>59750</v>
      </c>
      <c r="AJ268" s="21">
        <v>0</v>
      </c>
      <c r="AK268" s="25">
        <v>19850</v>
      </c>
      <c r="AL268" s="21">
        <v>0</v>
      </c>
      <c r="AM268" s="21">
        <v>0</v>
      </c>
      <c r="AN268" s="21">
        <v>0</v>
      </c>
      <c r="AO268" s="17"/>
      <c r="AP268" s="17"/>
      <c r="AQ268" s="17"/>
      <c r="AR268" s="21">
        <v>0</v>
      </c>
      <c r="AS268" s="21">
        <v>59750</v>
      </c>
    </row>
    <row r="269" spans="1:45" hidden="1" x14ac:dyDescent="0.2">
      <c r="A269" s="15">
        <v>891411663</v>
      </c>
      <c r="B269" s="16" t="s">
        <v>1358</v>
      </c>
      <c r="C269" s="15"/>
      <c r="D269" s="17" t="s">
        <v>527</v>
      </c>
      <c r="E269" s="18" t="s">
        <v>527</v>
      </c>
      <c r="F269" s="18" t="s">
        <v>2615</v>
      </c>
      <c r="G269" s="19">
        <v>44823</v>
      </c>
      <c r="H269" s="19">
        <v>44867</v>
      </c>
      <c r="I269" s="20">
        <v>102800</v>
      </c>
      <c r="J269" s="21">
        <v>25700</v>
      </c>
      <c r="K269" s="21" t="s">
        <v>3268</v>
      </c>
      <c r="L269" s="17" t="s">
        <v>3268</v>
      </c>
      <c r="M269" s="21">
        <v>0</v>
      </c>
      <c r="N269" s="17"/>
      <c r="O269" s="17"/>
      <c r="P269" s="17"/>
      <c r="Q269" s="21">
        <v>0</v>
      </c>
      <c r="R269" s="21">
        <v>0</v>
      </c>
      <c r="S269" s="17"/>
      <c r="T269" s="19"/>
      <c r="U269" s="21">
        <v>0</v>
      </c>
      <c r="V269" s="21">
        <v>77100</v>
      </c>
      <c r="W269" s="21">
        <v>0</v>
      </c>
      <c r="X269" s="17">
        <v>4800058651</v>
      </c>
      <c r="Y269" s="19">
        <v>44953</v>
      </c>
      <c r="Z269" s="21">
        <v>35717258</v>
      </c>
      <c r="AA269" s="17" t="s">
        <v>1399</v>
      </c>
      <c r="AB269" s="19">
        <v>44823</v>
      </c>
      <c r="AC269" s="19">
        <v>44868</v>
      </c>
      <c r="AD269" s="19">
        <v>44890</v>
      </c>
      <c r="AE269" s="21">
        <v>102800</v>
      </c>
      <c r="AF269" s="21">
        <v>102800</v>
      </c>
      <c r="AG269" s="21">
        <v>77100</v>
      </c>
      <c r="AH269" s="21">
        <v>0</v>
      </c>
      <c r="AI269" s="21">
        <v>19275</v>
      </c>
      <c r="AJ269" s="21">
        <v>0</v>
      </c>
      <c r="AK269" s="25">
        <v>25700</v>
      </c>
      <c r="AL269" s="21">
        <v>0</v>
      </c>
      <c r="AM269" s="21">
        <v>0</v>
      </c>
      <c r="AN269" s="21">
        <v>0</v>
      </c>
      <c r="AO269" s="17"/>
      <c r="AP269" s="17"/>
      <c r="AQ269" s="17"/>
      <c r="AR269" s="21">
        <v>0</v>
      </c>
      <c r="AS269" s="21">
        <v>77100</v>
      </c>
    </row>
    <row r="270" spans="1:45" hidden="1" x14ac:dyDescent="0.2">
      <c r="A270" s="15">
        <v>891411663</v>
      </c>
      <c r="B270" s="16" t="s">
        <v>1358</v>
      </c>
      <c r="C270" s="15"/>
      <c r="D270" s="17" t="s">
        <v>529</v>
      </c>
      <c r="E270" s="18" t="s">
        <v>529</v>
      </c>
      <c r="F270" s="18" t="s">
        <v>2616</v>
      </c>
      <c r="G270" s="19">
        <v>44826</v>
      </c>
      <c r="H270" s="19">
        <v>44867</v>
      </c>
      <c r="I270" s="20">
        <v>48000</v>
      </c>
      <c r="J270" s="21">
        <v>4800</v>
      </c>
      <c r="K270" s="21" t="s">
        <v>3268</v>
      </c>
      <c r="L270" s="17" t="s">
        <v>3268</v>
      </c>
      <c r="M270" s="21">
        <v>0</v>
      </c>
      <c r="N270" s="17"/>
      <c r="O270" s="17"/>
      <c r="P270" s="17"/>
      <c r="Q270" s="21">
        <v>0</v>
      </c>
      <c r="R270" s="21">
        <v>0</v>
      </c>
      <c r="S270" s="17"/>
      <c r="T270" s="19"/>
      <c r="U270" s="21">
        <v>0</v>
      </c>
      <c r="V270" s="21">
        <v>43200</v>
      </c>
      <c r="W270" s="21">
        <v>0</v>
      </c>
      <c r="X270" s="17">
        <v>4800058651</v>
      </c>
      <c r="Y270" s="19">
        <v>44953</v>
      </c>
      <c r="Z270" s="21">
        <v>35717258</v>
      </c>
      <c r="AA270" s="17" t="s">
        <v>1399</v>
      </c>
      <c r="AB270" s="19">
        <v>44826</v>
      </c>
      <c r="AC270" s="19">
        <v>44868</v>
      </c>
      <c r="AD270" s="19">
        <v>44890</v>
      </c>
      <c r="AE270" s="21">
        <v>48000</v>
      </c>
      <c r="AF270" s="21">
        <v>4800</v>
      </c>
      <c r="AG270" s="21">
        <v>0</v>
      </c>
      <c r="AH270" s="21">
        <v>0</v>
      </c>
      <c r="AI270" s="21">
        <v>3436653</v>
      </c>
      <c r="AJ270" s="21">
        <v>0</v>
      </c>
      <c r="AK270" s="25">
        <v>4800</v>
      </c>
      <c r="AL270" s="21">
        <v>0</v>
      </c>
      <c r="AM270" s="21">
        <v>0</v>
      </c>
      <c r="AN270" s="21">
        <v>0</v>
      </c>
      <c r="AO270" s="17"/>
      <c r="AP270" s="17"/>
      <c r="AQ270" s="17"/>
      <c r="AR270" s="21">
        <v>0</v>
      </c>
      <c r="AS270" s="21">
        <v>0</v>
      </c>
    </row>
    <row r="271" spans="1:45" hidden="1" x14ac:dyDescent="0.2">
      <c r="A271" s="15">
        <v>891411663</v>
      </c>
      <c r="B271" s="16" t="s">
        <v>1358</v>
      </c>
      <c r="C271" s="15"/>
      <c r="D271" s="17" t="s">
        <v>541</v>
      </c>
      <c r="E271" s="18" t="s">
        <v>541</v>
      </c>
      <c r="F271" s="18" t="s">
        <v>2617</v>
      </c>
      <c r="G271" s="19">
        <v>44839</v>
      </c>
      <c r="H271" s="19">
        <v>44881</v>
      </c>
      <c r="I271" s="20">
        <v>122200</v>
      </c>
      <c r="J271" s="21">
        <v>30550</v>
      </c>
      <c r="K271" s="21" t="s">
        <v>3268</v>
      </c>
      <c r="L271" s="17" t="s">
        <v>3268</v>
      </c>
      <c r="M271" s="21">
        <v>0</v>
      </c>
      <c r="N271" s="17"/>
      <c r="O271" s="17"/>
      <c r="P271" s="17"/>
      <c r="Q271" s="21">
        <v>0</v>
      </c>
      <c r="R271" s="21">
        <v>0</v>
      </c>
      <c r="S271" s="17"/>
      <c r="T271" s="19"/>
      <c r="U271" s="21">
        <v>0</v>
      </c>
      <c r="V271" s="21">
        <v>91650</v>
      </c>
      <c r="W271" s="21">
        <v>0</v>
      </c>
      <c r="X271" s="17">
        <v>4800058651</v>
      </c>
      <c r="Y271" s="19">
        <v>44953</v>
      </c>
      <c r="Z271" s="21">
        <v>35717258</v>
      </c>
      <c r="AA271" s="17" t="s">
        <v>1399</v>
      </c>
      <c r="AB271" s="19">
        <v>44839</v>
      </c>
      <c r="AC271" s="19">
        <v>44881</v>
      </c>
      <c r="AD271" s="19">
        <v>44890</v>
      </c>
      <c r="AE271" s="21">
        <v>122200</v>
      </c>
      <c r="AF271" s="21">
        <v>122200</v>
      </c>
      <c r="AG271" s="21">
        <v>91650</v>
      </c>
      <c r="AH271" s="21">
        <v>0</v>
      </c>
      <c r="AI271" s="21">
        <v>33750</v>
      </c>
      <c r="AJ271" s="21">
        <v>0</v>
      </c>
      <c r="AK271" s="25">
        <v>30550</v>
      </c>
      <c r="AL271" s="21">
        <v>0</v>
      </c>
      <c r="AM271" s="21">
        <v>0</v>
      </c>
      <c r="AN271" s="21">
        <v>0</v>
      </c>
      <c r="AO271" s="17"/>
      <c r="AP271" s="17"/>
      <c r="AQ271" s="17"/>
      <c r="AR271" s="21">
        <v>0</v>
      </c>
      <c r="AS271" s="21">
        <v>91650</v>
      </c>
    </row>
    <row r="272" spans="1:45" hidden="1" x14ac:dyDescent="0.2">
      <c r="A272" s="15">
        <v>891411663</v>
      </c>
      <c r="B272" s="16" t="s">
        <v>1358</v>
      </c>
      <c r="C272" s="15"/>
      <c r="D272" s="17" t="s">
        <v>542</v>
      </c>
      <c r="E272" s="18" t="s">
        <v>542</v>
      </c>
      <c r="F272" s="18" t="s">
        <v>2618</v>
      </c>
      <c r="G272" s="19">
        <v>44844</v>
      </c>
      <c r="H272" s="19">
        <v>44881</v>
      </c>
      <c r="I272" s="20">
        <v>132700</v>
      </c>
      <c r="J272" s="21">
        <v>27200</v>
      </c>
      <c r="K272" s="21" t="s">
        <v>3268</v>
      </c>
      <c r="L272" s="17" t="s">
        <v>3268</v>
      </c>
      <c r="M272" s="21">
        <v>0</v>
      </c>
      <c r="N272" s="17"/>
      <c r="O272" s="17"/>
      <c r="P272" s="17"/>
      <c r="Q272" s="21">
        <v>0</v>
      </c>
      <c r="R272" s="21">
        <v>0</v>
      </c>
      <c r="S272" s="17"/>
      <c r="T272" s="19"/>
      <c r="U272" s="21">
        <v>0</v>
      </c>
      <c r="V272" s="21">
        <v>105500</v>
      </c>
      <c r="W272" s="21">
        <v>0</v>
      </c>
      <c r="X272" s="17">
        <v>4800058651</v>
      </c>
      <c r="Y272" s="19">
        <v>44953</v>
      </c>
      <c r="Z272" s="21">
        <v>35717258</v>
      </c>
      <c r="AA272" s="17" t="s">
        <v>1399</v>
      </c>
      <c r="AB272" s="19">
        <v>44844</v>
      </c>
      <c r="AC272" s="19">
        <v>44881</v>
      </c>
      <c r="AD272" s="19">
        <v>44890</v>
      </c>
      <c r="AE272" s="21">
        <v>132700</v>
      </c>
      <c r="AF272" s="21">
        <v>132700</v>
      </c>
      <c r="AG272" s="21">
        <v>105500</v>
      </c>
      <c r="AH272" s="21">
        <v>0</v>
      </c>
      <c r="AI272" s="21">
        <v>105500</v>
      </c>
      <c r="AJ272" s="21">
        <v>0</v>
      </c>
      <c r="AK272" s="25">
        <v>27200</v>
      </c>
      <c r="AL272" s="21">
        <v>0</v>
      </c>
      <c r="AM272" s="21">
        <v>0</v>
      </c>
      <c r="AN272" s="21">
        <v>0</v>
      </c>
      <c r="AO272" s="17"/>
      <c r="AP272" s="17"/>
      <c r="AQ272" s="17"/>
      <c r="AR272" s="21">
        <v>0</v>
      </c>
      <c r="AS272" s="21">
        <v>105500</v>
      </c>
    </row>
    <row r="273" spans="1:45" hidden="1" x14ac:dyDescent="0.2">
      <c r="A273" s="15">
        <v>891411663</v>
      </c>
      <c r="B273" s="16" t="s">
        <v>1358</v>
      </c>
      <c r="C273" s="15"/>
      <c r="D273" s="17" t="s">
        <v>543</v>
      </c>
      <c r="E273" s="18" t="s">
        <v>543</v>
      </c>
      <c r="F273" s="18" t="s">
        <v>2619</v>
      </c>
      <c r="G273" s="19">
        <v>44844</v>
      </c>
      <c r="H273" s="19">
        <v>44881</v>
      </c>
      <c r="I273" s="20">
        <v>132700</v>
      </c>
      <c r="J273" s="21">
        <v>27200</v>
      </c>
      <c r="K273" s="21" t="s">
        <v>3268</v>
      </c>
      <c r="L273" s="17" t="s">
        <v>3268</v>
      </c>
      <c r="M273" s="21">
        <v>0</v>
      </c>
      <c r="N273" s="17"/>
      <c r="O273" s="17"/>
      <c r="P273" s="17"/>
      <c r="Q273" s="21">
        <v>0</v>
      </c>
      <c r="R273" s="21">
        <v>0</v>
      </c>
      <c r="S273" s="17"/>
      <c r="T273" s="19"/>
      <c r="U273" s="21">
        <v>0</v>
      </c>
      <c r="V273" s="21">
        <v>105500</v>
      </c>
      <c r="W273" s="21">
        <v>0</v>
      </c>
      <c r="X273" s="17">
        <v>4800058651</v>
      </c>
      <c r="Y273" s="19">
        <v>44953</v>
      </c>
      <c r="Z273" s="21">
        <v>35717258</v>
      </c>
      <c r="AA273" s="17" t="s">
        <v>1399</v>
      </c>
      <c r="AB273" s="19">
        <v>44844</v>
      </c>
      <c r="AC273" s="19">
        <v>44881</v>
      </c>
      <c r="AD273" s="19">
        <v>44890</v>
      </c>
      <c r="AE273" s="21">
        <v>132700</v>
      </c>
      <c r="AF273" s="21">
        <v>132700</v>
      </c>
      <c r="AG273" s="21">
        <v>105500</v>
      </c>
      <c r="AH273" s="21">
        <v>0</v>
      </c>
      <c r="AI273" s="21">
        <v>105500</v>
      </c>
      <c r="AJ273" s="21">
        <v>0</v>
      </c>
      <c r="AK273" s="25">
        <v>27200</v>
      </c>
      <c r="AL273" s="21">
        <v>0</v>
      </c>
      <c r="AM273" s="21">
        <v>0</v>
      </c>
      <c r="AN273" s="21">
        <v>0</v>
      </c>
      <c r="AO273" s="17"/>
      <c r="AP273" s="17"/>
      <c r="AQ273" s="17"/>
      <c r="AR273" s="21">
        <v>0</v>
      </c>
      <c r="AS273" s="21">
        <v>105500</v>
      </c>
    </row>
    <row r="274" spans="1:45" hidden="1" x14ac:dyDescent="0.2">
      <c r="A274" s="15">
        <v>891411663</v>
      </c>
      <c r="B274" s="16" t="s">
        <v>1358</v>
      </c>
      <c r="C274" s="15"/>
      <c r="D274" s="17" t="s">
        <v>544</v>
      </c>
      <c r="E274" s="18" t="s">
        <v>544</v>
      </c>
      <c r="F274" s="18" t="s">
        <v>2620</v>
      </c>
      <c r="G274" s="19">
        <v>44844</v>
      </c>
      <c r="H274" s="19">
        <v>44881</v>
      </c>
      <c r="I274" s="20">
        <v>57700</v>
      </c>
      <c r="J274" s="21">
        <v>34390</v>
      </c>
      <c r="K274" s="21" t="s">
        <v>3268</v>
      </c>
      <c r="L274" s="17" t="s">
        <v>3268</v>
      </c>
      <c r="M274" s="21">
        <v>0</v>
      </c>
      <c r="N274" s="17"/>
      <c r="O274" s="17"/>
      <c r="P274" s="17"/>
      <c r="Q274" s="21">
        <v>0</v>
      </c>
      <c r="R274" s="21">
        <v>0</v>
      </c>
      <c r="S274" s="17"/>
      <c r="T274" s="19"/>
      <c r="U274" s="21">
        <v>0</v>
      </c>
      <c r="V274" s="21">
        <v>23310</v>
      </c>
      <c r="W274" s="21">
        <v>0</v>
      </c>
      <c r="X274" s="17">
        <v>4800058651</v>
      </c>
      <c r="Y274" s="19">
        <v>44953</v>
      </c>
      <c r="Z274" s="21">
        <v>35717258</v>
      </c>
      <c r="AA274" s="17" t="s">
        <v>1399</v>
      </c>
      <c r="AB274" s="19">
        <v>44844</v>
      </c>
      <c r="AC274" s="19">
        <v>44881</v>
      </c>
      <c r="AD274" s="19">
        <v>44890</v>
      </c>
      <c r="AE274" s="21">
        <v>57700</v>
      </c>
      <c r="AF274" s="21">
        <v>57700</v>
      </c>
      <c r="AG274" s="21">
        <v>23310</v>
      </c>
      <c r="AH274" s="21">
        <v>0</v>
      </c>
      <c r="AI274" s="21">
        <v>23130</v>
      </c>
      <c r="AJ274" s="21">
        <v>0</v>
      </c>
      <c r="AK274" s="25">
        <v>34390</v>
      </c>
      <c r="AL274" s="21">
        <v>0</v>
      </c>
      <c r="AM274" s="21">
        <v>0</v>
      </c>
      <c r="AN274" s="21">
        <v>0</v>
      </c>
      <c r="AO274" s="17"/>
      <c r="AP274" s="17"/>
      <c r="AQ274" s="17"/>
      <c r="AR274" s="21">
        <v>0</v>
      </c>
      <c r="AS274" s="21">
        <v>23310</v>
      </c>
    </row>
    <row r="275" spans="1:45" hidden="1" x14ac:dyDescent="0.2">
      <c r="A275" s="15">
        <v>891411663</v>
      </c>
      <c r="B275" s="16" t="s">
        <v>1358</v>
      </c>
      <c r="C275" s="15"/>
      <c r="D275" s="17" t="s">
        <v>545</v>
      </c>
      <c r="E275" s="18" t="s">
        <v>545</v>
      </c>
      <c r="F275" s="18" t="s">
        <v>2621</v>
      </c>
      <c r="G275" s="19">
        <v>44844</v>
      </c>
      <c r="H275" s="19">
        <v>44881</v>
      </c>
      <c r="I275" s="20">
        <v>90300</v>
      </c>
      <c r="J275" s="21">
        <v>22549</v>
      </c>
      <c r="K275" s="21" t="s">
        <v>3268</v>
      </c>
      <c r="L275" s="17" t="s">
        <v>3268</v>
      </c>
      <c r="M275" s="21">
        <v>0</v>
      </c>
      <c r="N275" s="17"/>
      <c r="O275" s="17"/>
      <c r="P275" s="17"/>
      <c r="Q275" s="21">
        <v>0</v>
      </c>
      <c r="R275" s="21">
        <v>0</v>
      </c>
      <c r="S275" s="17"/>
      <c r="T275" s="19"/>
      <c r="U275" s="21">
        <v>0</v>
      </c>
      <c r="V275" s="21">
        <v>67751</v>
      </c>
      <c r="W275" s="21">
        <v>0</v>
      </c>
      <c r="X275" s="17">
        <v>4800058651</v>
      </c>
      <c r="Y275" s="19">
        <v>44953</v>
      </c>
      <c r="Z275" s="21">
        <v>35717258</v>
      </c>
      <c r="AA275" s="17" t="s">
        <v>1399</v>
      </c>
      <c r="AB275" s="19">
        <v>44844</v>
      </c>
      <c r="AC275" s="19">
        <v>44881</v>
      </c>
      <c r="AD275" s="19">
        <v>44890</v>
      </c>
      <c r="AE275" s="21">
        <v>90300</v>
      </c>
      <c r="AF275" s="21">
        <v>90300</v>
      </c>
      <c r="AG275" s="21">
        <v>67751</v>
      </c>
      <c r="AH275" s="21">
        <v>0</v>
      </c>
      <c r="AI275" s="21">
        <v>67751</v>
      </c>
      <c r="AJ275" s="21">
        <v>0</v>
      </c>
      <c r="AK275" s="25">
        <v>22549</v>
      </c>
      <c r="AL275" s="21">
        <v>0</v>
      </c>
      <c r="AM275" s="21">
        <v>0</v>
      </c>
      <c r="AN275" s="21">
        <v>0</v>
      </c>
      <c r="AO275" s="17"/>
      <c r="AP275" s="17"/>
      <c r="AQ275" s="17"/>
      <c r="AR275" s="21">
        <v>0</v>
      </c>
      <c r="AS275" s="21">
        <v>67751</v>
      </c>
    </row>
    <row r="276" spans="1:45" hidden="1" x14ac:dyDescent="0.2">
      <c r="A276" s="15">
        <v>891411663</v>
      </c>
      <c r="B276" s="16" t="s">
        <v>1358</v>
      </c>
      <c r="C276" s="15"/>
      <c r="D276" s="17" t="s">
        <v>546</v>
      </c>
      <c r="E276" s="18" t="s">
        <v>546</v>
      </c>
      <c r="F276" s="18" t="s">
        <v>2622</v>
      </c>
      <c r="G276" s="19">
        <v>44844</v>
      </c>
      <c r="H276" s="19">
        <v>44881</v>
      </c>
      <c r="I276" s="20">
        <v>148700</v>
      </c>
      <c r="J276" s="21">
        <v>15250</v>
      </c>
      <c r="K276" s="21" t="s">
        <v>3268</v>
      </c>
      <c r="L276" s="17" t="s">
        <v>3268</v>
      </c>
      <c r="M276" s="21">
        <v>0</v>
      </c>
      <c r="N276" s="17"/>
      <c r="O276" s="17"/>
      <c r="P276" s="17"/>
      <c r="Q276" s="21">
        <v>0</v>
      </c>
      <c r="R276" s="21">
        <v>0</v>
      </c>
      <c r="S276" s="17"/>
      <c r="T276" s="19"/>
      <c r="U276" s="21">
        <v>0</v>
      </c>
      <c r="V276" s="21">
        <v>133450</v>
      </c>
      <c r="W276" s="21">
        <v>0</v>
      </c>
      <c r="X276" s="17">
        <v>4800058651</v>
      </c>
      <c r="Y276" s="19">
        <v>44953</v>
      </c>
      <c r="Z276" s="21">
        <v>35717258</v>
      </c>
      <c r="AA276" s="17" t="s">
        <v>1399</v>
      </c>
      <c r="AB276" s="19">
        <v>44844</v>
      </c>
      <c r="AC276" s="19">
        <v>44881</v>
      </c>
      <c r="AD276" s="19">
        <v>44890</v>
      </c>
      <c r="AE276" s="21">
        <v>148700</v>
      </c>
      <c r="AF276" s="21">
        <v>148700</v>
      </c>
      <c r="AG276" s="21">
        <v>133450</v>
      </c>
      <c r="AH276" s="21">
        <v>0</v>
      </c>
      <c r="AI276" s="21">
        <v>261502</v>
      </c>
      <c r="AJ276" s="21">
        <v>0</v>
      </c>
      <c r="AK276" s="25">
        <v>15250</v>
      </c>
      <c r="AL276" s="21">
        <v>0</v>
      </c>
      <c r="AM276" s="21">
        <v>0</v>
      </c>
      <c r="AN276" s="21">
        <v>0</v>
      </c>
      <c r="AO276" s="17"/>
      <c r="AP276" s="17"/>
      <c r="AQ276" s="17"/>
      <c r="AR276" s="21">
        <v>0</v>
      </c>
      <c r="AS276" s="21">
        <v>133450</v>
      </c>
    </row>
    <row r="277" spans="1:45" hidden="1" x14ac:dyDescent="0.2">
      <c r="A277" s="15">
        <v>891411663</v>
      </c>
      <c r="B277" s="16" t="s">
        <v>1358</v>
      </c>
      <c r="C277" s="15"/>
      <c r="D277" s="17" t="s">
        <v>547</v>
      </c>
      <c r="E277" s="18" t="s">
        <v>547</v>
      </c>
      <c r="F277" s="18" t="s">
        <v>2623</v>
      </c>
      <c r="G277" s="19">
        <v>44844</v>
      </c>
      <c r="H277" s="19">
        <v>44881</v>
      </c>
      <c r="I277" s="20">
        <v>50600</v>
      </c>
      <c r="J277" s="21">
        <v>12600</v>
      </c>
      <c r="K277" s="21" t="s">
        <v>3268</v>
      </c>
      <c r="L277" s="17" t="s">
        <v>3268</v>
      </c>
      <c r="M277" s="21">
        <v>0</v>
      </c>
      <c r="N277" s="17"/>
      <c r="O277" s="17"/>
      <c r="P277" s="17"/>
      <c r="Q277" s="21">
        <v>0</v>
      </c>
      <c r="R277" s="21">
        <v>0</v>
      </c>
      <c r="S277" s="17"/>
      <c r="T277" s="19"/>
      <c r="U277" s="21">
        <v>0</v>
      </c>
      <c r="V277" s="21">
        <v>38000</v>
      </c>
      <c r="W277" s="21">
        <v>0</v>
      </c>
      <c r="X277" s="17">
        <v>4800058651</v>
      </c>
      <c r="Y277" s="19">
        <v>44953</v>
      </c>
      <c r="Z277" s="21">
        <v>35717258</v>
      </c>
      <c r="AA277" s="17" t="s">
        <v>1399</v>
      </c>
      <c r="AB277" s="19">
        <v>44844</v>
      </c>
      <c r="AC277" s="19">
        <v>44881</v>
      </c>
      <c r="AD277" s="19">
        <v>44890</v>
      </c>
      <c r="AE277" s="21">
        <v>50600</v>
      </c>
      <c r="AF277" s="21">
        <v>50600</v>
      </c>
      <c r="AG277" s="21">
        <v>38000</v>
      </c>
      <c r="AH277" s="21">
        <v>0</v>
      </c>
      <c r="AI277" s="21">
        <v>38000</v>
      </c>
      <c r="AJ277" s="21">
        <v>0</v>
      </c>
      <c r="AK277" s="25">
        <v>12600</v>
      </c>
      <c r="AL277" s="21">
        <v>0</v>
      </c>
      <c r="AM277" s="21">
        <v>0</v>
      </c>
      <c r="AN277" s="21">
        <v>0</v>
      </c>
      <c r="AO277" s="17"/>
      <c r="AP277" s="17"/>
      <c r="AQ277" s="17"/>
      <c r="AR277" s="21">
        <v>0</v>
      </c>
      <c r="AS277" s="21">
        <v>38000</v>
      </c>
    </row>
    <row r="278" spans="1:45" hidden="1" x14ac:dyDescent="0.2">
      <c r="A278" s="15">
        <v>891411663</v>
      </c>
      <c r="B278" s="16" t="s">
        <v>1358</v>
      </c>
      <c r="C278" s="15"/>
      <c r="D278" s="17" t="s">
        <v>549</v>
      </c>
      <c r="E278" s="18" t="s">
        <v>549</v>
      </c>
      <c r="F278" s="18" t="s">
        <v>2624</v>
      </c>
      <c r="G278" s="19">
        <v>44844</v>
      </c>
      <c r="H278" s="19">
        <v>44881</v>
      </c>
      <c r="I278" s="20">
        <v>66700</v>
      </c>
      <c r="J278" s="21">
        <v>16700</v>
      </c>
      <c r="K278" s="21" t="s">
        <v>3268</v>
      </c>
      <c r="L278" s="17" t="s">
        <v>3268</v>
      </c>
      <c r="M278" s="21">
        <v>0</v>
      </c>
      <c r="N278" s="17"/>
      <c r="O278" s="17"/>
      <c r="P278" s="17"/>
      <c r="Q278" s="21">
        <v>0</v>
      </c>
      <c r="R278" s="21">
        <v>0</v>
      </c>
      <c r="S278" s="17"/>
      <c r="T278" s="19"/>
      <c r="U278" s="21">
        <v>0</v>
      </c>
      <c r="V278" s="21">
        <v>50000</v>
      </c>
      <c r="W278" s="21">
        <v>0</v>
      </c>
      <c r="X278" s="17">
        <v>4800058651</v>
      </c>
      <c r="Y278" s="19">
        <v>44953</v>
      </c>
      <c r="Z278" s="21">
        <v>35717258</v>
      </c>
      <c r="AA278" s="17" t="s">
        <v>1399</v>
      </c>
      <c r="AB278" s="19">
        <v>44844</v>
      </c>
      <c r="AC278" s="19">
        <v>44881</v>
      </c>
      <c r="AD278" s="19">
        <v>44890</v>
      </c>
      <c r="AE278" s="21">
        <v>66700</v>
      </c>
      <c r="AF278" s="21">
        <v>66700</v>
      </c>
      <c r="AG278" s="21">
        <v>50000</v>
      </c>
      <c r="AH278" s="21">
        <v>0</v>
      </c>
      <c r="AI278" s="21">
        <v>50000</v>
      </c>
      <c r="AJ278" s="21">
        <v>0</v>
      </c>
      <c r="AK278" s="25">
        <v>16700</v>
      </c>
      <c r="AL278" s="21">
        <v>0</v>
      </c>
      <c r="AM278" s="21">
        <v>0</v>
      </c>
      <c r="AN278" s="21">
        <v>0</v>
      </c>
      <c r="AO278" s="17"/>
      <c r="AP278" s="17"/>
      <c r="AQ278" s="17"/>
      <c r="AR278" s="21">
        <v>0</v>
      </c>
      <c r="AS278" s="21">
        <v>50000</v>
      </c>
    </row>
    <row r="279" spans="1:45" hidden="1" x14ac:dyDescent="0.2">
      <c r="A279" s="15">
        <v>891411663</v>
      </c>
      <c r="B279" s="16" t="s">
        <v>1358</v>
      </c>
      <c r="C279" s="15"/>
      <c r="D279" s="17" t="s">
        <v>550</v>
      </c>
      <c r="E279" s="18" t="s">
        <v>550</v>
      </c>
      <c r="F279" s="18" t="s">
        <v>2625</v>
      </c>
      <c r="G279" s="19">
        <v>44844</v>
      </c>
      <c r="H279" s="19">
        <v>44881</v>
      </c>
      <c r="I279" s="20">
        <v>157000</v>
      </c>
      <c r="J279" s="21">
        <v>39250</v>
      </c>
      <c r="K279" s="21" t="s">
        <v>3268</v>
      </c>
      <c r="L279" s="17" t="s">
        <v>3268</v>
      </c>
      <c r="M279" s="21">
        <v>0</v>
      </c>
      <c r="N279" s="17"/>
      <c r="O279" s="17"/>
      <c r="P279" s="17"/>
      <c r="Q279" s="21">
        <v>0</v>
      </c>
      <c r="R279" s="21">
        <v>0</v>
      </c>
      <c r="S279" s="17"/>
      <c r="T279" s="19"/>
      <c r="U279" s="21">
        <v>0</v>
      </c>
      <c r="V279" s="21">
        <v>117750</v>
      </c>
      <c r="W279" s="21">
        <v>0</v>
      </c>
      <c r="X279" s="17">
        <v>4800058651</v>
      </c>
      <c r="Y279" s="19">
        <v>44953</v>
      </c>
      <c r="Z279" s="21">
        <v>35717258</v>
      </c>
      <c r="AA279" s="17" t="s">
        <v>1399</v>
      </c>
      <c r="AB279" s="19">
        <v>44844</v>
      </c>
      <c r="AC279" s="19">
        <v>44881</v>
      </c>
      <c r="AD279" s="19">
        <v>44890</v>
      </c>
      <c r="AE279" s="21">
        <v>157000</v>
      </c>
      <c r="AF279" s="21">
        <v>157000</v>
      </c>
      <c r="AG279" s="21">
        <v>117750</v>
      </c>
      <c r="AH279" s="21">
        <v>0</v>
      </c>
      <c r="AI279" s="21">
        <v>117750</v>
      </c>
      <c r="AJ279" s="21">
        <v>0</v>
      </c>
      <c r="AK279" s="25">
        <v>39250</v>
      </c>
      <c r="AL279" s="21">
        <v>0</v>
      </c>
      <c r="AM279" s="21">
        <v>0</v>
      </c>
      <c r="AN279" s="21">
        <v>0</v>
      </c>
      <c r="AO279" s="17"/>
      <c r="AP279" s="17"/>
      <c r="AQ279" s="17"/>
      <c r="AR279" s="21">
        <v>0</v>
      </c>
      <c r="AS279" s="21">
        <v>117750</v>
      </c>
    </row>
    <row r="280" spans="1:45" hidden="1" x14ac:dyDescent="0.2">
      <c r="A280" s="15">
        <v>891411663</v>
      </c>
      <c r="B280" s="16" t="s">
        <v>1358</v>
      </c>
      <c r="C280" s="15"/>
      <c r="D280" s="17" t="s">
        <v>551</v>
      </c>
      <c r="E280" s="18" t="s">
        <v>551</v>
      </c>
      <c r="F280" s="18" t="s">
        <v>2626</v>
      </c>
      <c r="G280" s="19">
        <v>44844</v>
      </c>
      <c r="H280" s="19">
        <v>44881</v>
      </c>
      <c r="I280" s="20">
        <v>27300</v>
      </c>
      <c r="J280" s="21">
        <v>2730</v>
      </c>
      <c r="K280" s="21" t="s">
        <v>3268</v>
      </c>
      <c r="L280" s="17" t="s">
        <v>3268</v>
      </c>
      <c r="M280" s="21">
        <v>0</v>
      </c>
      <c r="N280" s="17"/>
      <c r="O280" s="17"/>
      <c r="P280" s="17"/>
      <c r="Q280" s="21">
        <v>0</v>
      </c>
      <c r="R280" s="21">
        <v>0</v>
      </c>
      <c r="S280" s="17"/>
      <c r="T280" s="19"/>
      <c r="U280" s="21">
        <v>0</v>
      </c>
      <c r="V280" s="21">
        <v>24570</v>
      </c>
      <c r="W280" s="21">
        <v>0</v>
      </c>
      <c r="X280" s="17">
        <v>4800058651</v>
      </c>
      <c r="Y280" s="19">
        <v>44953</v>
      </c>
      <c r="Z280" s="21">
        <v>35717258</v>
      </c>
      <c r="AA280" s="17" t="s">
        <v>1399</v>
      </c>
      <c r="AB280" s="19">
        <v>44844</v>
      </c>
      <c r="AC280" s="19">
        <v>44881</v>
      </c>
      <c r="AD280" s="19">
        <v>44890</v>
      </c>
      <c r="AE280" s="21">
        <v>27300</v>
      </c>
      <c r="AF280" s="21">
        <v>27300</v>
      </c>
      <c r="AG280" s="21">
        <v>24570</v>
      </c>
      <c r="AH280" s="21">
        <v>0</v>
      </c>
      <c r="AI280" s="21">
        <v>24570</v>
      </c>
      <c r="AJ280" s="21">
        <v>0</v>
      </c>
      <c r="AK280" s="25">
        <v>2730</v>
      </c>
      <c r="AL280" s="21">
        <v>0</v>
      </c>
      <c r="AM280" s="21">
        <v>0</v>
      </c>
      <c r="AN280" s="21">
        <v>0</v>
      </c>
      <c r="AO280" s="17"/>
      <c r="AP280" s="17"/>
      <c r="AQ280" s="17"/>
      <c r="AR280" s="21">
        <v>0</v>
      </c>
      <c r="AS280" s="21">
        <v>24570</v>
      </c>
    </row>
    <row r="281" spans="1:45" hidden="1" x14ac:dyDescent="0.2">
      <c r="A281" s="15">
        <v>891411663</v>
      </c>
      <c r="B281" s="16" t="s">
        <v>1358</v>
      </c>
      <c r="C281" s="15"/>
      <c r="D281" s="17" t="s">
        <v>552</v>
      </c>
      <c r="E281" s="18" t="s">
        <v>552</v>
      </c>
      <c r="F281" s="18" t="s">
        <v>2627</v>
      </c>
      <c r="G281" s="19">
        <v>44845</v>
      </c>
      <c r="H281" s="19">
        <v>44881</v>
      </c>
      <c r="I281" s="20">
        <v>61000</v>
      </c>
      <c r="J281" s="21">
        <v>15250</v>
      </c>
      <c r="K281" s="21" t="s">
        <v>3268</v>
      </c>
      <c r="L281" s="17" t="s">
        <v>3268</v>
      </c>
      <c r="M281" s="21">
        <v>0</v>
      </c>
      <c r="N281" s="17"/>
      <c r="O281" s="17"/>
      <c r="P281" s="17"/>
      <c r="Q281" s="21">
        <v>0</v>
      </c>
      <c r="R281" s="21">
        <v>0</v>
      </c>
      <c r="S281" s="17"/>
      <c r="T281" s="19"/>
      <c r="U281" s="21">
        <v>0</v>
      </c>
      <c r="V281" s="21">
        <v>45750</v>
      </c>
      <c r="W281" s="21">
        <v>0</v>
      </c>
      <c r="X281" s="17">
        <v>4800058651</v>
      </c>
      <c r="Y281" s="19">
        <v>44953</v>
      </c>
      <c r="Z281" s="21">
        <v>35717258</v>
      </c>
      <c r="AA281" s="17" t="s">
        <v>1399</v>
      </c>
      <c r="AB281" s="19">
        <v>44845</v>
      </c>
      <c r="AC281" s="19">
        <v>44881</v>
      </c>
      <c r="AD281" s="19"/>
      <c r="AE281" s="21">
        <v>61000</v>
      </c>
      <c r="AF281" s="21">
        <v>61000</v>
      </c>
      <c r="AG281" s="21">
        <v>45750</v>
      </c>
      <c r="AH281" s="21">
        <v>0</v>
      </c>
      <c r="AI281" s="21">
        <v>45750</v>
      </c>
      <c r="AJ281" s="21">
        <v>0</v>
      </c>
      <c r="AK281" s="25">
        <v>15250</v>
      </c>
      <c r="AL281" s="21">
        <v>0</v>
      </c>
      <c r="AM281" s="21">
        <v>0</v>
      </c>
      <c r="AN281" s="21">
        <v>0</v>
      </c>
      <c r="AO281" s="17"/>
      <c r="AP281" s="17"/>
      <c r="AQ281" s="17"/>
      <c r="AR281" s="21">
        <v>0</v>
      </c>
      <c r="AS281" s="21">
        <v>45750</v>
      </c>
    </row>
    <row r="282" spans="1:45" hidden="1" x14ac:dyDescent="0.2">
      <c r="A282" s="15">
        <v>891411663</v>
      </c>
      <c r="B282" s="16" t="s">
        <v>1358</v>
      </c>
      <c r="C282" s="15"/>
      <c r="D282" s="17" t="s">
        <v>558</v>
      </c>
      <c r="E282" s="18" t="s">
        <v>558</v>
      </c>
      <c r="F282" s="18" t="s">
        <v>2628</v>
      </c>
      <c r="G282" s="19">
        <v>44848</v>
      </c>
      <c r="H282" s="19">
        <v>44881</v>
      </c>
      <c r="I282" s="20">
        <v>137600</v>
      </c>
      <c r="J282" s="21">
        <v>34375</v>
      </c>
      <c r="K282" s="21" t="s">
        <v>3268</v>
      </c>
      <c r="L282" s="17" t="s">
        <v>3268</v>
      </c>
      <c r="M282" s="21">
        <v>0</v>
      </c>
      <c r="N282" s="17"/>
      <c r="O282" s="17"/>
      <c r="P282" s="17"/>
      <c r="Q282" s="21">
        <v>0</v>
      </c>
      <c r="R282" s="21">
        <v>0</v>
      </c>
      <c r="S282" s="17"/>
      <c r="T282" s="19"/>
      <c r="U282" s="21">
        <v>0</v>
      </c>
      <c r="V282" s="21">
        <v>103225</v>
      </c>
      <c r="W282" s="21">
        <v>0</v>
      </c>
      <c r="X282" s="17">
        <v>4800058651</v>
      </c>
      <c r="Y282" s="19">
        <v>44953</v>
      </c>
      <c r="Z282" s="21">
        <v>35717258</v>
      </c>
      <c r="AA282" s="17" t="s">
        <v>1399</v>
      </c>
      <c r="AB282" s="19">
        <v>44848</v>
      </c>
      <c r="AC282" s="19">
        <v>44881</v>
      </c>
      <c r="AD282" s="19">
        <v>44890</v>
      </c>
      <c r="AE282" s="21">
        <v>137600</v>
      </c>
      <c r="AF282" s="21">
        <v>137600</v>
      </c>
      <c r="AG282" s="21">
        <v>103225</v>
      </c>
      <c r="AH282" s="21">
        <v>0</v>
      </c>
      <c r="AI282" s="21">
        <v>45250</v>
      </c>
      <c r="AJ282" s="21">
        <v>0</v>
      </c>
      <c r="AK282" s="25">
        <v>34375</v>
      </c>
      <c r="AL282" s="21">
        <v>0</v>
      </c>
      <c r="AM282" s="21">
        <v>0</v>
      </c>
      <c r="AN282" s="21">
        <v>0</v>
      </c>
      <c r="AO282" s="17"/>
      <c r="AP282" s="17"/>
      <c r="AQ282" s="17"/>
      <c r="AR282" s="21">
        <v>0</v>
      </c>
      <c r="AS282" s="21">
        <v>103225</v>
      </c>
    </row>
    <row r="283" spans="1:45" hidden="1" x14ac:dyDescent="0.2">
      <c r="A283" s="15">
        <v>891411663</v>
      </c>
      <c r="B283" s="16" t="s">
        <v>1358</v>
      </c>
      <c r="C283" s="15"/>
      <c r="D283" s="17" t="s">
        <v>559</v>
      </c>
      <c r="E283" s="18" t="s">
        <v>559</v>
      </c>
      <c r="F283" s="18" t="s">
        <v>2629</v>
      </c>
      <c r="G283" s="19">
        <v>44848</v>
      </c>
      <c r="H283" s="19">
        <v>44881</v>
      </c>
      <c r="I283" s="20">
        <v>132600</v>
      </c>
      <c r="J283" s="21">
        <v>28550</v>
      </c>
      <c r="K283" s="21" t="s">
        <v>3268</v>
      </c>
      <c r="L283" s="17" t="s">
        <v>3268</v>
      </c>
      <c r="M283" s="21">
        <v>0</v>
      </c>
      <c r="N283" s="17"/>
      <c r="O283" s="17"/>
      <c r="P283" s="17"/>
      <c r="Q283" s="21">
        <v>0</v>
      </c>
      <c r="R283" s="21">
        <v>0</v>
      </c>
      <c r="S283" s="17"/>
      <c r="T283" s="19"/>
      <c r="U283" s="21">
        <v>0</v>
      </c>
      <c r="V283" s="21">
        <v>104050</v>
      </c>
      <c r="W283" s="21">
        <v>0</v>
      </c>
      <c r="X283" s="17">
        <v>4800058651</v>
      </c>
      <c r="Y283" s="19">
        <v>44953</v>
      </c>
      <c r="Z283" s="21">
        <v>35717258</v>
      </c>
      <c r="AA283" s="17" t="s">
        <v>1399</v>
      </c>
      <c r="AB283" s="19">
        <v>44848</v>
      </c>
      <c r="AC283" s="19">
        <v>44881</v>
      </c>
      <c r="AD283" s="19">
        <v>44890</v>
      </c>
      <c r="AE283" s="21">
        <v>132600</v>
      </c>
      <c r="AF283" s="21">
        <v>132600</v>
      </c>
      <c r="AG283" s="21">
        <v>104050</v>
      </c>
      <c r="AH283" s="21">
        <v>0</v>
      </c>
      <c r="AI283" s="21">
        <v>64000</v>
      </c>
      <c r="AJ283" s="21">
        <v>0</v>
      </c>
      <c r="AK283" s="25">
        <v>28550</v>
      </c>
      <c r="AL283" s="21">
        <v>0</v>
      </c>
      <c r="AM283" s="21">
        <v>0</v>
      </c>
      <c r="AN283" s="21">
        <v>0</v>
      </c>
      <c r="AO283" s="17"/>
      <c r="AP283" s="17"/>
      <c r="AQ283" s="17"/>
      <c r="AR283" s="21">
        <v>0</v>
      </c>
      <c r="AS283" s="21">
        <v>104050</v>
      </c>
    </row>
    <row r="284" spans="1:45" hidden="1" x14ac:dyDescent="0.2">
      <c r="A284" s="15">
        <v>891411663</v>
      </c>
      <c r="B284" s="16" t="s">
        <v>1358</v>
      </c>
      <c r="C284" s="15"/>
      <c r="D284" s="17" t="s">
        <v>560</v>
      </c>
      <c r="E284" s="18" t="s">
        <v>560</v>
      </c>
      <c r="F284" s="18" t="s">
        <v>2630</v>
      </c>
      <c r="G284" s="19">
        <v>44848</v>
      </c>
      <c r="H284" s="19">
        <v>44881</v>
      </c>
      <c r="I284" s="20">
        <v>111600</v>
      </c>
      <c r="J284" s="21">
        <v>27850</v>
      </c>
      <c r="K284" s="21" t="s">
        <v>3268</v>
      </c>
      <c r="L284" s="17" t="s">
        <v>3268</v>
      </c>
      <c r="M284" s="21">
        <v>0</v>
      </c>
      <c r="N284" s="17"/>
      <c r="O284" s="17"/>
      <c r="P284" s="17"/>
      <c r="Q284" s="21">
        <v>0</v>
      </c>
      <c r="R284" s="21">
        <v>0</v>
      </c>
      <c r="S284" s="17"/>
      <c r="T284" s="19"/>
      <c r="U284" s="21">
        <v>0</v>
      </c>
      <c r="V284" s="21">
        <v>83750</v>
      </c>
      <c r="W284" s="21">
        <v>0</v>
      </c>
      <c r="X284" s="17">
        <v>4800058651</v>
      </c>
      <c r="Y284" s="19">
        <v>44953</v>
      </c>
      <c r="Z284" s="21">
        <v>35717258</v>
      </c>
      <c r="AA284" s="17" t="s">
        <v>1399</v>
      </c>
      <c r="AB284" s="19">
        <v>44848</v>
      </c>
      <c r="AC284" s="19">
        <v>44881</v>
      </c>
      <c r="AD284" s="19">
        <v>44890</v>
      </c>
      <c r="AE284" s="21">
        <v>111600</v>
      </c>
      <c r="AF284" s="21">
        <v>111600</v>
      </c>
      <c r="AG284" s="21">
        <v>83750</v>
      </c>
      <c r="AH284" s="21">
        <v>0</v>
      </c>
      <c r="AI284" s="21">
        <v>83750</v>
      </c>
      <c r="AJ284" s="21">
        <v>0</v>
      </c>
      <c r="AK284" s="25">
        <v>27850</v>
      </c>
      <c r="AL284" s="21">
        <v>0</v>
      </c>
      <c r="AM284" s="21">
        <v>0</v>
      </c>
      <c r="AN284" s="21">
        <v>0</v>
      </c>
      <c r="AO284" s="17"/>
      <c r="AP284" s="17"/>
      <c r="AQ284" s="17"/>
      <c r="AR284" s="21">
        <v>0</v>
      </c>
      <c r="AS284" s="21">
        <v>83750</v>
      </c>
    </row>
    <row r="285" spans="1:45" hidden="1" x14ac:dyDescent="0.2">
      <c r="A285" s="15">
        <v>891411663</v>
      </c>
      <c r="B285" s="16" t="s">
        <v>1358</v>
      </c>
      <c r="C285" s="15"/>
      <c r="D285" s="17" t="s">
        <v>564</v>
      </c>
      <c r="E285" s="18" t="s">
        <v>564</v>
      </c>
      <c r="F285" s="18" t="s">
        <v>2631</v>
      </c>
      <c r="G285" s="19">
        <v>44848</v>
      </c>
      <c r="H285" s="19">
        <v>44881</v>
      </c>
      <c r="I285" s="20">
        <v>157000</v>
      </c>
      <c r="J285" s="21">
        <v>39250</v>
      </c>
      <c r="K285" s="21" t="s">
        <v>3268</v>
      </c>
      <c r="L285" s="17" t="s">
        <v>3268</v>
      </c>
      <c r="M285" s="21">
        <v>0</v>
      </c>
      <c r="N285" s="17"/>
      <c r="O285" s="17"/>
      <c r="P285" s="17"/>
      <c r="Q285" s="21">
        <v>0</v>
      </c>
      <c r="R285" s="21">
        <v>0</v>
      </c>
      <c r="S285" s="17"/>
      <c r="T285" s="19"/>
      <c r="U285" s="21">
        <v>0</v>
      </c>
      <c r="V285" s="21">
        <v>117750</v>
      </c>
      <c r="W285" s="21">
        <v>0</v>
      </c>
      <c r="X285" s="17">
        <v>4800058651</v>
      </c>
      <c r="Y285" s="19">
        <v>44953</v>
      </c>
      <c r="Z285" s="21">
        <v>35717258</v>
      </c>
      <c r="AA285" s="17" t="s">
        <v>1399</v>
      </c>
      <c r="AB285" s="19">
        <v>44848</v>
      </c>
      <c r="AC285" s="19">
        <v>44881</v>
      </c>
      <c r="AD285" s="19">
        <v>44890</v>
      </c>
      <c r="AE285" s="21">
        <v>157000</v>
      </c>
      <c r="AF285" s="21">
        <v>157000</v>
      </c>
      <c r="AG285" s="21">
        <v>117750</v>
      </c>
      <c r="AH285" s="21">
        <v>0</v>
      </c>
      <c r="AI285" s="21">
        <v>117750</v>
      </c>
      <c r="AJ285" s="21">
        <v>0</v>
      </c>
      <c r="AK285" s="25">
        <v>39250</v>
      </c>
      <c r="AL285" s="21">
        <v>0</v>
      </c>
      <c r="AM285" s="21">
        <v>0</v>
      </c>
      <c r="AN285" s="21">
        <v>0</v>
      </c>
      <c r="AO285" s="17"/>
      <c r="AP285" s="17"/>
      <c r="AQ285" s="17"/>
      <c r="AR285" s="21">
        <v>0</v>
      </c>
      <c r="AS285" s="21">
        <v>117750</v>
      </c>
    </row>
    <row r="286" spans="1:45" hidden="1" x14ac:dyDescent="0.2">
      <c r="A286" s="15">
        <v>891411663</v>
      </c>
      <c r="B286" s="16" t="s">
        <v>1358</v>
      </c>
      <c r="C286" s="15"/>
      <c r="D286" s="17" t="s">
        <v>566</v>
      </c>
      <c r="E286" s="18" t="s">
        <v>566</v>
      </c>
      <c r="F286" s="18" t="s">
        <v>2632</v>
      </c>
      <c r="G286" s="19">
        <v>44848</v>
      </c>
      <c r="H286" s="19">
        <v>44881</v>
      </c>
      <c r="I286" s="20">
        <v>157000</v>
      </c>
      <c r="J286" s="21">
        <v>39250</v>
      </c>
      <c r="K286" s="21" t="s">
        <v>3268</v>
      </c>
      <c r="L286" s="17" t="s">
        <v>3268</v>
      </c>
      <c r="M286" s="21">
        <v>0</v>
      </c>
      <c r="N286" s="17"/>
      <c r="O286" s="17"/>
      <c r="P286" s="17"/>
      <c r="Q286" s="21">
        <v>0</v>
      </c>
      <c r="R286" s="21">
        <v>0</v>
      </c>
      <c r="S286" s="17"/>
      <c r="T286" s="19"/>
      <c r="U286" s="21">
        <v>0</v>
      </c>
      <c r="V286" s="21">
        <v>117750</v>
      </c>
      <c r="W286" s="21">
        <v>0</v>
      </c>
      <c r="X286" s="17">
        <v>4800058651</v>
      </c>
      <c r="Y286" s="19">
        <v>44953</v>
      </c>
      <c r="Z286" s="21">
        <v>35717258</v>
      </c>
      <c r="AA286" s="17" t="s">
        <v>1399</v>
      </c>
      <c r="AB286" s="19">
        <v>44848</v>
      </c>
      <c r="AC286" s="19">
        <v>44881</v>
      </c>
      <c r="AD286" s="19">
        <v>44890</v>
      </c>
      <c r="AE286" s="21">
        <v>157000</v>
      </c>
      <c r="AF286" s="21">
        <v>157000</v>
      </c>
      <c r="AG286" s="21">
        <v>117750</v>
      </c>
      <c r="AH286" s="21">
        <v>0</v>
      </c>
      <c r="AI286" s="21">
        <v>117750</v>
      </c>
      <c r="AJ286" s="21">
        <v>0</v>
      </c>
      <c r="AK286" s="25">
        <v>39250</v>
      </c>
      <c r="AL286" s="21">
        <v>0</v>
      </c>
      <c r="AM286" s="21">
        <v>0</v>
      </c>
      <c r="AN286" s="21">
        <v>0</v>
      </c>
      <c r="AO286" s="17"/>
      <c r="AP286" s="17"/>
      <c r="AQ286" s="17"/>
      <c r="AR286" s="21">
        <v>0</v>
      </c>
      <c r="AS286" s="21">
        <v>117750</v>
      </c>
    </row>
    <row r="287" spans="1:45" hidden="1" x14ac:dyDescent="0.2">
      <c r="A287" s="15">
        <v>891411663</v>
      </c>
      <c r="B287" s="16" t="s">
        <v>1358</v>
      </c>
      <c r="C287" s="15"/>
      <c r="D287" s="17" t="s">
        <v>567</v>
      </c>
      <c r="E287" s="18" t="s">
        <v>567</v>
      </c>
      <c r="F287" s="18" t="s">
        <v>2633</v>
      </c>
      <c r="G287" s="19">
        <v>44848</v>
      </c>
      <c r="H287" s="19">
        <v>44881</v>
      </c>
      <c r="I287" s="20">
        <v>111600</v>
      </c>
      <c r="J287" s="21">
        <v>27850</v>
      </c>
      <c r="K287" s="21" t="s">
        <v>3268</v>
      </c>
      <c r="L287" s="17" t="s">
        <v>3268</v>
      </c>
      <c r="M287" s="21">
        <v>0</v>
      </c>
      <c r="N287" s="17"/>
      <c r="O287" s="17"/>
      <c r="P287" s="17"/>
      <c r="Q287" s="21">
        <v>0</v>
      </c>
      <c r="R287" s="21">
        <v>0</v>
      </c>
      <c r="S287" s="17"/>
      <c r="T287" s="19"/>
      <c r="U287" s="21">
        <v>0</v>
      </c>
      <c r="V287" s="21">
        <v>83750</v>
      </c>
      <c r="W287" s="21">
        <v>0</v>
      </c>
      <c r="X287" s="17">
        <v>4800058651</v>
      </c>
      <c r="Y287" s="19">
        <v>44953</v>
      </c>
      <c r="Z287" s="21">
        <v>35717258</v>
      </c>
      <c r="AA287" s="17" t="s">
        <v>1399</v>
      </c>
      <c r="AB287" s="19">
        <v>44848</v>
      </c>
      <c r="AC287" s="19">
        <v>44881</v>
      </c>
      <c r="AD287" s="19">
        <v>44890</v>
      </c>
      <c r="AE287" s="21">
        <v>111600</v>
      </c>
      <c r="AF287" s="21">
        <v>111600</v>
      </c>
      <c r="AG287" s="21">
        <v>83750</v>
      </c>
      <c r="AH287" s="21">
        <v>0</v>
      </c>
      <c r="AI287" s="21">
        <v>83750</v>
      </c>
      <c r="AJ287" s="21">
        <v>0</v>
      </c>
      <c r="AK287" s="25">
        <v>27850</v>
      </c>
      <c r="AL287" s="21">
        <v>0</v>
      </c>
      <c r="AM287" s="21">
        <v>0</v>
      </c>
      <c r="AN287" s="21">
        <v>0</v>
      </c>
      <c r="AO287" s="17"/>
      <c r="AP287" s="17"/>
      <c r="AQ287" s="17"/>
      <c r="AR287" s="21">
        <v>0</v>
      </c>
      <c r="AS287" s="21">
        <v>83750</v>
      </c>
    </row>
    <row r="288" spans="1:45" hidden="1" x14ac:dyDescent="0.2">
      <c r="A288" s="15">
        <v>891411663</v>
      </c>
      <c r="B288" s="16" t="s">
        <v>1358</v>
      </c>
      <c r="C288" s="15"/>
      <c r="D288" s="17" t="s">
        <v>568</v>
      </c>
      <c r="E288" s="18" t="s">
        <v>568</v>
      </c>
      <c r="F288" s="18" t="s">
        <v>2634</v>
      </c>
      <c r="G288" s="19">
        <v>44848</v>
      </c>
      <c r="H288" s="19">
        <v>44881</v>
      </c>
      <c r="I288" s="20">
        <v>132700</v>
      </c>
      <c r="J288" s="21">
        <v>27200</v>
      </c>
      <c r="K288" s="21" t="s">
        <v>3268</v>
      </c>
      <c r="L288" s="17" t="s">
        <v>3268</v>
      </c>
      <c r="M288" s="21">
        <v>0</v>
      </c>
      <c r="N288" s="17"/>
      <c r="O288" s="17"/>
      <c r="P288" s="17"/>
      <c r="Q288" s="21">
        <v>0</v>
      </c>
      <c r="R288" s="21">
        <v>0</v>
      </c>
      <c r="S288" s="17"/>
      <c r="T288" s="19"/>
      <c r="U288" s="21">
        <v>0</v>
      </c>
      <c r="V288" s="21">
        <v>105500</v>
      </c>
      <c r="W288" s="21">
        <v>0</v>
      </c>
      <c r="X288" s="17">
        <v>4800058651</v>
      </c>
      <c r="Y288" s="19">
        <v>44953</v>
      </c>
      <c r="Z288" s="21">
        <v>35717258</v>
      </c>
      <c r="AA288" s="17" t="s">
        <v>1399</v>
      </c>
      <c r="AB288" s="19">
        <v>44848</v>
      </c>
      <c r="AC288" s="19">
        <v>44881</v>
      </c>
      <c r="AD288" s="19">
        <v>44890</v>
      </c>
      <c r="AE288" s="21">
        <v>132700</v>
      </c>
      <c r="AF288" s="21">
        <v>132700</v>
      </c>
      <c r="AG288" s="21">
        <v>105500</v>
      </c>
      <c r="AH288" s="21">
        <v>0</v>
      </c>
      <c r="AI288" s="21">
        <v>105500</v>
      </c>
      <c r="AJ288" s="21">
        <v>0</v>
      </c>
      <c r="AK288" s="25">
        <v>27200</v>
      </c>
      <c r="AL288" s="21">
        <v>0</v>
      </c>
      <c r="AM288" s="21">
        <v>0</v>
      </c>
      <c r="AN288" s="21">
        <v>0</v>
      </c>
      <c r="AO288" s="17"/>
      <c r="AP288" s="17"/>
      <c r="AQ288" s="17"/>
      <c r="AR288" s="21">
        <v>0</v>
      </c>
      <c r="AS288" s="21">
        <v>105500</v>
      </c>
    </row>
    <row r="289" spans="1:45" hidden="1" x14ac:dyDescent="0.2">
      <c r="A289" s="15">
        <v>891411663</v>
      </c>
      <c r="B289" s="16" t="s">
        <v>1358</v>
      </c>
      <c r="C289" s="15"/>
      <c r="D289" s="17" t="s">
        <v>569</v>
      </c>
      <c r="E289" s="18" t="s">
        <v>569</v>
      </c>
      <c r="F289" s="18" t="s">
        <v>2635</v>
      </c>
      <c r="G289" s="19">
        <v>44848</v>
      </c>
      <c r="H289" s="19">
        <v>44881</v>
      </c>
      <c r="I289" s="20">
        <v>133300</v>
      </c>
      <c r="J289" s="21">
        <v>33300</v>
      </c>
      <c r="K289" s="21" t="s">
        <v>3268</v>
      </c>
      <c r="L289" s="17" t="s">
        <v>3268</v>
      </c>
      <c r="M289" s="21">
        <v>0</v>
      </c>
      <c r="N289" s="17"/>
      <c r="O289" s="17"/>
      <c r="P289" s="17"/>
      <c r="Q289" s="21">
        <v>0</v>
      </c>
      <c r="R289" s="21">
        <v>0</v>
      </c>
      <c r="S289" s="17"/>
      <c r="T289" s="19"/>
      <c r="U289" s="21">
        <v>0</v>
      </c>
      <c r="V289" s="21">
        <v>100000</v>
      </c>
      <c r="W289" s="21">
        <v>0</v>
      </c>
      <c r="X289" s="17">
        <v>4800058651</v>
      </c>
      <c r="Y289" s="19">
        <v>44953</v>
      </c>
      <c r="Z289" s="21">
        <v>35717258</v>
      </c>
      <c r="AA289" s="17" t="s">
        <v>1399</v>
      </c>
      <c r="AB289" s="19">
        <v>44848</v>
      </c>
      <c r="AC289" s="19">
        <v>44881</v>
      </c>
      <c r="AD289" s="19"/>
      <c r="AE289" s="21">
        <v>133300</v>
      </c>
      <c r="AF289" s="21">
        <v>133300</v>
      </c>
      <c r="AG289" s="21">
        <v>100000</v>
      </c>
      <c r="AH289" s="21">
        <v>0</v>
      </c>
      <c r="AI289" s="21">
        <v>100000</v>
      </c>
      <c r="AJ289" s="21">
        <v>0</v>
      </c>
      <c r="AK289" s="25">
        <v>33300</v>
      </c>
      <c r="AL289" s="21">
        <v>0</v>
      </c>
      <c r="AM289" s="21">
        <v>0</v>
      </c>
      <c r="AN289" s="21">
        <v>0</v>
      </c>
      <c r="AO289" s="17"/>
      <c r="AP289" s="17"/>
      <c r="AQ289" s="17"/>
      <c r="AR289" s="21">
        <v>0</v>
      </c>
      <c r="AS289" s="21">
        <v>100000</v>
      </c>
    </row>
    <row r="290" spans="1:45" hidden="1" x14ac:dyDescent="0.2">
      <c r="A290" s="15">
        <v>891411663</v>
      </c>
      <c r="B290" s="16" t="s">
        <v>1358</v>
      </c>
      <c r="C290" s="15"/>
      <c r="D290" s="17" t="s">
        <v>570</v>
      </c>
      <c r="E290" s="18" t="s">
        <v>570</v>
      </c>
      <c r="F290" s="18" t="s">
        <v>2636</v>
      </c>
      <c r="G290" s="19">
        <v>44848</v>
      </c>
      <c r="H290" s="19">
        <v>44881</v>
      </c>
      <c r="I290" s="20">
        <v>61000</v>
      </c>
      <c r="J290" s="21">
        <v>15250</v>
      </c>
      <c r="K290" s="21" t="s">
        <v>3268</v>
      </c>
      <c r="L290" s="17" t="s">
        <v>3268</v>
      </c>
      <c r="M290" s="21">
        <v>0</v>
      </c>
      <c r="N290" s="17"/>
      <c r="O290" s="17"/>
      <c r="P290" s="17"/>
      <c r="Q290" s="21">
        <v>0</v>
      </c>
      <c r="R290" s="21">
        <v>0</v>
      </c>
      <c r="S290" s="17"/>
      <c r="T290" s="19"/>
      <c r="U290" s="21">
        <v>0</v>
      </c>
      <c r="V290" s="21">
        <v>45750</v>
      </c>
      <c r="W290" s="21">
        <v>0</v>
      </c>
      <c r="X290" s="17">
        <v>4800058651</v>
      </c>
      <c r="Y290" s="19">
        <v>44953</v>
      </c>
      <c r="Z290" s="21">
        <v>35717258</v>
      </c>
      <c r="AA290" s="17" t="s">
        <v>1399</v>
      </c>
      <c r="AB290" s="19">
        <v>44848</v>
      </c>
      <c r="AC290" s="19">
        <v>44881</v>
      </c>
      <c r="AD290" s="19">
        <v>44890</v>
      </c>
      <c r="AE290" s="21">
        <v>61000</v>
      </c>
      <c r="AF290" s="21">
        <v>61000</v>
      </c>
      <c r="AG290" s="21">
        <v>45750</v>
      </c>
      <c r="AH290" s="21">
        <v>0</v>
      </c>
      <c r="AI290" s="21">
        <v>45750</v>
      </c>
      <c r="AJ290" s="21">
        <v>0</v>
      </c>
      <c r="AK290" s="25">
        <v>15250</v>
      </c>
      <c r="AL290" s="21">
        <v>0</v>
      </c>
      <c r="AM290" s="21">
        <v>0</v>
      </c>
      <c r="AN290" s="21">
        <v>0</v>
      </c>
      <c r="AO290" s="17"/>
      <c r="AP290" s="17"/>
      <c r="AQ290" s="17"/>
      <c r="AR290" s="21">
        <v>0</v>
      </c>
      <c r="AS290" s="21">
        <v>45750</v>
      </c>
    </row>
    <row r="291" spans="1:45" hidden="1" x14ac:dyDescent="0.2">
      <c r="A291" s="15">
        <v>891411663</v>
      </c>
      <c r="B291" s="16" t="s">
        <v>1358</v>
      </c>
      <c r="C291" s="15"/>
      <c r="D291" s="17" t="s">
        <v>571</v>
      </c>
      <c r="E291" s="18" t="s">
        <v>571</v>
      </c>
      <c r="F291" s="18" t="s">
        <v>2637</v>
      </c>
      <c r="G291" s="19">
        <v>44848</v>
      </c>
      <c r="H291" s="19">
        <v>44881</v>
      </c>
      <c r="I291" s="20">
        <v>148700</v>
      </c>
      <c r="J291" s="21">
        <v>15250</v>
      </c>
      <c r="K291" s="21" t="s">
        <v>3268</v>
      </c>
      <c r="L291" s="17" t="s">
        <v>3268</v>
      </c>
      <c r="M291" s="21">
        <v>0</v>
      </c>
      <c r="N291" s="17"/>
      <c r="O291" s="17"/>
      <c r="P291" s="17"/>
      <c r="Q291" s="21">
        <v>0</v>
      </c>
      <c r="R291" s="21">
        <v>0</v>
      </c>
      <c r="S291" s="17"/>
      <c r="T291" s="19"/>
      <c r="U291" s="21">
        <v>0</v>
      </c>
      <c r="V291" s="21">
        <v>133450</v>
      </c>
      <c r="W291" s="21">
        <v>0</v>
      </c>
      <c r="X291" s="17">
        <v>4800058651</v>
      </c>
      <c r="Y291" s="19">
        <v>44953</v>
      </c>
      <c r="Z291" s="21">
        <v>35717258</v>
      </c>
      <c r="AA291" s="17" t="s">
        <v>1399</v>
      </c>
      <c r="AB291" s="19">
        <v>44848</v>
      </c>
      <c r="AC291" s="19">
        <v>44881</v>
      </c>
      <c r="AD291" s="19">
        <v>44890</v>
      </c>
      <c r="AE291" s="21">
        <v>148700</v>
      </c>
      <c r="AF291" s="21">
        <v>148700</v>
      </c>
      <c r="AG291" s="21">
        <v>133450</v>
      </c>
      <c r="AH291" s="21">
        <v>0</v>
      </c>
      <c r="AI291" s="21">
        <v>261502</v>
      </c>
      <c r="AJ291" s="21">
        <v>0</v>
      </c>
      <c r="AK291" s="25">
        <v>15250</v>
      </c>
      <c r="AL291" s="21">
        <v>0</v>
      </c>
      <c r="AM291" s="21">
        <v>0</v>
      </c>
      <c r="AN291" s="21">
        <v>0</v>
      </c>
      <c r="AO291" s="17"/>
      <c r="AP291" s="17"/>
      <c r="AQ291" s="17"/>
      <c r="AR291" s="21">
        <v>0</v>
      </c>
      <c r="AS291" s="21">
        <v>133450</v>
      </c>
    </row>
    <row r="292" spans="1:45" hidden="1" x14ac:dyDescent="0.2">
      <c r="A292" s="15">
        <v>891411663</v>
      </c>
      <c r="B292" s="16" t="s">
        <v>1358</v>
      </c>
      <c r="C292" s="15"/>
      <c r="D292" s="17" t="s">
        <v>572</v>
      </c>
      <c r="E292" s="18" t="s">
        <v>572</v>
      </c>
      <c r="F292" s="18" t="s">
        <v>2638</v>
      </c>
      <c r="G292" s="19">
        <v>44848</v>
      </c>
      <c r="H292" s="19">
        <v>44881</v>
      </c>
      <c r="I292" s="20">
        <v>148700</v>
      </c>
      <c r="J292" s="21">
        <v>15250</v>
      </c>
      <c r="K292" s="21" t="s">
        <v>3268</v>
      </c>
      <c r="L292" s="17" t="s">
        <v>3268</v>
      </c>
      <c r="M292" s="21">
        <v>0</v>
      </c>
      <c r="N292" s="17"/>
      <c r="O292" s="17"/>
      <c r="P292" s="17"/>
      <c r="Q292" s="21">
        <v>0</v>
      </c>
      <c r="R292" s="21">
        <v>0</v>
      </c>
      <c r="S292" s="17"/>
      <c r="T292" s="19"/>
      <c r="U292" s="21">
        <v>0</v>
      </c>
      <c r="V292" s="21">
        <v>133450</v>
      </c>
      <c r="W292" s="21">
        <v>0</v>
      </c>
      <c r="X292" s="17">
        <v>4800058651</v>
      </c>
      <c r="Y292" s="19">
        <v>44953</v>
      </c>
      <c r="Z292" s="21">
        <v>35717258</v>
      </c>
      <c r="AA292" s="17" t="s">
        <v>1399</v>
      </c>
      <c r="AB292" s="19">
        <v>44848</v>
      </c>
      <c r="AC292" s="19">
        <v>44881</v>
      </c>
      <c r="AD292" s="19">
        <v>44890</v>
      </c>
      <c r="AE292" s="21">
        <v>148700</v>
      </c>
      <c r="AF292" s="21">
        <v>148700</v>
      </c>
      <c r="AG292" s="21">
        <v>133450</v>
      </c>
      <c r="AH292" s="21">
        <v>0</v>
      </c>
      <c r="AI292" s="21">
        <v>261502</v>
      </c>
      <c r="AJ292" s="21">
        <v>0</v>
      </c>
      <c r="AK292" s="25">
        <v>15250</v>
      </c>
      <c r="AL292" s="21">
        <v>0</v>
      </c>
      <c r="AM292" s="21">
        <v>0</v>
      </c>
      <c r="AN292" s="21">
        <v>0</v>
      </c>
      <c r="AO292" s="17"/>
      <c r="AP292" s="17"/>
      <c r="AQ292" s="17"/>
      <c r="AR292" s="21">
        <v>0</v>
      </c>
      <c r="AS292" s="21">
        <v>133450</v>
      </c>
    </row>
    <row r="293" spans="1:45" hidden="1" x14ac:dyDescent="0.2">
      <c r="A293" s="15">
        <v>891411663</v>
      </c>
      <c r="B293" s="16" t="s">
        <v>1358</v>
      </c>
      <c r="C293" s="15"/>
      <c r="D293" s="17" t="s">
        <v>573</v>
      </c>
      <c r="E293" s="18" t="s">
        <v>573</v>
      </c>
      <c r="F293" s="18" t="s">
        <v>2639</v>
      </c>
      <c r="G293" s="19">
        <v>44848</v>
      </c>
      <c r="H293" s="19">
        <v>44881</v>
      </c>
      <c r="I293" s="20">
        <v>111600</v>
      </c>
      <c r="J293" s="21">
        <v>27850</v>
      </c>
      <c r="K293" s="21" t="s">
        <v>3268</v>
      </c>
      <c r="L293" s="17" t="s">
        <v>3268</v>
      </c>
      <c r="M293" s="21">
        <v>0</v>
      </c>
      <c r="N293" s="17"/>
      <c r="O293" s="17"/>
      <c r="P293" s="17"/>
      <c r="Q293" s="21">
        <v>0</v>
      </c>
      <c r="R293" s="21">
        <v>0</v>
      </c>
      <c r="S293" s="17"/>
      <c r="T293" s="19"/>
      <c r="U293" s="21">
        <v>0</v>
      </c>
      <c r="V293" s="21">
        <v>83750</v>
      </c>
      <c r="W293" s="21">
        <v>0</v>
      </c>
      <c r="X293" s="17">
        <v>4800058651</v>
      </c>
      <c r="Y293" s="19">
        <v>44953</v>
      </c>
      <c r="Z293" s="21">
        <v>35717258</v>
      </c>
      <c r="AA293" s="17" t="s">
        <v>1399</v>
      </c>
      <c r="AB293" s="19">
        <v>44848</v>
      </c>
      <c r="AC293" s="19">
        <v>44881</v>
      </c>
      <c r="AD293" s="19">
        <v>44890</v>
      </c>
      <c r="AE293" s="21">
        <v>111600</v>
      </c>
      <c r="AF293" s="21">
        <v>111600</v>
      </c>
      <c r="AG293" s="21">
        <v>83750</v>
      </c>
      <c r="AH293" s="21">
        <v>0</v>
      </c>
      <c r="AI293" s="21">
        <v>83750</v>
      </c>
      <c r="AJ293" s="21">
        <v>0</v>
      </c>
      <c r="AK293" s="25">
        <v>27850</v>
      </c>
      <c r="AL293" s="21">
        <v>0</v>
      </c>
      <c r="AM293" s="21">
        <v>0</v>
      </c>
      <c r="AN293" s="21">
        <v>0</v>
      </c>
      <c r="AO293" s="17"/>
      <c r="AP293" s="17"/>
      <c r="AQ293" s="17"/>
      <c r="AR293" s="21">
        <v>0</v>
      </c>
      <c r="AS293" s="21">
        <v>83750</v>
      </c>
    </row>
    <row r="294" spans="1:45" hidden="1" x14ac:dyDescent="0.2">
      <c r="A294" s="15">
        <v>891411663</v>
      </c>
      <c r="B294" s="16" t="s">
        <v>1358</v>
      </c>
      <c r="C294" s="15"/>
      <c r="D294" s="17" t="s">
        <v>574</v>
      </c>
      <c r="E294" s="18" t="s">
        <v>574</v>
      </c>
      <c r="F294" s="18" t="s">
        <v>2640</v>
      </c>
      <c r="G294" s="19">
        <v>44848</v>
      </c>
      <c r="H294" s="19">
        <v>44881</v>
      </c>
      <c r="I294" s="20">
        <v>362800</v>
      </c>
      <c r="J294" s="21">
        <v>90548</v>
      </c>
      <c r="K294" s="21" t="s">
        <v>3268</v>
      </c>
      <c r="L294" s="17" t="s">
        <v>3268</v>
      </c>
      <c r="M294" s="21">
        <v>0</v>
      </c>
      <c r="N294" s="17"/>
      <c r="O294" s="17"/>
      <c r="P294" s="17"/>
      <c r="Q294" s="21">
        <v>0</v>
      </c>
      <c r="R294" s="21">
        <v>0</v>
      </c>
      <c r="S294" s="17"/>
      <c r="T294" s="19"/>
      <c r="U294" s="21">
        <v>0</v>
      </c>
      <c r="V294" s="21">
        <v>272252</v>
      </c>
      <c r="W294" s="21">
        <v>0</v>
      </c>
      <c r="X294" s="17">
        <v>4800058651</v>
      </c>
      <c r="Y294" s="19">
        <v>44953</v>
      </c>
      <c r="Z294" s="21">
        <v>35717258</v>
      </c>
      <c r="AA294" s="17" t="s">
        <v>1399</v>
      </c>
      <c r="AB294" s="19">
        <v>44848</v>
      </c>
      <c r="AC294" s="19">
        <v>44881</v>
      </c>
      <c r="AD294" s="19">
        <v>44890</v>
      </c>
      <c r="AE294" s="21">
        <v>362800</v>
      </c>
      <c r="AF294" s="21">
        <v>362800</v>
      </c>
      <c r="AG294" s="21">
        <v>272252</v>
      </c>
      <c r="AH294" s="21">
        <v>0</v>
      </c>
      <c r="AI294" s="21">
        <v>127501</v>
      </c>
      <c r="AJ294" s="21">
        <v>0</v>
      </c>
      <c r="AK294" s="25">
        <v>90548</v>
      </c>
      <c r="AL294" s="21">
        <v>0</v>
      </c>
      <c r="AM294" s="21">
        <v>0</v>
      </c>
      <c r="AN294" s="21">
        <v>0</v>
      </c>
      <c r="AO294" s="17"/>
      <c r="AP294" s="17"/>
      <c r="AQ294" s="17"/>
      <c r="AR294" s="21">
        <v>0</v>
      </c>
      <c r="AS294" s="21">
        <v>272252</v>
      </c>
    </row>
    <row r="295" spans="1:45" hidden="1" x14ac:dyDescent="0.2">
      <c r="A295" s="15">
        <v>891411663</v>
      </c>
      <c r="B295" s="16" t="s">
        <v>1358</v>
      </c>
      <c r="C295" s="15"/>
      <c r="D295" s="17" t="s">
        <v>577</v>
      </c>
      <c r="E295" s="18" t="s">
        <v>577</v>
      </c>
      <c r="F295" s="18" t="s">
        <v>2641</v>
      </c>
      <c r="G295" s="19">
        <v>44848</v>
      </c>
      <c r="H295" s="19">
        <v>44881</v>
      </c>
      <c r="I295" s="20">
        <v>199300</v>
      </c>
      <c r="J295" s="21">
        <v>27850</v>
      </c>
      <c r="K295" s="21" t="s">
        <v>3268</v>
      </c>
      <c r="L295" s="17" t="s">
        <v>3268</v>
      </c>
      <c r="M295" s="21">
        <v>0</v>
      </c>
      <c r="N295" s="17"/>
      <c r="O295" s="17"/>
      <c r="P295" s="17"/>
      <c r="Q295" s="21">
        <v>0</v>
      </c>
      <c r="R295" s="21">
        <v>0</v>
      </c>
      <c r="S295" s="17"/>
      <c r="T295" s="19"/>
      <c r="U295" s="21">
        <v>0</v>
      </c>
      <c r="V295" s="21">
        <v>171450</v>
      </c>
      <c r="W295" s="21">
        <v>0</v>
      </c>
      <c r="X295" s="17">
        <v>4800058651</v>
      </c>
      <c r="Y295" s="19">
        <v>44953</v>
      </c>
      <c r="Z295" s="21">
        <v>35717258</v>
      </c>
      <c r="AA295" s="17" t="s">
        <v>1399</v>
      </c>
      <c r="AB295" s="19">
        <v>44848</v>
      </c>
      <c r="AC295" s="19">
        <v>44881</v>
      </c>
      <c r="AD295" s="19">
        <v>44890</v>
      </c>
      <c r="AE295" s="21">
        <v>199300</v>
      </c>
      <c r="AF295" s="21">
        <v>199300</v>
      </c>
      <c r="AG295" s="21">
        <v>171450</v>
      </c>
      <c r="AH295" s="21">
        <v>0</v>
      </c>
      <c r="AI295" s="21">
        <v>299502</v>
      </c>
      <c r="AJ295" s="21">
        <v>0</v>
      </c>
      <c r="AK295" s="25">
        <v>27850</v>
      </c>
      <c r="AL295" s="21">
        <v>0</v>
      </c>
      <c r="AM295" s="21">
        <v>0</v>
      </c>
      <c r="AN295" s="21">
        <v>0</v>
      </c>
      <c r="AO295" s="17"/>
      <c r="AP295" s="17"/>
      <c r="AQ295" s="17"/>
      <c r="AR295" s="21">
        <v>0</v>
      </c>
      <c r="AS295" s="21">
        <v>171450</v>
      </c>
    </row>
    <row r="296" spans="1:45" hidden="1" x14ac:dyDescent="0.2">
      <c r="A296" s="15">
        <v>891411663</v>
      </c>
      <c r="B296" s="16" t="s">
        <v>1358</v>
      </c>
      <c r="C296" s="15"/>
      <c r="D296" s="17" t="s">
        <v>582</v>
      </c>
      <c r="E296" s="18" t="s">
        <v>582</v>
      </c>
      <c r="F296" s="18" t="s">
        <v>2642</v>
      </c>
      <c r="G296" s="19">
        <v>44848</v>
      </c>
      <c r="H296" s="19">
        <v>44881</v>
      </c>
      <c r="I296" s="20">
        <v>132700</v>
      </c>
      <c r="J296" s="21">
        <v>27200</v>
      </c>
      <c r="K296" s="21" t="s">
        <v>3268</v>
      </c>
      <c r="L296" s="17" t="s">
        <v>3268</v>
      </c>
      <c r="M296" s="21">
        <v>0</v>
      </c>
      <c r="N296" s="17"/>
      <c r="O296" s="17"/>
      <c r="P296" s="17"/>
      <c r="Q296" s="21">
        <v>0</v>
      </c>
      <c r="R296" s="21">
        <v>0</v>
      </c>
      <c r="S296" s="17"/>
      <c r="T296" s="19"/>
      <c r="U296" s="21">
        <v>0</v>
      </c>
      <c r="V296" s="21">
        <v>105500</v>
      </c>
      <c r="W296" s="21">
        <v>0</v>
      </c>
      <c r="X296" s="17">
        <v>4800058651</v>
      </c>
      <c r="Y296" s="19">
        <v>44953</v>
      </c>
      <c r="Z296" s="21">
        <v>35717258</v>
      </c>
      <c r="AA296" s="17" t="s">
        <v>1399</v>
      </c>
      <c r="AB296" s="19">
        <v>44848</v>
      </c>
      <c r="AC296" s="19">
        <v>44881</v>
      </c>
      <c r="AD296" s="19">
        <v>44890</v>
      </c>
      <c r="AE296" s="21">
        <v>132700</v>
      </c>
      <c r="AF296" s="21">
        <v>132700</v>
      </c>
      <c r="AG296" s="21">
        <v>105500</v>
      </c>
      <c r="AH296" s="21">
        <v>0</v>
      </c>
      <c r="AI296" s="21">
        <v>105500</v>
      </c>
      <c r="AJ296" s="21">
        <v>0</v>
      </c>
      <c r="AK296" s="25">
        <v>27200</v>
      </c>
      <c r="AL296" s="21">
        <v>0</v>
      </c>
      <c r="AM296" s="21">
        <v>0</v>
      </c>
      <c r="AN296" s="21">
        <v>0</v>
      </c>
      <c r="AO296" s="17"/>
      <c r="AP296" s="17"/>
      <c r="AQ296" s="17"/>
      <c r="AR296" s="21">
        <v>0</v>
      </c>
      <c r="AS296" s="21">
        <v>105500</v>
      </c>
    </row>
    <row r="297" spans="1:45" hidden="1" x14ac:dyDescent="0.2">
      <c r="A297" s="15">
        <v>891411663</v>
      </c>
      <c r="B297" s="16" t="s">
        <v>1358</v>
      </c>
      <c r="C297" s="15"/>
      <c r="D297" s="17" t="s">
        <v>584</v>
      </c>
      <c r="E297" s="18" t="s">
        <v>584</v>
      </c>
      <c r="F297" s="18" t="s">
        <v>2643</v>
      </c>
      <c r="G297" s="19">
        <v>44848</v>
      </c>
      <c r="H297" s="19">
        <v>44881</v>
      </c>
      <c r="I297" s="20">
        <v>132700</v>
      </c>
      <c r="J297" s="21">
        <v>27200</v>
      </c>
      <c r="K297" s="21" t="s">
        <v>3268</v>
      </c>
      <c r="L297" s="17" t="s">
        <v>3268</v>
      </c>
      <c r="M297" s="21">
        <v>0</v>
      </c>
      <c r="N297" s="17"/>
      <c r="O297" s="17"/>
      <c r="P297" s="17"/>
      <c r="Q297" s="21">
        <v>0</v>
      </c>
      <c r="R297" s="21">
        <v>0</v>
      </c>
      <c r="S297" s="17"/>
      <c r="T297" s="19"/>
      <c r="U297" s="21">
        <v>0</v>
      </c>
      <c r="V297" s="21">
        <v>105500</v>
      </c>
      <c r="W297" s="21">
        <v>0</v>
      </c>
      <c r="X297" s="17">
        <v>4800058651</v>
      </c>
      <c r="Y297" s="19">
        <v>44953</v>
      </c>
      <c r="Z297" s="21">
        <v>35717258</v>
      </c>
      <c r="AA297" s="17" t="s">
        <v>1399</v>
      </c>
      <c r="AB297" s="19">
        <v>44848</v>
      </c>
      <c r="AC297" s="19">
        <v>44881</v>
      </c>
      <c r="AD297" s="19">
        <v>44890</v>
      </c>
      <c r="AE297" s="21">
        <v>132700</v>
      </c>
      <c r="AF297" s="21">
        <v>132700</v>
      </c>
      <c r="AG297" s="21">
        <v>105500</v>
      </c>
      <c r="AH297" s="21">
        <v>0</v>
      </c>
      <c r="AI297" s="21">
        <v>105500</v>
      </c>
      <c r="AJ297" s="21">
        <v>0</v>
      </c>
      <c r="AK297" s="25">
        <v>27200</v>
      </c>
      <c r="AL297" s="21">
        <v>0</v>
      </c>
      <c r="AM297" s="21">
        <v>0</v>
      </c>
      <c r="AN297" s="21">
        <v>0</v>
      </c>
      <c r="AO297" s="17"/>
      <c r="AP297" s="17"/>
      <c r="AQ297" s="17"/>
      <c r="AR297" s="21">
        <v>0</v>
      </c>
      <c r="AS297" s="21">
        <v>105500</v>
      </c>
    </row>
    <row r="298" spans="1:45" hidden="1" x14ac:dyDescent="0.2">
      <c r="A298" s="15">
        <v>891411663</v>
      </c>
      <c r="B298" s="16" t="s">
        <v>1358</v>
      </c>
      <c r="C298" s="15"/>
      <c r="D298" s="17" t="s">
        <v>585</v>
      </c>
      <c r="E298" s="18" t="s">
        <v>585</v>
      </c>
      <c r="F298" s="18" t="s">
        <v>2644</v>
      </c>
      <c r="G298" s="19">
        <v>44848</v>
      </c>
      <c r="H298" s="19">
        <v>44881</v>
      </c>
      <c r="I298" s="20">
        <v>163900</v>
      </c>
      <c r="J298" s="21">
        <v>40900</v>
      </c>
      <c r="K298" s="21" t="s">
        <v>3268</v>
      </c>
      <c r="L298" s="17" t="s">
        <v>3268</v>
      </c>
      <c r="M298" s="21">
        <v>0</v>
      </c>
      <c r="N298" s="17"/>
      <c r="O298" s="17"/>
      <c r="P298" s="17"/>
      <c r="Q298" s="21">
        <v>0</v>
      </c>
      <c r="R298" s="21">
        <v>0</v>
      </c>
      <c r="S298" s="17"/>
      <c r="T298" s="19"/>
      <c r="U298" s="21">
        <v>0</v>
      </c>
      <c r="V298" s="21">
        <v>123000</v>
      </c>
      <c r="W298" s="21">
        <v>0</v>
      </c>
      <c r="X298" s="17">
        <v>4800058651</v>
      </c>
      <c r="Y298" s="19">
        <v>44953</v>
      </c>
      <c r="Z298" s="21">
        <v>35717258</v>
      </c>
      <c r="AA298" s="17" t="s">
        <v>1399</v>
      </c>
      <c r="AB298" s="19">
        <v>44848</v>
      </c>
      <c r="AC298" s="19">
        <v>44881</v>
      </c>
      <c r="AD298" s="19">
        <v>44890</v>
      </c>
      <c r="AE298" s="21">
        <v>163900</v>
      </c>
      <c r="AF298" s="21">
        <v>163900</v>
      </c>
      <c r="AG298" s="21">
        <v>123000</v>
      </c>
      <c r="AH298" s="21">
        <v>0</v>
      </c>
      <c r="AI298" s="21">
        <v>101250</v>
      </c>
      <c r="AJ298" s="21">
        <v>0</v>
      </c>
      <c r="AK298" s="25">
        <v>40900</v>
      </c>
      <c r="AL298" s="21">
        <v>0</v>
      </c>
      <c r="AM298" s="21">
        <v>0</v>
      </c>
      <c r="AN298" s="21">
        <v>0</v>
      </c>
      <c r="AO298" s="17"/>
      <c r="AP298" s="17"/>
      <c r="AQ298" s="17"/>
      <c r="AR298" s="21">
        <v>0</v>
      </c>
      <c r="AS298" s="21">
        <v>123000</v>
      </c>
    </row>
    <row r="299" spans="1:45" hidden="1" x14ac:dyDescent="0.2">
      <c r="A299" s="15">
        <v>891411663</v>
      </c>
      <c r="B299" s="16" t="s">
        <v>1358</v>
      </c>
      <c r="C299" s="15"/>
      <c r="D299" s="17" t="s">
        <v>586</v>
      </c>
      <c r="E299" s="18" t="s">
        <v>586</v>
      </c>
      <c r="F299" s="18" t="s">
        <v>2645</v>
      </c>
      <c r="G299" s="19">
        <v>44848</v>
      </c>
      <c r="H299" s="19">
        <v>44881</v>
      </c>
      <c r="I299" s="20">
        <v>132700</v>
      </c>
      <c r="J299" s="21">
        <v>27200</v>
      </c>
      <c r="K299" s="21" t="s">
        <v>3268</v>
      </c>
      <c r="L299" s="17" t="s">
        <v>3268</v>
      </c>
      <c r="M299" s="21">
        <v>0</v>
      </c>
      <c r="N299" s="17"/>
      <c r="O299" s="17"/>
      <c r="P299" s="17"/>
      <c r="Q299" s="21">
        <v>0</v>
      </c>
      <c r="R299" s="21">
        <v>0</v>
      </c>
      <c r="S299" s="17"/>
      <c r="T299" s="19"/>
      <c r="U299" s="21">
        <v>0</v>
      </c>
      <c r="V299" s="21">
        <v>105500</v>
      </c>
      <c r="W299" s="21">
        <v>0</v>
      </c>
      <c r="X299" s="17">
        <v>4800058651</v>
      </c>
      <c r="Y299" s="19">
        <v>44953</v>
      </c>
      <c r="Z299" s="21">
        <v>35717258</v>
      </c>
      <c r="AA299" s="17" t="s">
        <v>1399</v>
      </c>
      <c r="AB299" s="19">
        <v>44848</v>
      </c>
      <c r="AC299" s="19">
        <v>44881</v>
      </c>
      <c r="AD299" s="19">
        <v>44890</v>
      </c>
      <c r="AE299" s="21">
        <v>132700</v>
      </c>
      <c r="AF299" s="21">
        <v>132700</v>
      </c>
      <c r="AG299" s="21">
        <v>105500</v>
      </c>
      <c r="AH299" s="21">
        <v>0</v>
      </c>
      <c r="AI299" s="21">
        <v>105500</v>
      </c>
      <c r="AJ299" s="21">
        <v>0</v>
      </c>
      <c r="AK299" s="25">
        <v>27200</v>
      </c>
      <c r="AL299" s="21">
        <v>0</v>
      </c>
      <c r="AM299" s="21">
        <v>0</v>
      </c>
      <c r="AN299" s="21">
        <v>0</v>
      </c>
      <c r="AO299" s="17"/>
      <c r="AP299" s="17"/>
      <c r="AQ299" s="17"/>
      <c r="AR299" s="21">
        <v>0</v>
      </c>
      <c r="AS299" s="21">
        <v>105500</v>
      </c>
    </row>
    <row r="300" spans="1:45" hidden="1" x14ac:dyDescent="0.2">
      <c r="A300" s="15">
        <v>891411663</v>
      </c>
      <c r="B300" s="16" t="s">
        <v>1358</v>
      </c>
      <c r="C300" s="15"/>
      <c r="D300" s="17" t="s">
        <v>587</v>
      </c>
      <c r="E300" s="18" t="s">
        <v>587</v>
      </c>
      <c r="F300" s="18" t="s">
        <v>2646</v>
      </c>
      <c r="G300" s="19">
        <v>44848</v>
      </c>
      <c r="H300" s="19">
        <v>44881</v>
      </c>
      <c r="I300" s="20">
        <v>157000</v>
      </c>
      <c r="J300" s="21">
        <v>39250</v>
      </c>
      <c r="K300" s="21" t="s">
        <v>3268</v>
      </c>
      <c r="L300" s="17" t="s">
        <v>3268</v>
      </c>
      <c r="M300" s="21">
        <v>0</v>
      </c>
      <c r="N300" s="17"/>
      <c r="O300" s="17"/>
      <c r="P300" s="17"/>
      <c r="Q300" s="21">
        <v>0</v>
      </c>
      <c r="R300" s="21">
        <v>0</v>
      </c>
      <c r="S300" s="17"/>
      <c r="T300" s="19"/>
      <c r="U300" s="21">
        <v>0</v>
      </c>
      <c r="V300" s="21">
        <v>117750</v>
      </c>
      <c r="W300" s="21">
        <v>0</v>
      </c>
      <c r="X300" s="17">
        <v>4800058651</v>
      </c>
      <c r="Y300" s="19">
        <v>44953</v>
      </c>
      <c r="Z300" s="21">
        <v>35717258</v>
      </c>
      <c r="AA300" s="17" t="s">
        <v>1399</v>
      </c>
      <c r="AB300" s="19">
        <v>44848</v>
      </c>
      <c r="AC300" s="19">
        <v>44881</v>
      </c>
      <c r="AD300" s="19">
        <v>44890</v>
      </c>
      <c r="AE300" s="21">
        <v>157000</v>
      </c>
      <c r="AF300" s="21">
        <v>157000</v>
      </c>
      <c r="AG300" s="21">
        <v>117750</v>
      </c>
      <c r="AH300" s="21">
        <v>0</v>
      </c>
      <c r="AI300" s="21">
        <v>117750</v>
      </c>
      <c r="AJ300" s="21">
        <v>0</v>
      </c>
      <c r="AK300" s="25">
        <v>39250</v>
      </c>
      <c r="AL300" s="21">
        <v>0</v>
      </c>
      <c r="AM300" s="21">
        <v>0</v>
      </c>
      <c r="AN300" s="21">
        <v>0</v>
      </c>
      <c r="AO300" s="17"/>
      <c r="AP300" s="17"/>
      <c r="AQ300" s="17"/>
      <c r="AR300" s="21">
        <v>0</v>
      </c>
      <c r="AS300" s="21">
        <v>117750</v>
      </c>
    </row>
    <row r="301" spans="1:45" hidden="1" x14ac:dyDescent="0.2">
      <c r="A301" s="15">
        <v>891411663</v>
      </c>
      <c r="B301" s="16" t="s">
        <v>1358</v>
      </c>
      <c r="C301" s="15"/>
      <c r="D301" s="17" t="s">
        <v>588</v>
      </c>
      <c r="E301" s="18" t="s">
        <v>588</v>
      </c>
      <c r="F301" s="18" t="s">
        <v>2647</v>
      </c>
      <c r="G301" s="19">
        <v>44848</v>
      </c>
      <c r="H301" s="19">
        <v>44881</v>
      </c>
      <c r="I301" s="20">
        <v>157000</v>
      </c>
      <c r="J301" s="21">
        <v>39250</v>
      </c>
      <c r="K301" s="21" t="s">
        <v>3268</v>
      </c>
      <c r="L301" s="17" t="s">
        <v>3268</v>
      </c>
      <c r="M301" s="21">
        <v>0</v>
      </c>
      <c r="N301" s="17"/>
      <c r="O301" s="17"/>
      <c r="P301" s="17"/>
      <c r="Q301" s="21">
        <v>0</v>
      </c>
      <c r="R301" s="21">
        <v>0</v>
      </c>
      <c r="S301" s="17"/>
      <c r="T301" s="19"/>
      <c r="U301" s="21">
        <v>0</v>
      </c>
      <c r="V301" s="21">
        <v>117750</v>
      </c>
      <c r="W301" s="21">
        <v>0</v>
      </c>
      <c r="X301" s="17">
        <v>4800058651</v>
      </c>
      <c r="Y301" s="19">
        <v>44953</v>
      </c>
      <c r="Z301" s="21">
        <v>35717258</v>
      </c>
      <c r="AA301" s="17" t="s">
        <v>1399</v>
      </c>
      <c r="AB301" s="19">
        <v>44848</v>
      </c>
      <c r="AC301" s="19">
        <v>44881</v>
      </c>
      <c r="AD301" s="19">
        <v>44890</v>
      </c>
      <c r="AE301" s="21">
        <v>157000</v>
      </c>
      <c r="AF301" s="21">
        <v>157000</v>
      </c>
      <c r="AG301" s="21">
        <v>117750</v>
      </c>
      <c r="AH301" s="21">
        <v>0</v>
      </c>
      <c r="AI301" s="21">
        <v>117750</v>
      </c>
      <c r="AJ301" s="21">
        <v>0</v>
      </c>
      <c r="AK301" s="25">
        <v>39250</v>
      </c>
      <c r="AL301" s="21">
        <v>0</v>
      </c>
      <c r="AM301" s="21">
        <v>0</v>
      </c>
      <c r="AN301" s="21">
        <v>0</v>
      </c>
      <c r="AO301" s="17"/>
      <c r="AP301" s="17"/>
      <c r="AQ301" s="17"/>
      <c r="AR301" s="21">
        <v>0</v>
      </c>
      <c r="AS301" s="21">
        <v>117750</v>
      </c>
    </row>
    <row r="302" spans="1:45" hidden="1" x14ac:dyDescent="0.2">
      <c r="A302" s="15">
        <v>891411663</v>
      </c>
      <c r="B302" s="16" t="s">
        <v>1358</v>
      </c>
      <c r="C302" s="15"/>
      <c r="D302" s="17" t="s">
        <v>589</v>
      </c>
      <c r="E302" s="18" t="s">
        <v>589</v>
      </c>
      <c r="F302" s="18" t="s">
        <v>2648</v>
      </c>
      <c r="G302" s="19">
        <v>44848</v>
      </c>
      <c r="H302" s="19">
        <v>44881</v>
      </c>
      <c r="I302" s="20">
        <v>175700</v>
      </c>
      <c r="J302" s="21">
        <v>43949</v>
      </c>
      <c r="K302" s="21" t="s">
        <v>3268</v>
      </c>
      <c r="L302" s="17" t="s">
        <v>3268</v>
      </c>
      <c r="M302" s="21">
        <v>0</v>
      </c>
      <c r="N302" s="17"/>
      <c r="O302" s="17"/>
      <c r="P302" s="17"/>
      <c r="Q302" s="21">
        <v>0</v>
      </c>
      <c r="R302" s="21">
        <v>0</v>
      </c>
      <c r="S302" s="17"/>
      <c r="T302" s="19"/>
      <c r="U302" s="21">
        <v>0</v>
      </c>
      <c r="V302" s="21">
        <v>131751</v>
      </c>
      <c r="W302" s="21">
        <v>0</v>
      </c>
      <c r="X302" s="17">
        <v>4800058651</v>
      </c>
      <c r="Y302" s="19">
        <v>44953</v>
      </c>
      <c r="Z302" s="21">
        <v>35717258</v>
      </c>
      <c r="AA302" s="17" t="s">
        <v>1399</v>
      </c>
      <c r="AB302" s="19">
        <v>44848</v>
      </c>
      <c r="AC302" s="19">
        <v>44881</v>
      </c>
      <c r="AD302" s="19">
        <v>44890</v>
      </c>
      <c r="AE302" s="21">
        <v>175700</v>
      </c>
      <c r="AF302" s="21">
        <v>175700</v>
      </c>
      <c r="AG302" s="21">
        <v>131751</v>
      </c>
      <c r="AH302" s="21">
        <v>0</v>
      </c>
      <c r="AI302" s="21">
        <v>131751</v>
      </c>
      <c r="AJ302" s="21">
        <v>0</v>
      </c>
      <c r="AK302" s="25">
        <v>43949</v>
      </c>
      <c r="AL302" s="21">
        <v>0</v>
      </c>
      <c r="AM302" s="21">
        <v>0</v>
      </c>
      <c r="AN302" s="21">
        <v>0</v>
      </c>
      <c r="AO302" s="17"/>
      <c r="AP302" s="17"/>
      <c r="AQ302" s="17"/>
      <c r="AR302" s="21">
        <v>0</v>
      </c>
      <c r="AS302" s="21">
        <v>131751</v>
      </c>
    </row>
    <row r="303" spans="1:45" hidden="1" x14ac:dyDescent="0.2">
      <c r="A303" s="15">
        <v>891411663</v>
      </c>
      <c r="B303" s="16" t="s">
        <v>1358</v>
      </c>
      <c r="C303" s="15"/>
      <c r="D303" s="17" t="s">
        <v>590</v>
      </c>
      <c r="E303" s="18" t="s">
        <v>590</v>
      </c>
      <c r="F303" s="18" t="s">
        <v>2649</v>
      </c>
      <c r="G303" s="19">
        <v>44848</v>
      </c>
      <c r="H303" s="19">
        <v>44881</v>
      </c>
      <c r="I303" s="20">
        <v>192700</v>
      </c>
      <c r="J303" s="21">
        <v>48200</v>
      </c>
      <c r="K303" s="21" t="s">
        <v>3268</v>
      </c>
      <c r="L303" s="17" t="s">
        <v>3268</v>
      </c>
      <c r="M303" s="21">
        <v>0</v>
      </c>
      <c r="N303" s="17"/>
      <c r="O303" s="17"/>
      <c r="P303" s="17"/>
      <c r="Q303" s="21">
        <v>0</v>
      </c>
      <c r="R303" s="21">
        <v>0</v>
      </c>
      <c r="S303" s="17"/>
      <c r="T303" s="19"/>
      <c r="U303" s="21">
        <v>0</v>
      </c>
      <c r="V303" s="21">
        <v>144500</v>
      </c>
      <c r="W303" s="21">
        <v>0</v>
      </c>
      <c r="X303" s="17">
        <v>4800058651</v>
      </c>
      <c r="Y303" s="19">
        <v>44953</v>
      </c>
      <c r="Z303" s="21">
        <v>35717258</v>
      </c>
      <c r="AA303" s="17" t="s">
        <v>1399</v>
      </c>
      <c r="AB303" s="19">
        <v>44848</v>
      </c>
      <c r="AC303" s="19">
        <v>44881</v>
      </c>
      <c r="AD303" s="19">
        <v>44890</v>
      </c>
      <c r="AE303" s="21">
        <v>192700</v>
      </c>
      <c r="AF303" s="21">
        <v>192700</v>
      </c>
      <c r="AG303" s="21">
        <v>144500</v>
      </c>
      <c r="AH303" s="21">
        <v>0</v>
      </c>
      <c r="AI303" s="21">
        <v>144501</v>
      </c>
      <c r="AJ303" s="21">
        <v>0</v>
      </c>
      <c r="AK303" s="25">
        <v>48200</v>
      </c>
      <c r="AL303" s="21">
        <v>0</v>
      </c>
      <c r="AM303" s="21">
        <v>0</v>
      </c>
      <c r="AN303" s="21">
        <v>0</v>
      </c>
      <c r="AO303" s="17"/>
      <c r="AP303" s="17"/>
      <c r="AQ303" s="17"/>
      <c r="AR303" s="21">
        <v>0</v>
      </c>
      <c r="AS303" s="21">
        <v>144500</v>
      </c>
    </row>
    <row r="304" spans="1:45" hidden="1" x14ac:dyDescent="0.2">
      <c r="A304" s="15">
        <v>891411663</v>
      </c>
      <c r="B304" s="16" t="s">
        <v>1358</v>
      </c>
      <c r="C304" s="15"/>
      <c r="D304" s="17" t="s">
        <v>591</v>
      </c>
      <c r="E304" s="18" t="s">
        <v>591</v>
      </c>
      <c r="F304" s="18" t="s">
        <v>2650</v>
      </c>
      <c r="G304" s="19">
        <v>44848</v>
      </c>
      <c r="H304" s="19">
        <v>44881</v>
      </c>
      <c r="I304" s="20">
        <v>148700</v>
      </c>
      <c r="J304" s="21">
        <v>15250</v>
      </c>
      <c r="K304" s="21" t="s">
        <v>3268</v>
      </c>
      <c r="L304" s="17" t="s">
        <v>3268</v>
      </c>
      <c r="M304" s="21">
        <v>0</v>
      </c>
      <c r="N304" s="17"/>
      <c r="O304" s="17"/>
      <c r="P304" s="17"/>
      <c r="Q304" s="21">
        <v>0</v>
      </c>
      <c r="R304" s="21">
        <v>0</v>
      </c>
      <c r="S304" s="17"/>
      <c r="T304" s="19"/>
      <c r="U304" s="21">
        <v>0</v>
      </c>
      <c r="V304" s="21">
        <v>133450</v>
      </c>
      <c r="W304" s="21">
        <v>0</v>
      </c>
      <c r="X304" s="17">
        <v>4800058651</v>
      </c>
      <c r="Y304" s="19">
        <v>44953</v>
      </c>
      <c r="Z304" s="21">
        <v>35717258</v>
      </c>
      <c r="AA304" s="17" t="s">
        <v>1399</v>
      </c>
      <c r="AB304" s="19">
        <v>44848</v>
      </c>
      <c r="AC304" s="19">
        <v>44881</v>
      </c>
      <c r="AD304" s="19">
        <v>44890</v>
      </c>
      <c r="AE304" s="21">
        <v>148700</v>
      </c>
      <c r="AF304" s="21">
        <v>148700</v>
      </c>
      <c r="AG304" s="21">
        <v>133450</v>
      </c>
      <c r="AH304" s="21">
        <v>0</v>
      </c>
      <c r="AI304" s="21">
        <v>261502</v>
      </c>
      <c r="AJ304" s="21">
        <v>0</v>
      </c>
      <c r="AK304" s="25">
        <v>15250</v>
      </c>
      <c r="AL304" s="21">
        <v>0</v>
      </c>
      <c r="AM304" s="21">
        <v>0</v>
      </c>
      <c r="AN304" s="21">
        <v>0</v>
      </c>
      <c r="AO304" s="17"/>
      <c r="AP304" s="17"/>
      <c r="AQ304" s="17"/>
      <c r="AR304" s="21">
        <v>0</v>
      </c>
      <c r="AS304" s="21">
        <v>133450</v>
      </c>
    </row>
    <row r="305" spans="1:45" hidden="1" x14ac:dyDescent="0.2">
      <c r="A305" s="15">
        <v>891411663</v>
      </c>
      <c r="B305" s="16" t="s">
        <v>1358</v>
      </c>
      <c r="C305" s="15"/>
      <c r="D305" s="17" t="s">
        <v>592</v>
      </c>
      <c r="E305" s="18" t="s">
        <v>592</v>
      </c>
      <c r="F305" s="18" t="s">
        <v>2651</v>
      </c>
      <c r="G305" s="19">
        <v>44848</v>
      </c>
      <c r="H305" s="19">
        <v>44881</v>
      </c>
      <c r="I305" s="20">
        <v>157000</v>
      </c>
      <c r="J305" s="21">
        <v>39250</v>
      </c>
      <c r="K305" s="21" t="s">
        <v>3268</v>
      </c>
      <c r="L305" s="17" t="s">
        <v>3268</v>
      </c>
      <c r="M305" s="21">
        <v>0</v>
      </c>
      <c r="N305" s="17"/>
      <c r="O305" s="17"/>
      <c r="P305" s="17"/>
      <c r="Q305" s="21">
        <v>0</v>
      </c>
      <c r="R305" s="21">
        <v>0</v>
      </c>
      <c r="S305" s="17"/>
      <c r="T305" s="19"/>
      <c r="U305" s="21">
        <v>0</v>
      </c>
      <c r="V305" s="21">
        <v>117750</v>
      </c>
      <c r="W305" s="21">
        <v>0</v>
      </c>
      <c r="X305" s="17">
        <v>4800058651</v>
      </c>
      <c r="Y305" s="19">
        <v>44953</v>
      </c>
      <c r="Z305" s="21">
        <v>35717258</v>
      </c>
      <c r="AA305" s="17" t="s">
        <v>1399</v>
      </c>
      <c r="AB305" s="19">
        <v>44848</v>
      </c>
      <c r="AC305" s="19">
        <v>44881</v>
      </c>
      <c r="AD305" s="19">
        <v>44890</v>
      </c>
      <c r="AE305" s="21">
        <v>157000</v>
      </c>
      <c r="AF305" s="21">
        <v>157000</v>
      </c>
      <c r="AG305" s="21">
        <v>117750</v>
      </c>
      <c r="AH305" s="21">
        <v>0</v>
      </c>
      <c r="AI305" s="21">
        <v>117750</v>
      </c>
      <c r="AJ305" s="21">
        <v>0</v>
      </c>
      <c r="AK305" s="25">
        <v>39250</v>
      </c>
      <c r="AL305" s="21">
        <v>0</v>
      </c>
      <c r="AM305" s="21">
        <v>0</v>
      </c>
      <c r="AN305" s="21">
        <v>0</v>
      </c>
      <c r="AO305" s="17"/>
      <c r="AP305" s="17"/>
      <c r="AQ305" s="17"/>
      <c r="AR305" s="21">
        <v>0</v>
      </c>
      <c r="AS305" s="21">
        <v>117750</v>
      </c>
    </row>
    <row r="306" spans="1:45" hidden="1" x14ac:dyDescent="0.2">
      <c r="A306" s="15">
        <v>891411663</v>
      </c>
      <c r="B306" s="16" t="s">
        <v>1358</v>
      </c>
      <c r="C306" s="15"/>
      <c r="D306" s="17" t="s">
        <v>593</v>
      </c>
      <c r="E306" s="18" t="s">
        <v>593</v>
      </c>
      <c r="F306" s="18" t="s">
        <v>2652</v>
      </c>
      <c r="G306" s="19">
        <v>44848</v>
      </c>
      <c r="H306" s="19">
        <v>44881</v>
      </c>
      <c r="I306" s="20">
        <v>132700</v>
      </c>
      <c r="J306" s="21">
        <v>27200</v>
      </c>
      <c r="K306" s="21" t="s">
        <v>3268</v>
      </c>
      <c r="L306" s="17" t="s">
        <v>3268</v>
      </c>
      <c r="M306" s="21">
        <v>0</v>
      </c>
      <c r="N306" s="17"/>
      <c r="O306" s="17"/>
      <c r="P306" s="17"/>
      <c r="Q306" s="21">
        <v>0</v>
      </c>
      <c r="R306" s="21">
        <v>0</v>
      </c>
      <c r="S306" s="17"/>
      <c r="T306" s="19"/>
      <c r="U306" s="21">
        <v>0</v>
      </c>
      <c r="V306" s="21">
        <v>105500</v>
      </c>
      <c r="W306" s="21">
        <v>0</v>
      </c>
      <c r="X306" s="17">
        <v>4800058651</v>
      </c>
      <c r="Y306" s="19">
        <v>44953</v>
      </c>
      <c r="Z306" s="21">
        <v>35717258</v>
      </c>
      <c r="AA306" s="17" t="s">
        <v>1399</v>
      </c>
      <c r="AB306" s="19">
        <v>44848</v>
      </c>
      <c r="AC306" s="19">
        <v>44881</v>
      </c>
      <c r="AD306" s="19">
        <v>44890</v>
      </c>
      <c r="AE306" s="21">
        <v>132700</v>
      </c>
      <c r="AF306" s="21">
        <v>132700</v>
      </c>
      <c r="AG306" s="21">
        <v>105500</v>
      </c>
      <c r="AH306" s="21">
        <v>0</v>
      </c>
      <c r="AI306" s="21">
        <v>105500</v>
      </c>
      <c r="AJ306" s="21">
        <v>0</v>
      </c>
      <c r="AK306" s="25">
        <v>27200</v>
      </c>
      <c r="AL306" s="21">
        <v>0</v>
      </c>
      <c r="AM306" s="21">
        <v>0</v>
      </c>
      <c r="AN306" s="21">
        <v>0</v>
      </c>
      <c r="AO306" s="17"/>
      <c r="AP306" s="17"/>
      <c r="AQ306" s="17"/>
      <c r="AR306" s="21">
        <v>0</v>
      </c>
      <c r="AS306" s="21">
        <v>105500</v>
      </c>
    </row>
    <row r="307" spans="1:45" hidden="1" x14ac:dyDescent="0.2">
      <c r="A307" s="15">
        <v>891411663</v>
      </c>
      <c r="B307" s="16" t="s">
        <v>1358</v>
      </c>
      <c r="C307" s="15"/>
      <c r="D307" s="17" t="s">
        <v>594</v>
      </c>
      <c r="E307" s="18" t="s">
        <v>594</v>
      </c>
      <c r="F307" s="18" t="s">
        <v>2653</v>
      </c>
      <c r="G307" s="19">
        <v>44848</v>
      </c>
      <c r="H307" s="19">
        <v>44881</v>
      </c>
      <c r="I307" s="20">
        <v>133300</v>
      </c>
      <c r="J307" s="21">
        <v>33300</v>
      </c>
      <c r="K307" s="21" t="s">
        <v>3268</v>
      </c>
      <c r="L307" s="17" t="s">
        <v>3268</v>
      </c>
      <c r="M307" s="21">
        <v>0</v>
      </c>
      <c r="N307" s="17"/>
      <c r="O307" s="17"/>
      <c r="P307" s="17"/>
      <c r="Q307" s="21">
        <v>0</v>
      </c>
      <c r="R307" s="21">
        <v>0</v>
      </c>
      <c r="S307" s="17"/>
      <c r="T307" s="19"/>
      <c r="U307" s="21">
        <v>0</v>
      </c>
      <c r="V307" s="21">
        <v>100000</v>
      </c>
      <c r="W307" s="21">
        <v>0</v>
      </c>
      <c r="X307" s="17">
        <v>4800058651</v>
      </c>
      <c r="Y307" s="19">
        <v>44953</v>
      </c>
      <c r="Z307" s="21">
        <v>35717258</v>
      </c>
      <c r="AA307" s="17" t="s">
        <v>1399</v>
      </c>
      <c r="AB307" s="19">
        <v>44848</v>
      </c>
      <c r="AC307" s="19">
        <v>44881</v>
      </c>
      <c r="AD307" s="19">
        <v>44890</v>
      </c>
      <c r="AE307" s="21">
        <v>133300</v>
      </c>
      <c r="AF307" s="21">
        <v>133300</v>
      </c>
      <c r="AG307" s="21">
        <v>100000</v>
      </c>
      <c r="AH307" s="21">
        <v>0</v>
      </c>
      <c r="AI307" s="21">
        <v>133300</v>
      </c>
      <c r="AJ307" s="21">
        <v>0</v>
      </c>
      <c r="AK307" s="25">
        <v>33300</v>
      </c>
      <c r="AL307" s="21">
        <v>0</v>
      </c>
      <c r="AM307" s="21">
        <v>0</v>
      </c>
      <c r="AN307" s="21">
        <v>0</v>
      </c>
      <c r="AO307" s="17"/>
      <c r="AP307" s="17"/>
      <c r="AQ307" s="17"/>
      <c r="AR307" s="21">
        <v>0</v>
      </c>
      <c r="AS307" s="21">
        <v>100000</v>
      </c>
    </row>
    <row r="308" spans="1:45" hidden="1" x14ac:dyDescent="0.2">
      <c r="A308" s="15">
        <v>891411663</v>
      </c>
      <c r="B308" s="16" t="s">
        <v>1358</v>
      </c>
      <c r="C308" s="15"/>
      <c r="D308" s="17" t="s">
        <v>595</v>
      </c>
      <c r="E308" s="18" t="s">
        <v>595</v>
      </c>
      <c r="F308" s="18" t="s">
        <v>2654</v>
      </c>
      <c r="G308" s="19">
        <v>44848</v>
      </c>
      <c r="H308" s="19">
        <v>44881</v>
      </c>
      <c r="I308" s="20">
        <v>133300</v>
      </c>
      <c r="J308" s="21">
        <v>33300</v>
      </c>
      <c r="K308" s="21" t="s">
        <v>3268</v>
      </c>
      <c r="L308" s="17" t="s">
        <v>3268</v>
      </c>
      <c r="M308" s="21">
        <v>0</v>
      </c>
      <c r="N308" s="17"/>
      <c r="O308" s="17"/>
      <c r="P308" s="17"/>
      <c r="Q308" s="21">
        <v>0</v>
      </c>
      <c r="R308" s="21">
        <v>0</v>
      </c>
      <c r="S308" s="17"/>
      <c r="T308" s="19"/>
      <c r="U308" s="21">
        <v>0</v>
      </c>
      <c r="V308" s="21">
        <v>100000</v>
      </c>
      <c r="W308" s="21">
        <v>0</v>
      </c>
      <c r="X308" s="17">
        <v>4800058651</v>
      </c>
      <c r="Y308" s="19">
        <v>44953</v>
      </c>
      <c r="Z308" s="21">
        <v>35717258</v>
      </c>
      <c r="AA308" s="17" t="s">
        <v>1399</v>
      </c>
      <c r="AB308" s="19">
        <v>44848</v>
      </c>
      <c r="AC308" s="19">
        <v>44881</v>
      </c>
      <c r="AD308" s="19"/>
      <c r="AE308" s="21">
        <v>133300</v>
      </c>
      <c r="AF308" s="21">
        <v>133300</v>
      </c>
      <c r="AG308" s="21">
        <v>100000</v>
      </c>
      <c r="AH308" s="21">
        <v>0</v>
      </c>
      <c r="AI308" s="21">
        <v>100000</v>
      </c>
      <c r="AJ308" s="21">
        <v>0</v>
      </c>
      <c r="AK308" s="25">
        <v>33300</v>
      </c>
      <c r="AL308" s="21">
        <v>0</v>
      </c>
      <c r="AM308" s="21">
        <v>0</v>
      </c>
      <c r="AN308" s="21">
        <v>0</v>
      </c>
      <c r="AO308" s="17"/>
      <c r="AP308" s="17"/>
      <c r="AQ308" s="17"/>
      <c r="AR308" s="21">
        <v>0</v>
      </c>
      <c r="AS308" s="21">
        <v>100000</v>
      </c>
    </row>
    <row r="309" spans="1:45" hidden="1" x14ac:dyDescent="0.2">
      <c r="A309" s="15">
        <v>891411663</v>
      </c>
      <c r="B309" s="16" t="s">
        <v>1358</v>
      </c>
      <c r="C309" s="15"/>
      <c r="D309" s="17" t="s">
        <v>596</v>
      </c>
      <c r="E309" s="18" t="s">
        <v>596</v>
      </c>
      <c r="F309" s="18" t="s">
        <v>2655</v>
      </c>
      <c r="G309" s="19">
        <v>44848</v>
      </c>
      <c r="H309" s="19">
        <v>44881</v>
      </c>
      <c r="I309" s="20">
        <v>137000</v>
      </c>
      <c r="J309" s="21">
        <v>34250</v>
      </c>
      <c r="K309" s="21" t="s">
        <v>3268</v>
      </c>
      <c r="L309" s="17" t="s">
        <v>3268</v>
      </c>
      <c r="M309" s="21">
        <v>0</v>
      </c>
      <c r="N309" s="17"/>
      <c r="O309" s="17"/>
      <c r="P309" s="17"/>
      <c r="Q309" s="21">
        <v>0</v>
      </c>
      <c r="R309" s="21">
        <v>0</v>
      </c>
      <c r="S309" s="17"/>
      <c r="T309" s="19"/>
      <c r="U309" s="21">
        <v>0</v>
      </c>
      <c r="V309" s="21">
        <v>102750</v>
      </c>
      <c r="W309" s="21">
        <v>0</v>
      </c>
      <c r="X309" s="17">
        <v>4800058651</v>
      </c>
      <c r="Y309" s="19">
        <v>44953</v>
      </c>
      <c r="Z309" s="21">
        <v>35717258</v>
      </c>
      <c r="AA309" s="17" t="s">
        <v>1399</v>
      </c>
      <c r="AB309" s="19">
        <v>44848</v>
      </c>
      <c r="AC309" s="19">
        <v>44881</v>
      </c>
      <c r="AD309" s="19">
        <v>44890</v>
      </c>
      <c r="AE309" s="21">
        <v>137000</v>
      </c>
      <c r="AF309" s="21">
        <v>137000</v>
      </c>
      <c r="AG309" s="21">
        <v>102750</v>
      </c>
      <c r="AH309" s="21">
        <v>0</v>
      </c>
      <c r="AI309" s="21">
        <v>102750</v>
      </c>
      <c r="AJ309" s="21">
        <v>0</v>
      </c>
      <c r="AK309" s="25">
        <v>34250</v>
      </c>
      <c r="AL309" s="21">
        <v>0</v>
      </c>
      <c r="AM309" s="21">
        <v>0</v>
      </c>
      <c r="AN309" s="21">
        <v>0</v>
      </c>
      <c r="AO309" s="17"/>
      <c r="AP309" s="17"/>
      <c r="AQ309" s="17"/>
      <c r="AR309" s="21">
        <v>0</v>
      </c>
      <c r="AS309" s="21">
        <v>102750</v>
      </c>
    </row>
    <row r="310" spans="1:45" hidden="1" x14ac:dyDescent="0.2">
      <c r="A310" s="15">
        <v>891411663</v>
      </c>
      <c r="B310" s="16" t="s">
        <v>1358</v>
      </c>
      <c r="C310" s="15"/>
      <c r="D310" s="17" t="s">
        <v>597</v>
      </c>
      <c r="E310" s="18" t="s">
        <v>597</v>
      </c>
      <c r="F310" s="18" t="s">
        <v>2656</v>
      </c>
      <c r="G310" s="19">
        <v>44848</v>
      </c>
      <c r="H310" s="19">
        <v>44881</v>
      </c>
      <c r="I310" s="20">
        <v>138300</v>
      </c>
      <c r="J310" s="21">
        <v>12600</v>
      </c>
      <c r="K310" s="21" t="s">
        <v>3268</v>
      </c>
      <c r="L310" s="17" t="s">
        <v>3268</v>
      </c>
      <c r="M310" s="21">
        <v>0</v>
      </c>
      <c r="N310" s="17"/>
      <c r="O310" s="17"/>
      <c r="P310" s="17"/>
      <c r="Q310" s="21">
        <v>0</v>
      </c>
      <c r="R310" s="21">
        <v>0</v>
      </c>
      <c r="S310" s="17"/>
      <c r="T310" s="19"/>
      <c r="U310" s="21">
        <v>0</v>
      </c>
      <c r="V310" s="21">
        <v>125700</v>
      </c>
      <c r="W310" s="21">
        <v>0</v>
      </c>
      <c r="X310" s="17">
        <v>4800058651</v>
      </c>
      <c r="Y310" s="19">
        <v>44953</v>
      </c>
      <c r="Z310" s="21">
        <v>35717258</v>
      </c>
      <c r="AA310" s="17" t="s">
        <v>1399</v>
      </c>
      <c r="AB310" s="19">
        <v>44848</v>
      </c>
      <c r="AC310" s="19">
        <v>44881</v>
      </c>
      <c r="AD310" s="19">
        <v>44890</v>
      </c>
      <c r="AE310" s="21">
        <v>138300</v>
      </c>
      <c r="AF310" s="21">
        <v>138300</v>
      </c>
      <c r="AG310" s="21">
        <v>125700</v>
      </c>
      <c r="AH310" s="21">
        <v>0</v>
      </c>
      <c r="AI310" s="21">
        <v>253752</v>
      </c>
      <c r="AJ310" s="21">
        <v>0</v>
      </c>
      <c r="AK310" s="25">
        <v>12600</v>
      </c>
      <c r="AL310" s="21">
        <v>0</v>
      </c>
      <c r="AM310" s="21">
        <v>0</v>
      </c>
      <c r="AN310" s="21">
        <v>0</v>
      </c>
      <c r="AO310" s="17"/>
      <c r="AP310" s="17"/>
      <c r="AQ310" s="17"/>
      <c r="AR310" s="21">
        <v>0</v>
      </c>
      <c r="AS310" s="21">
        <v>125700</v>
      </c>
    </row>
    <row r="311" spans="1:45" hidden="1" x14ac:dyDescent="0.2">
      <c r="A311" s="15">
        <v>891411663</v>
      </c>
      <c r="B311" s="16" t="s">
        <v>1358</v>
      </c>
      <c r="C311" s="15"/>
      <c r="D311" s="17" t="s">
        <v>598</v>
      </c>
      <c r="E311" s="18" t="s">
        <v>598</v>
      </c>
      <c r="F311" s="18" t="s">
        <v>2657</v>
      </c>
      <c r="G311" s="19">
        <v>44848</v>
      </c>
      <c r="H311" s="19">
        <v>44881</v>
      </c>
      <c r="I311" s="20">
        <v>148700</v>
      </c>
      <c r="J311" s="21">
        <v>15250</v>
      </c>
      <c r="K311" s="21" t="s">
        <v>3268</v>
      </c>
      <c r="L311" s="17" t="s">
        <v>3268</v>
      </c>
      <c r="M311" s="21">
        <v>0</v>
      </c>
      <c r="N311" s="17"/>
      <c r="O311" s="17"/>
      <c r="P311" s="17"/>
      <c r="Q311" s="21">
        <v>0</v>
      </c>
      <c r="R311" s="21">
        <v>0</v>
      </c>
      <c r="S311" s="17"/>
      <c r="T311" s="19"/>
      <c r="U311" s="21">
        <v>0</v>
      </c>
      <c r="V311" s="21">
        <v>133450</v>
      </c>
      <c r="W311" s="21">
        <v>0</v>
      </c>
      <c r="X311" s="17">
        <v>4800058651</v>
      </c>
      <c r="Y311" s="19">
        <v>44953</v>
      </c>
      <c r="Z311" s="21">
        <v>35717258</v>
      </c>
      <c r="AA311" s="17" t="s">
        <v>1399</v>
      </c>
      <c r="AB311" s="19">
        <v>44848</v>
      </c>
      <c r="AC311" s="19">
        <v>44881</v>
      </c>
      <c r="AD311" s="19">
        <v>44890</v>
      </c>
      <c r="AE311" s="21">
        <v>148700</v>
      </c>
      <c r="AF311" s="21">
        <v>148700</v>
      </c>
      <c r="AG311" s="21">
        <v>133450</v>
      </c>
      <c r="AH311" s="21">
        <v>0</v>
      </c>
      <c r="AI311" s="21">
        <v>261502</v>
      </c>
      <c r="AJ311" s="21">
        <v>0</v>
      </c>
      <c r="AK311" s="25">
        <v>15250</v>
      </c>
      <c r="AL311" s="21">
        <v>0</v>
      </c>
      <c r="AM311" s="21">
        <v>0</v>
      </c>
      <c r="AN311" s="21">
        <v>0</v>
      </c>
      <c r="AO311" s="17"/>
      <c r="AP311" s="17"/>
      <c r="AQ311" s="17"/>
      <c r="AR311" s="21">
        <v>0</v>
      </c>
      <c r="AS311" s="21">
        <v>133450</v>
      </c>
    </row>
    <row r="312" spans="1:45" hidden="1" x14ac:dyDescent="0.2">
      <c r="A312" s="15">
        <v>891411663</v>
      </c>
      <c r="B312" s="16" t="s">
        <v>1358</v>
      </c>
      <c r="C312" s="15"/>
      <c r="D312" s="17" t="s">
        <v>599</v>
      </c>
      <c r="E312" s="18" t="s">
        <v>599</v>
      </c>
      <c r="F312" s="18" t="s">
        <v>2658</v>
      </c>
      <c r="G312" s="19">
        <v>44848</v>
      </c>
      <c r="H312" s="19">
        <v>44881</v>
      </c>
      <c r="I312" s="20">
        <v>154400</v>
      </c>
      <c r="J312" s="21">
        <v>16700</v>
      </c>
      <c r="K312" s="21" t="s">
        <v>3268</v>
      </c>
      <c r="L312" s="17" t="s">
        <v>3268</v>
      </c>
      <c r="M312" s="21">
        <v>0</v>
      </c>
      <c r="N312" s="17"/>
      <c r="O312" s="17"/>
      <c r="P312" s="17"/>
      <c r="Q312" s="21">
        <v>0</v>
      </c>
      <c r="R312" s="21">
        <v>0</v>
      </c>
      <c r="S312" s="17"/>
      <c r="T312" s="19"/>
      <c r="U312" s="21">
        <v>0</v>
      </c>
      <c r="V312" s="21">
        <v>137700</v>
      </c>
      <c r="W312" s="21">
        <v>0</v>
      </c>
      <c r="X312" s="17">
        <v>4800058651</v>
      </c>
      <c r="Y312" s="19">
        <v>44953</v>
      </c>
      <c r="Z312" s="21">
        <v>35717258</v>
      </c>
      <c r="AA312" s="17" t="s">
        <v>1399</v>
      </c>
      <c r="AB312" s="19">
        <v>44848</v>
      </c>
      <c r="AC312" s="19">
        <v>44881</v>
      </c>
      <c r="AD312" s="19">
        <v>44890</v>
      </c>
      <c r="AE312" s="21">
        <v>154400</v>
      </c>
      <c r="AF312" s="21">
        <v>154400</v>
      </c>
      <c r="AG312" s="21">
        <v>137700</v>
      </c>
      <c r="AH312" s="21">
        <v>0</v>
      </c>
      <c r="AI312" s="21">
        <v>265752</v>
      </c>
      <c r="AJ312" s="21">
        <v>0</v>
      </c>
      <c r="AK312" s="25">
        <v>16700</v>
      </c>
      <c r="AL312" s="21">
        <v>0</v>
      </c>
      <c r="AM312" s="21">
        <v>0</v>
      </c>
      <c r="AN312" s="21">
        <v>0</v>
      </c>
      <c r="AO312" s="17"/>
      <c r="AP312" s="17"/>
      <c r="AQ312" s="17"/>
      <c r="AR312" s="21">
        <v>0</v>
      </c>
      <c r="AS312" s="21">
        <v>137700</v>
      </c>
    </row>
    <row r="313" spans="1:45" hidden="1" x14ac:dyDescent="0.2">
      <c r="A313" s="15">
        <v>891411663</v>
      </c>
      <c r="B313" s="16" t="s">
        <v>1358</v>
      </c>
      <c r="C313" s="15"/>
      <c r="D313" s="17" t="s">
        <v>600</v>
      </c>
      <c r="E313" s="18" t="s">
        <v>600</v>
      </c>
      <c r="F313" s="18" t="s">
        <v>2659</v>
      </c>
      <c r="G313" s="19">
        <v>44848</v>
      </c>
      <c r="H313" s="19">
        <v>44881</v>
      </c>
      <c r="I313" s="20">
        <v>230700</v>
      </c>
      <c r="J313" s="21">
        <v>52649</v>
      </c>
      <c r="K313" s="21" t="s">
        <v>3268</v>
      </c>
      <c r="L313" s="17" t="s">
        <v>3268</v>
      </c>
      <c r="M313" s="21">
        <v>0</v>
      </c>
      <c r="N313" s="17"/>
      <c r="O313" s="17"/>
      <c r="P313" s="17"/>
      <c r="Q313" s="21">
        <v>0</v>
      </c>
      <c r="R313" s="21">
        <v>0</v>
      </c>
      <c r="S313" s="17"/>
      <c r="T313" s="19"/>
      <c r="U313" s="21">
        <v>0</v>
      </c>
      <c r="V313" s="21">
        <v>178051</v>
      </c>
      <c r="W313" s="21">
        <v>0</v>
      </c>
      <c r="X313" s="17">
        <v>4800058651</v>
      </c>
      <c r="Y313" s="19">
        <v>44953</v>
      </c>
      <c r="Z313" s="21">
        <v>35717258</v>
      </c>
      <c r="AA313" s="17" t="s">
        <v>1399</v>
      </c>
      <c r="AB313" s="19">
        <v>44848</v>
      </c>
      <c r="AC313" s="19">
        <v>44881</v>
      </c>
      <c r="AD313" s="19">
        <v>44890</v>
      </c>
      <c r="AE313" s="21">
        <v>230700</v>
      </c>
      <c r="AF313" s="21">
        <v>230700</v>
      </c>
      <c r="AG313" s="21">
        <v>178051</v>
      </c>
      <c r="AH313" s="21">
        <v>0</v>
      </c>
      <c r="AI313" s="21">
        <v>157751</v>
      </c>
      <c r="AJ313" s="21">
        <v>0</v>
      </c>
      <c r="AK313" s="25">
        <v>52649</v>
      </c>
      <c r="AL313" s="21">
        <v>0</v>
      </c>
      <c r="AM313" s="21">
        <v>0</v>
      </c>
      <c r="AN313" s="21">
        <v>0</v>
      </c>
      <c r="AO313" s="17"/>
      <c r="AP313" s="17"/>
      <c r="AQ313" s="17"/>
      <c r="AR313" s="21">
        <v>0</v>
      </c>
      <c r="AS313" s="21">
        <v>178051</v>
      </c>
    </row>
    <row r="314" spans="1:45" hidden="1" x14ac:dyDescent="0.2">
      <c r="A314" s="15">
        <v>891411663</v>
      </c>
      <c r="B314" s="16" t="s">
        <v>1358</v>
      </c>
      <c r="C314" s="15"/>
      <c r="D314" s="17" t="s">
        <v>601</v>
      </c>
      <c r="E314" s="18" t="s">
        <v>601</v>
      </c>
      <c r="F314" s="18" t="s">
        <v>2660</v>
      </c>
      <c r="G314" s="19">
        <v>44848</v>
      </c>
      <c r="H314" s="19">
        <v>44881</v>
      </c>
      <c r="I314" s="20">
        <v>133300</v>
      </c>
      <c r="J314" s="21">
        <v>33300</v>
      </c>
      <c r="K314" s="21" t="s">
        <v>3268</v>
      </c>
      <c r="L314" s="17" t="s">
        <v>3268</v>
      </c>
      <c r="M314" s="21">
        <v>0</v>
      </c>
      <c r="N314" s="17"/>
      <c r="O314" s="17"/>
      <c r="P314" s="17"/>
      <c r="Q314" s="21">
        <v>0</v>
      </c>
      <c r="R314" s="21">
        <v>0</v>
      </c>
      <c r="S314" s="17"/>
      <c r="T314" s="19"/>
      <c r="U314" s="21">
        <v>0</v>
      </c>
      <c r="V314" s="21">
        <v>100000</v>
      </c>
      <c r="W314" s="21">
        <v>0</v>
      </c>
      <c r="X314" s="17">
        <v>4800058651</v>
      </c>
      <c r="Y314" s="19">
        <v>44953</v>
      </c>
      <c r="Z314" s="21">
        <v>35717258</v>
      </c>
      <c r="AA314" s="17" t="s">
        <v>1399</v>
      </c>
      <c r="AB314" s="19">
        <v>44848</v>
      </c>
      <c r="AC314" s="19">
        <v>44881</v>
      </c>
      <c r="AD314" s="19">
        <v>44890</v>
      </c>
      <c r="AE314" s="21">
        <v>133300</v>
      </c>
      <c r="AF314" s="21">
        <v>133300</v>
      </c>
      <c r="AG314" s="21">
        <v>100000</v>
      </c>
      <c r="AH314" s="21">
        <v>0</v>
      </c>
      <c r="AI314" s="21">
        <v>100000</v>
      </c>
      <c r="AJ314" s="21">
        <v>0</v>
      </c>
      <c r="AK314" s="25">
        <v>33300</v>
      </c>
      <c r="AL314" s="21">
        <v>0</v>
      </c>
      <c r="AM314" s="21">
        <v>0</v>
      </c>
      <c r="AN314" s="21">
        <v>0</v>
      </c>
      <c r="AO314" s="17"/>
      <c r="AP314" s="17"/>
      <c r="AQ314" s="17"/>
      <c r="AR314" s="21">
        <v>0</v>
      </c>
      <c r="AS314" s="21">
        <v>100000</v>
      </c>
    </row>
    <row r="315" spans="1:45" hidden="1" x14ac:dyDescent="0.2">
      <c r="A315" s="15">
        <v>891411663</v>
      </c>
      <c r="B315" s="16" t="s">
        <v>1358</v>
      </c>
      <c r="C315" s="15"/>
      <c r="D315" s="17" t="s">
        <v>602</v>
      </c>
      <c r="E315" s="18" t="s">
        <v>602</v>
      </c>
      <c r="F315" s="18" t="s">
        <v>2661</v>
      </c>
      <c r="G315" s="19">
        <v>44848</v>
      </c>
      <c r="H315" s="19">
        <v>44881</v>
      </c>
      <c r="I315" s="20">
        <v>132700</v>
      </c>
      <c r="J315" s="21">
        <v>27200</v>
      </c>
      <c r="K315" s="21" t="s">
        <v>3268</v>
      </c>
      <c r="L315" s="17" t="s">
        <v>3268</v>
      </c>
      <c r="M315" s="21">
        <v>0</v>
      </c>
      <c r="N315" s="17"/>
      <c r="O315" s="17"/>
      <c r="P315" s="17"/>
      <c r="Q315" s="21">
        <v>0</v>
      </c>
      <c r="R315" s="21">
        <v>0</v>
      </c>
      <c r="S315" s="17"/>
      <c r="T315" s="19"/>
      <c r="U315" s="21">
        <v>0</v>
      </c>
      <c r="V315" s="21">
        <v>105500</v>
      </c>
      <c r="W315" s="21">
        <v>0</v>
      </c>
      <c r="X315" s="17">
        <v>4800058651</v>
      </c>
      <c r="Y315" s="19">
        <v>44953</v>
      </c>
      <c r="Z315" s="21">
        <v>35717258</v>
      </c>
      <c r="AA315" s="17" t="s">
        <v>1399</v>
      </c>
      <c r="AB315" s="19">
        <v>44848</v>
      </c>
      <c r="AC315" s="19">
        <v>44881</v>
      </c>
      <c r="AD315" s="19">
        <v>44890</v>
      </c>
      <c r="AE315" s="21">
        <v>132700</v>
      </c>
      <c r="AF315" s="21">
        <v>132700</v>
      </c>
      <c r="AG315" s="21">
        <v>105500</v>
      </c>
      <c r="AH315" s="21">
        <v>0</v>
      </c>
      <c r="AI315" s="21">
        <v>105500</v>
      </c>
      <c r="AJ315" s="21">
        <v>0</v>
      </c>
      <c r="AK315" s="25">
        <v>27200</v>
      </c>
      <c r="AL315" s="21">
        <v>0</v>
      </c>
      <c r="AM315" s="21">
        <v>0</v>
      </c>
      <c r="AN315" s="21">
        <v>0</v>
      </c>
      <c r="AO315" s="17"/>
      <c r="AP315" s="17"/>
      <c r="AQ315" s="17"/>
      <c r="AR315" s="21">
        <v>0</v>
      </c>
      <c r="AS315" s="21">
        <v>105500</v>
      </c>
    </row>
    <row r="316" spans="1:45" hidden="1" x14ac:dyDescent="0.2">
      <c r="A316" s="15">
        <v>891411663</v>
      </c>
      <c r="B316" s="16" t="s">
        <v>1358</v>
      </c>
      <c r="C316" s="15"/>
      <c r="D316" s="17" t="s">
        <v>603</v>
      </c>
      <c r="E316" s="18" t="s">
        <v>603</v>
      </c>
      <c r="F316" s="18" t="s">
        <v>2662</v>
      </c>
      <c r="G316" s="19">
        <v>44848</v>
      </c>
      <c r="H316" s="19">
        <v>44881</v>
      </c>
      <c r="I316" s="20">
        <v>84300</v>
      </c>
      <c r="J316" s="21">
        <v>21050</v>
      </c>
      <c r="K316" s="21" t="s">
        <v>3268</v>
      </c>
      <c r="L316" s="17" t="s">
        <v>3268</v>
      </c>
      <c r="M316" s="21">
        <v>0</v>
      </c>
      <c r="N316" s="17"/>
      <c r="O316" s="17"/>
      <c r="P316" s="17"/>
      <c r="Q316" s="21">
        <v>0</v>
      </c>
      <c r="R316" s="21">
        <v>0</v>
      </c>
      <c r="S316" s="17"/>
      <c r="T316" s="19"/>
      <c r="U316" s="21">
        <v>0</v>
      </c>
      <c r="V316" s="21">
        <v>63250</v>
      </c>
      <c r="W316" s="21">
        <v>0</v>
      </c>
      <c r="X316" s="17">
        <v>4800058651</v>
      </c>
      <c r="Y316" s="19">
        <v>44953</v>
      </c>
      <c r="Z316" s="21">
        <v>35717258</v>
      </c>
      <c r="AA316" s="17" t="s">
        <v>1399</v>
      </c>
      <c r="AB316" s="19">
        <v>44848</v>
      </c>
      <c r="AC316" s="19">
        <v>44881</v>
      </c>
      <c r="AD316" s="19">
        <v>44890</v>
      </c>
      <c r="AE316" s="21">
        <v>84300</v>
      </c>
      <c r="AF316" s="21">
        <v>84300</v>
      </c>
      <c r="AG316" s="21">
        <v>63250</v>
      </c>
      <c r="AH316" s="21">
        <v>0</v>
      </c>
      <c r="AI316" s="21">
        <v>63250</v>
      </c>
      <c r="AJ316" s="21">
        <v>0</v>
      </c>
      <c r="AK316" s="25">
        <v>21050</v>
      </c>
      <c r="AL316" s="21">
        <v>0</v>
      </c>
      <c r="AM316" s="21">
        <v>0</v>
      </c>
      <c r="AN316" s="21">
        <v>0</v>
      </c>
      <c r="AO316" s="17"/>
      <c r="AP316" s="17"/>
      <c r="AQ316" s="17"/>
      <c r="AR316" s="21">
        <v>0</v>
      </c>
      <c r="AS316" s="21">
        <v>63250</v>
      </c>
    </row>
    <row r="317" spans="1:45" hidden="1" x14ac:dyDescent="0.2">
      <c r="A317" s="15">
        <v>891411663</v>
      </c>
      <c r="B317" s="16" t="s">
        <v>1358</v>
      </c>
      <c r="C317" s="15"/>
      <c r="D317" s="17" t="s">
        <v>609</v>
      </c>
      <c r="E317" s="18" t="s">
        <v>609</v>
      </c>
      <c r="F317" s="18" t="s">
        <v>2663</v>
      </c>
      <c r="G317" s="19">
        <v>44859</v>
      </c>
      <c r="H317" s="19">
        <v>44881</v>
      </c>
      <c r="I317" s="20">
        <v>57700</v>
      </c>
      <c r="J317" s="21">
        <v>14330</v>
      </c>
      <c r="K317" s="21" t="s">
        <v>3268</v>
      </c>
      <c r="L317" s="17" t="s">
        <v>3268</v>
      </c>
      <c r="M317" s="21">
        <v>0</v>
      </c>
      <c r="N317" s="17"/>
      <c r="O317" s="17"/>
      <c r="P317" s="17"/>
      <c r="Q317" s="21">
        <v>0</v>
      </c>
      <c r="R317" s="21">
        <v>0</v>
      </c>
      <c r="S317" s="17"/>
      <c r="T317" s="19"/>
      <c r="U317" s="21">
        <v>0</v>
      </c>
      <c r="V317" s="21">
        <v>43370</v>
      </c>
      <c r="W317" s="21">
        <v>0</v>
      </c>
      <c r="X317" s="17">
        <v>4800058651</v>
      </c>
      <c r="Y317" s="19">
        <v>44953</v>
      </c>
      <c r="Z317" s="21">
        <v>35717258</v>
      </c>
      <c r="AA317" s="17" t="s">
        <v>1399</v>
      </c>
      <c r="AB317" s="19">
        <v>44859</v>
      </c>
      <c r="AC317" s="19">
        <v>44881</v>
      </c>
      <c r="AD317" s="19">
        <v>44890</v>
      </c>
      <c r="AE317" s="21">
        <v>57700</v>
      </c>
      <c r="AF317" s="21">
        <v>57700</v>
      </c>
      <c r="AG317" s="21">
        <v>43370</v>
      </c>
      <c r="AH317" s="21">
        <v>0</v>
      </c>
      <c r="AI317" s="21">
        <v>44370</v>
      </c>
      <c r="AJ317" s="21">
        <v>0</v>
      </c>
      <c r="AK317" s="25">
        <v>14330</v>
      </c>
      <c r="AL317" s="21">
        <v>0</v>
      </c>
      <c r="AM317" s="21">
        <v>0</v>
      </c>
      <c r="AN317" s="21">
        <v>0</v>
      </c>
      <c r="AO317" s="17"/>
      <c r="AP317" s="17"/>
      <c r="AQ317" s="17"/>
      <c r="AR317" s="21">
        <v>0</v>
      </c>
      <c r="AS317" s="21">
        <v>43370</v>
      </c>
    </row>
    <row r="318" spans="1:45" hidden="1" x14ac:dyDescent="0.2">
      <c r="A318" s="15">
        <v>891411663</v>
      </c>
      <c r="B318" s="16" t="s">
        <v>1358</v>
      </c>
      <c r="C318" s="15"/>
      <c r="D318" s="17" t="s">
        <v>610</v>
      </c>
      <c r="E318" s="18" t="s">
        <v>610</v>
      </c>
      <c r="F318" s="18" t="s">
        <v>2664</v>
      </c>
      <c r="G318" s="19">
        <v>44859</v>
      </c>
      <c r="H318" s="19">
        <v>44881</v>
      </c>
      <c r="I318" s="20">
        <v>50600</v>
      </c>
      <c r="J318" s="21">
        <v>12600</v>
      </c>
      <c r="K318" s="21" t="s">
        <v>3268</v>
      </c>
      <c r="L318" s="17" t="s">
        <v>3268</v>
      </c>
      <c r="M318" s="21">
        <v>0</v>
      </c>
      <c r="N318" s="17"/>
      <c r="O318" s="17"/>
      <c r="P318" s="17"/>
      <c r="Q318" s="21">
        <v>0</v>
      </c>
      <c r="R318" s="21">
        <v>0</v>
      </c>
      <c r="S318" s="17"/>
      <c r="T318" s="19"/>
      <c r="U318" s="21">
        <v>0</v>
      </c>
      <c r="V318" s="21">
        <v>38000</v>
      </c>
      <c r="W318" s="21">
        <v>0</v>
      </c>
      <c r="X318" s="17">
        <v>4800058651</v>
      </c>
      <c r="Y318" s="19">
        <v>44953</v>
      </c>
      <c r="Z318" s="21">
        <v>35717258</v>
      </c>
      <c r="AA318" s="17" t="s">
        <v>1399</v>
      </c>
      <c r="AB318" s="19">
        <v>44859</v>
      </c>
      <c r="AC318" s="19">
        <v>44881</v>
      </c>
      <c r="AD318" s="19">
        <v>44890</v>
      </c>
      <c r="AE318" s="21">
        <v>50600</v>
      </c>
      <c r="AF318" s="21">
        <v>50600</v>
      </c>
      <c r="AG318" s="21">
        <v>38000</v>
      </c>
      <c r="AH318" s="21">
        <v>0</v>
      </c>
      <c r="AI318" s="21">
        <v>38000</v>
      </c>
      <c r="AJ318" s="21">
        <v>0</v>
      </c>
      <c r="AK318" s="25">
        <v>12600</v>
      </c>
      <c r="AL318" s="21">
        <v>0</v>
      </c>
      <c r="AM318" s="21">
        <v>0</v>
      </c>
      <c r="AN318" s="21">
        <v>0</v>
      </c>
      <c r="AO318" s="17"/>
      <c r="AP318" s="17"/>
      <c r="AQ318" s="17"/>
      <c r="AR318" s="21">
        <v>0</v>
      </c>
      <c r="AS318" s="21">
        <v>38000</v>
      </c>
    </row>
    <row r="319" spans="1:45" hidden="1" x14ac:dyDescent="0.2">
      <c r="A319" s="15">
        <v>891411663</v>
      </c>
      <c r="B319" s="16" t="s">
        <v>1358</v>
      </c>
      <c r="C319" s="15"/>
      <c r="D319" s="17" t="s">
        <v>611</v>
      </c>
      <c r="E319" s="18" t="s">
        <v>611</v>
      </c>
      <c r="F319" s="18" t="s">
        <v>2665</v>
      </c>
      <c r="G319" s="19">
        <v>44859</v>
      </c>
      <c r="H319" s="19">
        <v>44881</v>
      </c>
      <c r="I319" s="20">
        <v>270700</v>
      </c>
      <c r="J319" s="21">
        <v>67700</v>
      </c>
      <c r="K319" s="21" t="s">
        <v>3268</v>
      </c>
      <c r="L319" s="17" t="s">
        <v>3268</v>
      </c>
      <c r="M319" s="21">
        <v>0</v>
      </c>
      <c r="N319" s="17"/>
      <c r="O319" s="17"/>
      <c r="P319" s="17"/>
      <c r="Q319" s="21">
        <v>0</v>
      </c>
      <c r="R319" s="21">
        <v>0</v>
      </c>
      <c r="S319" s="17"/>
      <c r="T319" s="19"/>
      <c r="U319" s="21">
        <v>0</v>
      </c>
      <c r="V319" s="21">
        <v>203000</v>
      </c>
      <c r="W319" s="21">
        <v>0</v>
      </c>
      <c r="X319" s="17">
        <v>4800058651</v>
      </c>
      <c r="Y319" s="19">
        <v>44953</v>
      </c>
      <c r="Z319" s="21">
        <v>35717258</v>
      </c>
      <c r="AA319" s="17" t="s">
        <v>1399</v>
      </c>
      <c r="AB319" s="19">
        <v>44859</v>
      </c>
      <c r="AC319" s="19">
        <v>44881</v>
      </c>
      <c r="AD319" s="19">
        <v>44890</v>
      </c>
      <c r="AE319" s="21">
        <v>270700</v>
      </c>
      <c r="AF319" s="21">
        <v>270700</v>
      </c>
      <c r="AG319" s="21">
        <v>203000</v>
      </c>
      <c r="AH319" s="21">
        <v>0</v>
      </c>
      <c r="AI319" s="21">
        <v>203001</v>
      </c>
      <c r="AJ319" s="21">
        <v>0</v>
      </c>
      <c r="AK319" s="25">
        <v>67700</v>
      </c>
      <c r="AL319" s="21">
        <v>0</v>
      </c>
      <c r="AM319" s="21">
        <v>0</v>
      </c>
      <c r="AN319" s="21">
        <v>0</v>
      </c>
      <c r="AO319" s="17"/>
      <c r="AP319" s="17"/>
      <c r="AQ319" s="17"/>
      <c r="AR319" s="21">
        <v>0</v>
      </c>
      <c r="AS319" s="21">
        <v>203000</v>
      </c>
    </row>
    <row r="320" spans="1:45" hidden="1" x14ac:dyDescent="0.2">
      <c r="A320" s="15">
        <v>891411663</v>
      </c>
      <c r="B320" s="16" t="s">
        <v>1358</v>
      </c>
      <c r="C320" s="15"/>
      <c r="D320" s="17" t="s">
        <v>612</v>
      </c>
      <c r="E320" s="18" t="s">
        <v>612</v>
      </c>
      <c r="F320" s="18" t="s">
        <v>2666</v>
      </c>
      <c r="G320" s="19">
        <v>44859</v>
      </c>
      <c r="H320" s="19">
        <v>44881</v>
      </c>
      <c r="I320" s="20">
        <v>95700</v>
      </c>
      <c r="J320" s="21">
        <v>5449</v>
      </c>
      <c r="K320" s="21" t="s">
        <v>3268</v>
      </c>
      <c r="L320" s="17" t="s">
        <v>3268</v>
      </c>
      <c r="M320" s="21">
        <v>0</v>
      </c>
      <c r="N320" s="17"/>
      <c r="O320" s="17"/>
      <c r="P320" s="17"/>
      <c r="Q320" s="21">
        <v>0</v>
      </c>
      <c r="R320" s="21">
        <v>0</v>
      </c>
      <c r="S320" s="17"/>
      <c r="T320" s="19"/>
      <c r="U320" s="21">
        <v>0</v>
      </c>
      <c r="V320" s="21">
        <v>90251</v>
      </c>
      <c r="W320" s="21">
        <v>0</v>
      </c>
      <c r="X320" s="17">
        <v>4800058651</v>
      </c>
      <c r="Y320" s="19">
        <v>44953</v>
      </c>
      <c r="Z320" s="21">
        <v>35717258</v>
      </c>
      <c r="AA320" s="17" t="s">
        <v>1399</v>
      </c>
      <c r="AB320" s="19">
        <v>44859</v>
      </c>
      <c r="AC320" s="19">
        <v>44881</v>
      </c>
      <c r="AD320" s="19">
        <v>44890</v>
      </c>
      <c r="AE320" s="21">
        <v>95700</v>
      </c>
      <c r="AF320" s="21">
        <v>95700</v>
      </c>
      <c r="AG320" s="21">
        <v>90251</v>
      </c>
      <c r="AH320" s="21">
        <v>0</v>
      </c>
      <c r="AI320" s="21">
        <v>90251</v>
      </c>
      <c r="AJ320" s="21">
        <v>0</v>
      </c>
      <c r="AK320" s="25">
        <v>5449</v>
      </c>
      <c r="AL320" s="21">
        <v>0</v>
      </c>
      <c r="AM320" s="21">
        <v>0</v>
      </c>
      <c r="AN320" s="21">
        <v>0</v>
      </c>
      <c r="AO320" s="17"/>
      <c r="AP320" s="17"/>
      <c r="AQ320" s="17"/>
      <c r="AR320" s="21">
        <v>0</v>
      </c>
      <c r="AS320" s="21">
        <v>90251</v>
      </c>
    </row>
    <row r="321" spans="1:45" hidden="1" x14ac:dyDescent="0.2">
      <c r="A321" s="15">
        <v>891411663</v>
      </c>
      <c r="B321" s="16" t="s">
        <v>1358</v>
      </c>
      <c r="C321" s="15"/>
      <c r="D321" s="17" t="s">
        <v>614</v>
      </c>
      <c r="E321" s="18" t="s">
        <v>614</v>
      </c>
      <c r="F321" s="18" t="s">
        <v>2667</v>
      </c>
      <c r="G321" s="19">
        <v>44859</v>
      </c>
      <c r="H321" s="19">
        <v>44881</v>
      </c>
      <c r="I321" s="20">
        <v>27300</v>
      </c>
      <c r="J321" s="21">
        <v>2730</v>
      </c>
      <c r="K321" s="21" t="s">
        <v>3268</v>
      </c>
      <c r="L321" s="17" t="s">
        <v>3268</v>
      </c>
      <c r="M321" s="21">
        <v>0</v>
      </c>
      <c r="N321" s="17"/>
      <c r="O321" s="17"/>
      <c r="P321" s="17"/>
      <c r="Q321" s="21">
        <v>0</v>
      </c>
      <c r="R321" s="21">
        <v>0</v>
      </c>
      <c r="S321" s="17"/>
      <c r="T321" s="19"/>
      <c r="U321" s="21">
        <v>0</v>
      </c>
      <c r="V321" s="21">
        <v>24570</v>
      </c>
      <c r="W321" s="21">
        <v>0</v>
      </c>
      <c r="X321" s="17">
        <v>4800058651</v>
      </c>
      <c r="Y321" s="19">
        <v>44953</v>
      </c>
      <c r="Z321" s="21">
        <v>35717258</v>
      </c>
      <c r="AA321" s="17" t="s">
        <v>1399</v>
      </c>
      <c r="AB321" s="19">
        <v>44859</v>
      </c>
      <c r="AC321" s="19">
        <v>44881</v>
      </c>
      <c r="AD321" s="19">
        <v>44890</v>
      </c>
      <c r="AE321" s="21">
        <v>27300</v>
      </c>
      <c r="AF321" s="21">
        <v>27300</v>
      </c>
      <c r="AG321" s="21">
        <v>24570</v>
      </c>
      <c r="AH321" s="21">
        <v>0</v>
      </c>
      <c r="AI321" s="21">
        <v>24570</v>
      </c>
      <c r="AJ321" s="21">
        <v>0</v>
      </c>
      <c r="AK321" s="25">
        <v>2730</v>
      </c>
      <c r="AL321" s="21">
        <v>0</v>
      </c>
      <c r="AM321" s="21">
        <v>0</v>
      </c>
      <c r="AN321" s="21">
        <v>0</v>
      </c>
      <c r="AO321" s="17"/>
      <c r="AP321" s="17"/>
      <c r="AQ321" s="17"/>
      <c r="AR321" s="21">
        <v>0</v>
      </c>
      <c r="AS321" s="21">
        <v>24570</v>
      </c>
    </row>
    <row r="322" spans="1:45" hidden="1" x14ac:dyDescent="0.2">
      <c r="A322" s="15">
        <v>891411663</v>
      </c>
      <c r="B322" s="16" t="s">
        <v>1358</v>
      </c>
      <c r="C322" s="15"/>
      <c r="D322" s="17" t="s">
        <v>616</v>
      </c>
      <c r="E322" s="18" t="s">
        <v>616</v>
      </c>
      <c r="F322" s="18" t="s">
        <v>2668</v>
      </c>
      <c r="G322" s="19">
        <v>44859</v>
      </c>
      <c r="H322" s="19">
        <v>44881</v>
      </c>
      <c r="I322" s="20">
        <v>57700</v>
      </c>
      <c r="J322" s="21">
        <v>34570</v>
      </c>
      <c r="K322" s="21" t="s">
        <v>3268</v>
      </c>
      <c r="L322" s="17" t="s">
        <v>3268</v>
      </c>
      <c r="M322" s="21">
        <v>0</v>
      </c>
      <c r="N322" s="17"/>
      <c r="O322" s="17"/>
      <c r="P322" s="17"/>
      <c r="Q322" s="21">
        <v>0</v>
      </c>
      <c r="R322" s="21">
        <v>0</v>
      </c>
      <c r="S322" s="17"/>
      <c r="T322" s="19"/>
      <c r="U322" s="21">
        <v>0</v>
      </c>
      <c r="V322" s="21">
        <v>23130</v>
      </c>
      <c r="W322" s="21">
        <v>0</v>
      </c>
      <c r="X322" s="17">
        <v>4800058651</v>
      </c>
      <c r="Y322" s="19">
        <v>44953</v>
      </c>
      <c r="Z322" s="21">
        <v>35717258</v>
      </c>
      <c r="AA322" s="17" t="s">
        <v>1399</v>
      </c>
      <c r="AB322" s="19">
        <v>44859</v>
      </c>
      <c r="AC322" s="19">
        <v>44881</v>
      </c>
      <c r="AD322" s="19"/>
      <c r="AE322" s="21">
        <v>57700</v>
      </c>
      <c r="AF322" s="21">
        <v>57700</v>
      </c>
      <c r="AG322" s="21">
        <v>23130</v>
      </c>
      <c r="AH322" s="21">
        <v>0</v>
      </c>
      <c r="AI322" s="21">
        <v>23130</v>
      </c>
      <c r="AJ322" s="21">
        <v>0</v>
      </c>
      <c r="AK322" s="25">
        <v>34570</v>
      </c>
      <c r="AL322" s="21">
        <v>0</v>
      </c>
      <c r="AM322" s="21">
        <v>0</v>
      </c>
      <c r="AN322" s="21">
        <v>0</v>
      </c>
      <c r="AO322" s="17"/>
      <c r="AP322" s="17"/>
      <c r="AQ322" s="17"/>
      <c r="AR322" s="21">
        <v>0</v>
      </c>
      <c r="AS322" s="21">
        <v>23130</v>
      </c>
    </row>
    <row r="323" spans="1:45" hidden="1" x14ac:dyDescent="0.2">
      <c r="A323" s="15">
        <v>891411663</v>
      </c>
      <c r="B323" s="16" t="s">
        <v>1358</v>
      </c>
      <c r="C323" s="15"/>
      <c r="D323" s="17" t="s">
        <v>617</v>
      </c>
      <c r="E323" s="18" t="s">
        <v>617</v>
      </c>
      <c r="F323" s="18" t="s">
        <v>2669</v>
      </c>
      <c r="G323" s="19">
        <v>44859</v>
      </c>
      <c r="H323" s="19">
        <v>44881</v>
      </c>
      <c r="I323" s="20">
        <v>25700</v>
      </c>
      <c r="J323" s="21">
        <v>6425</v>
      </c>
      <c r="K323" s="21" t="s">
        <v>3268</v>
      </c>
      <c r="L323" s="17" t="s">
        <v>3268</v>
      </c>
      <c r="M323" s="21">
        <v>0</v>
      </c>
      <c r="N323" s="17"/>
      <c r="O323" s="17"/>
      <c r="P323" s="17"/>
      <c r="Q323" s="21">
        <v>0</v>
      </c>
      <c r="R323" s="21">
        <v>0</v>
      </c>
      <c r="S323" s="17"/>
      <c r="T323" s="19"/>
      <c r="U323" s="21">
        <v>0</v>
      </c>
      <c r="V323" s="21">
        <v>19275</v>
      </c>
      <c r="W323" s="21">
        <v>0</v>
      </c>
      <c r="X323" s="17">
        <v>4800058651</v>
      </c>
      <c r="Y323" s="19">
        <v>44953</v>
      </c>
      <c r="Z323" s="21">
        <v>35717258</v>
      </c>
      <c r="AA323" s="17" t="s">
        <v>1399</v>
      </c>
      <c r="AB323" s="19">
        <v>44859</v>
      </c>
      <c r="AC323" s="19">
        <v>44881</v>
      </c>
      <c r="AD323" s="19">
        <v>44890</v>
      </c>
      <c r="AE323" s="21">
        <v>25700</v>
      </c>
      <c r="AF323" s="21">
        <v>25700</v>
      </c>
      <c r="AG323" s="21">
        <v>19275</v>
      </c>
      <c r="AH323" s="21">
        <v>0</v>
      </c>
      <c r="AI323" s="21">
        <v>19275</v>
      </c>
      <c r="AJ323" s="21">
        <v>0</v>
      </c>
      <c r="AK323" s="25">
        <v>6425</v>
      </c>
      <c r="AL323" s="21">
        <v>0</v>
      </c>
      <c r="AM323" s="21">
        <v>0</v>
      </c>
      <c r="AN323" s="21">
        <v>0</v>
      </c>
      <c r="AO323" s="17"/>
      <c r="AP323" s="17"/>
      <c r="AQ323" s="17"/>
      <c r="AR323" s="21">
        <v>0</v>
      </c>
      <c r="AS323" s="21">
        <v>19275</v>
      </c>
    </row>
    <row r="324" spans="1:45" hidden="1" x14ac:dyDescent="0.2">
      <c r="A324" s="15">
        <v>891411663</v>
      </c>
      <c r="B324" s="16" t="s">
        <v>1358</v>
      </c>
      <c r="C324" s="15"/>
      <c r="D324" s="17" t="s">
        <v>618</v>
      </c>
      <c r="E324" s="18" t="s">
        <v>618</v>
      </c>
      <c r="F324" s="18" t="s">
        <v>2670</v>
      </c>
      <c r="G324" s="19">
        <v>44859</v>
      </c>
      <c r="H324" s="19">
        <v>44881</v>
      </c>
      <c r="I324" s="20">
        <v>27300</v>
      </c>
      <c r="J324" s="21">
        <v>2730</v>
      </c>
      <c r="K324" s="21" t="s">
        <v>3268</v>
      </c>
      <c r="L324" s="17" t="s">
        <v>3268</v>
      </c>
      <c r="M324" s="21">
        <v>0</v>
      </c>
      <c r="N324" s="17"/>
      <c r="O324" s="17"/>
      <c r="P324" s="17"/>
      <c r="Q324" s="21">
        <v>0</v>
      </c>
      <c r="R324" s="21">
        <v>0</v>
      </c>
      <c r="S324" s="17"/>
      <c r="T324" s="19"/>
      <c r="U324" s="21">
        <v>0</v>
      </c>
      <c r="V324" s="21">
        <v>24570</v>
      </c>
      <c r="W324" s="21">
        <v>0</v>
      </c>
      <c r="X324" s="17">
        <v>4800058651</v>
      </c>
      <c r="Y324" s="19">
        <v>44953</v>
      </c>
      <c r="Z324" s="21">
        <v>35717258</v>
      </c>
      <c r="AA324" s="17" t="s">
        <v>1399</v>
      </c>
      <c r="AB324" s="19">
        <v>44859</v>
      </c>
      <c r="AC324" s="19">
        <v>44881</v>
      </c>
      <c r="AD324" s="19">
        <v>44890</v>
      </c>
      <c r="AE324" s="21">
        <v>27300</v>
      </c>
      <c r="AF324" s="21">
        <v>27300</v>
      </c>
      <c r="AG324" s="21">
        <v>24570</v>
      </c>
      <c r="AH324" s="21">
        <v>0</v>
      </c>
      <c r="AI324" s="21">
        <v>24570</v>
      </c>
      <c r="AJ324" s="21">
        <v>0</v>
      </c>
      <c r="AK324" s="25">
        <v>2730</v>
      </c>
      <c r="AL324" s="21">
        <v>0</v>
      </c>
      <c r="AM324" s="21">
        <v>0</v>
      </c>
      <c r="AN324" s="21">
        <v>0</v>
      </c>
      <c r="AO324" s="17"/>
      <c r="AP324" s="17"/>
      <c r="AQ324" s="17"/>
      <c r="AR324" s="21">
        <v>0</v>
      </c>
      <c r="AS324" s="21">
        <v>24570</v>
      </c>
    </row>
    <row r="325" spans="1:45" hidden="1" x14ac:dyDescent="0.2">
      <c r="A325" s="15">
        <v>891411663</v>
      </c>
      <c r="B325" s="16" t="s">
        <v>1358</v>
      </c>
      <c r="C325" s="15"/>
      <c r="D325" s="17" t="s">
        <v>626</v>
      </c>
      <c r="E325" s="18" t="s">
        <v>626</v>
      </c>
      <c r="F325" s="18" t="s">
        <v>2671</v>
      </c>
      <c r="G325" s="19">
        <v>44863</v>
      </c>
      <c r="H325" s="19">
        <v>44881</v>
      </c>
      <c r="I325" s="20">
        <v>27300</v>
      </c>
      <c r="J325" s="21">
        <v>2730</v>
      </c>
      <c r="K325" s="21" t="s">
        <v>3268</v>
      </c>
      <c r="L325" s="17" t="s">
        <v>3268</v>
      </c>
      <c r="M325" s="21">
        <v>0</v>
      </c>
      <c r="N325" s="17"/>
      <c r="O325" s="17"/>
      <c r="P325" s="17"/>
      <c r="Q325" s="21">
        <v>0</v>
      </c>
      <c r="R325" s="21">
        <v>0</v>
      </c>
      <c r="S325" s="17"/>
      <c r="T325" s="19"/>
      <c r="U325" s="21">
        <v>0</v>
      </c>
      <c r="V325" s="21">
        <v>24570</v>
      </c>
      <c r="W325" s="21">
        <v>0</v>
      </c>
      <c r="X325" s="17">
        <v>4800058651</v>
      </c>
      <c r="Y325" s="19">
        <v>44953</v>
      </c>
      <c r="Z325" s="21">
        <v>35717258</v>
      </c>
      <c r="AA325" s="17" t="s">
        <v>1399</v>
      </c>
      <c r="AB325" s="19">
        <v>44863</v>
      </c>
      <c r="AC325" s="19">
        <v>44881</v>
      </c>
      <c r="AD325" s="19">
        <v>44890</v>
      </c>
      <c r="AE325" s="21">
        <v>27300</v>
      </c>
      <c r="AF325" s="21">
        <v>27300</v>
      </c>
      <c r="AG325" s="21">
        <v>24570</v>
      </c>
      <c r="AH325" s="21">
        <v>0</v>
      </c>
      <c r="AI325" s="21">
        <v>24570</v>
      </c>
      <c r="AJ325" s="21">
        <v>0</v>
      </c>
      <c r="AK325" s="25">
        <v>2730</v>
      </c>
      <c r="AL325" s="21">
        <v>0</v>
      </c>
      <c r="AM325" s="21">
        <v>0</v>
      </c>
      <c r="AN325" s="21">
        <v>0</v>
      </c>
      <c r="AO325" s="17"/>
      <c r="AP325" s="17"/>
      <c r="AQ325" s="17"/>
      <c r="AR325" s="21">
        <v>0</v>
      </c>
      <c r="AS325" s="21">
        <v>24570</v>
      </c>
    </row>
    <row r="326" spans="1:45" hidden="1" x14ac:dyDescent="0.2">
      <c r="A326" s="15">
        <v>891411663</v>
      </c>
      <c r="B326" s="16" t="s">
        <v>1358</v>
      </c>
      <c r="C326" s="15"/>
      <c r="D326" s="17" t="s">
        <v>629</v>
      </c>
      <c r="E326" s="18" t="s">
        <v>629</v>
      </c>
      <c r="F326" s="18" t="s">
        <v>2672</v>
      </c>
      <c r="G326" s="19">
        <v>44863</v>
      </c>
      <c r="H326" s="19">
        <v>44881</v>
      </c>
      <c r="I326" s="20">
        <v>50600</v>
      </c>
      <c r="J326" s="21">
        <v>12600</v>
      </c>
      <c r="K326" s="21" t="s">
        <v>3268</v>
      </c>
      <c r="L326" s="17" t="s">
        <v>3268</v>
      </c>
      <c r="M326" s="21">
        <v>0</v>
      </c>
      <c r="N326" s="17"/>
      <c r="O326" s="17"/>
      <c r="P326" s="17"/>
      <c r="Q326" s="21">
        <v>0</v>
      </c>
      <c r="R326" s="21">
        <v>0</v>
      </c>
      <c r="S326" s="17"/>
      <c r="T326" s="19"/>
      <c r="U326" s="21">
        <v>0</v>
      </c>
      <c r="V326" s="21">
        <v>38000</v>
      </c>
      <c r="W326" s="21">
        <v>0</v>
      </c>
      <c r="X326" s="17">
        <v>4800058651</v>
      </c>
      <c r="Y326" s="19">
        <v>44953</v>
      </c>
      <c r="Z326" s="21">
        <v>35717258</v>
      </c>
      <c r="AA326" s="17" t="s">
        <v>1399</v>
      </c>
      <c r="AB326" s="19">
        <v>44863</v>
      </c>
      <c r="AC326" s="19">
        <v>44881</v>
      </c>
      <c r="AD326" s="19">
        <v>44890</v>
      </c>
      <c r="AE326" s="21">
        <v>50600</v>
      </c>
      <c r="AF326" s="21">
        <v>50600</v>
      </c>
      <c r="AG326" s="21">
        <v>38000</v>
      </c>
      <c r="AH326" s="21">
        <v>0</v>
      </c>
      <c r="AI326" s="21">
        <v>38000</v>
      </c>
      <c r="AJ326" s="21">
        <v>0</v>
      </c>
      <c r="AK326" s="25">
        <v>12600</v>
      </c>
      <c r="AL326" s="21">
        <v>0</v>
      </c>
      <c r="AM326" s="21">
        <v>0</v>
      </c>
      <c r="AN326" s="21">
        <v>0</v>
      </c>
      <c r="AO326" s="17"/>
      <c r="AP326" s="17"/>
      <c r="AQ326" s="17"/>
      <c r="AR326" s="21">
        <v>0</v>
      </c>
      <c r="AS326" s="21">
        <v>38000</v>
      </c>
    </row>
    <row r="327" spans="1:45" hidden="1" x14ac:dyDescent="0.2">
      <c r="A327" s="15">
        <v>891411663</v>
      </c>
      <c r="B327" s="16" t="s">
        <v>1358</v>
      </c>
      <c r="C327" s="15"/>
      <c r="D327" s="17" t="s">
        <v>630</v>
      </c>
      <c r="E327" s="18" t="s">
        <v>630</v>
      </c>
      <c r="F327" s="18" t="s">
        <v>2673</v>
      </c>
      <c r="G327" s="19">
        <v>44863</v>
      </c>
      <c r="H327" s="19">
        <v>44881</v>
      </c>
      <c r="I327" s="20">
        <v>111600</v>
      </c>
      <c r="J327" s="21">
        <v>27850</v>
      </c>
      <c r="K327" s="21" t="s">
        <v>3268</v>
      </c>
      <c r="L327" s="17" t="s">
        <v>3268</v>
      </c>
      <c r="M327" s="21">
        <v>0</v>
      </c>
      <c r="N327" s="17"/>
      <c r="O327" s="17"/>
      <c r="P327" s="17"/>
      <c r="Q327" s="21">
        <v>0</v>
      </c>
      <c r="R327" s="21">
        <v>0</v>
      </c>
      <c r="S327" s="17"/>
      <c r="T327" s="19"/>
      <c r="U327" s="21">
        <v>0</v>
      </c>
      <c r="V327" s="21">
        <v>83750</v>
      </c>
      <c r="W327" s="21">
        <v>0</v>
      </c>
      <c r="X327" s="17">
        <v>4800058651</v>
      </c>
      <c r="Y327" s="19">
        <v>44953</v>
      </c>
      <c r="Z327" s="21">
        <v>35717258</v>
      </c>
      <c r="AA327" s="17" t="s">
        <v>1399</v>
      </c>
      <c r="AB327" s="19">
        <v>44863</v>
      </c>
      <c r="AC327" s="19">
        <v>44881</v>
      </c>
      <c r="AD327" s="19">
        <v>44890</v>
      </c>
      <c r="AE327" s="21">
        <v>111600</v>
      </c>
      <c r="AF327" s="21">
        <v>111600</v>
      </c>
      <c r="AG327" s="21">
        <v>83750</v>
      </c>
      <c r="AH327" s="21">
        <v>0</v>
      </c>
      <c r="AI327" s="21">
        <v>83750</v>
      </c>
      <c r="AJ327" s="21">
        <v>0</v>
      </c>
      <c r="AK327" s="25">
        <v>27850</v>
      </c>
      <c r="AL327" s="21">
        <v>0</v>
      </c>
      <c r="AM327" s="21">
        <v>0</v>
      </c>
      <c r="AN327" s="21">
        <v>0</v>
      </c>
      <c r="AO327" s="17"/>
      <c r="AP327" s="17"/>
      <c r="AQ327" s="17"/>
      <c r="AR327" s="21">
        <v>0</v>
      </c>
      <c r="AS327" s="21">
        <v>83750</v>
      </c>
    </row>
    <row r="328" spans="1:45" hidden="1" x14ac:dyDescent="0.2">
      <c r="A328" s="15">
        <v>891411663</v>
      </c>
      <c r="B328" s="16" t="s">
        <v>1358</v>
      </c>
      <c r="C328" s="15"/>
      <c r="D328" s="17" t="s">
        <v>631</v>
      </c>
      <c r="E328" s="18" t="s">
        <v>631</v>
      </c>
      <c r="F328" s="18" t="s">
        <v>2674</v>
      </c>
      <c r="G328" s="19">
        <v>44863</v>
      </c>
      <c r="H328" s="19">
        <v>44881</v>
      </c>
      <c r="I328" s="20">
        <v>77100</v>
      </c>
      <c r="J328" s="21">
        <v>19275</v>
      </c>
      <c r="K328" s="21" t="s">
        <v>3268</v>
      </c>
      <c r="L328" s="17" t="s">
        <v>3268</v>
      </c>
      <c r="M328" s="21">
        <v>0</v>
      </c>
      <c r="N328" s="17"/>
      <c r="O328" s="17"/>
      <c r="P328" s="17"/>
      <c r="Q328" s="21">
        <v>0</v>
      </c>
      <c r="R328" s="21">
        <v>0</v>
      </c>
      <c r="S328" s="17"/>
      <c r="T328" s="19"/>
      <c r="U328" s="21">
        <v>0</v>
      </c>
      <c r="V328" s="21">
        <v>57825</v>
      </c>
      <c r="W328" s="21">
        <v>0</v>
      </c>
      <c r="X328" s="17">
        <v>4800058651</v>
      </c>
      <c r="Y328" s="19">
        <v>44953</v>
      </c>
      <c r="Z328" s="21">
        <v>35717258</v>
      </c>
      <c r="AA328" s="17" t="s">
        <v>1399</v>
      </c>
      <c r="AB328" s="19">
        <v>44863</v>
      </c>
      <c r="AC328" s="19">
        <v>44881</v>
      </c>
      <c r="AD328" s="19">
        <v>44890</v>
      </c>
      <c r="AE328" s="21">
        <v>77100</v>
      </c>
      <c r="AF328" s="21">
        <v>77100</v>
      </c>
      <c r="AG328" s="21">
        <v>57825</v>
      </c>
      <c r="AH328" s="21">
        <v>0</v>
      </c>
      <c r="AI328" s="21">
        <v>19275</v>
      </c>
      <c r="AJ328" s="21">
        <v>0</v>
      </c>
      <c r="AK328" s="25">
        <v>19275</v>
      </c>
      <c r="AL328" s="21">
        <v>0</v>
      </c>
      <c r="AM328" s="21">
        <v>0</v>
      </c>
      <c r="AN328" s="21">
        <v>0</v>
      </c>
      <c r="AO328" s="17"/>
      <c r="AP328" s="17"/>
      <c r="AQ328" s="17"/>
      <c r="AR328" s="21">
        <v>0</v>
      </c>
      <c r="AS328" s="21">
        <v>57825</v>
      </c>
    </row>
    <row r="329" spans="1:45" hidden="1" x14ac:dyDescent="0.2">
      <c r="A329" s="15">
        <v>891411663</v>
      </c>
      <c r="B329" s="16" t="s">
        <v>1358</v>
      </c>
      <c r="C329" s="15"/>
      <c r="D329" s="17" t="s">
        <v>632</v>
      </c>
      <c r="E329" s="18" t="s">
        <v>632</v>
      </c>
      <c r="F329" s="18" t="s">
        <v>2675</v>
      </c>
      <c r="G329" s="19">
        <v>44863</v>
      </c>
      <c r="H329" s="19">
        <v>44881</v>
      </c>
      <c r="I329" s="20">
        <v>61000</v>
      </c>
      <c r="J329" s="21">
        <v>15250</v>
      </c>
      <c r="K329" s="21" t="s">
        <v>3268</v>
      </c>
      <c r="L329" s="17" t="s">
        <v>3268</v>
      </c>
      <c r="M329" s="21">
        <v>0</v>
      </c>
      <c r="N329" s="17"/>
      <c r="O329" s="17"/>
      <c r="P329" s="17"/>
      <c r="Q329" s="21">
        <v>0</v>
      </c>
      <c r="R329" s="21">
        <v>0</v>
      </c>
      <c r="S329" s="17"/>
      <c r="T329" s="19"/>
      <c r="U329" s="21">
        <v>0</v>
      </c>
      <c r="V329" s="21">
        <v>45750</v>
      </c>
      <c r="W329" s="21">
        <v>0</v>
      </c>
      <c r="X329" s="17">
        <v>4800058651</v>
      </c>
      <c r="Y329" s="19">
        <v>44953</v>
      </c>
      <c r="Z329" s="21">
        <v>35717258</v>
      </c>
      <c r="AA329" s="17" t="s">
        <v>1399</v>
      </c>
      <c r="AB329" s="19">
        <v>44863</v>
      </c>
      <c r="AC329" s="19">
        <v>44881</v>
      </c>
      <c r="AD329" s="19">
        <v>44890</v>
      </c>
      <c r="AE329" s="21">
        <v>61000</v>
      </c>
      <c r="AF329" s="21">
        <v>61000</v>
      </c>
      <c r="AG329" s="21">
        <v>45750</v>
      </c>
      <c r="AH329" s="21">
        <v>0</v>
      </c>
      <c r="AI329" s="21">
        <v>45750</v>
      </c>
      <c r="AJ329" s="21">
        <v>0</v>
      </c>
      <c r="AK329" s="25">
        <v>15250</v>
      </c>
      <c r="AL329" s="21">
        <v>0</v>
      </c>
      <c r="AM329" s="21">
        <v>0</v>
      </c>
      <c r="AN329" s="21">
        <v>0</v>
      </c>
      <c r="AO329" s="17"/>
      <c r="AP329" s="17"/>
      <c r="AQ329" s="17"/>
      <c r="AR329" s="21">
        <v>0</v>
      </c>
      <c r="AS329" s="21">
        <v>45750</v>
      </c>
    </row>
    <row r="330" spans="1:45" hidden="1" x14ac:dyDescent="0.2">
      <c r="A330" s="15">
        <v>891411663</v>
      </c>
      <c r="B330" s="16" t="s">
        <v>1358</v>
      </c>
      <c r="C330" s="15"/>
      <c r="D330" s="17" t="s">
        <v>635</v>
      </c>
      <c r="E330" s="18" t="s">
        <v>635</v>
      </c>
      <c r="F330" s="18" t="s">
        <v>2676</v>
      </c>
      <c r="G330" s="19">
        <v>44863</v>
      </c>
      <c r="H330" s="19">
        <v>44881</v>
      </c>
      <c r="I330" s="20">
        <v>178100</v>
      </c>
      <c r="J330" s="21">
        <v>22650</v>
      </c>
      <c r="K330" s="21" t="s">
        <v>3268</v>
      </c>
      <c r="L330" s="17" t="s">
        <v>3268</v>
      </c>
      <c r="M330" s="21">
        <v>0</v>
      </c>
      <c r="N330" s="17"/>
      <c r="O330" s="17"/>
      <c r="P330" s="17"/>
      <c r="Q330" s="21">
        <v>0</v>
      </c>
      <c r="R330" s="21">
        <v>0</v>
      </c>
      <c r="S330" s="17"/>
      <c r="T330" s="19"/>
      <c r="U330" s="21">
        <v>0</v>
      </c>
      <c r="V330" s="21">
        <v>155450</v>
      </c>
      <c r="W330" s="21">
        <v>0</v>
      </c>
      <c r="X330" s="17">
        <v>4800058651</v>
      </c>
      <c r="Y330" s="19">
        <v>44953</v>
      </c>
      <c r="Z330" s="21">
        <v>35717258</v>
      </c>
      <c r="AA330" s="17" t="s">
        <v>1399</v>
      </c>
      <c r="AB330" s="19">
        <v>44863</v>
      </c>
      <c r="AC330" s="19">
        <v>44881</v>
      </c>
      <c r="AD330" s="19">
        <v>44890</v>
      </c>
      <c r="AE330" s="21">
        <v>178100</v>
      </c>
      <c r="AF330" s="21">
        <v>178100</v>
      </c>
      <c r="AG330" s="21">
        <v>155450</v>
      </c>
      <c r="AH330" s="21">
        <v>0</v>
      </c>
      <c r="AI330" s="21">
        <v>283502</v>
      </c>
      <c r="AJ330" s="21">
        <v>0</v>
      </c>
      <c r="AK330" s="25">
        <v>22650</v>
      </c>
      <c r="AL330" s="21">
        <v>0</v>
      </c>
      <c r="AM330" s="21">
        <v>0</v>
      </c>
      <c r="AN330" s="21">
        <v>0</v>
      </c>
      <c r="AO330" s="17"/>
      <c r="AP330" s="17"/>
      <c r="AQ330" s="17"/>
      <c r="AR330" s="21">
        <v>0</v>
      </c>
      <c r="AS330" s="21">
        <v>155450</v>
      </c>
    </row>
    <row r="331" spans="1:45" hidden="1" x14ac:dyDescent="0.2">
      <c r="A331" s="15">
        <v>891411663</v>
      </c>
      <c r="B331" s="16" t="s">
        <v>1358</v>
      </c>
      <c r="C331" s="15"/>
      <c r="D331" s="17" t="s">
        <v>636</v>
      </c>
      <c r="E331" s="18" t="s">
        <v>636</v>
      </c>
      <c r="F331" s="18" t="s">
        <v>2677</v>
      </c>
      <c r="G331" s="19">
        <v>44863</v>
      </c>
      <c r="H331" s="19">
        <v>44881</v>
      </c>
      <c r="I331" s="20">
        <v>157000</v>
      </c>
      <c r="J331" s="21">
        <v>39250</v>
      </c>
      <c r="K331" s="21" t="s">
        <v>3268</v>
      </c>
      <c r="L331" s="17" t="s">
        <v>3268</v>
      </c>
      <c r="M331" s="21">
        <v>0</v>
      </c>
      <c r="N331" s="17"/>
      <c r="O331" s="17"/>
      <c r="P331" s="17"/>
      <c r="Q331" s="21">
        <v>0</v>
      </c>
      <c r="R331" s="21">
        <v>0</v>
      </c>
      <c r="S331" s="17"/>
      <c r="T331" s="19"/>
      <c r="U331" s="21">
        <v>0</v>
      </c>
      <c r="V331" s="21">
        <v>117750</v>
      </c>
      <c r="W331" s="21">
        <v>0</v>
      </c>
      <c r="X331" s="17">
        <v>4800058651</v>
      </c>
      <c r="Y331" s="19">
        <v>44953</v>
      </c>
      <c r="Z331" s="21">
        <v>35717258</v>
      </c>
      <c r="AA331" s="17" t="s">
        <v>1399</v>
      </c>
      <c r="AB331" s="19">
        <v>44863</v>
      </c>
      <c r="AC331" s="19">
        <v>44881</v>
      </c>
      <c r="AD331" s="19">
        <v>44890</v>
      </c>
      <c r="AE331" s="21">
        <v>157000</v>
      </c>
      <c r="AF331" s="21">
        <v>157000</v>
      </c>
      <c r="AG331" s="21">
        <v>117750</v>
      </c>
      <c r="AH331" s="21">
        <v>0</v>
      </c>
      <c r="AI331" s="21">
        <v>117750</v>
      </c>
      <c r="AJ331" s="21">
        <v>0</v>
      </c>
      <c r="AK331" s="25">
        <v>39250</v>
      </c>
      <c r="AL331" s="21">
        <v>0</v>
      </c>
      <c r="AM331" s="21">
        <v>0</v>
      </c>
      <c r="AN331" s="21">
        <v>0</v>
      </c>
      <c r="AO331" s="17"/>
      <c r="AP331" s="17"/>
      <c r="AQ331" s="17"/>
      <c r="AR331" s="21">
        <v>0</v>
      </c>
      <c r="AS331" s="21">
        <v>117750</v>
      </c>
    </row>
    <row r="332" spans="1:45" hidden="1" x14ac:dyDescent="0.2">
      <c r="A332" s="15">
        <v>891411663</v>
      </c>
      <c r="B332" s="16" t="s">
        <v>1358</v>
      </c>
      <c r="C332" s="15"/>
      <c r="D332" s="17" t="s">
        <v>637</v>
      </c>
      <c r="E332" s="18" t="s">
        <v>637</v>
      </c>
      <c r="F332" s="18" t="s">
        <v>2678</v>
      </c>
      <c r="G332" s="19">
        <v>44863</v>
      </c>
      <c r="H332" s="19">
        <v>44881</v>
      </c>
      <c r="I332" s="20">
        <v>111600</v>
      </c>
      <c r="J332" s="21">
        <v>27850</v>
      </c>
      <c r="K332" s="21" t="s">
        <v>3268</v>
      </c>
      <c r="L332" s="17" t="s">
        <v>3268</v>
      </c>
      <c r="M332" s="21">
        <v>0</v>
      </c>
      <c r="N332" s="17"/>
      <c r="O332" s="17"/>
      <c r="P332" s="17"/>
      <c r="Q332" s="21">
        <v>0</v>
      </c>
      <c r="R332" s="21">
        <v>0</v>
      </c>
      <c r="S332" s="17"/>
      <c r="T332" s="19"/>
      <c r="U332" s="21">
        <v>0</v>
      </c>
      <c r="V332" s="21">
        <v>83750</v>
      </c>
      <c r="W332" s="21">
        <v>0</v>
      </c>
      <c r="X332" s="17">
        <v>4800058651</v>
      </c>
      <c r="Y332" s="19">
        <v>44953</v>
      </c>
      <c r="Z332" s="21">
        <v>35717258</v>
      </c>
      <c r="AA332" s="17" t="s">
        <v>1399</v>
      </c>
      <c r="AB332" s="19">
        <v>44863</v>
      </c>
      <c r="AC332" s="19">
        <v>44881</v>
      </c>
      <c r="AD332" s="19">
        <v>44890</v>
      </c>
      <c r="AE332" s="21">
        <v>111600</v>
      </c>
      <c r="AF332" s="21">
        <v>111600</v>
      </c>
      <c r="AG332" s="21">
        <v>83750</v>
      </c>
      <c r="AH332" s="21">
        <v>0</v>
      </c>
      <c r="AI332" s="21">
        <v>83750</v>
      </c>
      <c r="AJ332" s="21">
        <v>0</v>
      </c>
      <c r="AK332" s="25">
        <v>27850</v>
      </c>
      <c r="AL332" s="21">
        <v>0</v>
      </c>
      <c r="AM332" s="21">
        <v>0</v>
      </c>
      <c r="AN332" s="21">
        <v>0</v>
      </c>
      <c r="AO332" s="17"/>
      <c r="AP332" s="17"/>
      <c r="AQ332" s="17"/>
      <c r="AR332" s="21">
        <v>0</v>
      </c>
      <c r="AS332" s="21">
        <v>83750</v>
      </c>
    </row>
    <row r="333" spans="1:45" hidden="1" x14ac:dyDescent="0.2">
      <c r="A333" s="15">
        <v>891411663</v>
      </c>
      <c r="B333" s="16" t="s">
        <v>1358</v>
      </c>
      <c r="C333" s="15"/>
      <c r="D333" s="17" t="s">
        <v>638</v>
      </c>
      <c r="E333" s="18" t="s">
        <v>638</v>
      </c>
      <c r="F333" s="18" t="s">
        <v>2679</v>
      </c>
      <c r="G333" s="19">
        <v>44863</v>
      </c>
      <c r="H333" s="19">
        <v>44881</v>
      </c>
      <c r="I333" s="20">
        <v>89600</v>
      </c>
      <c r="J333" s="21">
        <v>22350</v>
      </c>
      <c r="K333" s="21" t="s">
        <v>3268</v>
      </c>
      <c r="L333" s="17" t="s">
        <v>3268</v>
      </c>
      <c r="M333" s="21">
        <v>0</v>
      </c>
      <c r="N333" s="17"/>
      <c r="O333" s="17"/>
      <c r="P333" s="17"/>
      <c r="Q333" s="21">
        <v>0</v>
      </c>
      <c r="R333" s="21">
        <v>0</v>
      </c>
      <c r="S333" s="17"/>
      <c r="T333" s="19"/>
      <c r="U333" s="21">
        <v>0</v>
      </c>
      <c r="V333" s="21">
        <v>67250</v>
      </c>
      <c r="W333" s="21">
        <v>0</v>
      </c>
      <c r="X333" s="17">
        <v>4800058651</v>
      </c>
      <c r="Y333" s="19">
        <v>44953</v>
      </c>
      <c r="Z333" s="21">
        <v>35717258</v>
      </c>
      <c r="AA333" s="17" t="s">
        <v>1399</v>
      </c>
      <c r="AB333" s="19">
        <v>44863</v>
      </c>
      <c r="AC333" s="19">
        <v>44881</v>
      </c>
      <c r="AD333" s="19"/>
      <c r="AE333" s="21">
        <v>89600</v>
      </c>
      <c r="AF333" s="21">
        <v>89600</v>
      </c>
      <c r="AG333" s="21">
        <v>67250</v>
      </c>
      <c r="AH333" s="21">
        <v>0</v>
      </c>
      <c r="AI333" s="21">
        <v>45500</v>
      </c>
      <c r="AJ333" s="21">
        <v>0</v>
      </c>
      <c r="AK333" s="25">
        <v>22350</v>
      </c>
      <c r="AL333" s="21">
        <v>0</v>
      </c>
      <c r="AM333" s="21">
        <v>0</v>
      </c>
      <c r="AN333" s="21">
        <v>0</v>
      </c>
      <c r="AO333" s="17"/>
      <c r="AP333" s="17"/>
      <c r="AQ333" s="17"/>
      <c r="AR333" s="21">
        <v>0</v>
      </c>
      <c r="AS333" s="21">
        <v>67250</v>
      </c>
    </row>
    <row r="334" spans="1:45" hidden="1" x14ac:dyDescent="0.2">
      <c r="A334" s="15">
        <v>891411663</v>
      </c>
      <c r="B334" s="16" t="s">
        <v>1358</v>
      </c>
      <c r="C334" s="15"/>
      <c r="D334" s="17" t="s">
        <v>639</v>
      </c>
      <c r="E334" s="18" t="s">
        <v>639</v>
      </c>
      <c r="F334" s="18" t="s">
        <v>2680</v>
      </c>
      <c r="G334" s="19">
        <v>44863</v>
      </c>
      <c r="H334" s="19">
        <v>44881</v>
      </c>
      <c r="I334" s="20">
        <v>107000</v>
      </c>
      <c r="J334" s="21">
        <v>26750</v>
      </c>
      <c r="K334" s="21" t="s">
        <v>3268</v>
      </c>
      <c r="L334" s="17" t="s">
        <v>3268</v>
      </c>
      <c r="M334" s="21">
        <v>0</v>
      </c>
      <c r="N334" s="17"/>
      <c r="O334" s="17"/>
      <c r="P334" s="17"/>
      <c r="Q334" s="21">
        <v>0</v>
      </c>
      <c r="R334" s="21">
        <v>0</v>
      </c>
      <c r="S334" s="17"/>
      <c r="T334" s="19"/>
      <c r="U334" s="21">
        <v>0</v>
      </c>
      <c r="V334" s="21">
        <v>80250</v>
      </c>
      <c r="W334" s="21">
        <v>0</v>
      </c>
      <c r="X334" s="17">
        <v>4800058651</v>
      </c>
      <c r="Y334" s="19">
        <v>44953</v>
      </c>
      <c r="Z334" s="21">
        <v>35717258</v>
      </c>
      <c r="AA334" s="17" t="s">
        <v>1399</v>
      </c>
      <c r="AB334" s="19">
        <v>44863</v>
      </c>
      <c r="AC334" s="19">
        <v>44881</v>
      </c>
      <c r="AD334" s="19">
        <v>44890</v>
      </c>
      <c r="AE334" s="21">
        <v>107000</v>
      </c>
      <c r="AF334" s="21">
        <v>107000</v>
      </c>
      <c r="AG334" s="21">
        <v>80250</v>
      </c>
      <c r="AH334" s="21">
        <v>0</v>
      </c>
      <c r="AI334" s="21">
        <v>80250</v>
      </c>
      <c r="AJ334" s="21">
        <v>0</v>
      </c>
      <c r="AK334" s="25">
        <v>26750</v>
      </c>
      <c r="AL334" s="21">
        <v>0</v>
      </c>
      <c r="AM334" s="21">
        <v>0</v>
      </c>
      <c r="AN334" s="21">
        <v>0</v>
      </c>
      <c r="AO334" s="17"/>
      <c r="AP334" s="17"/>
      <c r="AQ334" s="17"/>
      <c r="AR334" s="21">
        <v>0</v>
      </c>
      <c r="AS334" s="21">
        <v>80250</v>
      </c>
    </row>
    <row r="335" spans="1:45" hidden="1" x14ac:dyDescent="0.2">
      <c r="A335" s="15">
        <v>891411663</v>
      </c>
      <c r="B335" s="16" t="s">
        <v>1358</v>
      </c>
      <c r="C335" s="15"/>
      <c r="D335" s="17" t="s">
        <v>656</v>
      </c>
      <c r="E335" s="18" t="s">
        <v>656</v>
      </c>
      <c r="F335" s="18" t="s">
        <v>2681</v>
      </c>
      <c r="G335" s="19">
        <v>44863</v>
      </c>
      <c r="H335" s="19">
        <v>44881</v>
      </c>
      <c r="I335" s="20">
        <v>148700</v>
      </c>
      <c r="J335" s="21">
        <v>15250</v>
      </c>
      <c r="K335" s="21" t="s">
        <v>3268</v>
      </c>
      <c r="L335" s="17" t="s">
        <v>3268</v>
      </c>
      <c r="M335" s="21">
        <v>0</v>
      </c>
      <c r="N335" s="17"/>
      <c r="O335" s="17"/>
      <c r="P335" s="17"/>
      <c r="Q335" s="21">
        <v>0</v>
      </c>
      <c r="R335" s="21">
        <v>0</v>
      </c>
      <c r="S335" s="17"/>
      <c r="T335" s="19"/>
      <c r="U335" s="21">
        <v>0</v>
      </c>
      <c r="V335" s="21">
        <v>133450</v>
      </c>
      <c r="W335" s="21">
        <v>0</v>
      </c>
      <c r="X335" s="17">
        <v>4800058651</v>
      </c>
      <c r="Y335" s="19">
        <v>44953</v>
      </c>
      <c r="Z335" s="21">
        <v>35717258</v>
      </c>
      <c r="AA335" s="17" t="s">
        <v>1399</v>
      </c>
      <c r="AB335" s="19">
        <v>44863</v>
      </c>
      <c r="AC335" s="19">
        <v>44881</v>
      </c>
      <c r="AD335" s="19">
        <v>44890</v>
      </c>
      <c r="AE335" s="21">
        <v>148700</v>
      </c>
      <c r="AF335" s="21">
        <v>148700</v>
      </c>
      <c r="AG335" s="21">
        <v>133450</v>
      </c>
      <c r="AH335" s="21">
        <v>0</v>
      </c>
      <c r="AI335" s="21">
        <v>261502</v>
      </c>
      <c r="AJ335" s="21">
        <v>0</v>
      </c>
      <c r="AK335" s="25">
        <v>15250</v>
      </c>
      <c r="AL335" s="21">
        <v>0</v>
      </c>
      <c r="AM335" s="21">
        <v>0</v>
      </c>
      <c r="AN335" s="21">
        <v>0</v>
      </c>
      <c r="AO335" s="17"/>
      <c r="AP335" s="17"/>
      <c r="AQ335" s="17"/>
      <c r="AR335" s="21">
        <v>0</v>
      </c>
      <c r="AS335" s="21">
        <v>133450</v>
      </c>
    </row>
    <row r="336" spans="1:45" hidden="1" x14ac:dyDescent="0.2">
      <c r="A336" s="15">
        <v>891411663</v>
      </c>
      <c r="B336" s="16" t="s">
        <v>1358</v>
      </c>
      <c r="C336" s="15"/>
      <c r="D336" s="17" t="s">
        <v>657</v>
      </c>
      <c r="E336" s="18" t="s">
        <v>657</v>
      </c>
      <c r="F336" s="18" t="s">
        <v>2682</v>
      </c>
      <c r="G336" s="19">
        <v>44863</v>
      </c>
      <c r="H336" s="19">
        <v>44881</v>
      </c>
      <c r="I336" s="20">
        <v>154400</v>
      </c>
      <c r="J336" s="21">
        <v>16700</v>
      </c>
      <c r="K336" s="21" t="s">
        <v>3268</v>
      </c>
      <c r="L336" s="17" t="s">
        <v>3268</v>
      </c>
      <c r="M336" s="21">
        <v>0</v>
      </c>
      <c r="N336" s="17"/>
      <c r="O336" s="17"/>
      <c r="P336" s="17"/>
      <c r="Q336" s="21">
        <v>0</v>
      </c>
      <c r="R336" s="21">
        <v>0</v>
      </c>
      <c r="S336" s="17"/>
      <c r="T336" s="19"/>
      <c r="U336" s="21">
        <v>0</v>
      </c>
      <c r="V336" s="21">
        <v>137700</v>
      </c>
      <c r="W336" s="21">
        <v>0</v>
      </c>
      <c r="X336" s="17">
        <v>4800058651</v>
      </c>
      <c r="Y336" s="19">
        <v>44953</v>
      </c>
      <c r="Z336" s="21">
        <v>35717258</v>
      </c>
      <c r="AA336" s="17" t="s">
        <v>1399</v>
      </c>
      <c r="AB336" s="19">
        <v>44863</v>
      </c>
      <c r="AC336" s="19">
        <v>44881</v>
      </c>
      <c r="AD336" s="19">
        <v>44890</v>
      </c>
      <c r="AE336" s="21">
        <v>154400</v>
      </c>
      <c r="AF336" s="21">
        <v>154400</v>
      </c>
      <c r="AG336" s="21">
        <v>137700</v>
      </c>
      <c r="AH336" s="21">
        <v>0</v>
      </c>
      <c r="AI336" s="21">
        <v>265752</v>
      </c>
      <c r="AJ336" s="21">
        <v>0</v>
      </c>
      <c r="AK336" s="25">
        <v>16700</v>
      </c>
      <c r="AL336" s="21">
        <v>0</v>
      </c>
      <c r="AM336" s="21">
        <v>0</v>
      </c>
      <c r="AN336" s="21">
        <v>0</v>
      </c>
      <c r="AO336" s="17"/>
      <c r="AP336" s="17"/>
      <c r="AQ336" s="17"/>
      <c r="AR336" s="21">
        <v>0</v>
      </c>
      <c r="AS336" s="21">
        <v>137700</v>
      </c>
    </row>
    <row r="337" spans="1:45" hidden="1" x14ac:dyDescent="0.2">
      <c r="A337" s="15">
        <v>891411663</v>
      </c>
      <c r="B337" s="16" t="s">
        <v>1358</v>
      </c>
      <c r="C337" s="15"/>
      <c r="D337" s="17" t="s">
        <v>659</v>
      </c>
      <c r="E337" s="18" t="s">
        <v>659</v>
      </c>
      <c r="F337" s="18" t="s">
        <v>2684</v>
      </c>
      <c r="G337" s="19">
        <v>44863</v>
      </c>
      <c r="H337" s="19">
        <v>44881</v>
      </c>
      <c r="I337" s="20">
        <v>27300</v>
      </c>
      <c r="J337" s="21">
        <v>2730</v>
      </c>
      <c r="K337" s="21" t="s">
        <v>3268</v>
      </c>
      <c r="L337" s="17" t="s">
        <v>3268</v>
      </c>
      <c r="M337" s="21">
        <v>0</v>
      </c>
      <c r="N337" s="17"/>
      <c r="O337" s="17"/>
      <c r="P337" s="17"/>
      <c r="Q337" s="21">
        <v>0</v>
      </c>
      <c r="R337" s="21">
        <v>0</v>
      </c>
      <c r="S337" s="17"/>
      <c r="T337" s="19"/>
      <c r="U337" s="21">
        <v>0</v>
      </c>
      <c r="V337" s="21">
        <v>24570</v>
      </c>
      <c r="W337" s="21">
        <v>0</v>
      </c>
      <c r="X337" s="17">
        <v>4800058651</v>
      </c>
      <c r="Y337" s="19">
        <v>44953</v>
      </c>
      <c r="Z337" s="21">
        <v>35717258</v>
      </c>
      <c r="AA337" s="17" t="s">
        <v>1399</v>
      </c>
      <c r="AB337" s="19">
        <v>44863</v>
      </c>
      <c r="AC337" s="19">
        <v>44881</v>
      </c>
      <c r="AD337" s="19">
        <v>44890</v>
      </c>
      <c r="AE337" s="21">
        <v>27300</v>
      </c>
      <c r="AF337" s="21">
        <v>27300</v>
      </c>
      <c r="AG337" s="21">
        <v>24570</v>
      </c>
      <c r="AH337" s="21">
        <v>0</v>
      </c>
      <c r="AI337" s="21">
        <v>24570</v>
      </c>
      <c r="AJ337" s="21">
        <v>0</v>
      </c>
      <c r="AK337" s="25">
        <v>2730</v>
      </c>
      <c r="AL337" s="21">
        <v>0</v>
      </c>
      <c r="AM337" s="21">
        <v>0</v>
      </c>
      <c r="AN337" s="21">
        <v>0</v>
      </c>
      <c r="AO337" s="17"/>
      <c r="AP337" s="17"/>
      <c r="AQ337" s="17"/>
      <c r="AR337" s="21">
        <v>0</v>
      </c>
      <c r="AS337" s="21">
        <v>24570</v>
      </c>
    </row>
    <row r="338" spans="1:45" hidden="1" x14ac:dyDescent="0.2">
      <c r="A338" s="15">
        <v>891411663</v>
      </c>
      <c r="B338" s="16" t="s">
        <v>1358</v>
      </c>
      <c r="C338" s="15"/>
      <c r="D338" s="17" t="s">
        <v>661</v>
      </c>
      <c r="E338" s="18" t="s">
        <v>661</v>
      </c>
      <c r="F338" s="18" t="s">
        <v>2686</v>
      </c>
      <c r="G338" s="19">
        <v>44863</v>
      </c>
      <c r="H338" s="19">
        <v>44881</v>
      </c>
      <c r="I338" s="20">
        <v>27300</v>
      </c>
      <c r="J338" s="21">
        <v>2730</v>
      </c>
      <c r="K338" s="21" t="s">
        <v>3268</v>
      </c>
      <c r="L338" s="17" t="s">
        <v>3268</v>
      </c>
      <c r="M338" s="21">
        <v>0</v>
      </c>
      <c r="N338" s="17"/>
      <c r="O338" s="17"/>
      <c r="P338" s="17"/>
      <c r="Q338" s="21">
        <v>0</v>
      </c>
      <c r="R338" s="21">
        <v>0</v>
      </c>
      <c r="S338" s="17"/>
      <c r="T338" s="19"/>
      <c r="U338" s="21">
        <v>0</v>
      </c>
      <c r="V338" s="21">
        <v>24570</v>
      </c>
      <c r="W338" s="21">
        <v>0</v>
      </c>
      <c r="X338" s="17">
        <v>4800058651</v>
      </c>
      <c r="Y338" s="19">
        <v>44953</v>
      </c>
      <c r="Z338" s="21">
        <v>35717258</v>
      </c>
      <c r="AA338" s="17" t="s">
        <v>1399</v>
      </c>
      <c r="AB338" s="19">
        <v>44863</v>
      </c>
      <c r="AC338" s="19">
        <v>44881</v>
      </c>
      <c r="AD338" s="19">
        <v>44890</v>
      </c>
      <c r="AE338" s="21">
        <v>27300</v>
      </c>
      <c r="AF338" s="21">
        <v>27300</v>
      </c>
      <c r="AG338" s="21">
        <v>24570</v>
      </c>
      <c r="AH338" s="21">
        <v>0</v>
      </c>
      <c r="AI338" s="21">
        <v>24570</v>
      </c>
      <c r="AJ338" s="21">
        <v>0</v>
      </c>
      <c r="AK338" s="25">
        <v>2730</v>
      </c>
      <c r="AL338" s="21">
        <v>0</v>
      </c>
      <c r="AM338" s="21">
        <v>0</v>
      </c>
      <c r="AN338" s="21">
        <v>0</v>
      </c>
      <c r="AO338" s="17"/>
      <c r="AP338" s="17"/>
      <c r="AQ338" s="17"/>
      <c r="AR338" s="21">
        <v>0</v>
      </c>
      <c r="AS338" s="21">
        <v>24570</v>
      </c>
    </row>
    <row r="339" spans="1:45" hidden="1" x14ac:dyDescent="0.2">
      <c r="A339" s="15">
        <v>891411663</v>
      </c>
      <c r="B339" s="16" t="s">
        <v>1358</v>
      </c>
      <c r="C339" s="15"/>
      <c r="D339" s="17" t="s">
        <v>664</v>
      </c>
      <c r="E339" s="18" t="s">
        <v>664</v>
      </c>
      <c r="F339" s="18" t="s">
        <v>2687</v>
      </c>
      <c r="G339" s="19">
        <v>44863</v>
      </c>
      <c r="H339" s="19">
        <v>44881</v>
      </c>
      <c r="I339" s="20">
        <v>61000</v>
      </c>
      <c r="J339" s="21">
        <v>15250</v>
      </c>
      <c r="K339" s="21" t="s">
        <v>3268</v>
      </c>
      <c r="L339" s="17" t="s">
        <v>3268</v>
      </c>
      <c r="M339" s="21">
        <v>0</v>
      </c>
      <c r="N339" s="17"/>
      <c r="O339" s="17"/>
      <c r="P339" s="17"/>
      <c r="Q339" s="21">
        <v>0</v>
      </c>
      <c r="R339" s="21">
        <v>0</v>
      </c>
      <c r="S339" s="17"/>
      <c r="T339" s="19"/>
      <c r="U339" s="21">
        <v>0</v>
      </c>
      <c r="V339" s="21">
        <v>45750</v>
      </c>
      <c r="W339" s="21">
        <v>0</v>
      </c>
      <c r="X339" s="17">
        <v>4800058651</v>
      </c>
      <c r="Y339" s="19">
        <v>44953</v>
      </c>
      <c r="Z339" s="21">
        <v>35717258</v>
      </c>
      <c r="AA339" s="17" t="s">
        <v>1399</v>
      </c>
      <c r="AB339" s="19">
        <v>44863</v>
      </c>
      <c r="AC339" s="19">
        <v>44881</v>
      </c>
      <c r="AD339" s="19">
        <v>44890</v>
      </c>
      <c r="AE339" s="21">
        <v>61000</v>
      </c>
      <c r="AF339" s="21">
        <v>61000</v>
      </c>
      <c r="AG339" s="21">
        <v>45750</v>
      </c>
      <c r="AH339" s="21">
        <v>0</v>
      </c>
      <c r="AI339" s="21">
        <v>45750</v>
      </c>
      <c r="AJ339" s="21">
        <v>0</v>
      </c>
      <c r="AK339" s="25">
        <v>15250</v>
      </c>
      <c r="AL339" s="21">
        <v>0</v>
      </c>
      <c r="AM339" s="21">
        <v>0</v>
      </c>
      <c r="AN339" s="21">
        <v>0</v>
      </c>
      <c r="AO339" s="17"/>
      <c r="AP339" s="17"/>
      <c r="AQ339" s="17"/>
      <c r="AR339" s="21">
        <v>0</v>
      </c>
      <c r="AS339" s="21">
        <v>45750</v>
      </c>
    </row>
    <row r="340" spans="1:45" hidden="1" x14ac:dyDescent="0.2">
      <c r="A340" s="15">
        <v>891411663</v>
      </c>
      <c r="B340" s="16" t="s">
        <v>1358</v>
      </c>
      <c r="C340" s="15"/>
      <c r="D340" s="17" t="s">
        <v>665</v>
      </c>
      <c r="E340" s="18" t="s">
        <v>665</v>
      </c>
      <c r="F340" s="18" t="s">
        <v>2688</v>
      </c>
      <c r="G340" s="19">
        <v>44863</v>
      </c>
      <c r="H340" s="19">
        <v>44881</v>
      </c>
      <c r="I340" s="20">
        <v>137000</v>
      </c>
      <c r="J340" s="21">
        <v>34250</v>
      </c>
      <c r="K340" s="21" t="s">
        <v>3268</v>
      </c>
      <c r="L340" s="17" t="s">
        <v>3268</v>
      </c>
      <c r="M340" s="21">
        <v>0</v>
      </c>
      <c r="N340" s="17"/>
      <c r="O340" s="17"/>
      <c r="P340" s="17"/>
      <c r="Q340" s="21">
        <v>0</v>
      </c>
      <c r="R340" s="21">
        <v>0</v>
      </c>
      <c r="S340" s="17"/>
      <c r="T340" s="19"/>
      <c r="U340" s="21">
        <v>0</v>
      </c>
      <c r="V340" s="21">
        <v>102750</v>
      </c>
      <c r="W340" s="21">
        <v>0</v>
      </c>
      <c r="X340" s="17">
        <v>4800058651</v>
      </c>
      <c r="Y340" s="19">
        <v>44953</v>
      </c>
      <c r="Z340" s="21">
        <v>35717258</v>
      </c>
      <c r="AA340" s="17" t="s">
        <v>1399</v>
      </c>
      <c r="AB340" s="19">
        <v>44863</v>
      </c>
      <c r="AC340" s="19">
        <v>44881</v>
      </c>
      <c r="AD340" s="19">
        <v>44890</v>
      </c>
      <c r="AE340" s="21">
        <v>137000</v>
      </c>
      <c r="AF340" s="21">
        <v>137000</v>
      </c>
      <c r="AG340" s="21">
        <v>102750</v>
      </c>
      <c r="AH340" s="21">
        <v>0</v>
      </c>
      <c r="AI340" s="21">
        <v>102750</v>
      </c>
      <c r="AJ340" s="21">
        <v>0</v>
      </c>
      <c r="AK340" s="25">
        <v>34250</v>
      </c>
      <c r="AL340" s="21">
        <v>0</v>
      </c>
      <c r="AM340" s="21">
        <v>0</v>
      </c>
      <c r="AN340" s="21">
        <v>0</v>
      </c>
      <c r="AO340" s="17"/>
      <c r="AP340" s="17"/>
      <c r="AQ340" s="17"/>
      <c r="AR340" s="21">
        <v>0</v>
      </c>
      <c r="AS340" s="21">
        <v>102750</v>
      </c>
    </row>
    <row r="341" spans="1:45" hidden="1" x14ac:dyDescent="0.2">
      <c r="A341" s="15">
        <v>891411663</v>
      </c>
      <c r="B341" s="16" t="s">
        <v>1358</v>
      </c>
      <c r="C341" s="15"/>
      <c r="D341" s="17" t="s">
        <v>666</v>
      </c>
      <c r="E341" s="18" t="s">
        <v>666</v>
      </c>
      <c r="F341" s="18" t="s">
        <v>2689</v>
      </c>
      <c r="G341" s="19">
        <v>44863</v>
      </c>
      <c r="H341" s="19">
        <v>44881</v>
      </c>
      <c r="I341" s="20">
        <v>154400</v>
      </c>
      <c r="J341" s="21">
        <v>16700</v>
      </c>
      <c r="K341" s="21" t="s">
        <v>3268</v>
      </c>
      <c r="L341" s="17" t="s">
        <v>3268</v>
      </c>
      <c r="M341" s="21">
        <v>0</v>
      </c>
      <c r="N341" s="17"/>
      <c r="O341" s="17"/>
      <c r="P341" s="17"/>
      <c r="Q341" s="21">
        <v>0</v>
      </c>
      <c r="R341" s="21">
        <v>0</v>
      </c>
      <c r="S341" s="17"/>
      <c r="T341" s="19"/>
      <c r="U341" s="21">
        <v>0</v>
      </c>
      <c r="V341" s="21">
        <v>137700</v>
      </c>
      <c r="W341" s="21">
        <v>0</v>
      </c>
      <c r="X341" s="17">
        <v>4800058651</v>
      </c>
      <c r="Y341" s="19">
        <v>44953</v>
      </c>
      <c r="Z341" s="21">
        <v>35717258</v>
      </c>
      <c r="AA341" s="17" t="s">
        <v>1399</v>
      </c>
      <c r="AB341" s="19">
        <v>44863</v>
      </c>
      <c r="AC341" s="19">
        <v>44881</v>
      </c>
      <c r="AD341" s="19">
        <v>44890</v>
      </c>
      <c r="AE341" s="21">
        <v>154400</v>
      </c>
      <c r="AF341" s="21">
        <v>154400</v>
      </c>
      <c r="AG341" s="21">
        <v>137700</v>
      </c>
      <c r="AH341" s="21">
        <v>0</v>
      </c>
      <c r="AI341" s="21">
        <v>265752</v>
      </c>
      <c r="AJ341" s="21">
        <v>0</v>
      </c>
      <c r="AK341" s="25">
        <v>16700</v>
      </c>
      <c r="AL341" s="21">
        <v>0</v>
      </c>
      <c r="AM341" s="21">
        <v>0</v>
      </c>
      <c r="AN341" s="21">
        <v>0</v>
      </c>
      <c r="AO341" s="17"/>
      <c r="AP341" s="17"/>
      <c r="AQ341" s="17"/>
      <c r="AR341" s="21">
        <v>0</v>
      </c>
      <c r="AS341" s="21">
        <v>137700</v>
      </c>
    </row>
    <row r="342" spans="1:45" hidden="1" x14ac:dyDescent="0.2">
      <c r="A342" s="15">
        <v>891411663</v>
      </c>
      <c r="B342" s="16" t="s">
        <v>1358</v>
      </c>
      <c r="C342" s="15"/>
      <c r="D342" s="17" t="s">
        <v>668</v>
      </c>
      <c r="E342" s="18" t="s">
        <v>668</v>
      </c>
      <c r="F342" s="18" t="s">
        <v>2690</v>
      </c>
      <c r="G342" s="19">
        <v>44863</v>
      </c>
      <c r="H342" s="19">
        <v>44881</v>
      </c>
      <c r="I342" s="20">
        <v>133300</v>
      </c>
      <c r="J342" s="21">
        <v>15550</v>
      </c>
      <c r="K342" s="21" t="s">
        <v>3268</v>
      </c>
      <c r="L342" s="17" t="s">
        <v>3268</v>
      </c>
      <c r="M342" s="21">
        <v>0</v>
      </c>
      <c r="N342" s="17"/>
      <c r="O342" s="17"/>
      <c r="P342" s="17"/>
      <c r="Q342" s="21">
        <v>0</v>
      </c>
      <c r="R342" s="21">
        <v>0</v>
      </c>
      <c r="S342" s="17"/>
      <c r="T342" s="19"/>
      <c r="U342" s="21">
        <v>0</v>
      </c>
      <c r="V342" s="21">
        <v>117750</v>
      </c>
      <c r="W342" s="21">
        <v>0</v>
      </c>
      <c r="X342" s="17">
        <v>4800058651</v>
      </c>
      <c r="Y342" s="19">
        <v>44953</v>
      </c>
      <c r="Z342" s="21">
        <v>35717258</v>
      </c>
      <c r="AA342" s="17" t="s">
        <v>1399</v>
      </c>
      <c r="AB342" s="19">
        <v>44863</v>
      </c>
      <c r="AC342" s="19">
        <v>44881</v>
      </c>
      <c r="AD342" s="19">
        <v>44890</v>
      </c>
      <c r="AE342" s="21">
        <v>133300</v>
      </c>
      <c r="AF342" s="21">
        <v>133300</v>
      </c>
      <c r="AG342" s="21">
        <v>117750</v>
      </c>
      <c r="AH342" s="21">
        <v>0</v>
      </c>
      <c r="AI342" s="21">
        <v>117750</v>
      </c>
      <c r="AJ342" s="21">
        <v>0</v>
      </c>
      <c r="AK342" s="25">
        <v>15550</v>
      </c>
      <c r="AL342" s="21">
        <v>0</v>
      </c>
      <c r="AM342" s="21">
        <v>0</v>
      </c>
      <c r="AN342" s="21">
        <v>0</v>
      </c>
      <c r="AO342" s="17"/>
      <c r="AP342" s="17"/>
      <c r="AQ342" s="17"/>
      <c r="AR342" s="21">
        <v>0</v>
      </c>
      <c r="AS342" s="21">
        <v>117750</v>
      </c>
    </row>
    <row r="343" spans="1:45" hidden="1" x14ac:dyDescent="0.2">
      <c r="A343" s="15">
        <v>891411663</v>
      </c>
      <c r="B343" s="16" t="s">
        <v>1358</v>
      </c>
      <c r="C343" s="15"/>
      <c r="D343" s="17" t="s">
        <v>669</v>
      </c>
      <c r="E343" s="18" t="s">
        <v>669</v>
      </c>
      <c r="F343" s="18" t="s">
        <v>2691</v>
      </c>
      <c r="G343" s="19">
        <v>44863</v>
      </c>
      <c r="H343" s="19">
        <v>44881</v>
      </c>
      <c r="I343" s="20">
        <v>61000</v>
      </c>
      <c r="J343" s="21">
        <v>15250</v>
      </c>
      <c r="K343" s="21" t="s">
        <v>3268</v>
      </c>
      <c r="L343" s="17" t="s">
        <v>3268</v>
      </c>
      <c r="M343" s="21">
        <v>0</v>
      </c>
      <c r="N343" s="17"/>
      <c r="O343" s="17"/>
      <c r="P343" s="17"/>
      <c r="Q343" s="21">
        <v>0</v>
      </c>
      <c r="R343" s="21">
        <v>0</v>
      </c>
      <c r="S343" s="17"/>
      <c r="T343" s="19"/>
      <c r="U343" s="21">
        <v>0</v>
      </c>
      <c r="V343" s="21">
        <v>45750</v>
      </c>
      <c r="W343" s="21">
        <v>0</v>
      </c>
      <c r="X343" s="17">
        <v>4800058651</v>
      </c>
      <c r="Y343" s="19">
        <v>44953</v>
      </c>
      <c r="Z343" s="21">
        <v>35717258</v>
      </c>
      <c r="AA343" s="17" t="s">
        <v>1399</v>
      </c>
      <c r="AB343" s="19">
        <v>44863</v>
      </c>
      <c r="AC343" s="19">
        <v>44881</v>
      </c>
      <c r="AD343" s="19">
        <v>44890</v>
      </c>
      <c r="AE343" s="21">
        <v>61000</v>
      </c>
      <c r="AF343" s="21">
        <v>61000</v>
      </c>
      <c r="AG343" s="21">
        <v>45750</v>
      </c>
      <c r="AH343" s="21">
        <v>0</v>
      </c>
      <c r="AI343" s="21">
        <v>45750</v>
      </c>
      <c r="AJ343" s="21">
        <v>0</v>
      </c>
      <c r="AK343" s="25">
        <v>15250</v>
      </c>
      <c r="AL343" s="21">
        <v>0</v>
      </c>
      <c r="AM343" s="21">
        <v>0</v>
      </c>
      <c r="AN343" s="21">
        <v>0</v>
      </c>
      <c r="AO343" s="17"/>
      <c r="AP343" s="17"/>
      <c r="AQ343" s="17"/>
      <c r="AR343" s="21">
        <v>0</v>
      </c>
      <c r="AS343" s="21">
        <v>45750</v>
      </c>
    </row>
    <row r="344" spans="1:45" hidden="1" x14ac:dyDescent="0.2">
      <c r="A344" s="15">
        <v>891411663</v>
      </c>
      <c r="B344" s="16" t="s">
        <v>1358</v>
      </c>
      <c r="C344" s="15"/>
      <c r="D344" s="17" t="s">
        <v>670</v>
      </c>
      <c r="E344" s="18" t="s">
        <v>670</v>
      </c>
      <c r="F344" s="18" t="s">
        <v>2692</v>
      </c>
      <c r="G344" s="19">
        <v>44863</v>
      </c>
      <c r="H344" s="19">
        <v>44881</v>
      </c>
      <c r="I344" s="20">
        <v>148700</v>
      </c>
      <c r="J344" s="21">
        <v>15250</v>
      </c>
      <c r="K344" s="21" t="s">
        <v>3268</v>
      </c>
      <c r="L344" s="17" t="s">
        <v>3268</v>
      </c>
      <c r="M344" s="21">
        <v>0</v>
      </c>
      <c r="N344" s="17"/>
      <c r="O344" s="17"/>
      <c r="P344" s="17"/>
      <c r="Q344" s="21">
        <v>0</v>
      </c>
      <c r="R344" s="21">
        <v>0</v>
      </c>
      <c r="S344" s="17"/>
      <c r="T344" s="19"/>
      <c r="U344" s="21">
        <v>0</v>
      </c>
      <c r="V344" s="21">
        <v>133450</v>
      </c>
      <c r="W344" s="21">
        <v>0</v>
      </c>
      <c r="X344" s="17">
        <v>4800058651</v>
      </c>
      <c r="Y344" s="19">
        <v>44953</v>
      </c>
      <c r="Z344" s="21">
        <v>35717258</v>
      </c>
      <c r="AA344" s="17" t="s">
        <v>1399</v>
      </c>
      <c r="AB344" s="19">
        <v>44863</v>
      </c>
      <c r="AC344" s="19">
        <v>44881</v>
      </c>
      <c r="AD344" s="19">
        <v>44890</v>
      </c>
      <c r="AE344" s="21">
        <v>148700</v>
      </c>
      <c r="AF344" s="21">
        <v>148700</v>
      </c>
      <c r="AG344" s="21">
        <v>133450</v>
      </c>
      <c r="AH344" s="21">
        <v>0</v>
      </c>
      <c r="AI344" s="21">
        <v>261502</v>
      </c>
      <c r="AJ344" s="21">
        <v>0</v>
      </c>
      <c r="AK344" s="25">
        <v>15250</v>
      </c>
      <c r="AL344" s="21">
        <v>0</v>
      </c>
      <c r="AM344" s="21">
        <v>0</v>
      </c>
      <c r="AN344" s="21">
        <v>0</v>
      </c>
      <c r="AO344" s="17"/>
      <c r="AP344" s="17"/>
      <c r="AQ344" s="17"/>
      <c r="AR344" s="21">
        <v>0</v>
      </c>
      <c r="AS344" s="21">
        <v>133450</v>
      </c>
    </row>
    <row r="345" spans="1:45" hidden="1" x14ac:dyDescent="0.2">
      <c r="A345" s="15">
        <v>891411663</v>
      </c>
      <c r="B345" s="16" t="s">
        <v>1358</v>
      </c>
      <c r="C345" s="15"/>
      <c r="D345" s="17" t="s">
        <v>671</v>
      </c>
      <c r="E345" s="18" t="s">
        <v>671</v>
      </c>
      <c r="F345" s="18" t="s">
        <v>2693</v>
      </c>
      <c r="G345" s="19">
        <v>44863</v>
      </c>
      <c r="H345" s="19">
        <v>44881</v>
      </c>
      <c r="I345" s="20">
        <v>25700</v>
      </c>
      <c r="J345" s="21">
        <v>6425</v>
      </c>
      <c r="K345" s="21" t="s">
        <v>3268</v>
      </c>
      <c r="L345" s="17" t="s">
        <v>3268</v>
      </c>
      <c r="M345" s="21">
        <v>0</v>
      </c>
      <c r="N345" s="17"/>
      <c r="O345" s="17"/>
      <c r="P345" s="17"/>
      <c r="Q345" s="21">
        <v>0</v>
      </c>
      <c r="R345" s="21">
        <v>0</v>
      </c>
      <c r="S345" s="17"/>
      <c r="T345" s="19"/>
      <c r="U345" s="21">
        <v>0</v>
      </c>
      <c r="V345" s="21">
        <v>19275</v>
      </c>
      <c r="W345" s="21">
        <v>0</v>
      </c>
      <c r="X345" s="17">
        <v>4800058651</v>
      </c>
      <c r="Y345" s="19">
        <v>44953</v>
      </c>
      <c r="Z345" s="21">
        <v>35717258</v>
      </c>
      <c r="AA345" s="17" t="s">
        <v>1399</v>
      </c>
      <c r="AB345" s="19">
        <v>44863</v>
      </c>
      <c r="AC345" s="19">
        <v>44881</v>
      </c>
      <c r="AD345" s="19">
        <v>44890</v>
      </c>
      <c r="AE345" s="21">
        <v>25700</v>
      </c>
      <c r="AF345" s="21">
        <v>25700</v>
      </c>
      <c r="AG345" s="21">
        <v>19275</v>
      </c>
      <c r="AH345" s="21">
        <v>0</v>
      </c>
      <c r="AI345" s="21">
        <v>19275</v>
      </c>
      <c r="AJ345" s="21">
        <v>0</v>
      </c>
      <c r="AK345" s="25">
        <v>6425</v>
      </c>
      <c r="AL345" s="21">
        <v>0</v>
      </c>
      <c r="AM345" s="21">
        <v>0</v>
      </c>
      <c r="AN345" s="21">
        <v>0</v>
      </c>
      <c r="AO345" s="17"/>
      <c r="AP345" s="17"/>
      <c r="AQ345" s="17"/>
      <c r="AR345" s="21">
        <v>0</v>
      </c>
      <c r="AS345" s="21">
        <v>19275</v>
      </c>
    </row>
    <row r="346" spans="1:45" hidden="1" x14ac:dyDescent="0.2">
      <c r="A346" s="15">
        <v>891411663</v>
      </c>
      <c r="B346" s="16" t="s">
        <v>1358</v>
      </c>
      <c r="C346" s="15"/>
      <c r="D346" s="17" t="s">
        <v>676</v>
      </c>
      <c r="E346" s="18" t="s">
        <v>676</v>
      </c>
      <c r="F346" s="18" t="s">
        <v>2694</v>
      </c>
      <c r="G346" s="19">
        <v>44863</v>
      </c>
      <c r="H346" s="19">
        <v>44881</v>
      </c>
      <c r="I346" s="20">
        <v>137000</v>
      </c>
      <c r="J346" s="21">
        <v>34250</v>
      </c>
      <c r="K346" s="21" t="s">
        <v>3268</v>
      </c>
      <c r="L346" s="17" t="s">
        <v>3268</v>
      </c>
      <c r="M346" s="21">
        <v>0</v>
      </c>
      <c r="N346" s="17"/>
      <c r="O346" s="17"/>
      <c r="P346" s="17"/>
      <c r="Q346" s="21">
        <v>0</v>
      </c>
      <c r="R346" s="21">
        <v>0</v>
      </c>
      <c r="S346" s="17"/>
      <c r="T346" s="19"/>
      <c r="U346" s="21">
        <v>0</v>
      </c>
      <c r="V346" s="21">
        <v>102750</v>
      </c>
      <c r="W346" s="21">
        <v>0</v>
      </c>
      <c r="X346" s="17">
        <v>4800058651</v>
      </c>
      <c r="Y346" s="19">
        <v>44953</v>
      </c>
      <c r="Z346" s="21">
        <v>35717258</v>
      </c>
      <c r="AA346" s="17" t="s">
        <v>1399</v>
      </c>
      <c r="AB346" s="19">
        <v>44863</v>
      </c>
      <c r="AC346" s="19">
        <v>44881</v>
      </c>
      <c r="AD346" s="19"/>
      <c r="AE346" s="21">
        <v>137000</v>
      </c>
      <c r="AF346" s="21">
        <v>137000</v>
      </c>
      <c r="AG346" s="21">
        <v>102750</v>
      </c>
      <c r="AH346" s="21">
        <v>0</v>
      </c>
      <c r="AI346" s="21">
        <v>102750</v>
      </c>
      <c r="AJ346" s="21">
        <v>0</v>
      </c>
      <c r="AK346" s="25">
        <v>34250</v>
      </c>
      <c r="AL346" s="21">
        <v>0</v>
      </c>
      <c r="AM346" s="21">
        <v>0</v>
      </c>
      <c r="AN346" s="21">
        <v>0</v>
      </c>
      <c r="AO346" s="17"/>
      <c r="AP346" s="17"/>
      <c r="AQ346" s="17"/>
      <c r="AR346" s="21">
        <v>0</v>
      </c>
      <c r="AS346" s="21">
        <v>102750</v>
      </c>
    </row>
    <row r="347" spans="1:45" hidden="1" x14ac:dyDescent="0.2">
      <c r="A347" s="15">
        <v>891411663</v>
      </c>
      <c r="B347" s="16" t="s">
        <v>1358</v>
      </c>
      <c r="C347" s="15"/>
      <c r="D347" s="17" t="s">
        <v>677</v>
      </c>
      <c r="E347" s="18" t="s">
        <v>677</v>
      </c>
      <c r="F347" s="18" t="s">
        <v>2695</v>
      </c>
      <c r="G347" s="19">
        <v>44863</v>
      </c>
      <c r="H347" s="19">
        <v>44881</v>
      </c>
      <c r="I347" s="20">
        <v>61000</v>
      </c>
      <c r="J347" s="21">
        <v>15250</v>
      </c>
      <c r="K347" s="21" t="s">
        <v>3268</v>
      </c>
      <c r="L347" s="17" t="s">
        <v>3268</v>
      </c>
      <c r="M347" s="21">
        <v>0</v>
      </c>
      <c r="N347" s="17"/>
      <c r="O347" s="17"/>
      <c r="P347" s="17"/>
      <c r="Q347" s="21">
        <v>0</v>
      </c>
      <c r="R347" s="21">
        <v>0</v>
      </c>
      <c r="S347" s="17"/>
      <c r="T347" s="19"/>
      <c r="U347" s="21">
        <v>0</v>
      </c>
      <c r="V347" s="21">
        <v>45750</v>
      </c>
      <c r="W347" s="21">
        <v>0</v>
      </c>
      <c r="X347" s="17">
        <v>4800058651</v>
      </c>
      <c r="Y347" s="19">
        <v>44953</v>
      </c>
      <c r="Z347" s="21">
        <v>35717258</v>
      </c>
      <c r="AA347" s="17" t="s">
        <v>1399</v>
      </c>
      <c r="AB347" s="19">
        <v>44863</v>
      </c>
      <c r="AC347" s="19">
        <v>44881</v>
      </c>
      <c r="AD347" s="19">
        <v>44890</v>
      </c>
      <c r="AE347" s="21">
        <v>61000</v>
      </c>
      <c r="AF347" s="21">
        <v>61000</v>
      </c>
      <c r="AG347" s="21">
        <v>45750</v>
      </c>
      <c r="AH347" s="21">
        <v>0</v>
      </c>
      <c r="AI347" s="21">
        <v>45750</v>
      </c>
      <c r="AJ347" s="21">
        <v>0</v>
      </c>
      <c r="AK347" s="25">
        <v>15250</v>
      </c>
      <c r="AL347" s="21">
        <v>0</v>
      </c>
      <c r="AM347" s="21">
        <v>0</v>
      </c>
      <c r="AN347" s="21">
        <v>0</v>
      </c>
      <c r="AO347" s="17"/>
      <c r="AP347" s="17"/>
      <c r="AQ347" s="17"/>
      <c r="AR347" s="21">
        <v>0</v>
      </c>
      <c r="AS347" s="21">
        <v>45750</v>
      </c>
    </row>
    <row r="348" spans="1:45" hidden="1" x14ac:dyDescent="0.2">
      <c r="A348" s="15">
        <v>891411663</v>
      </c>
      <c r="B348" s="16" t="s">
        <v>1358</v>
      </c>
      <c r="C348" s="15"/>
      <c r="D348" s="17" t="s">
        <v>678</v>
      </c>
      <c r="E348" s="18" t="s">
        <v>678</v>
      </c>
      <c r="F348" s="18" t="s">
        <v>2696</v>
      </c>
      <c r="G348" s="19">
        <v>44863</v>
      </c>
      <c r="H348" s="19">
        <v>44881</v>
      </c>
      <c r="I348" s="20">
        <v>50600</v>
      </c>
      <c r="J348" s="21">
        <v>12600</v>
      </c>
      <c r="K348" s="21" t="s">
        <v>3268</v>
      </c>
      <c r="L348" s="17" t="s">
        <v>3268</v>
      </c>
      <c r="M348" s="21">
        <v>0</v>
      </c>
      <c r="N348" s="17"/>
      <c r="O348" s="17"/>
      <c r="P348" s="17"/>
      <c r="Q348" s="21">
        <v>0</v>
      </c>
      <c r="R348" s="21">
        <v>0</v>
      </c>
      <c r="S348" s="17"/>
      <c r="T348" s="19"/>
      <c r="U348" s="21">
        <v>0</v>
      </c>
      <c r="V348" s="21">
        <v>38000</v>
      </c>
      <c r="W348" s="21">
        <v>0</v>
      </c>
      <c r="X348" s="17">
        <v>4800058651</v>
      </c>
      <c r="Y348" s="19">
        <v>44953</v>
      </c>
      <c r="Z348" s="21">
        <v>35717258</v>
      </c>
      <c r="AA348" s="17" t="s">
        <v>1399</v>
      </c>
      <c r="AB348" s="19">
        <v>44863</v>
      </c>
      <c r="AC348" s="19">
        <v>44881</v>
      </c>
      <c r="AD348" s="19">
        <v>44890</v>
      </c>
      <c r="AE348" s="21">
        <v>50600</v>
      </c>
      <c r="AF348" s="21">
        <v>50600</v>
      </c>
      <c r="AG348" s="21">
        <v>38000</v>
      </c>
      <c r="AH348" s="21">
        <v>0</v>
      </c>
      <c r="AI348" s="21">
        <v>38000</v>
      </c>
      <c r="AJ348" s="21">
        <v>0</v>
      </c>
      <c r="AK348" s="25">
        <v>12600</v>
      </c>
      <c r="AL348" s="21">
        <v>0</v>
      </c>
      <c r="AM348" s="21">
        <v>0</v>
      </c>
      <c r="AN348" s="21">
        <v>0</v>
      </c>
      <c r="AO348" s="17"/>
      <c r="AP348" s="17"/>
      <c r="AQ348" s="17"/>
      <c r="AR348" s="21">
        <v>0</v>
      </c>
      <c r="AS348" s="21">
        <v>38000</v>
      </c>
    </row>
    <row r="349" spans="1:45" hidden="1" x14ac:dyDescent="0.2">
      <c r="A349" s="15">
        <v>891411663</v>
      </c>
      <c r="B349" s="16" t="s">
        <v>1358</v>
      </c>
      <c r="C349" s="15"/>
      <c r="D349" s="17" t="s">
        <v>679</v>
      </c>
      <c r="E349" s="18" t="s">
        <v>679</v>
      </c>
      <c r="F349" s="18" t="s">
        <v>2697</v>
      </c>
      <c r="G349" s="19">
        <v>44863</v>
      </c>
      <c r="H349" s="19">
        <v>44881</v>
      </c>
      <c r="I349" s="20">
        <v>27300</v>
      </c>
      <c r="J349" s="21">
        <v>2730</v>
      </c>
      <c r="K349" s="21" t="s">
        <v>3268</v>
      </c>
      <c r="L349" s="17" t="s">
        <v>3268</v>
      </c>
      <c r="M349" s="21">
        <v>0</v>
      </c>
      <c r="N349" s="17"/>
      <c r="O349" s="17"/>
      <c r="P349" s="17"/>
      <c r="Q349" s="21">
        <v>0</v>
      </c>
      <c r="R349" s="21">
        <v>0</v>
      </c>
      <c r="S349" s="17"/>
      <c r="T349" s="19"/>
      <c r="U349" s="21">
        <v>0</v>
      </c>
      <c r="V349" s="21">
        <v>24570</v>
      </c>
      <c r="W349" s="21">
        <v>0</v>
      </c>
      <c r="X349" s="17">
        <v>4800058651</v>
      </c>
      <c r="Y349" s="19">
        <v>44953</v>
      </c>
      <c r="Z349" s="21">
        <v>35717258</v>
      </c>
      <c r="AA349" s="17" t="s">
        <v>1399</v>
      </c>
      <c r="AB349" s="19">
        <v>44863</v>
      </c>
      <c r="AC349" s="19">
        <v>44881</v>
      </c>
      <c r="AD349" s="19">
        <v>44890</v>
      </c>
      <c r="AE349" s="21">
        <v>27300</v>
      </c>
      <c r="AF349" s="21">
        <v>27300</v>
      </c>
      <c r="AG349" s="21">
        <v>24570</v>
      </c>
      <c r="AH349" s="21">
        <v>0</v>
      </c>
      <c r="AI349" s="21">
        <v>24570</v>
      </c>
      <c r="AJ349" s="21">
        <v>0</v>
      </c>
      <c r="AK349" s="25">
        <v>2730</v>
      </c>
      <c r="AL349" s="21">
        <v>0</v>
      </c>
      <c r="AM349" s="21">
        <v>0</v>
      </c>
      <c r="AN349" s="21">
        <v>0</v>
      </c>
      <c r="AO349" s="17"/>
      <c r="AP349" s="17"/>
      <c r="AQ349" s="17"/>
      <c r="AR349" s="21">
        <v>0</v>
      </c>
      <c r="AS349" s="21">
        <v>24570</v>
      </c>
    </row>
    <row r="350" spans="1:45" hidden="1" x14ac:dyDescent="0.2">
      <c r="A350" s="15">
        <v>891411663</v>
      </c>
      <c r="B350" s="16" t="s">
        <v>1358</v>
      </c>
      <c r="C350" s="15"/>
      <c r="D350" s="17" t="s">
        <v>683</v>
      </c>
      <c r="E350" s="18" t="s">
        <v>683</v>
      </c>
      <c r="F350" s="18" t="s">
        <v>2698</v>
      </c>
      <c r="G350" s="19">
        <v>44863</v>
      </c>
      <c r="H350" s="19">
        <v>44881</v>
      </c>
      <c r="I350" s="20">
        <v>27300</v>
      </c>
      <c r="J350" s="21">
        <v>2730</v>
      </c>
      <c r="K350" s="21" t="s">
        <v>3268</v>
      </c>
      <c r="L350" s="17" t="s">
        <v>3268</v>
      </c>
      <c r="M350" s="21">
        <v>0</v>
      </c>
      <c r="N350" s="17"/>
      <c r="O350" s="17"/>
      <c r="P350" s="17"/>
      <c r="Q350" s="21">
        <v>0</v>
      </c>
      <c r="R350" s="21">
        <v>0</v>
      </c>
      <c r="S350" s="17"/>
      <c r="T350" s="19"/>
      <c r="U350" s="21">
        <v>0</v>
      </c>
      <c r="V350" s="21">
        <v>24570</v>
      </c>
      <c r="W350" s="21">
        <v>0</v>
      </c>
      <c r="X350" s="17">
        <v>4800058651</v>
      </c>
      <c r="Y350" s="19">
        <v>44953</v>
      </c>
      <c r="Z350" s="21">
        <v>35717258</v>
      </c>
      <c r="AA350" s="17" t="s">
        <v>1399</v>
      </c>
      <c r="AB350" s="19">
        <v>44863</v>
      </c>
      <c r="AC350" s="19">
        <v>44881</v>
      </c>
      <c r="AD350" s="19">
        <v>44890</v>
      </c>
      <c r="AE350" s="21">
        <v>27300</v>
      </c>
      <c r="AF350" s="21">
        <v>27300</v>
      </c>
      <c r="AG350" s="21">
        <v>24570</v>
      </c>
      <c r="AH350" s="21">
        <v>0</v>
      </c>
      <c r="AI350" s="21">
        <v>24570</v>
      </c>
      <c r="AJ350" s="21">
        <v>0</v>
      </c>
      <c r="AK350" s="25">
        <v>2730</v>
      </c>
      <c r="AL350" s="21">
        <v>0</v>
      </c>
      <c r="AM350" s="21">
        <v>0</v>
      </c>
      <c r="AN350" s="21">
        <v>0</v>
      </c>
      <c r="AO350" s="17"/>
      <c r="AP350" s="17"/>
      <c r="AQ350" s="17"/>
      <c r="AR350" s="21">
        <v>0</v>
      </c>
      <c r="AS350" s="21">
        <v>24570</v>
      </c>
    </row>
    <row r="351" spans="1:45" hidden="1" x14ac:dyDescent="0.2">
      <c r="A351" s="15">
        <v>891411663</v>
      </c>
      <c r="B351" s="16" t="s">
        <v>1358</v>
      </c>
      <c r="C351" s="15"/>
      <c r="D351" s="17" t="s">
        <v>685</v>
      </c>
      <c r="E351" s="18" t="s">
        <v>685</v>
      </c>
      <c r="F351" s="18" t="s">
        <v>2700</v>
      </c>
      <c r="G351" s="19">
        <v>44863</v>
      </c>
      <c r="H351" s="19">
        <v>44881</v>
      </c>
      <c r="I351" s="20">
        <v>50600</v>
      </c>
      <c r="J351" s="21">
        <v>12600</v>
      </c>
      <c r="K351" s="21" t="s">
        <v>3268</v>
      </c>
      <c r="L351" s="17" t="s">
        <v>3268</v>
      </c>
      <c r="M351" s="21">
        <v>0</v>
      </c>
      <c r="N351" s="17"/>
      <c r="O351" s="17"/>
      <c r="P351" s="17"/>
      <c r="Q351" s="21">
        <v>0</v>
      </c>
      <c r="R351" s="21">
        <v>0</v>
      </c>
      <c r="S351" s="17"/>
      <c r="T351" s="19"/>
      <c r="U351" s="21">
        <v>0</v>
      </c>
      <c r="V351" s="21">
        <v>38000</v>
      </c>
      <c r="W351" s="21">
        <v>0</v>
      </c>
      <c r="X351" s="17">
        <v>4800058651</v>
      </c>
      <c r="Y351" s="19">
        <v>44953</v>
      </c>
      <c r="Z351" s="21">
        <v>35717258</v>
      </c>
      <c r="AA351" s="17" t="s">
        <v>1399</v>
      </c>
      <c r="AB351" s="19">
        <v>44863</v>
      </c>
      <c r="AC351" s="19">
        <v>44881</v>
      </c>
      <c r="AD351" s="19">
        <v>44890</v>
      </c>
      <c r="AE351" s="21">
        <v>50600</v>
      </c>
      <c r="AF351" s="21">
        <v>50600</v>
      </c>
      <c r="AG351" s="21">
        <v>38000</v>
      </c>
      <c r="AH351" s="21">
        <v>0</v>
      </c>
      <c r="AI351" s="21">
        <v>38000</v>
      </c>
      <c r="AJ351" s="21">
        <v>0</v>
      </c>
      <c r="AK351" s="25">
        <v>12600</v>
      </c>
      <c r="AL351" s="21">
        <v>0</v>
      </c>
      <c r="AM351" s="21">
        <v>0</v>
      </c>
      <c r="AN351" s="21">
        <v>0</v>
      </c>
      <c r="AO351" s="17"/>
      <c r="AP351" s="17"/>
      <c r="AQ351" s="17"/>
      <c r="AR351" s="21">
        <v>0</v>
      </c>
      <c r="AS351" s="21">
        <v>38000</v>
      </c>
    </row>
    <row r="352" spans="1:45" hidden="1" x14ac:dyDescent="0.2">
      <c r="A352" s="15">
        <v>891411663</v>
      </c>
      <c r="B352" s="16" t="s">
        <v>1358</v>
      </c>
      <c r="C352" s="15"/>
      <c r="D352" s="17" t="s">
        <v>688</v>
      </c>
      <c r="E352" s="18" t="s">
        <v>688</v>
      </c>
      <c r="F352" s="18" t="s">
        <v>2701</v>
      </c>
      <c r="G352" s="19">
        <v>44863</v>
      </c>
      <c r="H352" s="19">
        <v>44881</v>
      </c>
      <c r="I352" s="20">
        <v>62000</v>
      </c>
      <c r="J352" s="21">
        <v>15500</v>
      </c>
      <c r="K352" s="21" t="s">
        <v>3268</v>
      </c>
      <c r="L352" s="17" t="s">
        <v>3268</v>
      </c>
      <c r="M352" s="21">
        <v>0</v>
      </c>
      <c r="N352" s="17"/>
      <c r="O352" s="17"/>
      <c r="P352" s="17"/>
      <c r="Q352" s="21">
        <v>0</v>
      </c>
      <c r="R352" s="21">
        <v>0</v>
      </c>
      <c r="S352" s="17"/>
      <c r="T352" s="19"/>
      <c r="U352" s="21">
        <v>0</v>
      </c>
      <c r="V352" s="21">
        <v>46500</v>
      </c>
      <c r="W352" s="21">
        <v>0</v>
      </c>
      <c r="X352" s="17">
        <v>4800058651</v>
      </c>
      <c r="Y352" s="19">
        <v>44953</v>
      </c>
      <c r="Z352" s="21">
        <v>35717258</v>
      </c>
      <c r="AA352" s="17" t="s">
        <v>1399</v>
      </c>
      <c r="AB352" s="19">
        <v>44863</v>
      </c>
      <c r="AC352" s="19">
        <v>44881</v>
      </c>
      <c r="AD352" s="19">
        <v>44890</v>
      </c>
      <c r="AE352" s="21">
        <v>62000</v>
      </c>
      <c r="AF352" s="21">
        <v>62000</v>
      </c>
      <c r="AG352" s="21">
        <v>46500</v>
      </c>
      <c r="AH352" s="21">
        <v>0</v>
      </c>
      <c r="AI352" s="21">
        <v>46500</v>
      </c>
      <c r="AJ352" s="21">
        <v>0</v>
      </c>
      <c r="AK352" s="25">
        <v>15500</v>
      </c>
      <c r="AL352" s="21">
        <v>0</v>
      </c>
      <c r="AM352" s="21">
        <v>0</v>
      </c>
      <c r="AN352" s="21">
        <v>0</v>
      </c>
      <c r="AO352" s="17"/>
      <c r="AP352" s="17"/>
      <c r="AQ352" s="17"/>
      <c r="AR352" s="21">
        <v>0</v>
      </c>
      <c r="AS352" s="21">
        <v>46500</v>
      </c>
    </row>
    <row r="353" spans="1:45" hidden="1" x14ac:dyDescent="0.2">
      <c r="A353" s="15">
        <v>891411663</v>
      </c>
      <c r="B353" s="16" t="s">
        <v>1358</v>
      </c>
      <c r="C353" s="15"/>
      <c r="D353" s="17" t="s">
        <v>689</v>
      </c>
      <c r="E353" s="18" t="s">
        <v>689</v>
      </c>
      <c r="F353" s="18" t="s">
        <v>2702</v>
      </c>
      <c r="G353" s="19">
        <v>44863</v>
      </c>
      <c r="H353" s="19">
        <v>44881</v>
      </c>
      <c r="I353" s="20">
        <v>58000</v>
      </c>
      <c r="J353" s="21">
        <v>14500</v>
      </c>
      <c r="K353" s="21" t="s">
        <v>3268</v>
      </c>
      <c r="L353" s="17" t="s">
        <v>3268</v>
      </c>
      <c r="M353" s="21">
        <v>0</v>
      </c>
      <c r="N353" s="17"/>
      <c r="O353" s="17"/>
      <c r="P353" s="17"/>
      <c r="Q353" s="21">
        <v>0</v>
      </c>
      <c r="R353" s="21">
        <v>0</v>
      </c>
      <c r="S353" s="17"/>
      <c r="T353" s="19"/>
      <c r="U353" s="21">
        <v>0</v>
      </c>
      <c r="V353" s="21">
        <v>43500</v>
      </c>
      <c r="W353" s="21">
        <v>0</v>
      </c>
      <c r="X353" s="17">
        <v>4800058651</v>
      </c>
      <c r="Y353" s="19">
        <v>44953</v>
      </c>
      <c r="Z353" s="21">
        <v>35717258</v>
      </c>
      <c r="AA353" s="17" t="s">
        <v>1399</v>
      </c>
      <c r="AB353" s="19">
        <v>44863</v>
      </c>
      <c r="AC353" s="19">
        <v>44881</v>
      </c>
      <c r="AD353" s="19">
        <v>44890</v>
      </c>
      <c r="AE353" s="21">
        <v>58000</v>
      </c>
      <c r="AF353" s="21">
        <v>58000</v>
      </c>
      <c r="AG353" s="21">
        <v>43500</v>
      </c>
      <c r="AH353" s="21">
        <v>0</v>
      </c>
      <c r="AI353" s="21">
        <v>21750</v>
      </c>
      <c r="AJ353" s="21">
        <v>0</v>
      </c>
      <c r="AK353" s="25">
        <v>14500</v>
      </c>
      <c r="AL353" s="21">
        <v>0</v>
      </c>
      <c r="AM353" s="21">
        <v>0</v>
      </c>
      <c r="AN353" s="21">
        <v>0</v>
      </c>
      <c r="AO353" s="17"/>
      <c r="AP353" s="17"/>
      <c r="AQ353" s="17"/>
      <c r="AR353" s="21">
        <v>0</v>
      </c>
      <c r="AS353" s="21">
        <v>43500</v>
      </c>
    </row>
    <row r="354" spans="1:45" hidden="1" x14ac:dyDescent="0.2">
      <c r="A354" s="15">
        <v>891411663</v>
      </c>
      <c r="B354" s="16" t="s">
        <v>1358</v>
      </c>
      <c r="C354" s="15"/>
      <c r="D354" s="17" t="s">
        <v>691</v>
      </c>
      <c r="E354" s="18" t="s">
        <v>691</v>
      </c>
      <c r="F354" s="18" t="s">
        <v>2703</v>
      </c>
      <c r="G354" s="19">
        <v>44863</v>
      </c>
      <c r="H354" s="19">
        <v>44881</v>
      </c>
      <c r="I354" s="20">
        <v>58000</v>
      </c>
      <c r="J354" s="21">
        <v>14500</v>
      </c>
      <c r="K354" s="21" t="s">
        <v>3268</v>
      </c>
      <c r="L354" s="17" t="s">
        <v>3268</v>
      </c>
      <c r="M354" s="21">
        <v>0</v>
      </c>
      <c r="N354" s="17"/>
      <c r="O354" s="17"/>
      <c r="P354" s="17"/>
      <c r="Q354" s="21">
        <v>0</v>
      </c>
      <c r="R354" s="21">
        <v>0</v>
      </c>
      <c r="S354" s="17"/>
      <c r="T354" s="19"/>
      <c r="U354" s="21">
        <v>0</v>
      </c>
      <c r="V354" s="21">
        <v>43500</v>
      </c>
      <c r="W354" s="21">
        <v>0</v>
      </c>
      <c r="X354" s="17">
        <v>4800058651</v>
      </c>
      <c r="Y354" s="19">
        <v>44953</v>
      </c>
      <c r="Z354" s="21">
        <v>35717258</v>
      </c>
      <c r="AA354" s="17" t="s">
        <v>1399</v>
      </c>
      <c r="AB354" s="19">
        <v>44863</v>
      </c>
      <c r="AC354" s="19">
        <v>44881</v>
      </c>
      <c r="AD354" s="19">
        <v>44890</v>
      </c>
      <c r="AE354" s="21">
        <v>58000</v>
      </c>
      <c r="AF354" s="21">
        <v>58000</v>
      </c>
      <c r="AG354" s="21">
        <v>43500</v>
      </c>
      <c r="AH354" s="21">
        <v>0</v>
      </c>
      <c r="AI354" s="21">
        <v>21750</v>
      </c>
      <c r="AJ354" s="21">
        <v>0</v>
      </c>
      <c r="AK354" s="25">
        <v>14500</v>
      </c>
      <c r="AL354" s="21">
        <v>0</v>
      </c>
      <c r="AM354" s="21">
        <v>0</v>
      </c>
      <c r="AN354" s="21">
        <v>0</v>
      </c>
      <c r="AO354" s="17"/>
      <c r="AP354" s="17"/>
      <c r="AQ354" s="17"/>
      <c r="AR354" s="21">
        <v>0</v>
      </c>
      <c r="AS354" s="21">
        <v>43500</v>
      </c>
    </row>
    <row r="355" spans="1:45" hidden="1" x14ac:dyDescent="0.2">
      <c r="A355" s="15">
        <v>891411663</v>
      </c>
      <c r="B355" s="16" t="s">
        <v>1358</v>
      </c>
      <c r="C355" s="15"/>
      <c r="D355" s="17" t="s">
        <v>692</v>
      </c>
      <c r="E355" s="18" t="s">
        <v>692</v>
      </c>
      <c r="F355" s="18" t="s">
        <v>2704</v>
      </c>
      <c r="G355" s="19">
        <v>44863</v>
      </c>
      <c r="H355" s="19">
        <v>44881</v>
      </c>
      <c r="I355" s="20">
        <v>27300</v>
      </c>
      <c r="J355" s="21">
        <v>2730</v>
      </c>
      <c r="K355" s="21" t="s">
        <v>3268</v>
      </c>
      <c r="L355" s="17" t="s">
        <v>3268</v>
      </c>
      <c r="M355" s="21">
        <v>0</v>
      </c>
      <c r="N355" s="17"/>
      <c r="O355" s="17"/>
      <c r="P355" s="17"/>
      <c r="Q355" s="21">
        <v>0</v>
      </c>
      <c r="R355" s="21">
        <v>0</v>
      </c>
      <c r="S355" s="17"/>
      <c r="T355" s="19"/>
      <c r="U355" s="21">
        <v>0</v>
      </c>
      <c r="V355" s="21">
        <v>24570</v>
      </c>
      <c r="W355" s="21">
        <v>0</v>
      </c>
      <c r="X355" s="17">
        <v>4800058651</v>
      </c>
      <c r="Y355" s="19">
        <v>44953</v>
      </c>
      <c r="Z355" s="21">
        <v>35717258</v>
      </c>
      <c r="AA355" s="17" t="s">
        <v>1399</v>
      </c>
      <c r="AB355" s="19">
        <v>44863</v>
      </c>
      <c r="AC355" s="19">
        <v>44881</v>
      </c>
      <c r="AD355" s="19">
        <v>44890</v>
      </c>
      <c r="AE355" s="21">
        <v>27300</v>
      </c>
      <c r="AF355" s="21">
        <v>27300</v>
      </c>
      <c r="AG355" s="21">
        <v>24570</v>
      </c>
      <c r="AH355" s="21">
        <v>0</v>
      </c>
      <c r="AI355" s="21">
        <v>24570</v>
      </c>
      <c r="AJ355" s="21">
        <v>0</v>
      </c>
      <c r="AK355" s="25">
        <v>2730</v>
      </c>
      <c r="AL355" s="21">
        <v>0</v>
      </c>
      <c r="AM355" s="21">
        <v>0</v>
      </c>
      <c r="AN355" s="21">
        <v>0</v>
      </c>
      <c r="AO355" s="17"/>
      <c r="AP355" s="17"/>
      <c r="AQ355" s="17"/>
      <c r="AR355" s="21">
        <v>0</v>
      </c>
      <c r="AS355" s="21">
        <v>24570</v>
      </c>
    </row>
    <row r="356" spans="1:45" hidden="1" x14ac:dyDescent="0.2">
      <c r="A356" s="15">
        <v>891411663</v>
      </c>
      <c r="B356" s="16" t="s">
        <v>1358</v>
      </c>
      <c r="C356" s="15"/>
      <c r="D356" s="17" t="s">
        <v>693</v>
      </c>
      <c r="E356" s="18" t="s">
        <v>693</v>
      </c>
      <c r="F356" s="18" t="s">
        <v>2705</v>
      </c>
      <c r="G356" s="19">
        <v>44863</v>
      </c>
      <c r="H356" s="19">
        <v>44881</v>
      </c>
      <c r="I356" s="20">
        <v>27300</v>
      </c>
      <c r="J356" s="21">
        <v>2730</v>
      </c>
      <c r="K356" s="21" t="s">
        <v>3268</v>
      </c>
      <c r="L356" s="17" t="s">
        <v>3268</v>
      </c>
      <c r="M356" s="21">
        <v>0</v>
      </c>
      <c r="N356" s="17"/>
      <c r="O356" s="17"/>
      <c r="P356" s="17"/>
      <c r="Q356" s="21">
        <v>0</v>
      </c>
      <c r="R356" s="21">
        <v>0</v>
      </c>
      <c r="S356" s="17"/>
      <c r="T356" s="19"/>
      <c r="U356" s="21">
        <v>0</v>
      </c>
      <c r="V356" s="21">
        <v>24570</v>
      </c>
      <c r="W356" s="21">
        <v>0</v>
      </c>
      <c r="X356" s="17">
        <v>4800058651</v>
      </c>
      <c r="Y356" s="19">
        <v>44953</v>
      </c>
      <c r="Z356" s="21">
        <v>35717258</v>
      </c>
      <c r="AA356" s="17" t="s">
        <v>1399</v>
      </c>
      <c r="AB356" s="19">
        <v>44863</v>
      </c>
      <c r="AC356" s="19">
        <v>44881</v>
      </c>
      <c r="AD356" s="19">
        <v>44890</v>
      </c>
      <c r="AE356" s="21">
        <v>27300</v>
      </c>
      <c r="AF356" s="21">
        <v>27300</v>
      </c>
      <c r="AG356" s="21">
        <v>24570</v>
      </c>
      <c r="AH356" s="21">
        <v>0</v>
      </c>
      <c r="AI356" s="21">
        <v>24570</v>
      </c>
      <c r="AJ356" s="21">
        <v>0</v>
      </c>
      <c r="AK356" s="25">
        <v>2730</v>
      </c>
      <c r="AL356" s="21">
        <v>0</v>
      </c>
      <c r="AM356" s="21">
        <v>0</v>
      </c>
      <c r="AN356" s="21">
        <v>0</v>
      </c>
      <c r="AO356" s="17"/>
      <c r="AP356" s="17"/>
      <c r="AQ356" s="17"/>
      <c r="AR356" s="21">
        <v>0</v>
      </c>
      <c r="AS356" s="21">
        <v>24570</v>
      </c>
    </row>
    <row r="357" spans="1:45" hidden="1" x14ac:dyDescent="0.2">
      <c r="A357" s="15">
        <v>891411663</v>
      </c>
      <c r="B357" s="16" t="s">
        <v>1358</v>
      </c>
      <c r="C357" s="15"/>
      <c r="D357" s="17" t="s">
        <v>694</v>
      </c>
      <c r="E357" s="18" t="s">
        <v>694</v>
      </c>
      <c r="F357" s="18" t="s">
        <v>2706</v>
      </c>
      <c r="G357" s="19">
        <v>44863</v>
      </c>
      <c r="H357" s="19">
        <v>44881</v>
      </c>
      <c r="I357" s="20">
        <v>27300</v>
      </c>
      <c r="J357" s="21">
        <v>2730</v>
      </c>
      <c r="K357" s="21" t="s">
        <v>3268</v>
      </c>
      <c r="L357" s="17" t="s">
        <v>3268</v>
      </c>
      <c r="M357" s="21">
        <v>0</v>
      </c>
      <c r="N357" s="17"/>
      <c r="O357" s="17"/>
      <c r="P357" s="17"/>
      <c r="Q357" s="21">
        <v>0</v>
      </c>
      <c r="R357" s="21">
        <v>0</v>
      </c>
      <c r="S357" s="17"/>
      <c r="T357" s="19"/>
      <c r="U357" s="21">
        <v>0</v>
      </c>
      <c r="V357" s="21">
        <v>24570</v>
      </c>
      <c r="W357" s="21">
        <v>0</v>
      </c>
      <c r="X357" s="17">
        <v>4800058651</v>
      </c>
      <c r="Y357" s="19">
        <v>44953</v>
      </c>
      <c r="Z357" s="21">
        <v>35717258</v>
      </c>
      <c r="AA357" s="17" t="s">
        <v>1399</v>
      </c>
      <c r="AB357" s="19">
        <v>44863</v>
      </c>
      <c r="AC357" s="19">
        <v>44881</v>
      </c>
      <c r="AD357" s="19">
        <v>44890</v>
      </c>
      <c r="AE357" s="21">
        <v>27300</v>
      </c>
      <c r="AF357" s="21">
        <v>27300</v>
      </c>
      <c r="AG357" s="21">
        <v>24570</v>
      </c>
      <c r="AH357" s="21">
        <v>0</v>
      </c>
      <c r="AI357" s="21">
        <v>24570</v>
      </c>
      <c r="AJ357" s="21">
        <v>0</v>
      </c>
      <c r="AK357" s="25">
        <v>2730</v>
      </c>
      <c r="AL357" s="21">
        <v>0</v>
      </c>
      <c r="AM357" s="21">
        <v>0</v>
      </c>
      <c r="AN357" s="21">
        <v>0</v>
      </c>
      <c r="AO357" s="17"/>
      <c r="AP357" s="17"/>
      <c r="AQ357" s="17"/>
      <c r="AR357" s="21">
        <v>0</v>
      </c>
      <c r="AS357" s="21">
        <v>24570</v>
      </c>
    </row>
    <row r="358" spans="1:45" hidden="1" x14ac:dyDescent="0.2">
      <c r="A358" s="15">
        <v>891411663</v>
      </c>
      <c r="B358" s="16" t="s">
        <v>1358</v>
      </c>
      <c r="C358" s="15"/>
      <c r="D358" s="17" t="s">
        <v>695</v>
      </c>
      <c r="E358" s="18" t="s">
        <v>695</v>
      </c>
      <c r="F358" s="18" t="s">
        <v>2707</v>
      </c>
      <c r="G358" s="19">
        <v>44863</v>
      </c>
      <c r="H358" s="19">
        <v>44881</v>
      </c>
      <c r="I358" s="20">
        <v>27300</v>
      </c>
      <c r="J358" s="21">
        <v>2730</v>
      </c>
      <c r="K358" s="21" t="s">
        <v>3268</v>
      </c>
      <c r="L358" s="17" t="s">
        <v>3268</v>
      </c>
      <c r="M358" s="21">
        <v>0</v>
      </c>
      <c r="N358" s="17"/>
      <c r="O358" s="17"/>
      <c r="P358" s="17"/>
      <c r="Q358" s="21">
        <v>0</v>
      </c>
      <c r="R358" s="21">
        <v>0</v>
      </c>
      <c r="S358" s="17"/>
      <c r="T358" s="19"/>
      <c r="U358" s="21">
        <v>0</v>
      </c>
      <c r="V358" s="21">
        <v>24570</v>
      </c>
      <c r="W358" s="21">
        <v>0</v>
      </c>
      <c r="X358" s="17">
        <v>4800058651</v>
      </c>
      <c r="Y358" s="19">
        <v>44953</v>
      </c>
      <c r="Z358" s="21">
        <v>35717258</v>
      </c>
      <c r="AA358" s="17" t="s">
        <v>1399</v>
      </c>
      <c r="AB358" s="19">
        <v>44863</v>
      </c>
      <c r="AC358" s="19">
        <v>44881</v>
      </c>
      <c r="AD358" s="19">
        <v>44890</v>
      </c>
      <c r="AE358" s="21">
        <v>27300</v>
      </c>
      <c r="AF358" s="21">
        <v>27300</v>
      </c>
      <c r="AG358" s="21">
        <v>24570</v>
      </c>
      <c r="AH358" s="21">
        <v>0</v>
      </c>
      <c r="AI358" s="21">
        <v>24570</v>
      </c>
      <c r="AJ358" s="21">
        <v>0</v>
      </c>
      <c r="AK358" s="25">
        <v>2730</v>
      </c>
      <c r="AL358" s="21">
        <v>0</v>
      </c>
      <c r="AM358" s="21">
        <v>0</v>
      </c>
      <c r="AN358" s="21">
        <v>0</v>
      </c>
      <c r="AO358" s="17"/>
      <c r="AP358" s="17"/>
      <c r="AQ358" s="17"/>
      <c r="AR358" s="21">
        <v>0</v>
      </c>
      <c r="AS358" s="21">
        <v>24570</v>
      </c>
    </row>
    <row r="359" spans="1:45" hidden="1" x14ac:dyDescent="0.2">
      <c r="A359" s="15">
        <v>891411663</v>
      </c>
      <c r="B359" s="16" t="s">
        <v>1358</v>
      </c>
      <c r="C359" s="15"/>
      <c r="D359" s="17" t="s">
        <v>696</v>
      </c>
      <c r="E359" s="18" t="s">
        <v>696</v>
      </c>
      <c r="F359" s="18" t="s">
        <v>2708</v>
      </c>
      <c r="G359" s="19">
        <v>44863</v>
      </c>
      <c r="H359" s="19">
        <v>44881</v>
      </c>
      <c r="I359" s="20">
        <v>27300</v>
      </c>
      <c r="J359" s="21">
        <v>2730</v>
      </c>
      <c r="K359" s="21" t="s">
        <v>3268</v>
      </c>
      <c r="L359" s="17" t="s">
        <v>3268</v>
      </c>
      <c r="M359" s="21">
        <v>0</v>
      </c>
      <c r="N359" s="17"/>
      <c r="O359" s="17"/>
      <c r="P359" s="17"/>
      <c r="Q359" s="21">
        <v>0</v>
      </c>
      <c r="R359" s="21">
        <v>0</v>
      </c>
      <c r="S359" s="17"/>
      <c r="T359" s="19"/>
      <c r="U359" s="21">
        <v>0</v>
      </c>
      <c r="V359" s="21">
        <v>24570</v>
      </c>
      <c r="W359" s="21">
        <v>0</v>
      </c>
      <c r="X359" s="17">
        <v>4800058651</v>
      </c>
      <c r="Y359" s="19">
        <v>44953</v>
      </c>
      <c r="Z359" s="21">
        <v>35717258</v>
      </c>
      <c r="AA359" s="17" t="s">
        <v>1399</v>
      </c>
      <c r="AB359" s="19">
        <v>44863</v>
      </c>
      <c r="AC359" s="19">
        <v>44881</v>
      </c>
      <c r="AD359" s="19"/>
      <c r="AE359" s="21">
        <v>27300</v>
      </c>
      <c r="AF359" s="21">
        <v>27300</v>
      </c>
      <c r="AG359" s="21">
        <v>24570</v>
      </c>
      <c r="AH359" s="21">
        <v>0</v>
      </c>
      <c r="AI359" s="21">
        <v>24570</v>
      </c>
      <c r="AJ359" s="21">
        <v>0</v>
      </c>
      <c r="AK359" s="25">
        <v>2730</v>
      </c>
      <c r="AL359" s="21">
        <v>0</v>
      </c>
      <c r="AM359" s="21">
        <v>0</v>
      </c>
      <c r="AN359" s="21">
        <v>0</v>
      </c>
      <c r="AO359" s="17"/>
      <c r="AP359" s="17"/>
      <c r="AQ359" s="17"/>
      <c r="AR359" s="21">
        <v>0</v>
      </c>
      <c r="AS359" s="21">
        <v>24570</v>
      </c>
    </row>
    <row r="360" spans="1:45" hidden="1" x14ac:dyDescent="0.2">
      <c r="A360" s="15">
        <v>891411663</v>
      </c>
      <c r="B360" s="16" t="s">
        <v>1358</v>
      </c>
      <c r="C360" s="15"/>
      <c r="D360" s="17" t="s">
        <v>698</v>
      </c>
      <c r="E360" s="18" t="s">
        <v>698</v>
      </c>
      <c r="F360" s="18" t="s">
        <v>2709</v>
      </c>
      <c r="G360" s="19">
        <v>44863</v>
      </c>
      <c r="H360" s="19">
        <v>44881</v>
      </c>
      <c r="I360" s="20">
        <v>29000</v>
      </c>
      <c r="J360" s="21">
        <v>2730</v>
      </c>
      <c r="K360" s="21" t="s">
        <v>3268</v>
      </c>
      <c r="L360" s="17" t="s">
        <v>3268</v>
      </c>
      <c r="M360" s="21">
        <v>0</v>
      </c>
      <c r="N360" s="17"/>
      <c r="O360" s="17"/>
      <c r="P360" s="17"/>
      <c r="Q360" s="21">
        <v>0</v>
      </c>
      <c r="R360" s="21">
        <v>0</v>
      </c>
      <c r="S360" s="17"/>
      <c r="T360" s="19"/>
      <c r="U360" s="21">
        <v>0</v>
      </c>
      <c r="V360" s="21">
        <v>26270</v>
      </c>
      <c r="W360" s="21">
        <v>0</v>
      </c>
      <c r="X360" s="17">
        <v>4800058651</v>
      </c>
      <c r="Y360" s="19">
        <v>44953</v>
      </c>
      <c r="Z360" s="21">
        <v>35717258</v>
      </c>
      <c r="AA360" s="17" t="s">
        <v>1399</v>
      </c>
      <c r="AB360" s="19">
        <v>44863</v>
      </c>
      <c r="AC360" s="19">
        <v>44881</v>
      </c>
      <c r="AD360" s="19">
        <v>44890</v>
      </c>
      <c r="AE360" s="21">
        <v>29000</v>
      </c>
      <c r="AF360" s="21">
        <v>29000</v>
      </c>
      <c r="AG360" s="21">
        <v>26270</v>
      </c>
      <c r="AH360" s="21">
        <v>0</v>
      </c>
      <c r="AI360" s="21">
        <v>26100</v>
      </c>
      <c r="AJ360" s="21">
        <v>0</v>
      </c>
      <c r="AK360" s="25">
        <v>2730</v>
      </c>
      <c r="AL360" s="21">
        <v>0</v>
      </c>
      <c r="AM360" s="21">
        <v>0</v>
      </c>
      <c r="AN360" s="21">
        <v>0</v>
      </c>
      <c r="AO360" s="17"/>
      <c r="AP360" s="17"/>
      <c r="AQ360" s="17"/>
      <c r="AR360" s="21">
        <v>0</v>
      </c>
      <c r="AS360" s="21">
        <v>26270</v>
      </c>
    </row>
    <row r="361" spans="1:45" hidden="1" x14ac:dyDescent="0.2">
      <c r="A361" s="15">
        <v>891411663</v>
      </c>
      <c r="B361" s="16" t="s">
        <v>1358</v>
      </c>
      <c r="C361" s="15"/>
      <c r="D361" s="17" t="s">
        <v>699</v>
      </c>
      <c r="E361" s="18" t="s">
        <v>699</v>
      </c>
      <c r="F361" s="18" t="s">
        <v>2710</v>
      </c>
      <c r="G361" s="19">
        <v>44865</v>
      </c>
      <c r="H361" s="19">
        <v>44881</v>
      </c>
      <c r="I361" s="20">
        <v>57700</v>
      </c>
      <c r="J361" s="21">
        <v>13330</v>
      </c>
      <c r="K361" s="21" t="s">
        <v>3268</v>
      </c>
      <c r="L361" s="17" t="s">
        <v>3268</v>
      </c>
      <c r="M361" s="21">
        <v>0</v>
      </c>
      <c r="N361" s="17"/>
      <c r="O361" s="17"/>
      <c r="P361" s="17"/>
      <c r="Q361" s="21">
        <v>0</v>
      </c>
      <c r="R361" s="21">
        <v>0</v>
      </c>
      <c r="S361" s="17"/>
      <c r="T361" s="19"/>
      <c r="U361" s="21">
        <v>0</v>
      </c>
      <c r="V361" s="21">
        <v>44370</v>
      </c>
      <c r="W361" s="21">
        <v>0</v>
      </c>
      <c r="X361" s="17">
        <v>4800058651</v>
      </c>
      <c r="Y361" s="19">
        <v>44953</v>
      </c>
      <c r="Z361" s="21">
        <v>35717258</v>
      </c>
      <c r="AA361" s="17" t="s">
        <v>1399</v>
      </c>
      <c r="AB361" s="19">
        <v>44865</v>
      </c>
      <c r="AC361" s="19">
        <v>44881</v>
      </c>
      <c r="AD361" s="19">
        <v>44890</v>
      </c>
      <c r="AE361" s="21">
        <v>57700</v>
      </c>
      <c r="AF361" s="21">
        <v>57700</v>
      </c>
      <c r="AG361" s="21">
        <v>44370</v>
      </c>
      <c r="AH361" s="21">
        <v>0</v>
      </c>
      <c r="AI361" s="21">
        <v>44370</v>
      </c>
      <c r="AJ361" s="21">
        <v>0</v>
      </c>
      <c r="AK361" s="25">
        <v>13330</v>
      </c>
      <c r="AL361" s="21">
        <v>0</v>
      </c>
      <c r="AM361" s="21">
        <v>0</v>
      </c>
      <c r="AN361" s="21">
        <v>0</v>
      </c>
      <c r="AO361" s="17"/>
      <c r="AP361" s="17"/>
      <c r="AQ361" s="17"/>
      <c r="AR361" s="21">
        <v>0</v>
      </c>
      <c r="AS361" s="21">
        <v>44370</v>
      </c>
    </row>
    <row r="362" spans="1:45" hidden="1" x14ac:dyDescent="0.2">
      <c r="A362" s="15">
        <v>891411663</v>
      </c>
      <c r="B362" s="16" t="s">
        <v>1358</v>
      </c>
      <c r="C362" s="15"/>
      <c r="D362" s="17" t="s">
        <v>702</v>
      </c>
      <c r="E362" s="18" t="s">
        <v>702</v>
      </c>
      <c r="F362" s="18" t="s">
        <v>2712</v>
      </c>
      <c r="G362" s="19">
        <v>44865</v>
      </c>
      <c r="H362" s="19">
        <v>44881</v>
      </c>
      <c r="I362" s="20">
        <v>79600</v>
      </c>
      <c r="J362" s="21">
        <v>19850</v>
      </c>
      <c r="K362" s="21" t="s">
        <v>3268</v>
      </c>
      <c r="L362" s="17" t="s">
        <v>3268</v>
      </c>
      <c r="M362" s="21">
        <v>0</v>
      </c>
      <c r="N362" s="17"/>
      <c r="O362" s="17"/>
      <c r="P362" s="17"/>
      <c r="Q362" s="21">
        <v>0</v>
      </c>
      <c r="R362" s="21">
        <v>0</v>
      </c>
      <c r="S362" s="17"/>
      <c r="T362" s="19"/>
      <c r="U362" s="21">
        <v>0</v>
      </c>
      <c r="V362" s="21">
        <v>59750</v>
      </c>
      <c r="W362" s="21">
        <v>0</v>
      </c>
      <c r="X362" s="17">
        <v>4800058651</v>
      </c>
      <c r="Y362" s="19">
        <v>44953</v>
      </c>
      <c r="Z362" s="21">
        <v>35717258</v>
      </c>
      <c r="AA362" s="17" t="s">
        <v>1399</v>
      </c>
      <c r="AB362" s="19">
        <v>44865</v>
      </c>
      <c r="AC362" s="19">
        <v>44881</v>
      </c>
      <c r="AD362" s="19">
        <v>44890</v>
      </c>
      <c r="AE362" s="21">
        <v>79600</v>
      </c>
      <c r="AF362" s="21">
        <v>79600</v>
      </c>
      <c r="AG362" s="21">
        <v>59750</v>
      </c>
      <c r="AH362" s="21">
        <v>0</v>
      </c>
      <c r="AI362" s="21">
        <v>59750</v>
      </c>
      <c r="AJ362" s="21">
        <v>0</v>
      </c>
      <c r="AK362" s="25">
        <v>19850</v>
      </c>
      <c r="AL362" s="21">
        <v>0</v>
      </c>
      <c r="AM362" s="21">
        <v>0</v>
      </c>
      <c r="AN362" s="21">
        <v>0</v>
      </c>
      <c r="AO362" s="17"/>
      <c r="AP362" s="17"/>
      <c r="AQ362" s="17"/>
      <c r="AR362" s="21">
        <v>0</v>
      </c>
      <c r="AS362" s="21">
        <v>59750</v>
      </c>
    </row>
    <row r="363" spans="1:45" hidden="1" x14ac:dyDescent="0.2">
      <c r="A363" s="15">
        <v>891411663</v>
      </c>
      <c r="B363" s="16" t="s">
        <v>1358</v>
      </c>
      <c r="C363" s="15"/>
      <c r="D363" s="17" t="s">
        <v>704</v>
      </c>
      <c r="E363" s="18" t="s">
        <v>704</v>
      </c>
      <c r="F363" s="18" t="s">
        <v>2714</v>
      </c>
      <c r="G363" s="19">
        <v>44865</v>
      </c>
      <c r="H363" s="19">
        <v>44881</v>
      </c>
      <c r="I363" s="20">
        <v>95900</v>
      </c>
      <c r="J363" s="21">
        <v>23900</v>
      </c>
      <c r="K363" s="21" t="s">
        <v>3268</v>
      </c>
      <c r="L363" s="17" t="s">
        <v>3268</v>
      </c>
      <c r="M363" s="21">
        <v>0</v>
      </c>
      <c r="N363" s="17"/>
      <c r="O363" s="17"/>
      <c r="P363" s="17"/>
      <c r="Q363" s="21">
        <v>0</v>
      </c>
      <c r="R363" s="21">
        <v>0</v>
      </c>
      <c r="S363" s="17"/>
      <c r="T363" s="19"/>
      <c r="U363" s="21">
        <v>0</v>
      </c>
      <c r="V363" s="21">
        <v>72000</v>
      </c>
      <c r="W363" s="21">
        <v>0</v>
      </c>
      <c r="X363" s="17">
        <v>4800058651</v>
      </c>
      <c r="Y363" s="19">
        <v>44953</v>
      </c>
      <c r="Z363" s="21">
        <v>35717258</v>
      </c>
      <c r="AA363" s="17" t="s">
        <v>1399</v>
      </c>
      <c r="AB363" s="19">
        <v>44865</v>
      </c>
      <c r="AC363" s="19">
        <v>44881</v>
      </c>
      <c r="AD363" s="19">
        <v>44890</v>
      </c>
      <c r="AE363" s="21">
        <v>95900</v>
      </c>
      <c r="AF363" s="21">
        <v>95900</v>
      </c>
      <c r="AG363" s="21">
        <v>72000</v>
      </c>
      <c r="AH363" s="21">
        <v>0</v>
      </c>
      <c r="AI363" s="21">
        <v>72000</v>
      </c>
      <c r="AJ363" s="21">
        <v>0</v>
      </c>
      <c r="AK363" s="25">
        <v>23900</v>
      </c>
      <c r="AL363" s="21">
        <v>0</v>
      </c>
      <c r="AM363" s="21">
        <v>0</v>
      </c>
      <c r="AN363" s="21">
        <v>0</v>
      </c>
      <c r="AO363" s="17"/>
      <c r="AP363" s="17"/>
      <c r="AQ363" s="17"/>
      <c r="AR363" s="21">
        <v>0</v>
      </c>
      <c r="AS363" s="21">
        <v>72000</v>
      </c>
    </row>
    <row r="364" spans="1:45" hidden="1" x14ac:dyDescent="0.2">
      <c r="A364" s="15">
        <v>891411663</v>
      </c>
      <c r="B364" s="16" t="s">
        <v>1358</v>
      </c>
      <c r="C364" s="15"/>
      <c r="D364" s="17" t="s">
        <v>705</v>
      </c>
      <c r="E364" s="18" t="s">
        <v>705</v>
      </c>
      <c r="F364" s="18" t="s">
        <v>2715</v>
      </c>
      <c r="G364" s="19">
        <v>44865</v>
      </c>
      <c r="H364" s="19">
        <v>44881</v>
      </c>
      <c r="I364" s="20">
        <v>27300</v>
      </c>
      <c r="J364" s="21">
        <v>2730</v>
      </c>
      <c r="K364" s="21" t="s">
        <v>3268</v>
      </c>
      <c r="L364" s="17" t="s">
        <v>3268</v>
      </c>
      <c r="M364" s="21">
        <v>0</v>
      </c>
      <c r="N364" s="17"/>
      <c r="O364" s="17"/>
      <c r="P364" s="17"/>
      <c r="Q364" s="21">
        <v>0</v>
      </c>
      <c r="R364" s="21">
        <v>0</v>
      </c>
      <c r="S364" s="17"/>
      <c r="T364" s="19"/>
      <c r="U364" s="21">
        <v>0</v>
      </c>
      <c r="V364" s="21">
        <v>24570</v>
      </c>
      <c r="W364" s="21">
        <v>0</v>
      </c>
      <c r="X364" s="17">
        <v>4800058651</v>
      </c>
      <c r="Y364" s="19">
        <v>44953</v>
      </c>
      <c r="Z364" s="21">
        <v>35717258</v>
      </c>
      <c r="AA364" s="17" t="s">
        <v>1399</v>
      </c>
      <c r="AB364" s="19">
        <v>44865</v>
      </c>
      <c r="AC364" s="19">
        <v>44881</v>
      </c>
      <c r="AD364" s="19">
        <v>44890</v>
      </c>
      <c r="AE364" s="21">
        <v>27300</v>
      </c>
      <c r="AF364" s="21">
        <v>27300</v>
      </c>
      <c r="AG364" s="21">
        <v>24570</v>
      </c>
      <c r="AH364" s="21">
        <v>0</v>
      </c>
      <c r="AI364" s="21">
        <v>24570</v>
      </c>
      <c r="AJ364" s="21">
        <v>0</v>
      </c>
      <c r="AK364" s="25">
        <v>2730</v>
      </c>
      <c r="AL364" s="21">
        <v>0</v>
      </c>
      <c r="AM364" s="21">
        <v>0</v>
      </c>
      <c r="AN364" s="21">
        <v>0</v>
      </c>
      <c r="AO364" s="17"/>
      <c r="AP364" s="17"/>
      <c r="AQ364" s="17"/>
      <c r="AR364" s="21">
        <v>0</v>
      </c>
      <c r="AS364" s="21">
        <v>24570</v>
      </c>
    </row>
    <row r="365" spans="1:45" hidden="1" x14ac:dyDescent="0.2">
      <c r="A365" s="15">
        <v>891411663</v>
      </c>
      <c r="B365" s="16" t="s">
        <v>1358</v>
      </c>
      <c r="C365" s="15"/>
      <c r="D365" s="17" t="s">
        <v>706</v>
      </c>
      <c r="E365" s="18" t="s">
        <v>706</v>
      </c>
      <c r="F365" s="18" t="s">
        <v>2716</v>
      </c>
      <c r="G365" s="19">
        <v>44865</v>
      </c>
      <c r="H365" s="19">
        <v>44881</v>
      </c>
      <c r="I365" s="20">
        <v>27300</v>
      </c>
      <c r="J365" s="21">
        <v>2730</v>
      </c>
      <c r="K365" s="21" t="s">
        <v>3268</v>
      </c>
      <c r="L365" s="17" t="s">
        <v>3268</v>
      </c>
      <c r="M365" s="21">
        <v>0</v>
      </c>
      <c r="N365" s="17"/>
      <c r="O365" s="17"/>
      <c r="P365" s="17"/>
      <c r="Q365" s="21">
        <v>0</v>
      </c>
      <c r="R365" s="21">
        <v>0</v>
      </c>
      <c r="S365" s="17"/>
      <c r="T365" s="19"/>
      <c r="U365" s="21">
        <v>0</v>
      </c>
      <c r="V365" s="21">
        <v>24570</v>
      </c>
      <c r="W365" s="21">
        <v>0</v>
      </c>
      <c r="X365" s="17">
        <v>4800058651</v>
      </c>
      <c r="Y365" s="19">
        <v>44953</v>
      </c>
      <c r="Z365" s="21">
        <v>35717258</v>
      </c>
      <c r="AA365" s="17" t="s">
        <v>1399</v>
      </c>
      <c r="AB365" s="19">
        <v>44865</v>
      </c>
      <c r="AC365" s="19">
        <v>44881</v>
      </c>
      <c r="AD365" s="19">
        <v>44890</v>
      </c>
      <c r="AE365" s="21">
        <v>27300</v>
      </c>
      <c r="AF365" s="21">
        <v>27300</v>
      </c>
      <c r="AG365" s="21">
        <v>24570</v>
      </c>
      <c r="AH365" s="21">
        <v>0</v>
      </c>
      <c r="AI365" s="21">
        <v>24570</v>
      </c>
      <c r="AJ365" s="21">
        <v>0</v>
      </c>
      <c r="AK365" s="25">
        <v>2730</v>
      </c>
      <c r="AL365" s="21">
        <v>0</v>
      </c>
      <c r="AM365" s="21">
        <v>0</v>
      </c>
      <c r="AN365" s="21">
        <v>0</v>
      </c>
      <c r="AO365" s="17"/>
      <c r="AP365" s="17"/>
      <c r="AQ365" s="17"/>
      <c r="AR365" s="21">
        <v>0</v>
      </c>
      <c r="AS365" s="21">
        <v>24570</v>
      </c>
    </row>
    <row r="366" spans="1:45" hidden="1" x14ac:dyDescent="0.2">
      <c r="A366" s="15">
        <v>891411663</v>
      </c>
      <c r="B366" s="16" t="s">
        <v>1358</v>
      </c>
      <c r="C366" s="15"/>
      <c r="D366" s="17" t="s">
        <v>707</v>
      </c>
      <c r="E366" s="18" t="s">
        <v>707</v>
      </c>
      <c r="F366" s="18" t="s">
        <v>2717</v>
      </c>
      <c r="G366" s="19">
        <v>44865</v>
      </c>
      <c r="H366" s="19">
        <v>44881</v>
      </c>
      <c r="I366" s="20">
        <v>57700</v>
      </c>
      <c r="J366" s="21">
        <v>34570</v>
      </c>
      <c r="K366" s="21" t="s">
        <v>3268</v>
      </c>
      <c r="L366" s="17" t="s">
        <v>3268</v>
      </c>
      <c r="M366" s="21">
        <v>0</v>
      </c>
      <c r="N366" s="17"/>
      <c r="O366" s="17"/>
      <c r="P366" s="17"/>
      <c r="Q366" s="21">
        <v>0</v>
      </c>
      <c r="R366" s="21">
        <v>0</v>
      </c>
      <c r="S366" s="17"/>
      <c r="T366" s="19"/>
      <c r="U366" s="21">
        <v>0</v>
      </c>
      <c r="V366" s="21">
        <v>23130</v>
      </c>
      <c r="W366" s="21">
        <v>0</v>
      </c>
      <c r="X366" s="17">
        <v>4800058651</v>
      </c>
      <c r="Y366" s="19">
        <v>44953</v>
      </c>
      <c r="Z366" s="21">
        <v>35717258</v>
      </c>
      <c r="AA366" s="17" t="s">
        <v>1399</v>
      </c>
      <c r="AB366" s="19">
        <v>44865</v>
      </c>
      <c r="AC366" s="19">
        <v>44881</v>
      </c>
      <c r="AD366" s="19">
        <v>44890</v>
      </c>
      <c r="AE366" s="21">
        <v>57700</v>
      </c>
      <c r="AF366" s="21">
        <v>57700</v>
      </c>
      <c r="AG366" s="21">
        <v>23130</v>
      </c>
      <c r="AH366" s="21">
        <v>0</v>
      </c>
      <c r="AI366" s="21">
        <v>23130</v>
      </c>
      <c r="AJ366" s="21">
        <v>0</v>
      </c>
      <c r="AK366" s="25">
        <v>34570</v>
      </c>
      <c r="AL366" s="21">
        <v>0</v>
      </c>
      <c r="AM366" s="21">
        <v>0</v>
      </c>
      <c r="AN366" s="21">
        <v>0</v>
      </c>
      <c r="AO366" s="17"/>
      <c r="AP366" s="17"/>
      <c r="AQ366" s="17"/>
      <c r="AR366" s="21">
        <v>0</v>
      </c>
      <c r="AS366" s="21">
        <v>23130</v>
      </c>
    </row>
    <row r="367" spans="1:45" hidden="1" x14ac:dyDescent="0.2">
      <c r="A367" s="15">
        <v>891411663</v>
      </c>
      <c r="B367" s="16" t="s">
        <v>1358</v>
      </c>
      <c r="C367" s="15"/>
      <c r="D367" s="17" t="s">
        <v>709</v>
      </c>
      <c r="E367" s="18" t="s">
        <v>709</v>
      </c>
      <c r="F367" s="18" t="s">
        <v>2718</v>
      </c>
      <c r="G367" s="19">
        <v>44865</v>
      </c>
      <c r="H367" s="19">
        <v>44881</v>
      </c>
      <c r="I367" s="20">
        <v>79600</v>
      </c>
      <c r="J367" s="21">
        <v>19850</v>
      </c>
      <c r="K367" s="21" t="s">
        <v>3268</v>
      </c>
      <c r="L367" s="17" t="s">
        <v>3268</v>
      </c>
      <c r="M367" s="21">
        <v>0</v>
      </c>
      <c r="N367" s="17"/>
      <c r="O367" s="17"/>
      <c r="P367" s="17"/>
      <c r="Q367" s="21">
        <v>0</v>
      </c>
      <c r="R367" s="21">
        <v>0</v>
      </c>
      <c r="S367" s="17"/>
      <c r="T367" s="19"/>
      <c r="U367" s="21">
        <v>0</v>
      </c>
      <c r="V367" s="21">
        <v>59750</v>
      </c>
      <c r="W367" s="21">
        <v>0</v>
      </c>
      <c r="X367" s="17">
        <v>4800058651</v>
      </c>
      <c r="Y367" s="19">
        <v>44953</v>
      </c>
      <c r="Z367" s="21">
        <v>35717258</v>
      </c>
      <c r="AA367" s="17" t="s">
        <v>1399</v>
      </c>
      <c r="AB367" s="19">
        <v>44865</v>
      </c>
      <c r="AC367" s="19">
        <v>44881</v>
      </c>
      <c r="AD367" s="19">
        <v>44890</v>
      </c>
      <c r="AE367" s="21">
        <v>79600</v>
      </c>
      <c r="AF367" s="21">
        <v>79600</v>
      </c>
      <c r="AG367" s="21">
        <v>59750</v>
      </c>
      <c r="AH367" s="21">
        <v>0</v>
      </c>
      <c r="AI367" s="21">
        <v>59750</v>
      </c>
      <c r="AJ367" s="21">
        <v>0</v>
      </c>
      <c r="AK367" s="25">
        <v>19850</v>
      </c>
      <c r="AL367" s="21">
        <v>0</v>
      </c>
      <c r="AM367" s="21">
        <v>0</v>
      </c>
      <c r="AN367" s="21">
        <v>0</v>
      </c>
      <c r="AO367" s="17"/>
      <c r="AP367" s="17"/>
      <c r="AQ367" s="17"/>
      <c r="AR367" s="21">
        <v>0</v>
      </c>
      <c r="AS367" s="21">
        <v>59750</v>
      </c>
    </row>
    <row r="368" spans="1:45" hidden="1" x14ac:dyDescent="0.2">
      <c r="A368" s="15">
        <v>891411663</v>
      </c>
      <c r="B368" s="16" t="s">
        <v>1358</v>
      </c>
      <c r="C368" s="15"/>
      <c r="D368" s="17" t="s">
        <v>710</v>
      </c>
      <c r="E368" s="18" t="s">
        <v>710</v>
      </c>
      <c r="F368" s="18" t="s">
        <v>2719</v>
      </c>
      <c r="G368" s="19">
        <v>44865</v>
      </c>
      <c r="H368" s="19">
        <v>44881</v>
      </c>
      <c r="I368" s="20">
        <v>61000</v>
      </c>
      <c r="J368" s="21">
        <v>15250</v>
      </c>
      <c r="K368" s="21" t="s">
        <v>3268</v>
      </c>
      <c r="L368" s="17" t="s">
        <v>3268</v>
      </c>
      <c r="M368" s="21">
        <v>0</v>
      </c>
      <c r="N368" s="17"/>
      <c r="O368" s="17"/>
      <c r="P368" s="17"/>
      <c r="Q368" s="21">
        <v>0</v>
      </c>
      <c r="R368" s="21">
        <v>0</v>
      </c>
      <c r="S368" s="17"/>
      <c r="T368" s="19"/>
      <c r="U368" s="21">
        <v>0</v>
      </c>
      <c r="V368" s="21">
        <v>45750</v>
      </c>
      <c r="W368" s="21">
        <v>0</v>
      </c>
      <c r="X368" s="17">
        <v>4800058651</v>
      </c>
      <c r="Y368" s="19">
        <v>44953</v>
      </c>
      <c r="Z368" s="21">
        <v>35717258</v>
      </c>
      <c r="AA368" s="17" t="s">
        <v>1399</v>
      </c>
      <c r="AB368" s="19">
        <v>44865</v>
      </c>
      <c r="AC368" s="19">
        <v>44881</v>
      </c>
      <c r="AD368" s="19"/>
      <c r="AE368" s="21">
        <v>61000</v>
      </c>
      <c r="AF368" s="21">
        <v>61000</v>
      </c>
      <c r="AG368" s="21">
        <v>45750</v>
      </c>
      <c r="AH368" s="21">
        <v>0</v>
      </c>
      <c r="AI368" s="21">
        <v>45750</v>
      </c>
      <c r="AJ368" s="21">
        <v>0</v>
      </c>
      <c r="AK368" s="25">
        <v>15250</v>
      </c>
      <c r="AL368" s="21">
        <v>0</v>
      </c>
      <c r="AM368" s="21">
        <v>0</v>
      </c>
      <c r="AN368" s="21">
        <v>0</v>
      </c>
      <c r="AO368" s="17"/>
      <c r="AP368" s="17"/>
      <c r="AQ368" s="17"/>
      <c r="AR368" s="21">
        <v>0</v>
      </c>
      <c r="AS368" s="21">
        <v>45750</v>
      </c>
    </row>
    <row r="369" spans="1:45" hidden="1" x14ac:dyDescent="0.2">
      <c r="A369" s="15">
        <v>891411663</v>
      </c>
      <c r="B369" s="16" t="s">
        <v>1358</v>
      </c>
      <c r="C369" s="15"/>
      <c r="D369" s="17" t="s">
        <v>711</v>
      </c>
      <c r="E369" s="18" t="s">
        <v>711</v>
      </c>
      <c r="F369" s="18" t="s">
        <v>2720</v>
      </c>
      <c r="G369" s="19">
        <v>44865</v>
      </c>
      <c r="H369" s="19">
        <v>44881</v>
      </c>
      <c r="I369" s="20">
        <v>27300</v>
      </c>
      <c r="J369" s="21">
        <v>2730</v>
      </c>
      <c r="K369" s="21" t="s">
        <v>3268</v>
      </c>
      <c r="L369" s="17" t="s">
        <v>3268</v>
      </c>
      <c r="M369" s="21">
        <v>0</v>
      </c>
      <c r="N369" s="17"/>
      <c r="O369" s="17"/>
      <c r="P369" s="17"/>
      <c r="Q369" s="21">
        <v>0</v>
      </c>
      <c r="R369" s="21">
        <v>0</v>
      </c>
      <c r="S369" s="17"/>
      <c r="T369" s="19"/>
      <c r="U369" s="21">
        <v>0</v>
      </c>
      <c r="V369" s="21">
        <v>24570</v>
      </c>
      <c r="W369" s="21">
        <v>0</v>
      </c>
      <c r="X369" s="17">
        <v>4800058651</v>
      </c>
      <c r="Y369" s="19">
        <v>44953</v>
      </c>
      <c r="Z369" s="21">
        <v>35717258</v>
      </c>
      <c r="AA369" s="17" t="s">
        <v>1399</v>
      </c>
      <c r="AB369" s="19">
        <v>44865</v>
      </c>
      <c r="AC369" s="19">
        <v>44881</v>
      </c>
      <c r="AD369" s="19">
        <v>44890</v>
      </c>
      <c r="AE369" s="21">
        <v>27300</v>
      </c>
      <c r="AF369" s="21">
        <v>27300</v>
      </c>
      <c r="AG369" s="21">
        <v>24570</v>
      </c>
      <c r="AH369" s="21">
        <v>0</v>
      </c>
      <c r="AI369" s="21">
        <v>24570</v>
      </c>
      <c r="AJ369" s="21">
        <v>0</v>
      </c>
      <c r="AK369" s="25">
        <v>2730</v>
      </c>
      <c r="AL369" s="21">
        <v>0</v>
      </c>
      <c r="AM369" s="21">
        <v>0</v>
      </c>
      <c r="AN369" s="21">
        <v>0</v>
      </c>
      <c r="AO369" s="17"/>
      <c r="AP369" s="17"/>
      <c r="AQ369" s="17"/>
      <c r="AR369" s="21">
        <v>0</v>
      </c>
      <c r="AS369" s="21">
        <v>24570</v>
      </c>
    </row>
    <row r="370" spans="1:45" hidden="1" x14ac:dyDescent="0.2">
      <c r="A370" s="15">
        <v>891411663</v>
      </c>
      <c r="B370" s="16" t="s">
        <v>1358</v>
      </c>
      <c r="C370" s="15"/>
      <c r="D370" s="17" t="s">
        <v>712</v>
      </c>
      <c r="E370" s="18" t="s">
        <v>712</v>
      </c>
      <c r="F370" s="18" t="s">
        <v>2721</v>
      </c>
      <c r="G370" s="19">
        <v>44865</v>
      </c>
      <c r="H370" s="19">
        <v>44881</v>
      </c>
      <c r="I370" s="20">
        <v>79600</v>
      </c>
      <c r="J370" s="21">
        <v>19850</v>
      </c>
      <c r="K370" s="21" t="s">
        <v>3268</v>
      </c>
      <c r="L370" s="17" t="s">
        <v>3268</v>
      </c>
      <c r="M370" s="21">
        <v>0</v>
      </c>
      <c r="N370" s="17"/>
      <c r="O370" s="17"/>
      <c r="P370" s="17"/>
      <c r="Q370" s="21">
        <v>0</v>
      </c>
      <c r="R370" s="21">
        <v>0</v>
      </c>
      <c r="S370" s="17"/>
      <c r="T370" s="19"/>
      <c r="U370" s="21">
        <v>0</v>
      </c>
      <c r="V370" s="21">
        <v>59750</v>
      </c>
      <c r="W370" s="21">
        <v>0</v>
      </c>
      <c r="X370" s="17">
        <v>4800058651</v>
      </c>
      <c r="Y370" s="19">
        <v>44953</v>
      </c>
      <c r="Z370" s="21">
        <v>35717258</v>
      </c>
      <c r="AA370" s="17" t="s">
        <v>1399</v>
      </c>
      <c r="AB370" s="19">
        <v>44865</v>
      </c>
      <c r="AC370" s="19">
        <v>44881</v>
      </c>
      <c r="AD370" s="19">
        <v>44890</v>
      </c>
      <c r="AE370" s="21">
        <v>79600</v>
      </c>
      <c r="AF370" s="21">
        <v>79600</v>
      </c>
      <c r="AG370" s="21">
        <v>59750</v>
      </c>
      <c r="AH370" s="21">
        <v>0</v>
      </c>
      <c r="AI370" s="21">
        <v>59750</v>
      </c>
      <c r="AJ370" s="21">
        <v>0</v>
      </c>
      <c r="AK370" s="25">
        <v>19850</v>
      </c>
      <c r="AL370" s="21">
        <v>0</v>
      </c>
      <c r="AM370" s="21">
        <v>0</v>
      </c>
      <c r="AN370" s="21">
        <v>0</v>
      </c>
      <c r="AO370" s="17"/>
      <c r="AP370" s="17"/>
      <c r="AQ370" s="17"/>
      <c r="AR370" s="21">
        <v>0</v>
      </c>
      <c r="AS370" s="21">
        <v>59750</v>
      </c>
    </row>
    <row r="371" spans="1:45" hidden="1" x14ac:dyDescent="0.2">
      <c r="A371" s="15">
        <v>891411663</v>
      </c>
      <c r="B371" s="16" t="s">
        <v>1358</v>
      </c>
      <c r="C371" s="15"/>
      <c r="D371" s="17" t="s">
        <v>714</v>
      </c>
      <c r="E371" s="18" t="s">
        <v>714</v>
      </c>
      <c r="F371" s="18" t="s">
        <v>2722</v>
      </c>
      <c r="G371" s="19">
        <v>44865</v>
      </c>
      <c r="H371" s="19">
        <v>44881</v>
      </c>
      <c r="I371" s="20">
        <v>27300</v>
      </c>
      <c r="J371" s="21">
        <v>2730</v>
      </c>
      <c r="K371" s="21" t="s">
        <v>3268</v>
      </c>
      <c r="L371" s="17" t="s">
        <v>3268</v>
      </c>
      <c r="M371" s="21">
        <v>0</v>
      </c>
      <c r="N371" s="17"/>
      <c r="O371" s="17"/>
      <c r="P371" s="17"/>
      <c r="Q371" s="21">
        <v>0</v>
      </c>
      <c r="R371" s="21">
        <v>0</v>
      </c>
      <c r="S371" s="17"/>
      <c r="T371" s="19"/>
      <c r="U371" s="21">
        <v>0</v>
      </c>
      <c r="V371" s="21">
        <v>24570</v>
      </c>
      <c r="W371" s="21">
        <v>0</v>
      </c>
      <c r="X371" s="17">
        <v>4800058651</v>
      </c>
      <c r="Y371" s="19">
        <v>44953</v>
      </c>
      <c r="Z371" s="21">
        <v>35717258</v>
      </c>
      <c r="AA371" s="17" t="s">
        <v>1399</v>
      </c>
      <c r="AB371" s="19">
        <v>44865</v>
      </c>
      <c r="AC371" s="19">
        <v>44881</v>
      </c>
      <c r="AD371" s="19">
        <v>44890</v>
      </c>
      <c r="AE371" s="21">
        <v>27300</v>
      </c>
      <c r="AF371" s="21">
        <v>27300</v>
      </c>
      <c r="AG371" s="21">
        <v>24570</v>
      </c>
      <c r="AH371" s="21">
        <v>0</v>
      </c>
      <c r="AI371" s="21">
        <v>24570</v>
      </c>
      <c r="AJ371" s="21">
        <v>0</v>
      </c>
      <c r="AK371" s="25">
        <v>2730</v>
      </c>
      <c r="AL371" s="21">
        <v>0</v>
      </c>
      <c r="AM371" s="21">
        <v>0</v>
      </c>
      <c r="AN371" s="21">
        <v>0</v>
      </c>
      <c r="AO371" s="17"/>
      <c r="AP371" s="17"/>
      <c r="AQ371" s="17"/>
      <c r="AR371" s="21">
        <v>0</v>
      </c>
      <c r="AS371" s="21">
        <v>24570</v>
      </c>
    </row>
    <row r="372" spans="1:45" hidden="1" x14ac:dyDescent="0.2">
      <c r="A372" s="15">
        <v>891411663</v>
      </c>
      <c r="B372" s="16" t="s">
        <v>1358</v>
      </c>
      <c r="C372" s="15"/>
      <c r="D372" s="17" t="s">
        <v>715</v>
      </c>
      <c r="E372" s="18" t="s">
        <v>715</v>
      </c>
      <c r="F372" s="18" t="s">
        <v>2723</v>
      </c>
      <c r="G372" s="19">
        <v>44865</v>
      </c>
      <c r="H372" s="19">
        <v>44881</v>
      </c>
      <c r="I372" s="20">
        <v>27300</v>
      </c>
      <c r="J372" s="21">
        <v>2730</v>
      </c>
      <c r="K372" s="21" t="s">
        <v>3268</v>
      </c>
      <c r="L372" s="17" t="s">
        <v>3268</v>
      </c>
      <c r="M372" s="21">
        <v>0</v>
      </c>
      <c r="N372" s="17"/>
      <c r="O372" s="17"/>
      <c r="P372" s="17"/>
      <c r="Q372" s="21">
        <v>0</v>
      </c>
      <c r="R372" s="21">
        <v>0</v>
      </c>
      <c r="S372" s="17"/>
      <c r="T372" s="19"/>
      <c r="U372" s="21">
        <v>0</v>
      </c>
      <c r="V372" s="21">
        <v>24570</v>
      </c>
      <c r="W372" s="21">
        <v>0</v>
      </c>
      <c r="X372" s="17">
        <v>4800058651</v>
      </c>
      <c r="Y372" s="19">
        <v>44953</v>
      </c>
      <c r="Z372" s="21">
        <v>35717258</v>
      </c>
      <c r="AA372" s="17" t="s">
        <v>1399</v>
      </c>
      <c r="AB372" s="19">
        <v>44865</v>
      </c>
      <c r="AC372" s="19">
        <v>44881</v>
      </c>
      <c r="AD372" s="19">
        <v>44890</v>
      </c>
      <c r="AE372" s="21">
        <v>27300</v>
      </c>
      <c r="AF372" s="21">
        <v>27300</v>
      </c>
      <c r="AG372" s="21">
        <v>24570</v>
      </c>
      <c r="AH372" s="21">
        <v>0</v>
      </c>
      <c r="AI372" s="21">
        <v>24570</v>
      </c>
      <c r="AJ372" s="21">
        <v>0</v>
      </c>
      <c r="AK372" s="25">
        <v>2730</v>
      </c>
      <c r="AL372" s="21">
        <v>0</v>
      </c>
      <c r="AM372" s="21">
        <v>0</v>
      </c>
      <c r="AN372" s="21">
        <v>0</v>
      </c>
      <c r="AO372" s="17"/>
      <c r="AP372" s="17"/>
      <c r="AQ372" s="17"/>
      <c r="AR372" s="21">
        <v>0</v>
      </c>
      <c r="AS372" s="21">
        <v>24570</v>
      </c>
    </row>
    <row r="373" spans="1:45" hidden="1" x14ac:dyDescent="0.2">
      <c r="A373" s="15">
        <v>891411663</v>
      </c>
      <c r="B373" s="16" t="s">
        <v>1358</v>
      </c>
      <c r="C373" s="15"/>
      <c r="D373" s="17" t="s">
        <v>716</v>
      </c>
      <c r="E373" s="18" t="s">
        <v>716</v>
      </c>
      <c r="F373" s="18" t="s">
        <v>2724</v>
      </c>
      <c r="G373" s="19">
        <v>44865</v>
      </c>
      <c r="H373" s="19">
        <v>44881</v>
      </c>
      <c r="I373" s="20">
        <v>25700</v>
      </c>
      <c r="J373" s="21">
        <v>6425</v>
      </c>
      <c r="K373" s="21" t="s">
        <v>3268</v>
      </c>
      <c r="L373" s="17" t="s">
        <v>3268</v>
      </c>
      <c r="M373" s="21">
        <v>0</v>
      </c>
      <c r="N373" s="17"/>
      <c r="O373" s="17"/>
      <c r="P373" s="17"/>
      <c r="Q373" s="21">
        <v>0</v>
      </c>
      <c r="R373" s="21">
        <v>0</v>
      </c>
      <c r="S373" s="17"/>
      <c r="T373" s="19"/>
      <c r="U373" s="21">
        <v>0</v>
      </c>
      <c r="V373" s="21">
        <v>19275</v>
      </c>
      <c r="W373" s="21">
        <v>0</v>
      </c>
      <c r="X373" s="17">
        <v>4800058651</v>
      </c>
      <c r="Y373" s="19">
        <v>44953</v>
      </c>
      <c r="Z373" s="21">
        <v>35717258</v>
      </c>
      <c r="AA373" s="17" t="s">
        <v>1399</v>
      </c>
      <c r="AB373" s="19">
        <v>44865</v>
      </c>
      <c r="AC373" s="19">
        <v>44881</v>
      </c>
      <c r="AD373" s="19">
        <v>44890</v>
      </c>
      <c r="AE373" s="21">
        <v>25700</v>
      </c>
      <c r="AF373" s="21">
        <v>25700</v>
      </c>
      <c r="AG373" s="21">
        <v>19275</v>
      </c>
      <c r="AH373" s="21">
        <v>0</v>
      </c>
      <c r="AI373" s="21">
        <v>19275</v>
      </c>
      <c r="AJ373" s="21">
        <v>0</v>
      </c>
      <c r="AK373" s="25">
        <v>6425</v>
      </c>
      <c r="AL373" s="21">
        <v>0</v>
      </c>
      <c r="AM373" s="21">
        <v>0</v>
      </c>
      <c r="AN373" s="21">
        <v>0</v>
      </c>
      <c r="AO373" s="17"/>
      <c r="AP373" s="17"/>
      <c r="AQ373" s="17"/>
      <c r="AR373" s="21">
        <v>0</v>
      </c>
      <c r="AS373" s="21">
        <v>19275</v>
      </c>
    </row>
    <row r="374" spans="1:45" hidden="1" x14ac:dyDescent="0.2">
      <c r="A374" s="15">
        <v>891411663</v>
      </c>
      <c r="B374" s="16" t="s">
        <v>1358</v>
      </c>
      <c r="C374" s="15"/>
      <c r="D374" s="17" t="s">
        <v>717</v>
      </c>
      <c r="E374" s="18" t="s">
        <v>717</v>
      </c>
      <c r="F374" s="18" t="s">
        <v>2725</v>
      </c>
      <c r="G374" s="19">
        <v>44865</v>
      </c>
      <c r="H374" s="19">
        <v>44881</v>
      </c>
      <c r="I374" s="20">
        <v>50600</v>
      </c>
      <c r="J374" s="21">
        <v>12600</v>
      </c>
      <c r="K374" s="21" t="s">
        <v>3268</v>
      </c>
      <c r="L374" s="17" t="s">
        <v>3268</v>
      </c>
      <c r="M374" s="21">
        <v>0</v>
      </c>
      <c r="N374" s="17"/>
      <c r="O374" s="17"/>
      <c r="P374" s="17"/>
      <c r="Q374" s="21">
        <v>0</v>
      </c>
      <c r="R374" s="21">
        <v>0</v>
      </c>
      <c r="S374" s="17"/>
      <c r="T374" s="19"/>
      <c r="U374" s="21">
        <v>0</v>
      </c>
      <c r="V374" s="21">
        <v>38000</v>
      </c>
      <c r="W374" s="21">
        <v>0</v>
      </c>
      <c r="X374" s="17">
        <v>4800058651</v>
      </c>
      <c r="Y374" s="19">
        <v>44953</v>
      </c>
      <c r="Z374" s="21">
        <v>35717258</v>
      </c>
      <c r="AA374" s="17" t="s">
        <v>1399</v>
      </c>
      <c r="AB374" s="19">
        <v>44865</v>
      </c>
      <c r="AC374" s="19">
        <v>44881</v>
      </c>
      <c r="AD374" s="19">
        <v>44890</v>
      </c>
      <c r="AE374" s="21">
        <v>50600</v>
      </c>
      <c r="AF374" s="21">
        <v>50600</v>
      </c>
      <c r="AG374" s="21">
        <v>38000</v>
      </c>
      <c r="AH374" s="21">
        <v>0</v>
      </c>
      <c r="AI374" s="21">
        <v>38000</v>
      </c>
      <c r="AJ374" s="21">
        <v>0</v>
      </c>
      <c r="AK374" s="25">
        <v>12600</v>
      </c>
      <c r="AL374" s="21">
        <v>0</v>
      </c>
      <c r="AM374" s="21">
        <v>0</v>
      </c>
      <c r="AN374" s="21">
        <v>0</v>
      </c>
      <c r="AO374" s="17"/>
      <c r="AP374" s="17"/>
      <c r="AQ374" s="17"/>
      <c r="AR374" s="21">
        <v>0</v>
      </c>
      <c r="AS374" s="21">
        <v>38000</v>
      </c>
    </row>
    <row r="375" spans="1:45" hidden="1" x14ac:dyDescent="0.2">
      <c r="A375" s="15">
        <v>891411663</v>
      </c>
      <c r="B375" s="16" t="s">
        <v>1358</v>
      </c>
      <c r="C375" s="15"/>
      <c r="D375" s="17" t="s">
        <v>718</v>
      </c>
      <c r="E375" s="18" t="s">
        <v>718</v>
      </c>
      <c r="F375" s="18" t="s">
        <v>2726</v>
      </c>
      <c r="G375" s="19">
        <v>44865</v>
      </c>
      <c r="H375" s="19">
        <v>44881</v>
      </c>
      <c r="I375" s="20">
        <v>84300</v>
      </c>
      <c r="J375" s="21">
        <v>21050</v>
      </c>
      <c r="K375" s="21" t="s">
        <v>3268</v>
      </c>
      <c r="L375" s="17" t="s">
        <v>3268</v>
      </c>
      <c r="M375" s="21">
        <v>0</v>
      </c>
      <c r="N375" s="17"/>
      <c r="O375" s="17"/>
      <c r="P375" s="17"/>
      <c r="Q375" s="21">
        <v>0</v>
      </c>
      <c r="R375" s="21">
        <v>0</v>
      </c>
      <c r="S375" s="17"/>
      <c r="T375" s="19"/>
      <c r="U375" s="21">
        <v>0</v>
      </c>
      <c r="V375" s="21">
        <v>63250</v>
      </c>
      <c r="W375" s="21">
        <v>0</v>
      </c>
      <c r="X375" s="17">
        <v>4800058651</v>
      </c>
      <c r="Y375" s="19">
        <v>44953</v>
      </c>
      <c r="Z375" s="21">
        <v>35717258</v>
      </c>
      <c r="AA375" s="17" t="s">
        <v>1399</v>
      </c>
      <c r="AB375" s="19">
        <v>44865</v>
      </c>
      <c r="AC375" s="19">
        <v>44881</v>
      </c>
      <c r="AD375" s="19">
        <v>44890</v>
      </c>
      <c r="AE375" s="21">
        <v>84300</v>
      </c>
      <c r="AF375" s="21">
        <v>84300</v>
      </c>
      <c r="AG375" s="21">
        <v>63250</v>
      </c>
      <c r="AH375" s="21">
        <v>0</v>
      </c>
      <c r="AI375" s="21">
        <v>63250</v>
      </c>
      <c r="AJ375" s="21">
        <v>0</v>
      </c>
      <c r="AK375" s="25">
        <v>21050</v>
      </c>
      <c r="AL375" s="21">
        <v>0</v>
      </c>
      <c r="AM375" s="21">
        <v>0</v>
      </c>
      <c r="AN375" s="21">
        <v>0</v>
      </c>
      <c r="AO375" s="17"/>
      <c r="AP375" s="17"/>
      <c r="AQ375" s="17"/>
      <c r="AR375" s="21">
        <v>0</v>
      </c>
      <c r="AS375" s="21">
        <v>63250</v>
      </c>
    </row>
    <row r="376" spans="1:45" hidden="1" x14ac:dyDescent="0.2">
      <c r="A376" s="15">
        <v>891411663</v>
      </c>
      <c r="B376" s="16" t="s">
        <v>1358</v>
      </c>
      <c r="C376" s="15"/>
      <c r="D376" s="17" t="s">
        <v>720</v>
      </c>
      <c r="E376" s="18" t="s">
        <v>720</v>
      </c>
      <c r="F376" s="18" t="s">
        <v>2727</v>
      </c>
      <c r="G376" s="19">
        <v>44865</v>
      </c>
      <c r="H376" s="19">
        <v>44881</v>
      </c>
      <c r="I376" s="20">
        <v>66700</v>
      </c>
      <c r="J376" s="21">
        <v>16700</v>
      </c>
      <c r="K376" s="21" t="s">
        <v>3268</v>
      </c>
      <c r="L376" s="17" t="s">
        <v>3268</v>
      </c>
      <c r="M376" s="21">
        <v>0</v>
      </c>
      <c r="N376" s="17"/>
      <c r="O376" s="17"/>
      <c r="P376" s="17"/>
      <c r="Q376" s="21">
        <v>0</v>
      </c>
      <c r="R376" s="21">
        <v>0</v>
      </c>
      <c r="S376" s="17"/>
      <c r="T376" s="19"/>
      <c r="U376" s="21">
        <v>0</v>
      </c>
      <c r="V376" s="21">
        <v>50000</v>
      </c>
      <c r="W376" s="21">
        <v>0</v>
      </c>
      <c r="X376" s="17">
        <v>4800058651</v>
      </c>
      <c r="Y376" s="19">
        <v>44953</v>
      </c>
      <c r="Z376" s="21">
        <v>35717258</v>
      </c>
      <c r="AA376" s="17" t="s">
        <v>1399</v>
      </c>
      <c r="AB376" s="19">
        <v>44865</v>
      </c>
      <c r="AC376" s="19">
        <v>44881</v>
      </c>
      <c r="AD376" s="19">
        <v>44890</v>
      </c>
      <c r="AE376" s="21">
        <v>66700</v>
      </c>
      <c r="AF376" s="21">
        <v>66700</v>
      </c>
      <c r="AG376" s="21">
        <v>50000</v>
      </c>
      <c r="AH376" s="21">
        <v>0</v>
      </c>
      <c r="AI376" s="21">
        <v>50000</v>
      </c>
      <c r="AJ376" s="21">
        <v>0</v>
      </c>
      <c r="AK376" s="25">
        <v>16700</v>
      </c>
      <c r="AL376" s="21">
        <v>0</v>
      </c>
      <c r="AM376" s="21">
        <v>0</v>
      </c>
      <c r="AN376" s="21">
        <v>0</v>
      </c>
      <c r="AO376" s="17"/>
      <c r="AP376" s="17"/>
      <c r="AQ376" s="17"/>
      <c r="AR376" s="21">
        <v>0</v>
      </c>
      <c r="AS376" s="21">
        <v>50000</v>
      </c>
    </row>
    <row r="377" spans="1:45" hidden="1" x14ac:dyDescent="0.2">
      <c r="A377" s="15">
        <v>891411663</v>
      </c>
      <c r="B377" s="16" t="s">
        <v>1358</v>
      </c>
      <c r="C377" s="15"/>
      <c r="D377" s="17" t="s">
        <v>723</v>
      </c>
      <c r="E377" s="18" t="s">
        <v>723</v>
      </c>
      <c r="F377" s="18" t="s">
        <v>2728</v>
      </c>
      <c r="G377" s="19">
        <v>44865</v>
      </c>
      <c r="H377" s="19">
        <v>44881</v>
      </c>
      <c r="I377" s="20">
        <v>27300</v>
      </c>
      <c r="J377" s="21">
        <v>2730</v>
      </c>
      <c r="K377" s="21" t="s">
        <v>3268</v>
      </c>
      <c r="L377" s="17" t="s">
        <v>3268</v>
      </c>
      <c r="M377" s="21">
        <v>0</v>
      </c>
      <c r="N377" s="17"/>
      <c r="O377" s="17"/>
      <c r="P377" s="17"/>
      <c r="Q377" s="21">
        <v>0</v>
      </c>
      <c r="R377" s="21">
        <v>0</v>
      </c>
      <c r="S377" s="17"/>
      <c r="T377" s="19"/>
      <c r="U377" s="21">
        <v>0</v>
      </c>
      <c r="V377" s="21">
        <v>24570</v>
      </c>
      <c r="W377" s="21">
        <v>0</v>
      </c>
      <c r="X377" s="17">
        <v>4800058651</v>
      </c>
      <c r="Y377" s="19">
        <v>44953</v>
      </c>
      <c r="Z377" s="21">
        <v>35717258</v>
      </c>
      <c r="AA377" s="17" t="s">
        <v>1399</v>
      </c>
      <c r="AB377" s="19">
        <v>44865</v>
      </c>
      <c r="AC377" s="19">
        <v>44881</v>
      </c>
      <c r="AD377" s="19">
        <v>44890</v>
      </c>
      <c r="AE377" s="21">
        <v>27300</v>
      </c>
      <c r="AF377" s="21">
        <v>27300</v>
      </c>
      <c r="AG377" s="21">
        <v>24570</v>
      </c>
      <c r="AH377" s="21">
        <v>0</v>
      </c>
      <c r="AI377" s="21">
        <v>24570</v>
      </c>
      <c r="AJ377" s="21">
        <v>0</v>
      </c>
      <c r="AK377" s="25">
        <v>2730</v>
      </c>
      <c r="AL377" s="21">
        <v>0</v>
      </c>
      <c r="AM377" s="21">
        <v>0</v>
      </c>
      <c r="AN377" s="21">
        <v>0</v>
      </c>
      <c r="AO377" s="17"/>
      <c r="AP377" s="17"/>
      <c r="AQ377" s="17"/>
      <c r="AR377" s="21">
        <v>0</v>
      </c>
      <c r="AS377" s="21">
        <v>24570</v>
      </c>
    </row>
    <row r="378" spans="1:45" hidden="1" x14ac:dyDescent="0.2">
      <c r="A378" s="15">
        <v>891411663</v>
      </c>
      <c r="B378" s="16" t="s">
        <v>1358</v>
      </c>
      <c r="C378" s="15"/>
      <c r="D378" s="17" t="s">
        <v>724</v>
      </c>
      <c r="E378" s="18" t="s">
        <v>724</v>
      </c>
      <c r="F378" s="18" t="s">
        <v>2729</v>
      </c>
      <c r="G378" s="19">
        <v>44865</v>
      </c>
      <c r="H378" s="19">
        <v>44881</v>
      </c>
      <c r="I378" s="20">
        <v>12700</v>
      </c>
      <c r="J378" s="21">
        <v>3200</v>
      </c>
      <c r="K378" s="21" t="s">
        <v>3268</v>
      </c>
      <c r="L378" s="17" t="s">
        <v>3268</v>
      </c>
      <c r="M378" s="21">
        <v>0</v>
      </c>
      <c r="N378" s="17"/>
      <c r="O378" s="17"/>
      <c r="P378" s="17"/>
      <c r="Q378" s="21">
        <v>0</v>
      </c>
      <c r="R378" s="21">
        <v>0</v>
      </c>
      <c r="S378" s="17"/>
      <c r="T378" s="19"/>
      <c r="U378" s="21">
        <v>0</v>
      </c>
      <c r="V378" s="21">
        <v>9500</v>
      </c>
      <c r="W378" s="21">
        <v>0</v>
      </c>
      <c r="X378" s="17">
        <v>4800058651</v>
      </c>
      <c r="Y378" s="19">
        <v>44953</v>
      </c>
      <c r="Z378" s="21">
        <v>35717258</v>
      </c>
      <c r="AA378" s="17" t="s">
        <v>1399</v>
      </c>
      <c r="AB378" s="19">
        <v>44865</v>
      </c>
      <c r="AC378" s="19">
        <v>44881</v>
      </c>
      <c r="AD378" s="19">
        <v>44890</v>
      </c>
      <c r="AE378" s="21">
        <v>12700</v>
      </c>
      <c r="AF378" s="21">
        <v>12700</v>
      </c>
      <c r="AG378" s="21">
        <v>9500</v>
      </c>
      <c r="AH378" s="21">
        <v>0</v>
      </c>
      <c r="AI378" s="21">
        <v>9500</v>
      </c>
      <c r="AJ378" s="21">
        <v>0</v>
      </c>
      <c r="AK378" s="25">
        <v>3200</v>
      </c>
      <c r="AL378" s="21">
        <v>0</v>
      </c>
      <c r="AM378" s="21">
        <v>0</v>
      </c>
      <c r="AN378" s="21">
        <v>0</v>
      </c>
      <c r="AO378" s="17"/>
      <c r="AP378" s="17"/>
      <c r="AQ378" s="17"/>
      <c r="AR378" s="21">
        <v>0</v>
      </c>
      <c r="AS378" s="21">
        <v>9500</v>
      </c>
    </row>
    <row r="379" spans="1:45" hidden="1" x14ac:dyDescent="0.2">
      <c r="A379" s="15">
        <v>891411663</v>
      </c>
      <c r="B379" s="16" t="s">
        <v>1358</v>
      </c>
      <c r="C379" s="15"/>
      <c r="D379" s="17" t="s">
        <v>725</v>
      </c>
      <c r="E379" s="18" t="s">
        <v>725</v>
      </c>
      <c r="F379" s="18" t="s">
        <v>2730</v>
      </c>
      <c r="G379" s="19">
        <v>44865</v>
      </c>
      <c r="H379" s="19">
        <v>44881</v>
      </c>
      <c r="I379" s="20">
        <v>64300</v>
      </c>
      <c r="J379" s="21">
        <v>14550</v>
      </c>
      <c r="K379" s="21" t="s">
        <v>3268</v>
      </c>
      <c r="L379" s="17" t="s">
        <v>3268</v>
      </c>
      <c r="M379" s="21">
        <v>0</v>
      </c>
      <c r="N379" s="17"/>
      <c r="O379" s="17"/>
      <c r="P379" s="17"/>
      <c r="Q379" s="21">
        <v>0</v>
      </c>
      <c r="R379" s="21">
        <v>0</v>
      </c>
      <c r="S379" s="17"/>
      <c r="T379" s="19"/>
      <c r="U379" s="21">
        <v>0</v>
      </c>
      <c r="V379" s="21">
        <v>49750</v>
      </c>
      <c r="W379" s="21">
        <v>0</v>
      </c>
      <c r="X379" s="17">
        <v>4800058651</v>
      </c>
      <c r="Y379" s="19">
        <v>44953</v>
      </c>
      <c r="Z379" s="21">
        <v>35717258</v>
      </c>
      <c r="AA379" s="17" t="s">
        <v>1399</v>
      </c>
      <c r="AB379" s="19">
        <v>44865</v>
      </c>
      <c r="AC379" s="19">
        <v>44881</v>
      </c>
      <c r="AD379" s="19">
        <v>44890</v>
      </c>
      <c r="AE379" s="21">
        <v>64300</v>
      </c>
      <c r="AF379" s="21">
        <v>64300</v>
      </c>
      <c r="AG379" s="21">
        <v>49750</v>
      </c>
      <c r="AH379" s="21">
        <v>0</v>
      </c>
      <c r="AI379" s="21">
        <v>49750</v>
      </c>
      <c r="AJ379" s="21">
        <v>0</v>
      </c>
      <c r="AK379" s="25">
        <v>14550</v>
      </c>
      <c r="AL379" s="21">
        <v>0</v>
      </c>
      <c r="AM379" s="21">
        <v>0</v>
      </c>
      <c r="AN379" s="21">
        <v>0</v>
      </c>
      <c r="AO379" s="17"/>
      <c r="AP379" s="17"/>
      <c r="AQ379" s="17"/>
      <c r="AR379" s="21">
        <v>0</v>
      </c>
      <c r="AS379" s="21">
        <v>49750</v>
      </c>
    </row>
    <row r="380" spans="1:45" hidden="1" x14ac:dyDescent="0.2">
      <c r="A380" s="15">
        <v>891411663</v>
      </c>
      <c r="B380" s="16" t="s">
        <v>1358</v>
      </c>
      <c r="C380" s="15"/>
      <c r="D380" s="17" t="s">
        <v>726</v>
      </c>
      <c r="E380" s="18" t="s">
        <v>726</v>
      </c>
      <c r="F380" s="18" t="s">
        <v>2731</v>
      </c>
      <c r="G380" s="19">
        <v>44865</v>
      </c>
      <c r="H380" s="19">
        <v>44881</v>
      </c>
      <c r="I380" s="20">
        <v>40300</v>
      </c>
      <c r="J380" s="21">
        <v>10050</v>
      </c>
      <c r="K380" s="21" t="s">
        <v>3268</v>
      </c>
      <c r="L380" s="17" t="s">
        <v>3268</v>
      </c>
      <c r="M380" s="21">
        <v>0</v>
      </c>
      <c r="N380" s="17"/>
      <c r="O380" s="17"/>
      <c r="P380" s="17"/>
      <c r="Q380" s="21">
        <v>0</v>
      </c>
      <c r="R380" s="21">
        <v>0</v>
      </c>
      <c r="S380" s="17"/>
      <c r="T380" s="19"/>
      <c r="U380" s="21">
        <v>0</v>
      </c>
      <c r="V380" s="21">
        <v>30250</v>
      </c>
      <c r="W380" s="21">
        <v>0</v>
      </c>
      <c r="X380" s="17">
        <v>4800058651</v>
      </c>
      <c r="Y380" s="19">
        <v>44953</v>
      </c>
      <c r="Z380" s="21">
        <v>35717258</v>
      </c>
      <c r="AA380" s="17" t="s">
        <v>1399</v>
      </c>
      <c r="AB380" s="19">
        <v>44865</v>
      </c>
      <c r="AC380" s="19">
        <v>44881</v>
      </c>
      <c r="AD380" s="19">
        <v>44890</v>
      </c>
      <c r="AE380" s="21">
        <v>40300</v>
      </c>
      <c r="AF380" s="21">
        <v>40300</v>
      </c>
      <c r="AG380" s="21">
        <v>30250</v>
      </c>
      <c r="AH380" s="21">
        <v>0</v>
      </c>
      <c r="AI380" s="21">
        <v>30250</v>
      </c>
      <c r="AJ380" s="21">
        <v>0</v>
      </c>
      <c r="AK380" s="25">
        <v>10050</v>
      </c>
      <c r="AL380" s="21">
        <v>0</v>
      </c>
      <c r="AM380" s="21">
        <v>0</v>
      </c>
      <c r="AN380" s="21">
        <v>0</v>
      </c>
      <c r="AO380" s="17"/>
      <c r="AP380" s="17"/>
      <c r="AQ380" s="17"/>
      <c r="AR380" s="21">
        <v>0</v>
      </c>
      <c r="AS380" s="21">
        <v>30250</v>
      </c>
    </row>
    <row r="381" spans="1:45" hidden="1" x14ac:dyDescent="0.2">
      <c r="A381" s="15">
        <v>891411663</v>
      </c>
      <c r="B381" s="16" t="s">
        <v>1358</v>
      </c>
      <c r="C381" s="15"/>
      <c r="D381" s="17" t="s">
        <v>727</v>
      </c>
      <c r="E381" s="18" t="s">
        <v>727</v>
      </c>
      <c r="F381" s="18" t="s">
        <v>2732</v>
      </c>
      <c r="G381" s="19">
        <v>44865</v>
      </c>
      <c r="H381" s="19">
        <v>44881</v>
      </c>
      <c r="I381" s="20">
        <v>56300</v>
      </c>
      <c r="J381" s="21">
        <v>3300</v>
      </c>
      <c r="K381" s="21" t="s">
        <v>3268</v>
      </c>
      <c r="L381" s="17" t="s">
        <v>3268</v>
      </c>
      <c r="M381" s="21">
        <v>0</v>
      </c>
      <c r="N381" s="17"/>
      <c r="O381" s="17"/>
      <c r="P381" s="17"/>
      <c r="Q381" s="21">
        <v>0</v>
      </c>
      <c r="R381" s="21">
        <v>0</v>
      </c>
      <c r="S381" s="17"/>
      <c r="T381" s="19"/>
      <c r="U381" s="21">
        <v>0</v>
      </c>
      <c r="V381" s="21">
        <v>53000</v>
      </c>
      <c r="W381" s="21">
        <v>0</v>
      </c>
      <c r="X381" s="17">
        <v>4800058651</v>
      </c>
      <c r="Y381" s="19">
        <v>44953</v>
      </c>
      <c r="Z381" s="21">
        <v>35717258</v>
      </c>
      <c r="AA381" s="17" t="s">
        <v>1399</v>
      </c>
      <c r="AB381" s="19">
        <v>44865</v>
      </c>
      <c r="AC381" s="19">
        <v>44881</v>
      </c>
      <c r="AD381" s="19">
        <v>44890</v>
      </c>
      <c r="AE381" s="21">
        <v>56300</v>
      </c>
      <c r="AF381" s="21">
        <v>56300</v>
      </c>
      <c r="AG381" s="21">
        <v>53000</v>
      </c>
      <c r="AH381" s="21">
        <v>0</v>
      </c>
      <c r="AI381" s="21">
        <v>53000</v>
      </c>
      <c r="AJ381" s="21">
        <v>0</v>
      </c>
      <c r="AK381" s="25">
        <v>3300</v>
      </c>
      <c r="AL381" s="21">
        <v>0</v>
      </c>
      <c r="AM381" s="21">
        <v>0</v>
      </c>
      <c r="AN381" s="21">
        <v>0</v>
      </c>
      <c r="AO381" s="17"/>
      <c r="AP381" s="17"/>
      <c r="AQ381" s="17"/>
      <c r="AR381" s="21">
        <v>0</v>
      </c>
      <c r="AS381" s="21">
        <v>53000</v>
      </c>
    </row>
    <row r="382" spans="1:45" hidden="1" x14ac:dyDescent="0.2">
      <c r="A382" s="15">
        <v>891411663</v>
      </c>
      <c r="B382" s="16" t="s">
        <v>1358</v>
      </c>
      <c r="C382" s="15"/>
      <c r="D382" s="17" t="s">
        <v>728</v>
      </c>
      <c r="E382" s="18" t="s">
        <v>728</v>
      </c>
      <c r="F382" s="18" t="s">
        <v>2733</v>
      </c>
      <c r="G382" s="19">
        <v>44865</v>
      </c>
      <c r="H382" s="19">
        <v>44881</v>
      </c>
      <c r="I382" s="20">
        <v>50600</v>
      </c>
      <c r="J382" s="21">
        <v>12600</v>
      </c>
      <c r="K382" s="21" t="s">
        <v>3268</v>
      </c>
      <c r="L382" s="17" t="s">
        <v>3268</v>
      </c>
      <c r="M382" s="21">
        <v>0</v>
      </c>
      <c r="N382" s="17"/>
      <c r="O382" s="17"/>
      <c r="P382" s="17"/>
      <c r="Q382" s="21">
        <v>0</v>
      </c>
      <c r="R382" s="21">
        <v>0</v>
      </c>
      <c r="S382" s="17"/>
      <c r="T382" s="19"/>
      <c r="U382" s="21">
        <v>0</v>
      </c>
      <c r="V382" s="21">
        <v>38000</v>
      </c>
      <c r="W382" s="21">
        <v>0</v>
      </c>
      <c r="X382" s="17">
        <v>4800058651</v>
      </c>
      <c r="Y382" s="19">
        <v>44953</v>
      </c>
      <c r="Z382" s="21">
        <v>35717258</v>
      </c>
      <c r="AA382" s="17" t="s">
        <v>1399</v>
      </c>
      <c r="AB382" s="19">
        <v>44865</v>
      </c>
      <c r="AC382" s="19">
        <v>44881</v>
      </c>
      <c r="AD382" s="19">
        <v>44890</v>
      </c>
      <c r="AE382" s="21">
        <v>50600</v>
      </c>
      <c r="AF382" s="21">
        <v>50600</v>
      </c>
      <c r="AG382" s="21">
        <v>38000</v>
      </c>
      <c r="AH382" s="21">
        <v>0</v>
      </c>
      <c r="AI382" s="21">
        <v>38000</v>
      </c>
      <c r="AJ382" s="21">
        <v>0</v>
      </c>
      <c r="AK382" s="25">
        <v>12600</v>
      </c>
      <c r="AL382" s="21">
        <v>0</v>
      </c>
      <c r="AM382" s="21">
        <v>0</v>
      </c>
      <c r="AN382" s="21">
        <v>0</v>
      </c>
      <c r="AO382" s="17"/>
      <c r="AP382" s="17"/>
      <c r="AQ382" s="17"/>
      <c r="AR382" s="21">
        <v>0</v>
      </c>
      <c r="AS382" s="21">
        <v>38000</v>
      </c>
    </row>
    <row r="383" spans="1:45" hidden="1" x14ac:dyDescent="0.2">
      <c r="A383" s="15">
        <v>891411663</v>
      </c>
      <c r="B383" s="16" t="s">
        <v>1358</v>
      </c>
      <c r="C383" s="15"/>
      <c r="D383" s="17" t="s">
        <v>729</v>
      </c>
      <c r="E383" s="18" t="s">
        <v>729</v>
      </c>
      <c r="F383" s="18" t="s">
        <v>2734</v>
      </c>
      <c r="G383" s="19">
        <v>44865</v>
      </c>
      <c r="H383" s="19">
        <v>44881</v>
      </c>
      <c r="I383" s="20">
        <v>25700</v>
      </c>
      <c r="J383" s="21">
        <v>4950</v>
      </c>
      <c r="K383" s="21" t="s">
        <v>3268</v>
      </c>
      <c r="L383" s="17" t="s">
        <v>3268</v>
      </c>
      <c r="M383" s="21">
        <v>0</v>
      </c>
      <c r="N383" s="17"/>
      <c r="O383" s="17"/>
      <c r="P383" s="17"/>
      <c r="Q383" s="21">
        <v>0</v>
      </c>
      <c r="R383" s="21">
        <v>0</v>
      </c>
      <c r="S383" s="17"/>
      <c r="T383" s="19"/>
      <c r="U383" s="21">
        <v>0</v>
      </c>
      <c r="V383" s="21">
        <v>20750</v>
      </c>
      <c r="W383" s="21">
        <v>0</v>
      </c>
      <c r="X383" s="17">
        <v>4800058651</v>
      </c>
      <c r="Y383" s="19">
        <v>44953</v>
      </c>
      <c r="Z383" s="21">
        <v>35717258</v>
      </c>
      <c r="AA383" s="17" t="s">
        <v>1399</v>
      </c>
      <c r="AB383" s="19">
        <v>44865</v>
      </c>
      <c r="AC383" s="19">
        <v>44881</v>
      </c>
      <c r="AD383" s="19">
        <v>44890</v>
      </c>
      <c r="AE383" s="21">
        <v>25700</v>
      </c>
      <c r="AF383" s="21">
        <v>25700</v>
      </c>
      <c r="AG383" s="21">
        <v>20750</v>
      </c>
      <c r="AH383" s="21">
        <v>0</v>
      </c>
      <c r="AI383" s="21">
        <v>20750</v>
      </c>
      <c r="AJ383" s="21">
        <v>0</v>
      </c>
      <c r="AK383" s="25">
        <v>4950</v>
      </c>
      <c r="AL383" s="21">
        <v>0</v>
      </c>
      <c r="AM383" s="21">
        <v>0</v>
      </c>
      <c r="AN383" s="21">
        <v>0</v>
      </c>
      <c r="AO383" s="17"/>
      <c r="AP383" s="17"/>
      <c r="AQ383" s="17"/>
      <c r="AR383" s="21">
        <v>0</v>
      </c>
      <c r="AS383" s="21">
        <v>20750</v>
      </c>
    </row>
    <row r="384" spans="1:45" hidden="1" x14ac:dyDescent="0.2">
      <c r="A384" s="15">
        <v>891411663</v>
      </c>
      <c r="B384" s="16" t="s">
        <v>1358</v>
      </c>
      <c r="C384" s="15"/>
      <c r="D384" s="17" t="s">
        <v>730</v>
      </c>
      <c r="E384" s="18" t="s">
        <v>730</v>
      </c>
      <c r="F384" s="18" t="s">
        <v>2735</v>
      </c>
      <c r="G384" s="19">
        <v>44865</v>
      </c>
      <c r="H384" s="19">
        <v>44881</v>
      </c>
      <c r="I384" s="20">
        <v>132700</v>
      </c>
      <c r="J384" s="21">
        <v>27200</v>
      </c>
      <c r="K384" s="21" t="s">
        <v>3268</v>
      </c>
      <c r="L384" s="17" t="s">
        <v>3268</v>
      </c>
      <c r="M384" s="21">
        <v>0</v>
      </c>
      <c r="N384" s="17"/>
      <c r="O384" s="17"/>
      <c r="P384" s="17"/>
      <c r="Q384" s="21">
        <v>0</v>
      </c>
      <c r="R384" s="21">
        <v>0</v>
      </c>
      <c r="S384" s="17"/>
      <c r="T384" s="19"/>
      <c r="U384" s="21">
        <v>0</v>
      </c>
      <c r="V384" s="21">
        <v>105500</v>
      </c>
      <c r="W384" s="21">
        <v>0</v>
      </c>
      <c r="X384" s="17">
        <v>4800058651</v>
      </c>
      <c r="Y384" s="19">
        <v>44953</v>
      </c>
      <c r="Z384" s="21">
        <v>35717258</v>
      </c>
      <c r="AA384" s="17" t="s">
        <v>1399</v>
      </c>
      <c r="AB384" s="19">
        <v>44865</v>
      </c>
      <c r="AC384" s="19">
        <v>44881</v>
      </c>
      <c r="AD384" s="19">
        <v>44890</v>
      </c>
      <c r="AE384" s="21">
        <v>132700</v>
      </c>
      <c r="AF384" s="21">
        <v>132700</v>
      </c>
      <c r="AG384" s="21">
        <v>105500</v>
      </c>
      <c r="AH384" s="21">
        <v>0</v>
      </c>
      <c r="AI384" s="21">
        <v>105500</v>
      </c>
      <c r="AJ384" s="21">
        <v>0</v>
      </c>
      <c r="AK384" s="25">
        <v>27200</v>
      </c>
      <c r="AL384" s="21">
        <v>0</v>
      </c>
      <c r="AM384" s="21">
        <v>0</v>
      </c>
      <c r="AN384" s="21">
        <v>0</v>
      </c>
      <c r="AO384" s="17"/>
      <c r="AP384" s="17"/>
      <c r="AQ384" s="17"/>
      <c r="AR384" s="21">
        <v>0</v>
      </c>
      <c r="AS384" s="21">
        <v>105500</v>
      </c>
    </row>
    <row r="385" spans="1:45" hidden="1" x14ac:dyDescent="0.2">
      <c r="A385" s="15">
        <v>891411663</v>
      </c>
      <c r="B385" s="16" t="s">
        <v>1358</v>
      </c>
      <c r="C385" s="15"/>
      <c r="D385" s="17" t="s">
        <v>733</v>
      </c>
      <c r="E385" s="18" t="s">
        <v>733</v>
      </c>
      <c r="F385" s="18" t="s">
        <v>2736</v>
      </c>
      <c r="G385" s="19">
        <v>44865</v>
      </c>
      <c r="H385" s="19">
        <v>44881</v>
      </c>
      <c r="I385" s="20">
        <v>295400</v>
      </c>
      <c r="J385" s="21">
        <v>51950</v>
      </c>
      <c r="K385" s="21" t="s">
        <v>3268</v>
      </c>
      <c r="L385" s="17" t="s">
        <v>3268</v>
      </c>
      <c r="M385" s="21">
        <v>0</v>
      </c>
      <c r="N385" s="17"/>
      <c r="O385" s="17"/>
      <c r="P385" s="17"/>
      <c r="Q385" s="21">
        <v>0</v>
      </c>
      <c r="R385" s="21">
        <v>0</v>
      </c>
      <c r="S385" s="17"/>
      <c r="T385" s="19"/>
      <c r="U385" s="21">
        <v>0</v>
      </c>
      <c r="V385" s="21">
        <v>243450</v>
      </c>
      <c r="W385" s="21">
        <v>0</v>
      </c>
      <c r="X385" s="17">
        <v>4800058651</v>
      </c>
      <c r="Y385" s="19">
        <v>44953</v>
      </c>
      <c r="Z385" s="21">
        <v>35717258</v>
      </c>
      <c r="AA385" s="17" t="s">
        <v>1399</v>
      </c>
      <c r="AB385" s="19">
        <v>44865</v>
      </c>
      <c r="AC385" s="19">
        <v>44881</v>
      </c>
      <c r="AD385" s="19">
        <v>44890</v>
      </c>
      <c r="AE385" s="21">
        <v>295400</v>
      </c>
      <c r="AF385" s="21">
        <v>295400</v>
      </c>
      <c r="AG385" s="21">
        <v>243450</v>
      </c>
      <c r="AH385" s="21">
        <v>0</v>
      </c>
      <c r="AI385" s="21">
        <v>371503</v>
      </c>
      <c r="AJ385" s="21">
        <v>0</v>
      </c>
      <c r="AK385" s="25">
        <v>51950</v>
      </c>
      <c r="AL385" s="21">
        <v>0</v>
      </c>
      <c r="AM385" s="21">
        <v>0</v>
      </c>
      <c r="AN385" s="21">
        <v>0</v>
      </c>
      <c r="AO385" s="17"/>
      <c r="AP385" s="17"/>
      <c r="AQ385" s="17"/>
      <c r="AR385" s="21">
        <v>0</v>
      </c>
      <c r="AS385" s="21">
        <v>243450</v>
      </c>
    </row>
    <row r="386" spans="1:45" hidden="1" x14ac:dyDescent="0.2">
      <c r="A386" s="15">
        <v>891411663</v>
      </c>
      <c r="B386" s="16" t="s">
        <v>1358</v>
      </c>
      <c r="C386" s="15"/>
      <c r="D386" s="17" t="s">
        <v>737</v>
      </c>
      <c r="E386" s="18" t="s">
        <v>737</v>
      </c>
      <c r="F386" s="18" t="s">
        <v>2737</v>
      </c>
      <c r="G386" s="19">
        <v>44865</v>
      </c>
      <c r="H386" s="19">
        <v>44881</v>
      </c>
      <c r="I386" s="20">
        <v>61000</v>
      </c>
      <c r="J386" s="21">
        <v>15250</v>
      </c>
      <c r="K386" s="21" t="s">
        <v>3268</v>
      </c>
      <c r="L386" s="17" t="s">
        <v>3268</v>
      </c>
      <c r="M386" s="21">
        <v>0</v>
      </c>
      <c r="N386" s="17"/>
      <c r="O386" s="17"/>
      <c r="P386" s="17"/>
      <c r="Q386" s="21">
        <v>0</v>
      </c>
      <c r="R386" s="21">
        <v>0</v>
      </c>
      <c r="S386" s="17"/>
      <c r="T386" s="19"/>
      <c r="U386" s="21">
        <v>0</v>
      </c>
      <c r="V386" s="21">
        <v>45750</v>
      </c>
      <c r="W386" s="21">
        <v>0</v>
      </c>
      <c r="X386" s="17">
        <v>4800058651</v>
      </c>
      <c r="Y386" s="19">
        <v>44953</v>
      </c>
      <c r="Z386" s="21">
        <v>35717258</v>
      </c>
      <c r="AA386" s="17" t="s">
        <v>1399</v>
      </c>
      <c r="AB386" s="19">
        <v>44865</v>
      </c>
      <c r="AC386" s="19">
        <v>44881</v>
      </c>
      <c r="AD386" s="19">
        <v>44890</v>
      </c>
      <c r="AE386" s="21">
        <v>61000</v>
      </c>
      <c r="AF386" s="21">
        <v>61000</v>
      </c>
      <c r="AG386" s="21">
        <v>45750</v>
      </c>
      <c r="AH386" s="21">
        <v>0</v>
      </c>
      <c r="AI386" s="21">
        <v>45750</v>
      </c>
      <c r="AJ386" s="21">
        <v>0</v>
      </c>
      <c r="AK386" s="25">
        <v>15250</v>
      </c>
      <c r="AL386" s="21">
        <v>0</v>
      </c>
      <c r="AM386" s="21">
        <v>0</v>
      </c>
      <c r="AN386" s="21">
        <v>0</v>
      </c>
      <c r="AO386" s="17"/>
      <c r="AP386" s="17"/>
      <c r="AQ386" s="17"/>
      <c r="AR386" s="21">
        <v>0</v>
      </c>
      <c r="AS386" s="21">
        <v>45750</v>
      </c>
    </row>
    <row r="387" spans="1:45" hidden="1" x14ac:dyDescent="0.2">
      <c r="A387" s="15">
        <v>891411663</v>
      </c>
      <c r="B387" s="16" t="s">
        <v>1358</v>
      </c>
      <c r="C387" s="15"/>
      <c r="D387" s="17" t="s">
        <v>739</v>
      </c>
      <c r="E387" s="18" t="s">
        <v>739</v>
      </c>
      <c r="F387" s="18" t="s">
        <v>2738</v>
      </c>
      <c r="G387" s="19">
        <v>44865</v>
      </c>
      <c r="H387" s="19">
        <v>44881</v>
      </c>
      <c r="I387" s="20">
        <v>138300</v>
      </c>
      <c r="J387" s="21">
        <v>12600</v>
      </c>
      <c r="K387" s="21" t="s">
        <v>3268</v>
      </c>
      <c r="L387" s="17" t="s">
        <v>3268</v>
      </c>
      <c r="M387" s="21">
        <v>0</v>
      </c>
      <c r="N387" s="17"/>
      <c r="O387" s="17"/>
      <c r="P387" s="17"/>
      <c r="Q387" s="21">
        <v>0</v>
      </c>
      <c r="R387" s="21">
        <v>0</v>
      </c>
      <c r="S387" s="17"/>
      <c r="T387" s="19"/>
      <c r="U387" s="21">
        <v>0</v>
      </c>
      <c r="V387" s="21">
        <v>125700</v>
      </c>
      <c r="W387" s="21">
        <v>0</v>
      </c>
      <c r="X387" s="17">
        <v>4800058651</v>
      </c>
      <c r="Y387" s="19">
        <v>44953</v>
      </c>
      <c r="Z387" s="21">
        <v>35717258</v>
      </c>
      <c r="AA387" s="17" t="s">
        <v>1399</v>
      </c>
      <c r="AB387" s="19">
        <v>44865</v>
      </c>
      <c r="AC387" s="19">
        <v>44881</v>
      </c>
      <c r="AD387" s="19">
        <v>44890</v>
      </c>
      <c r="AE387" s="21">
        <v>138300</v>
      </c>
      <c r="AF387" s="21">
        <v>138300</v>
      </c>
      <c r="AG387" s="21">
        <v>125700</v>
      </c>
      <c r="AH387" s="21">
        <v>0</v>
      </c>
      <c r="AI387" s="21">
        <v>253752</v>
      </c>
      <c r="AJ387" s="21">
        <v>0</v>
      </c>
      <c r="AK387" s="25">
        <v>12600</v>
      </c>
      <c r="AL387" s="21">
        <v>0</v>
      </c>
      <c r="AM387" s="21">
        <v>0</v>
      </c>
      <c r="AN387" s="21">
        <v>0</v>
      </c>
      <c r="AO387" s="17"/>
      <c r="AP387" s="17"/>
      <c r="AQ387" s="17"/>
      <c r="AR387" s="21">
        <v>0</v>
      </c>
      <c r="AS387" s="21">
        <v>125700</v>
      </c>
    </row>
    <row r="388" spans="1:45" hidden="1" x14ac:dyDescent="0.2">
      <c r="A388" s="15">
        <v>891411663</v>
      </c>
      <c r="B388" s="16" t="s">
        <v>1358</v>
      </c>
      <c r="C388" s="15"/>
      <c r="D388" s="17" t="s">
        <v>740</v>
      </c>
      <c r="E388" s="18" t="s">
        <v>740</v>
      </c>
      <c r="F388" s="18" t="s">
        <v>2739</v>
      </c>
      <c r="G388" s="19">
        <v>44865</v>
      </c>
      <c r="H388" s="19">
        <v>44881</v>
      </c>
      <c r="I388" s="20">
        <v>78300</v>
      </c>
      <c r="J388" s="21">
        <v>19550</v>
      </c>
      <c r="K388" s="21" t="s">
        <v>3268</v>
      </c>
      <c r="L388" s="17" t="s">
        <v>3268</v>
      </c>
      <c r="M388" s="21">
        <v>0</v>
      </c>
      <c r="N388" s="17"/>
      <c r="O388" s="17"/>
      <c r="P388" s="17"/>
      <c r="Q388" s="21">
        <v>0</v>
      </c>
      <c r="R388" s="21">
        <v>0</v>
      </c>
      <c r="S388" s="17"/>
      <c r="T388" s="19"/>
      <c r="U388" s="21">
        <v>0</v>
      </c>
      <c r="V388" s="21">
        <v>58750</v>
      </c>
      <c r="W388" s="21">
        <v>0</v>
      </c>
      <c r="X388" s="17">
        <v>4800058651</v>
      </c>
      <c r="Y388" s="19">
        <v>44953</v>
      </c>
      <c r="Z388" s="21">
        <v>35717258</v>
      </c>
      <c r="AA388" s="17" t="s">
        <v>1399</v>
      </c>
      <c r="AB388" s="19">
        <v>44865</v>
      </c>
      <c r="AC388" s="19">
        <v>44881</v>
      </c>
      <c r="AD388" s="19">
        <v>44890</v>
      </c>
      <c r="AE388" s="21">
        <v>78300</v>
      </c>
      <c r="AF388" s="21">
        <v>19550</v>
      </c>
      <c r="AG388" s="21">
        <v>0</v>
      </c>
      <c r="AH388" s="21">
        <v>0</v>
      </c>
      <c r="AI388" s="21">
        <v>37000</v>
      </c>
      <c r="AJ388" s="21">
        <v>0</v>
      </c>
      <c r="AK388" s="25">
        <v>19550</v>
      </c>
      <c r="AL388" s="21">
        <v>0</v>
      </c>
      <c r="AM388" s="21">
        <v>0</v>
      </c>
      <c r="AN388" s="21">
        <v>0</v>
      </c>
      <c r="AO388" s="17"/>
      <c r="AP388" s="17"/>
      <c r="AQ388" s="17"/>
      <c r="AR388" s="21">
        <v>0</v>
      </c>
      <c r="AS388" s="21">
        <v>0</v>
      </c>
    </row>
    <row r="389" spans="1:45" hidden="1" x14ac:dyDescent="0.2">
      <c r="A389" s="15">
        <v>891411663</v>
      </c>
      <c r="B389" s="16" t="s">
        <v>1358</v>
      </c>
      <c r="C389" s="15"/>
      <c r="D389" s="17" t="s">
        <v>742</v>
      </c>
      <c r="E389" s="18" t="s">
        <v>742</v>
      </c>
      <c r="F389" s="18" t="s">
        <v>2740</v>
      </c>
      <c r="G389" s="19">
        <v>44865</v>
      </c>
      <c r="H389" s="19">
        <v>44881</v>
      </c>
      <c r="I389" s="20">
        <v>111600</v>
      </c>
      <c r="J389" s="21">
        <v>27850</v>
      </c>
      <c r="K389" s="21" t="s">
        <v>3268</v>
      </c>
      <c r="L389" s="17" t="s">
        <v>3268</v>
      </c>
      <c r="M389" s="21">
        <v>0</v>
      </c>
      <c r="N389" s="17"/>
      <c r="O389" s="17"/>
      <c r="P389" s="17"/>
      <c r="Q389" s="21">
        <v>0</v>
      </c>
      <c r="R389" s="21">
        <v>0</v>
      </c>
      <c r="S389" s="17"/>
      <c r="T389" s="19"/>
      <c r="U389" s="21">
        <v>0</v>
      </c>
      <c r="V389" s="21">
        <v>83750</v>
      </c>
      <c r="W389" s="21">
        <v>0</v>
      </c>
      <c r="X389" s="17">
        <v>4800058651</v>
      </c>
      <c r="Y389" s="19">
        <v>44953</v>
      </c>
      <c r="Z389" s="21">
        <v>35717258</v>
      </c>
      <c r="AA389" s="17" t="s">
        <v>1399</v>
      </c>
      <c r="AB389" s="19">
        <v>44865</v>
      </c>
      <c r="AC389" s="19">
        <v>44881</v>
      </c>
      <c r="AD389" s="19">
        <v>44890</v>
      </c>
      <c r="AE389" s="21">
        <v>111600</v>
      </c>
      <c r="AF389" s="21">
        <v>111600</v>
      </c>
      <c r="AG389" s="21">
        <v>83750</v>
      </c>
      <c r="AH389" s="21">
        <v>0</v>
      </c>
      <c r="AI389" s="21">
        <v>83750</v>
      </c>
      <c r="AJ389" s="21">
        <v>0</v>
      </c>
      <c r="AK389" s="25">
        <v>27850</v>
      </c>
      <c r="AL389" s="21">
        <v>0</v>
      </c>
      <c r="AM389" s="21">
        <v>0</v>
      </c>
      <c r="AN389" s="21">
        <v>0</v>
      </c>
      <c r="AO389" s="17"/>
      <c r="AP389" s="17"/>
      <c r="AQ389" s="17"/>
      <c r="AR389" s="21">
        <v>0</v>
      </c>
      <c r="AS389" s="21">
        <v>83750</v>
      </c>
    </row>
    <row r="390" spans="1:45" hidden="1" x14ac:dyDescent="0.2">
      <c r="A390" s="15">
        <v>891411663</v>
      </c>
      <c r="B390" s="16" t="s">
        <v>1358</v>
      </c>
      <c r="C390" s="15"/>
      <c r="D390" s="17" t="s">
        <v>743</v>
      </c>
      <c r="E390" s="18" t="s">
        <v>743</v>
      </c>
      <c r="F390" s="18" t="s">
        <v>2741</v>
      </c>
      <c r="G390" s="19">
        <v>44865</v>
      </c>
      <c r="H390" s="19">
        <v>44881</v>
      </c>
      <c r="I390" s="20">
        <v>157000</v>
      </c>
      <c r="J390" s="21">
        <v>39250</v>
      </c>
      <c r="K390" s="21" t="s">
        <v>3268</v>
      </c>
      <c r="L390" s="17" t="s">
        <v>3268</v>
      </c>
      <c r="M390" s="21">
        <v>0</v>
      </c>
      <c r="N390" s="17"/>
      <c r="O390" s="17"/>
      <c r="P390" s="17"/>
      <c r="Q390" s="21">
        <v>0</v>
      </c>
      <c r="R390" s="21">
        <v>0</v>
      </c>
      <c r="S390" s="17"/>
      <c r="T390" s="19"/>
      <c r="U390" s="21">
        <v>0</v>
      </c>
      <c r="V390" s="21">
        <v>117750</v>
      </c>
      <c r="W390" s="21">
        <v>0</v>
      </c>
      <c r="X390" s="17">
        <v>4800058651</v>
      </c>
      <c r="Y390" s="19">
        <v>44953</v>
      </c>
      <c r="Z390" s="21">
        <v>35717258</v>
      </c>
      <c r="AA390" s="17" t="s">
        <v>1399</v>
      </c>
      <c r="AB390" s="19">
        <v>44865</v>
      </c>
      <c r="AC390" s="19">
        <v>44881</v>
      </c>
      <c r="AD390" s="19">
        <v>44890</v>
      </c>
      <c r="AE390" s="21">
        <v>157000</v>
      </c>
      <c r="AF390" s="21">
        <v>157000</v>
      </c>
      <c r="AG390" s="21">
        <v>117750</v>
      </c>
      <c r="AH390" s="21">
        <v>0</v>
      </c>
      <c r="AI390" s="21">
        <v>117750</v>
      </c>
      <c r="AJ390" s="21">
        <v>0</v>
      </c>
      <c r="AK390" s="25">
        <v>39250</v>
      </c>
      <c r="AL390" s="21">
        <v>0</v>
      </c>
      <c r="AM390" s="21">
        <v>0</v>
      </c>
      <c r="AN390" s="21">
        <v>0</v>
      </c>
      <c r="AO390" s="17"/>
      <c r="AP390" s="17"/>
      <c r="AQ390" s="17"/>
      <c r="AR390" s="21">
        <v>0</v>
      </c>
      <c r="AS390" s="21">
        <v>117750</v>
      </c>
    </row>
    <row r="391" spans="1:45" hidden="1" x14ac:dyDescent="0.2">
      <c r="A391" s="15">
        <v>891411663</v>
      </c>
      <c r="B391" s="16" t="s">
        <v>1358</v>
      </c>
      <c r="C391" s="15"/>
      <c r="D391" s="17" t="s">
        <v>745</v>
      </c>
      <c r="E391" s="18" t="s">
        <v>745</v>
      </c>
      <c r="F391" s="18" t="s">
        <v>2742</v>
      </c>
      <c r="G391" s="19">
        <v>44865</v>
      </c>
      <c r="H391" s="19">
        <v>44881</v>
      </c>
      <c r="I391" s="20">
        <v>132700</v>
      </c>
      <c r="J391" s="21">
        <v>27200</v>
      </c>
      <c r="K391" s="21" t="s">
        <v>3268</v>
      </c>
      <c r="L391" s="17" t="s">
        <v>3268</v>
      </c>
      <c r="M391" s="21">
        <v>0</v>
      </c>
      <c r="N391" s="17"/>
      <c r="O391" s="17"/>
      <c r="P391" s="17"/>
      <c r="Q391" s="21">
        <v>0</v>
      </c>
      <c r="R391" s="21">
        <v>0</v>
      </c>
      <c r="S391" s="17"/>
      <c r="T391" s="19"/>
      <c r="U391" s="21">
        <v>0</v>
      </c>
      <c r="V391" s="21">
        <v>105500</v>
      </c>
      <c r="W391" s="21">
        <v>0</v>
      </c>
      <c r="X391" s="17">
        <v>4800058651</v>
      </c>
      <c r="Y391" s="19">
        <v>44953</v>
      </c>
      <c r="Z391" s="21">
        <v>35717258</v>
      </c>
      <c r="AA391" s="17" t="s">
        <v>1399</v>
      </c>
      <c r="AB391" s="19">
        <v>44865</v>
      </c>
      <c r="AC391" s="19">
        <v>44881</v>
      </c>
      <c r="AD391" s="19">
        <v>44890</v>
      </c>
      <c r="AE391" s="21">
        <v>132700</v>
      </c>
      <c r="AF391" s="21">
        <v>27200</v>
      </c>
      <c r="AG391" s="21">
        <v>0</v>
      </c>
      <c r="AH391" s="21">
        <v>0</v>
      </c>
      <c r="AI391" s="21">
        <v>105500</v>
      </c>
      <c r="AJ391" s="21">
        <v>0</v>
      </c>
      <c r="AK391" s="25">
        <v>27200</v>
      </c>
      <c r="AL391" s="21">
        <v>0</v>
      </c>
      <c r="AM391" s="21">
        <v>0</v>
      </c>
      <c r="AN391" s="21">
        <v>0</v>
      </c>
      <c r="AO391" s="17"/>
      <c r="AP391" s="17"/>
      <c r="AQ391" s="17"/>
      <c r="AR391" s="21">
        <v>0</v>
      </c>
      <c r="AS391" s="21">
        <v>0</v>
      </c>
    </row>
    <row r="392" spans="1:45" hidden="1" x14ac:dyDescent="0.2">
      <c r="A392" s="15">
        <v>891411663</v>
      </c>
      <c r="B392" s="16" t="s">
        <v>1358</v>
      </c>
      <c r="C392" s="15"/>
      <c r="D392" s="17" t="s">
        <v>746</v>
      </c>
      <c r="E392" s="18" t="s">
        <v>746</v>
      </c>
      <c r="F392" s="18" t="s">
        <v>2743</v>
      </c>
      <c r="G392" s="19">
        <v>44865</v>
      </c>
      <c r="H392" s="19">
        <v>44881</v>
      </c>
      <c r="I392" s="20">
        <v>61000</v>
      </c>
      <c r="J392" s="21">
        <v>15250</v>
      </c>
      <c r="K392" s="21" t="s">
        <v>3268</v>
      </c>
      <c r="L392" s="17" t="s">
        <v>3268</v>
      </c>
      <c r="M392" s="21">
        <v>0</v>
      </c>
      <c r="N392" s="17"/>
      <c r="O392" s="17"/>
      <c r="P392" s="17"/>
      <c r="Q392" s="21">
        <v>0</v>
      </c>
      <c r="R392" s="21">
        <v>0</v>
      </c>
      <c r="S392" s="17"/>
      <c r="T392" s="19"/>
      <c r="U392" s="21">
        <v>0</v>
      </c>
      <c r="V392" s="21">
        <v>45750</v>
      </c>
      <c r="W392" s="21">
        <v>0</v>
      </c>
      <c r="X392" s="17">
        <v>4800058651</v>
      </c>
      <c r="Y392" s="19">
        <v>44953</v>
      </c>
      <c r="Z392" s="21">
        <v>35717258</v>
      </c>
      <c r="AA392" s="17" t="s">
        <v>1399</v>
      </c>
      <c r="AB392" s="19">
        <v>44865</v>
      </c>
      <c r="AC392" s="19">
        <v>44881</v>
      </c>
      <c r="AD392" s="19">
        <v>44890</v>
      </c>
      <c r="AE392" s="21">
        <v>61000</v>
      </c>
      <c r="AF392" s="21">
        <v>15250</v>
      </c>
      <c r="AG392" s="21">
        <v>0</v>
      </c>
      <c r="AH392" s="21">
        <v>0</v>
      </c>
      <c r="AI392" s="21">
        <v>45750</v>
      </c>
      <c r="AJ392" s="21">
        <v>0</v>
      </c>
      <c r="AK392" s="25">
        <v>15250</v>
      </c>
      <c r="AL392" s="21">
        <v>0</v>
      </c>
      <c r="AM392" s="21">
        <v>0</v>
      </c>
      <c r="AN392" s="21">
        <v>0</v>
      </c>
      <c r="AO392" s="17"/>
      <c r="AP392" s="17"/>
      <c r="AQ392" s="17"/>
      <c r="AR392" s="21">
        <v>0</v>
      </c>
      <c r="AS392" s="21">
        <v>0</v>
      </c>
    </row>
    <row r="393" spans="1:45" hidden="1" x14ac:dyDescent="0.2">
      <c r="A393" s="15">
        <v>891411663</v>
      </c>
      <c r="B393" s="16" t="s">
        <v>1358</v>
      </c>
      <c r="C393" s="15"/>
      <c r="D393" s="17" t="s">
        <v>749</v>
      </c>
      <c r="E393" s="18" t="s">
        <v>749</v>
      </c>
      <c r="F393" s="18" t="s">
        <v>2744</v>
      </c>
      <c r="G393" s="19">
        <v>44865</v>
      </c>
      <c r="H393" s="19">
        <v>44881</v>
      </c>
      <c r="I393" s="20">
        <v>50600</v>
      </c>
      <c r="J393" s="21">
        <v>12600</v>
      </c>
      <c r="K393" s="21" t="s">
        <v>3268</v>
      </c>
      <c r="L393" s="17" t="s">
        <v>3268</v>
      </c>
      <c r="M393" s="21">
        <v>0</v>
      </c>
      <c r="N393" s="17"/>
      <c r="O393" s="17"/>
      <c r="P393" s="17"/>
      <c r="Q393" s="21">
        <v>0</v>
      </c>
      <c r="R393" s="21">
        <v>0</v>
      </c>
      <c r="S393" s="17"/>
      <c r="T393" s="19"/>
      <c r="U393" s="21">
        <v>0</v>
      </c>
      <c r="V393" s="21">
        <v>38000</v>
      </c>
      <c r="W393" s="21">
        <v>0</v>
      </c>
      <c r="X393" s="17">
        <v>4800058651</v>
      </c>
      <c r="Y393" s="19">
        <v>44953</v>
      </c>
      <c r="Z393" s="21">
        <v>35717258</v>
      </c>
      <c r="AA393" s="17" t="s">
        <v>1399</v>
      </c>
      <c r="AB393" s="19">
        <v>44865</v>
      </c>
      <c r="AC393" s="19">
        <v>44881</v>
      </c>
      <c r="AD393" s="19">
        <v>44890</v>
      </c>
      <c r="AE393" s="21">
        <v>50600</v>
      </c>
      <c r="AF393" s="21">
        <v>12600</v>
      </c>
      <c r="AG393" s="21">
        <v>0</v>
      </c>
      <c r="AH393" s="21">
        <v>0</v>
      </c>
      <c r="AI393" s="21">
        <v>38000</v>
      </c>
      <c r="AJ393" s="21">
        <v>0</v>
      </c>
      <c r="AK393" s="25">
        <v>12600</v>
      </c>
      <c r="AL393" s="21">
        <v>0</v>
      </c>
      <c r="AM393" s="21">
        <v>0</v>
      </c>
      <c r="AN393" s="21">
        <v>0</v>
      </c>
      <c r="AO393" s="17"/>
      <c r="AP393" s="17"/>
      <c r="AQ393" s="17"/>
      <c r="AR393" s="21">
        <v>0</v>
      </c>
      <c r="AS393" s="21">
        <v>0</v>
      </c>
    </row>
    <row r="394" spans="1:45" hidden="1" x14ac:dyDescent="0.2">
      <c r="A394" s="15">
        <v>891411663</v>
      </c>
      <c r="B394" s="16" t="s">
        <v>1358</v>
      </c>
      <c r="C394" s="15"/>
      <c r="D394" s="17" t="s">
        <v>750</v>
      </c>
      <c r="E394" s="18" t="s">
        <v>750</v>
      </c>
      <c r="F394" s="18" t="s">
        <v>2745</v>
      </c>
      <c r="G394" s="19">
        <v>44865</v>
      </c>
      <c r="H394" s="19">
        <v>44881</v>
      </c>
      <c r="I394" s="20">
        <v>61000</v>
      </c>
      <c r="J394" s="21">
        <v>15250</v>
      </c>
      <c r="K394" s="21" t="s">
        <v>3268</v>
      </c>
      <c r="L394" s="17" t="s">
        <v>3268</v>
      </c>
      <c r="M394" s="21">
        <v>0</v>
      </c>
      <c r="N394" s="17"/>
      <c r="O394" s="17"/>
      <c r="P394" s="17"/>
      <c r="Q394" s="21">
        <v>0</v>
      </c>
      <c r="R394" s="21">
        <v>0</v>
      </c>
      <c r="S394" s="17"/>
      <c r="T394" s="19"/>
      <c r="U394" s="21">
        <v>0</v>
      </c>
      <c r="V394" s="21">
        <v>45750</v>
      </c>
      <c r="W394" s="21">
        <v>0</v>
      </c>
      <c r="X394" s="17">
        <v>4800058651</v>
      </c>
      <c r="Y394" s="19">
        <v>44953</v>
      </c>
      <c r="Z394" s="21">
        <v>35717258</v>
      </c>
      <c r="AA394" s="17" t="s">
        <v>1399</v>
      </c>
      <c r="AB394" s="19">
        <v>44865</v>
      </c>
      <c r="AC394" s="19">
        <v>44881</v>
      </c>
      <c r="AD394" s="19">
        <v>44890</v>
      </c>
      <c r="AE394" s="21">
        <v>61000</v>
      </c>
      <c r="AF394" s="21">
        <v>15250</v>
      </c>
      <c r="AG394" s="21">
        <v>0</v>
      </c>
      <c r="AH394" s="21">
        <v>0</v>
      </c>
      <c r="AI394" s="21">
        <v>45750</v>
      </c>
      <c r="AJ394" s="21">
        <v>0</v>
      </c>
      <c r="AK394" s="25">
        <v>15250</v>
      </c>
      <c r="AL394" s="21">
        <v>0</v>
      </c>
      <c r="AM394" s="21">
        <v>0</v>
      </c>
      <c r="AN394" s="21">
        <v>0</v>
      </c>
      <c r="AO394" s="17"/>
      <c r="AP394" s="17"/>
      <c r="AQ394" s="17"/>
      <c r="AR394" s="21">
        <v>0</v>
      </c>
      <c r="AS394" s="21">
        <v>0</v>
      </c>
    </row>
    <row r="395" spans="1:45" hidden="1" x14ac:dyDescent="0.2">
      <c r="A395" s="15">
        <v>891411663</v>
      </c>
      <c r="B395" s="16" t="s">
        <v>1358</v>
      </c>
      <c r="C395" s="15"/>
      <c r="D395" s="17" t="s">
        <v>700</v>
      </c>
      <c r="E395" s="18" t="s">
        <v>700</v>
      </c>
      <c r="F395" s="18" t="s">
        <v>2711</v>
      </c>
      <c r="G395" s="19">
        <v>44865</v>
      </c>
      <c r="H395" s="19">
        <v>44912</v>
      </c>
      <c r="I395" s="20">
        <v>57700</v>
      </c>
      <c r="J395" s="21">
        <v>13330</v>
      </c>
      <c r="K395" s="21" t="s">
        <v>3268</v>
      </c>
      <c r="L395" s="17" t="s">
        <v>3268</v>
      </c>
      <c r="M395" s="21">
        <v>0</v>
      </c>
      <c r="N395" s="17"/>
      <c r="O395" s="17"/>
      <c r="P395" s="17"/>
      <c r="Q395" s="21">
        <v>0</v>
      </c>
      <c r="R395" s="21">
        <v>0</v>
      </c>
      <c r="S395" s="17"/>
      <c r="T395" s="19"/>
      <c r="U395" s="21">
        <v>0</v>
      </c>
      <c r="V395" s="21">
        <v>44370</v>
      </c>
      <c r="W395" s="21">
        <v>0</v>
      </c>
      <c r="X395" s="17">
        <v>4800058860</v>
      </c>
      <c r="Y395" s="19">
        <v>44972</v>
      </c>
      <c r="Z395" s="21">
        <v>27690640</v>
      </c>
      <c r="AA395" s="17" t="s">
        <v>1399</v>
      </c>
      <c r="AB395" s="19">
        <v>44865</v>
      </c>
      <c r="AC395" s="19">
        <v>44912</v>
      </c>
      <c r="AD395" s="19">
        <v>44921</v>
      </c>
      <c r="AE395" s="21">
        <v>57700</v>
      </c>
      <c r="AF395" s="21">
        <v>57700</v>
      </c>
      <c r="AG395" s="21">
        <v>44370</v>
      </c>
      <c r="AH395" s="21">
        <v>0</v>
      </c>
      <c r="AI395" s="21">
        <v>44370</v>
      </c>
      <c r="AJ395" s="21">
        <v>0</v>
      </c>
      <c r="AK395" s="25">
        <v>13330</v>
      </c>
      <c r="AL395" s="21">
        <v>0</v>
      </c>
      <c r="AM395" s="21">
        <v>0</v>
      </c>
      <c r="AN395" s="21">
        <v>0</v>
      </c>
      <c r="AO395" s="17"/>
      <c r="AP395" s="17"/>
      <c r="AQ395" s="17"/>
      <c r="AR395" s="21">
        <v>0</v>
      </c>
      <c r="AS395" s="21">
        <v>44370</v>
      </c>
    </row>
    <row r="396" spans="1:45" hidden="1" x14ac:dyDescent="0.2">
      <c r="A396" s="15">
        <v>891411663</v>
      </c>
      <c r="B396" s="16" t="s">
        <v>1358</v>
      </c>
      <c r="C396" s="15"/>
      <c r="D396" s="17" t="s">
        <v>754</v>
      </c>
      <c r="E396" s="18" t="s">
        <v>754</v>
      </c>
      <c r="F396" s="18" t="s">
        <v>2747</v>
      </c>
      <c r="G396" s="19">
        <v>44866</v>
      </c>
      <c r="H396" s="19">
        <v>44912</v>
      </c>
      <c r="I396" s="20">
        <v>27300</v>
      </c>
      <c r="J396" s="21">
        <v>2730</v>
      </c>
      <c r="K396" s="21" t="s">
        <v>3268</v>
      </c>
      <c r="L396" s="17" t="s">
        <v>3268</v>
      </c>
      <c r="M396" s="21">
        <v>0</v>
      </c>
      <c r="N396" s="17"/>
      <c r="O396" s="17"/>
      <c r="P396" s="17"/>
      <c r="Q396" s="21">
        <v>0</v>
      </c>
      <c r="R396" s="21">
        <v>0</v>
      </c>
      <c r="S396" s="17"/>
      <c r="T396" s="19"/>
      <c r="U396" s="21">
        <v>0</v>
      </c>
      <c r="V396" s="21">
        <v>24570</v>
      </c>
      <c r="W396" s="21">
        <v>0</v>
      </c>
      <c r="X396" s="17">
        <v>4800058860</v>
      </c>
      <c r="Y396" s="19">
        <v>44972</v>
      </c>
      <c r="Z396" s="21">
        <v>27690640</v>
      </c>
      <c r="AA396" s="17" t="s">
        <v>1399</v>
      </c>
      <c r="AB396" s="19">
        <v>44866</v>
      </c>
      <c r="AC396" s="19">
        <v>44912</v>
      </c>
      <c r="AD396" s="19">
        <v>44921</v>
      </c>
      <c r="AE396" s="21">
        <v>27300</v>
      </c>
      <c r="AF396" s="21">
        <v>27300</v>
      </c>
      <c r="AG396" s="21">
        <v>24570</v>
      </c>
      <c r="AH396" s="21">
        <v>0</v>
      </c>
      <c r="AI396" s="21">
        <v>24570</v>
      </c>
      <c r="AJ396" s="21">
        <v>0</v>
      </c>
      <c r="AK396" s="25">
        <v>2730</v>
      </c>
      <c r="AL396" s="21">
        <v>0</v>
      </c>
      <c r="AM396" s="21">
        <v>0</v>
      </c>
      <c r="AN396" s="21">
        <v>0</v>
      </c>
      <c r="AO396" s="17"/>
      <c r="AP396" s="17"/>
      <c r="AQ396" s="17"/>
      <c r="AR396" s="21">
        <v>0</v>
      </c>
      <c r="AS396" s="21">
        <v>24570</v>
      </c>
    </row>
    <row r="397" spans="1:45" hidden="1" x14ac:dyDescent="0.2">
      <c r="A397" s="15">
        <v>891411663</v>
      </c>
      <c r="B397" s="16" t="s">
        <v>1358</v>
      </c>
      <c r="C397" s="15"/>
      <c r="D397" s="17" t="s">
        <v>755</v>
      </c>
      <c r="E397" s="18" t="s">
        <v>755</v>
      </c>
      <c r="F397" s="18" t="s">
        <v>2748</v>
      </c>
      <c r="G397" s="19">
        <v>44866</v>
      </c>
      <c r="H397" s="19">
        <v>44912</v>
      </c>
      <c r="I397" s="20">
        <v>107200</v>
      </c>
      <c r="J397" s="21">
        <v>47450</v>
      </c>
      <c r="K397" s="21" t="s">
        <v>3268</v>
      </c>
      <c r="L397" s="17" t="s">
        <v>3268</v>
      </c>
      <c r="M397" s="21">
        <v>0</v>
      </c>
      <c r="N397" s="17"/>
      <c r="O397" s="17"/>
      <c r="P397" s="17"/>
      <c r="Q397" s="21">
        <v>0</v>
      </c>
      <c r="R397" s="21">
        <v>0</v>
      </c>
      <c r="S397" s="17"/>
      <c r="T397" s="19"/>
      <c r="U397" s="21">
        <v>0</v>
      </c>
      <c r="V397" s="21">
        <v>59750</v>
      </c>
      <c r="W397" s="21">
        <v>0</v>
      </c>
      <c r="X397" s="17">
        <v>4800058860</v>
      </c>
      <c r="Y397" s="19">
        <v>44972</v>
      </c>
      <c r="Z397" s="21">
        <v>27690640</v>
      </c>
      <c r="AA397" s="17" t="s">
        <v>1399</v>
      </c>
      <c r="AB397" s="19">
        <v>44866</v>
      </c>
      <c r="AC397" s="19">
        <v>44912</v>
      </c>
      <c r="AD397" s="19">
        <v>44921</v>
      </c>
      <c r="AE397" s="21">
        <v>107200</v>
      </c>
      <c r="AF397" s="21">
        <v>107200</v>
      </c>
      <c r="AG397" s="21">
        <v>59750</v>
      </c>
      <c r="AH397" s="21">
        <v>0</v>
      </c>
      <c r="AI397" s="21">
        <v>80500</v>
      </c>
      <c r="AJ397" s="21">
        <v>0</v>
      </c>
      <c r="AK397" s="25">
        <v>47450</v>
      </c>
      <c r="AL397" s="21">
        <v>0</v>
      </c>
      <c r="AM397" s="21">
        <v>0</v>
      </c>
      <c r="AN397" s="21">
        <v>0</v>
      </c>
      <c r="AO397" s="17"/>
      <c r="AP397" s="17"/>
      <c r="AQ397" s="17"/>
      <c r="AR397" s="21">
        <v>0</v>
      </c>
      <c r="AS397" s="21">
        <v>59750</v>
      </c>
    </row>
    <row r="398" spans="1:45" hidden="1" x14ac:dyDescent="0.2">
      <c r="A398" s="15">
        <v>891411663</v>
      </c>
      <c r="B398" s="16" t="s">
        <v>1358</v>
      </c>
      <c r="C398" s="15"/>
      <c r="D398" s="17" t="s">
        <v>756</v>
      </c>
      <c r="E398" s="18" t="s">
        <v>756</v>
      </c>
      <c r="F398" s="18" t="s">
        <v>2749</v>
      </c>
      <c r="G398" s="19">
        <v>44866</v>
      </c>
      <c r="H398" s="19">
        <v>44912</v>
      </c>
      <c r="I398" s="20">
        <v>137000</v>
      </c>
      <c r="J398" s="21">
        <v>34250</v>
      </c>
      <c r="K398" s="21" t="s">
        <v>3268</v>
      </c>
      <c r="L398" s="17" t="s">
        <v>3268</v>
      </c>
      <c r="M398" s="21">
        <v>0</v>
      </c>
      <c r="N398" s="17"/>
      <c r="O398" s="17"/>
      <c r="P398" s="17"/>
      <c r="Q398" s="21">
        <v>0</v>
      </c>
      <c r="R398" s="21">
        <v>0</v>
      </c>
      <c r="S398" s="17"/>
      <c r="T398" s="19"/>
      <c r="U398" s="21">
        <v>0</v>
      </c>
      <c r="V398" s="21">
        <v>102750</v>
      </c>
      <c r="W398" s="21">
        <v>0</v>
      </c>
      <c r="X398" s="17">
        <v>4800058860</v>
      </c>
      <c r="Y398" s="19">
        <v>44972</v>
      </c>
      <c r="Z398" s="21">
        <v>27690640</v>
      </c>
      <c r="AA398" s="17" t="s">
        <v>1399</v>
      </c>
      <c r="AB398" s="19">
        <v>44866</v>
      </c>
      <c r="AC398" s="19">
        <v>44912</v>
      </c>
      <c r="AD398" s="19">
        <v>44921</v>
      </c>
      <c r="AE398" s="21">
        <v>137000</v>
      </c>
      <c r="AF398" s="21">
        <v>137000</v>
      </c>
      <c r="AG398" s="21">
        <v>102750</v>
      </c>
      <c r="AH398" s="21">
        <v>0</v>
      </c>
      <c r="AI398" s="21">
        <v>102750</v>
      </c>
      <c r="AJ398" s="21">
        <v>0</v>
      </c>
      <c r="AK398" s="25">
        <v>34250</v>
      </c>
      <c r="AL398" s="21">
        <v>0</v>
      </c>
      <c r="AM398" s="21">
        <v>0</v>
      </c>
      <c r="AN398" s="21">
        <v>0</v>
      </c>
      <c r="AO398" s="17"/>
      <c r="AP398" s="17"/>
      <c r="AQ398" s="17"/>
      <c r="AR398" s="21">
        <v>0</v>
      </c>
      <c r="AS398" s="21">
        <v>102750</v>
      </c>
    </row>
    <row r="399" spans="1:45" hidden="1" x14ac:dyDescent="0.2">
      <c r="A399" s="15">
        <v>891411663</v>
      </c>
      <c r="B399" s="16" t="s">
        <v>1358</v>
      </c>
      <c r="C399" s="15"/>
      <c r="D399" s="17" t="s">
        <v>757</v>
      </c>
      <c r="E399" s="18" t="s">
        <v>757</v>
      </c>
      <c r="F399" s="18" t="s">
        <v>2750</v>
      </c>
      <c r="G399" s="19">
        <v>44867</v>
      </c>
      <c r="H399" s="19">
        <v>44912</v>
      </c>
      <c r="I399" s="20">
        <v>122900</v>
      </c>
      <c r="J399" s="21">
        <v>30650</v>
      </c>
      <c r="K399" s="21" t="s">
        <v>3268</v>
      </c>
      <c r="L399" s="17" t="s">
        <v>3268</v>
      </c>
      <c r="M399" s="21">
        <v>0</v>
      </c>
      <c r="N399" s="17"/>
      <c r="O399" s="17"/>
      <c r="P399" s="17"/>
      <c r="Q399" s="21">
        <v>0</v>
      </c>
      <c r="R399" s="21">
        <v>0</v>
      </c>
      <c r="S399" s="17"/>
      <c r="T399" s="19"/>
      <c r="U399" s="21">
        <v>0</v>
      </c>
      <c r="V399" s="21">
        <v>92250</v>
      </c>
      <c r="W399" s="21">
        <v>0</v>
      </c>
      <c r="X399" s="17">
        <v>4800058860</v>
      </c>
      <c r="Y399" s="19">
        <v>44972</v>
      </c>
      <c r="Z399" s="21">
        <v>27690640</v>
      </c>
      <c r="AA399" s="17" t="s">
        <v>1399</v>
      </c>
      <c r="AB399" s="19">
        <v>44867</v>
      </c>
      <c r="AC399" s="19">
        <v>44912</v>
      </c>
      <c r="AD399" s="19">
        <v>44921</v>
      </c>
      <c r="AE399" s="21">
        <v>122900</v>
      </c>
      <c r="AF399" s="21">
        <v>122900</v>
      </c>
      <c r="AG399" s="21">
        <v>92250</v>
      </c>
      <c r="AH399" s="21">
        <v>0</v>
      </c>
      <c r="AI399" s="21">
        <v>92250</v>
      </c>
      <c r="AJ399" s="21">
        <v>0</v>
      </c>
      <c r="AK399" s="25">
        <v>30650</v>
      </c>
      <c r="AL399" s="21">
        <v>0</v>
      </c>
      <c r="AM399" s="21">
        <v>0</v>
      </c>
      <c r="AN399" s="21">
        <v>0</v>
      </c>
      <c r="AO399" s="17"/>
      <c r="AP399" s="17"/>
      <c r="AQ399" s="17"/>
      <c r="AR399" s="21">
        <v>0</v>
      </c>
      <c r="AS399" s="21">
        <v>92250</v>
      </c>
    </row>
    <row r="400" spans="1:45" hidden="1" x14ac:dyDescent="0.2">
      <c r="A400" s="15">
        <v>891411663</v>
      </c>
      <c r="B400" s="16" t="s">
        <v>1358</v>
      </c>
      <c r="C400" s="15"/>
      <c r="D400" s="17" t="s">
        <v>758</v>
      </c>
      <c r="E400" s="18" t="s">
        <v>758</v>
      </c>
      <c r="F400" s="18" t="s">
        <v>2751</v>
      </c>
      <c r="G400" s="19">
        <v>44867</v>
      </c>
      <c r="H400" s="19">
        <v>44912</v>
      </c>
      <c r="I400" s="20">
        <v>73700</v>
      </c>
      <c r="J400" s="21">
        <v>18450</v>
      </c>
      <c r="K400" s="21" t="s">
        <v>3268</v>
      </c>
      <c r="L400" s="17" t="s">
        <v>3268</v>
      </c>
      <c r="M400" s="21">
        <v>0</v>
      </c>
      <c r="N400" s="17"/>
      <c r="O400" s="17"/>
      <c r="P400" s="17"/>
      <c r="Q400" s="21">
        <v>0</v>
      </c>
      <c r="R400" s="21">
        <v>0</v>
      </c>
      <c r="S400" s="17"/>
      <c r="T400" s="19"/>
      <c r="U400" s="21">
        <v>0</v>
      </c>
      <c r="V400" s="21">
        <v>55250</v>
      </c>
      <c r="W400" s="21">
        <v>0</v>
      </c>
      <c r="X400" s="17">
        <v>4800058860</v>
      </c>
      <c r="Y400" s="19">
        <v>44972</v>
      </c>
      <c r="Z400" s="21">
        <v>27690640</v>
      </c>
      <c r="AA400" s="17" t="s">
        <v>1399</v>
      </c>
      <c r="AB400" s="19">
        <v>44867</v>
      </c>
      <c r="AC400" s="19">
        <v>44912</v>
      </c>
      <c r="AD400" s="19">
        <v>44921</v>
      </c>
      <c r="AE400" s="21">
        <v>73700</v>
      </c>
      <c r="AF400" s="21">
        <v>73700</v>
      </c>
      <c r="AG400" s="21">
        <v>55250</v>
      </c>
      <c r="AH400" s="21">
        <v>0</v>
      </c>
      <c r="AI400" s="21">
        <v>55250</v>
      </c>
      <c r="AJ400" s="21">
        <v>0</v>
      </c>
      <c r="AK400" s="25">
        <v>18450</v>
      </c>
      <c r="AL400" s="21">
        <v>0</v>
      </c>
      <c r="AM400" s="21">
        <v>0</v>
      </c>
      <c r="AN400" s="21">
        <v>0</v>
      </c>
      <c r="AO400" s="17"/>
      <c r="AP400" s="17"/>
      <c r="AQ400" s="17"/>
      <c r="AR400" s="21">
        <v>0</v>
      </c>
      <c r="AS400" s="21">
        <v>55250</v>
      </c>
    </row>
    <row r="401" spans="1:45" hidden="1" x14ac:dyDescent="0.2">
      <c r="A401" s="15">
        <v>891411663</v>
      </c>
      <c r="B401" s="16" t="s">
        <v>1358</v>
      </c>
      <c r="C401" s="15"/>
      <c r="D401" s="17" t="s">
        <v>760</v>
      </c>
      <c r="E401" s="18" t="s">
        <v>760</v>
      </c>
      <c r="F401" s="18" t="s">
        <v>2752</v>
      </c>
      <c r="G401" s="19">
        <v>44867</v>
      </c>
      <c r="H401" s="19">
        <v>44912</v>
      </c>
      <c r="I401" s="20">
        <v>79600</v>
      </c>
      <c r="J401" s="21">
        <v>19850</v>
      </c>
      <c r="K401" s="21" t="s">
        <v>3268</v>
      </c>
      <c r="L401" s="17" t="s">
        <v>3268</v>
      </c>
      <c r="M401" s="21">
        <v>0</v>
      </c>
      <c r="N401" s="17"/>
      <c r="O401" s="17"/>
      <c r="P401" s="17"/>
      <c r="Q401" s="21">
        <v>0</v>
      </c>
      <c r="R401" s="21">
        <v>0</v>
      </c>
      <c r="S401" s="17"/>
      <c r="T401" s="19"/>
      <c r="U401" s="21">
        <v>0</v>
      </c>
      <c r="V401" s="21">
        <v>59750</v>
      </c>
      <c r="W401" s="21">
        <v>0</v>
      </c>
      <c r="X401" s="17">
        <v>4800058860</v>
      </c>
      <c r="Y401" s="19">
        <v>44972</v>
      </c>
      <c r="Z401" s="21">
        <v>27690640</v>
      </c>
      <c r="AA401" s="17" t="s">
        <v>1399</v>
      </c>
      <c r="AB401" s="19">
        <v>44867</v>
      </c>
      <c r="AC401" s="19">
        <v>44912</v>
      </c>
      <c r="AD401" s="19">
        <v>44921</v>
      </c>
      <c r="AE401" s="21">
        <v>79600</v>
      </c>
      <c r="AF401" s="21">
        <v>79600</v>
      </c>
      <c r="AG401" s="21">
        <v>59750</v>
      </c>
      <c r="AH401" s="21">
        <v>0</v>
      </c>
      <c r="AI401" s="21">
        <v>59750</v>
      </c>
      <c r="AJ401" s="21">
        <v>0</v>
      </c>
      <c r="AK401" s="25">
        <v>19850</v>
      </c>
      <c r="AL401" s="21">
        <v>0</v>
      </c>
      <c r="AM401" s="21">
        <v>0</v>
      </c>
      <c r="AN401" s="21">
        <v>0</v>
      </c>
      <c r="AO401" s="17"/>
      <c r="AP401" s="17"/>
      <c r="AQ401" s="17"/>
      <c r="AR401" s="21">
        <v>0</v>
      </c>
      <c r="AS401" s="21">
        <v>59750</v>
      </c>
    </row>
    <row r="402" spans="1:45" hidden="1" x14ac:dyDescent="0.2">
      <c r="A402" s="15">
        <v>891411663</v>
      </c>
      <c r="B402" s="16" t="s">
        <v>1358</v>
      </c>
      <c r="C402" s="15"/>
      <c r="D402" s="17" t="s">
        <v>762</v>
      </c>
      <c r="E402" s="18" t="s">
        <v>762</v>
      </c>
      <c r="F402" s="18" t="s">
        <v>2753</v>
      </c>
      <c r="G402" s="19">
        <v>44867</v>
      </c>
      <c r="H402" s="19">
        <v>44912</v>
      </c>
      <c r="I402" s="20">
        <v>61000</v>
      </c>
      <c r="J402" s="21">
        <v>15250</v>
      </c>
      <c r="K402" s="21" t="s">
        <v>3268</v>
      </c>
      <c r="L402" s="17" t="s">
        <v>3268</v>
      </c>
      <c r="M402" s="21">
        <v>0</v>
      </c>
      <c r="N402" s="17"/>
      <c r="O402" s="17"/>
      <c r="P402" s="17"/>
      <c r="Q402" s="21">
        <v>0</v>
      </c>
      <c r="R402" s="21">
        <v>0</v>
      </c>
      <c r="S402" s="17"/>
      <c r="T402" s="19"/>
      <c r="U402" s="21">
        <v>0</v>
      </c>
      <c r="V402" s="21">
        <v>45750</v>
      </c>
      <c r="W402" s="21">
        <v>0</v>
      </c>
      <c r="X402" s="17">
        <v>4800058860</v>
      </c>
      <c r="Y402" s="19">
        <v>44972</v>
      </c>
      <c r="Z402" s="21">
        <v>27690640</v>
      </c>
      <c r="AA402" s="17" t="s">
        <v>1399</v>
      </c>
      <c r="AB402" s="19">
        <v>44867</v>
      </c>
      <c r="AC402" s="19">
        <v>44912</v>
      </c>
      <c r="AD402" s="19">
        <v>44921</v>
      </c>
      <c r="AE402" s="21">
        <v>61000</v>
      </c>
      <c r="AF402" s="21">
        <v>61000</v>
      </c>
      <c r="AG402" s="21">
        <v>45750</v>
      </c>
      <c r="AH402" s="21">
        <v>0</v>
      </c>
      <c r="AI402" s="21">
        <v>45750</v>
      </c>
      <c r="AJ402" s="21">
        <v>0</v>
      </c>
      <c r="AK402" s="25">
        <v>15250</v>
      </c>
      <c r="AL402" s="21">
        <v>0</v>
      </c>
      <c r="AM402" s="21">
        <v>0</v>
      </c>
      <c r="AN402" s="21">
        <v>0</v>
      </c>
      <c r="AO402" s="17"/>
      <c r="AP402" s="17"/>
      <c r="AQ402" s="17"/>
      <c r="AR402" s="21">
        <v>0</v>
      </c>
      <c r="AS402" s="21">
        <v>45750</v>
      </c>
    </row>
    <row r="403" spans="1:45" hidden="1" x14ac:dyDescent="0.2">
      <c r="A403" s="15">
        <v>891411663</v>
      </c>
      <c r="B403" s="16" t="s">
        <v>1358</v>
      </c>
      <c r="C403" s="15"/>
      <c r="D403" s="17" t="s">
        <v>763</v>
      </c>
      <c r="E403" s="18" t="s">
        <v>763</v>
      </c>
      <c r="F403" s="18" t="s">
        <v>2754</v>
      </c>
      <c r="G403" s="19">
        <v>44867</v>
      </c>
      <c r="H403" s="19">
        <v>44912</v>
      </c>
      <c r="I403" s="20">
        <v>132700</v>
      </c>
      <c r="J403" s="21">
        <v>27200</v>
      </c>
      <c r="K403" s="21" t="s">
        <v>3268</v>
      </c>
      <c r="L403" s="17" t="s">
        <v>3268</v>
      </c>
      <c r="M403" s="21">
        <v>0</v>
      </c>
      <c r="N403" s="17"/>
      <c r="O403" s="17"/>
      <c r="P403" s="17"/>
      <c r="Q403" s="21">
        <v>0</v>
      </c>
      <c r="R403" s="21">
        <v>0</v>
      </c>
      <c r="S403" s="17"/>
      <c r="T403" s="19"/>
      <c r="U403" s="21">
        <v>0</v>
      </c>
      <c r="V403" s="21">
        <v>105500</v>
      </c>
      <c r="W403" s="21">
        <v>0</v>
      </c>
      <c r="X403" s="17">
        <v>4800058860</v>
      </c>
      <c r="Y403" s="19">
        <v>44972</v>
      </c>
      <c r="Z403" s="21">
        <v>27690640</v>
      </c>
      <c r="AA403" s="17" t="s">
        <v>1399</v>
      </c>
      <c r="AB403" s="19">
        <v>44867</v>
      </c>
      <c r="AC403" s="19">
        <v>44912</v>
      </c>
      <c r="AD403" s="19">
        <v>44921</v>
      </c>
      <c r="AE403" s="21">
        <v>132700</v>
      </c>
      <c r="AF403" s="21">
        <v>132700</v>
      </c>
      <c r="AG403" s="21">
        <v>105500</v>
      </c>
      <c r="AH403" s="21">
        <v>0</v>
      </c>
      <c r="AI403" s="21">
        <v>105500</v>
      </c>
      <c r="AJ403" s="21">
        <v>0</v>
      </c>
      <c r="AK403" s="25">
        <v>27200</v>
      </c>
      <c r="AL403" s="21">
        <v>0</v>
      </c>
      <c r="AM403" s="21">
        <v>0</v>
      </c>
      <c r="AN403" s="21">
        <v>0</v>
      </c>
      <c r="AO403" s="17"/>
      <c r="AP403" s="17"/>
      <c r="AQ403" s="17"/>
      <c r="AR403" s="21">
        <v>0</v>
      </c>
      <c r="AS403" s="21">
        <v>105500</v>
      </c>
    </row>
    <row r="404" spans="1:45" hidden="1" x14ac:dyDescent="0.2">
      <c r="A404" s="15">
        <v>891411663</v>
      </c>
      <c r="B404" s="16" t="s">
        <v>1358</v>
      </c>
      <c r="C404" s="15"/>
      <c r="D404" s="17" t="s">
        <v>764</v>
      </c>
      <c r="E404" s="18" t="s">
        <v>764</v>
      </c>
      <c r="F404" s="18" t="s">
        <v>2755</v>
      </c>
      <c r="G404" s="19">
        <v>44873</v>
      </c>
      <c r="H404" s="19">
        <v>44912</v>
      </c>
      <c r="I404" s="20">
        <v>115300</v>
      </c>
      <c r="J404" s="21">
        <v>27600</v>
      </c>
      <c r="K404" s="21" t="s">
        <v>3268</v>
      </c>
      <c r="L404" s="17" t="s">
        <v>3268</v>
      </c>
      <c r="M404" s="21">
        <v>0</v>
      </c>
      <c r="N404" s="17"/>
      <c r="O404" s="17"/>
      <c r="P404" s="17"/>
      <c r="Q404" s="21">
        <v>0</v>
      </c>
      <c r="R404" s="21">
        <v>0</v>
      </c>
      <c r="S404" s="17"/>
      <c r="T404" s="19"/>
      <c r="U404" s="21">
        <v>0</v>
      </c>
      <c r="V404" s="21">
        <v>87700</v>
      </c>
      <c r="W404" s="21">
        <v>0</v>
      </c>
      <c r="X404" s="17">
        <v>4800058860</v>
      </c>
      <c r="Y404" s="19">
        <v>44972</v>
      </c>
      <c r="Z404" s="21">
        <v>27690640</v>
      </c>
      <c r="AA404" s="17" t="s">
        <v>1399</v>
      </c>
      <c r="AB404" s="19">
        <v>44873</v>
      </c>
      <c r="AC404" s="19">
        <v>44912</v>
      </c>
      <c r="AD404" s="19">
        <v>44921</v>
      </c>
      <c r="AE404" s="21">
        <v>115300</v>
      </c>
      <c r="AF404" s="21">
        <v>115300</v>
      </c>
      <c r="AG404" s="21">
        <v>87700</v>
      </c>
      <c r="AH404" s="21">
        <v>0</v>
      </c>
      <c r="AI404" s="21">
        <v>215752</v>
      </c>
      <c r="AJ404" s="21">
        <v>0</v>
      </c>
      <c r="AK404" s="25">
        <v>27600</v>
      </c>
      <c r="AL404" s="21">
        <v>0</v>
      </c>
      <c r="AM404" s="21">
        <v>0</v>
      </c>
      <c r="AN404" s="21">
        <v>0</v>
      </c>
      <c r="AO404" s="17"/>
      <c r="AP404" s="17"/>
      <c r="AQ404" s="17"/>
      <c r="AR404" s="21">
        <v>0</v>
      </c>
      <c r="AS404" s="21">
        <v>87700</v>
      </c>
    </row>
    <row r="405" spans="1:45" hidden="1" x14ac:dyDescent="0.2">
      <c r="A405" s="15">
        <v>891411663</v>
      </c>
      <c r="B405" s="16" t="s">
        <v>1358</v>
      </c>
      <c r="C405" s="15"/>
      <c r="D405" s="17" t="s">
        <v>765</v>
      </c>
      <c r="E405" s="18" t="s">
        <v>765</v>
      </c>
      <c r="F405" s="18" t="s">
        <v>2756</v>
      </c>
      <c r="G405" s="19">
        <v>44873</v>
      </c>
      <c r="H405" s="19">
        <v>44912</v>
      </c>
      <c r="I405" s="20">
        <v>132700</v>
      </c>
      <c r="J405" s="21">
        <v>27200</v>
      </c>
      <c r="K405" s="21" t="s">
        <v>3268</v>
      </c>
      <c r="L405" s="17" t="s">
        <v>3268</v>
      </c>
      <c r="M405" s="21">
        <v>0</v>
      </c>
      <c r="N405" s="17"/>
      <c r="O405" s="17"/>
      <c r="P405" s="17"/>
      <c r="Q405" s="21">
        <v>0</v>
      </c>
      <c r="R405" s="21">
        <v>0</v>
      </c>
      <c r="S405" s="17"/>
      <c r="T405" s="19"/>
      <c r="U405" s="21">
        <v>0</v>
      </c>
      <c r="V405" s="21">
        <v>105500</v>
      </c>
      <c r="W405" s="21">
        <v>0</v>
      </c>
      <c r="X405" s="17">
        <v>4800058860</v>
      </c>
      <c r="Y405" s="19">
        <v>44972</v>
      </c>
      <c r="Z405" s="21">
        <v>27690640</v>
      </c>
      <c r="AA405" s="17" t="s">
        <v>1399</v>
      </c>
      <c r="AB405" s="19">
        <v>44873</v>
      </c>
      <c r="AC405" s="19">
        <v>44912</v>
      </c>
      <c r="AD405" s="19">
        <v>44921</v>
      </c>
      <c r="AE405" s="21">
        <v>132700</v>
      </c>
      <c r="AF405" s="21">
        <v>132700</v>
      </c>
      <c r="AG405" s="21">
        <v>105500</v>
      </c>
      <c r="AH405" s="21">
        <v>0</v>
      </c>
      <c r="AI405" s="21">
        <v>105500</v>
      </c>
      <c r="AJ405" s="21">
        <v>0</v>
      </c>
      <c r="AK405" s="25">
        <v>27200</v>
      </c>
      <c r="AL405" s="21">
        <v>0</v>
      </c>
      <c r="AM405" s="21">
        <v>0</v>
      </c>
      <c r="AN405" s="21">
        <v>0</v>
      </c>
      <c r="AO405" s="17"/>
      <c r="AP405" s="17"/>
      <c r="AQ405" s="17"/>
      <c r="AR405" s="21">
        <v>0</v>
      </c>
      <c r="AS405" s="21">
        <v>105500</v>
      </c>
    </row>
    <row r="406" spans="1:45" hidden="1" x14ac:dyDescent="0.2">
      <c r="A406" s="15">
        <v>891411663</v>
      </c>
      <c r="B406" s="16" t="s">
        <v>1358</v>
      </c>
      <c r="C406" s="15"/>
      <c r="D406" s="17" t="s">
        <v>766</v>
      </c>
      <c r="E406" s="18" t="s">
        <v>766</v>
      </c>
      <c r="F406" s="18" t="s">
        <v>2757</v>
      </c>
      <c r="G406" s="19">
        <v>44873</v>
      </c>
      <c r="H406" s="19">
        <v>44912</v>
      </c>
      <c r="I406" s="20">
        <v>100700</v>
      </c>
      <c r="J406" s="21">
        <v>25200</v>
      </c>
      <c r="K406" s="21" t="s">
        <v>3268</v>
      </c>
      <c r="L406" s="17" t="s">
        <v>3268</v>
      </c>
      <c r="M406" s="21">
        <v>0</v>
      </c>
      <c r="N406" s="17"/>
      <c r="O406" s="17"/>
      <c r="P406" s="17"/>
      <c r="Q406" s="21">
        <v>0</v>
      </c>
      <c r="R406" s="21">
        <v>0</v>
      </c>
      <c r="S406" s="17"/>
      <c r="T406" s="19"/>
      <c r="U406" s="21">
        <v>0</v>
      </c>
      <c r="V406" s="21">
        <v>75500</v>
      </c>
      <c r="W406" s="21">
        <v>0</v>
      </c>
      <c r="X406" s="17">
        <v>4800058860</v>
      </c>
      <c r="Y406" s="19">
        <v>44972</v>
      </c>
      <c r="Z406" s="21">
        <v>27690640</v>
      </c>
      <c r="AA406" s="17" t="s">
        <v>1399</v>
      </c>
      <c r="AB406" s="19">
        <v>44873</v>
      </c>
      <c r="AC406" s="19">
        <v>44912</v>
      </c>
      <c r="AD406" s="19">
        <v>44921</v>
      </c>
      <c r="AE406" s="21">
        <v>100700</v>
      </c>
      <c r="AF406" s="21">
        <v>100700</v>
      </c>
      <c r="AG406" s="21">
        <v>75500</v>
      </c>
      <c r="AH406" s="21">
        <v>0</v>
      </c>
      <c r="AI406" s="21">
        <v>75500</v>
      </c>
      <c r="AJ406" s="21">
        <v>0</v>
      </c>
      <c r="AK406" s="25">
        <v>25200</v>
      </c>
      <c r="AL406" s="21">
        <v>0</v>
      </c>
      <c r="AM406" s="21">
        <v>0</v>
      </c>
      <c r="AN406" s="21">
        <v>0</v>
      </c>
      <c r="AO406" s="17"/>
      <c r="AP406" s="17"/>
      <c r="AQ406" s="17"/>
      <c r="AR406" s="21">
        <v>0</v>
      </c>
      <c r="AS406" s="21">
        <v>75500</v>
      </c>
    </row>
    <row r="407" spans="1:45" hidden="1" x14ac:dyDescent="0.2">
      <c r="A407" s="15">
        <v>891411663</v>
      </c>
      <c r="B407" s="16" t="s">
        <v>1358</v>
      </c>
      <c r="C407" s="15"/>
      <c r="D407" s="17" t="s">
        <v>767</v>
      </c>
      <c r="E407" s="18" t="s">
        <v>767</v>
      </c>
      <c r="F407" s="18" t="s">
        <v>2758</v>
      </c>
      <c r="G407" s="19">
        <v>44873</v>
      </c>
      <c r="H407" s="19">
        <v>44912</v>
      </c>
      <c r="I407" s="20">
        <v>137000</v>
      </c>
      <c r="J407" s="21">
        <v>34250</v>
      </c>
      <c r="K407" s="21" t="s">
        <v>3268</v>
      </c>
      <c r="L407" s="17" t="s">
        <v>3268</v>
      </c>
      <c r="M407" s="21">
        <v>0</v>
      </c>
      <c r="N407" s="17"/>
      <c r="O407" s="17"/>
      <c r="P407" s="17"/>
      <c r="Q407" s="21">
        <v>0</v>
      </c>
      <c r="R407" s="21">
        <v>0</v>
      </c>
      <c r="S407" s="17"/>
      <c r="T407" s="19"/>
      <c r="U407" s="21">
        <v>0</v>
      </c>
      <c r="V407" s="21">
        <v>102750</v>
      </c>
      <c r="W407" s="21">
        <v>0</v>
      </c>
      <c r="X407" s="17">
        <v>4800058860</v>
      </c>
      <c r="Y407" s="19">
        <v>44972</v>
      </c>
      <c r="Z407" s="21">
        <v>27690640</v>
      </c>
      <c r="AA407" s="17" t="s">
        <v>1399</v>
      </c>
      <c r="AB407" s="19">
        <v>44873</v>
      </c>
      <c r="AC407" s="19">
        <v>44912</v>
      </c>
      <c r="AD407" s="19">
        <v>44921</v>
      </c>
      <c r="AE407" s="21">
        <v>137000</v>
      </c>
      <c r="AF407" s="21">
        <v>137000</v>
      </c>
      <c r="AG407" s="21">
        <v>102750</v>
      </c>
      <c r="AH407" s="21">
        <v>0</v>
      </c>
      <c r="AI407" s="21">
        <v>102750</v>
      </c>
      <c r="AJ407" s="21">
        <v>0</v>
      </c>
      <c r="AK407" s="25">
        <v>34250</v>
      </c>
      <c r="AL407" s="21">
        <v>0</v>
      </c>
      <c r="AM407" s="21">
        <v>0</v>
      </c>
      <c r="AN407" s="21">
        <v>0</v>
      </c>
      <c r="AO407" s="17"/>
      <c r="AP407" s="17"/>
      <c r="AQ407" s="17"/>
      <c r="AR407" s="21">
        <v>0</v>
      </c>
      <c r="AS407" s="21">
        <v>102750</v>
      </c>
    </row>
    <row r="408" spans="1:45" hidden="1" x14ac:dyDescent="0.2">
      <c r="A408" s="15">
        <v>891411663</v>
      </c>
      <c r="B408" s="16" t="s">
        <v>1358</v>
      </c>
      <c r="C408" s="15"/>
      <c r="D408" s="17" t="s">
        <v>768</v>
      </c>
      <c r="E408" s="18" t="s">
        <v>768</v>
      </c>
      <c r="F408" s="18" t="s">
        <v>2759</v>
      </c>
      <c r="G408" s="19">
        <v>44873</v>
      </c>
      <c r="H408" s="19">
        <v>44912</v>
      </c>
      <c r="I408" s="20">
        <v>27300</v>
      </c>
      <c r="J408" s="21">
        <v>2730</v>
      </c>
      <c r="K408" s="21" t="s">
        <v>3268</v>
      </c>
      <c r="L408" s="17" t="s">
        <v>3268</v>
      </c>
      <c r="M408" s="21">
        <v>0</v>
      </c>
      <c r="N408" s="17"/>
      <c r="O408" s="17"/>
      <c r="P408" s="17"/>
      <c r="Q408" s="21">
        <v>0</v>
      </c>
      <c r="R408" s="21">
        <v>0</v>
      </c>
      <c r="S408" s="17"/>
      <c r="T408" s="19"/>
      <c r="U408" s="21">
        <v>0</v>
      </c>
      <c r="V408" s="21">
        <v>24570</v>
      </c>
      <c r="W408" s="21">
        <v>0</v>
      </c>
      <c r="X408" s="17">
        <v>4800058860</v>
      </c>
      <c r="Y408" s="19">
        <v>44972</v>
      </c>
      <c r="Z408" s="21">
        <v>27690640</v>
      </c>
      <c r="AA408" s="17" t="s">
        <v>1399</v>
      </c>
      <c r="AB408" s="19">
        <v>44873</v>
      </c>
      <c r="AC408" s="19">
        <v>44912</v>
      </c>
      <c r="AD408" s="19">
        <v>44921</v>
      </c>
      <c r="AE408" s="21">
        <v>27300</v>
      </c>
      <c r="AF408" s="21">
        <v>27300</v>
      </c>
      <c r="AG408" s="21">
        <v>24570</v>
      </c>
      <c r="AH408" s="21">
        <v>0</v>
      </c>
      <c r="AI408" s="21">
        <v>24570</v>
      </c>
      <c r="AJ408" s="21">
        <v>0</v>
      </c>
      <c r="AK408" s="25">
        <v>2730</v>
      </c>
      <c r="AL408" s="21">
        <v>0</v>
      </c>
      <c r="AM408" s="21">
        <v>0</v>
      </c>
      <c r="AN408" s="21">
        <v>0</v>
      </c>
      <c r="AO408" s="17"/>
      <c r="AP408" s="17"/>
      <c r="AQ408" s="17"/>
      <c r="AR408" s="21">
        <v>0</v>
      </c>
      <c r="AS408" s="21">
        <v>24570</v>
      </c>
    </row>
    <row r="409" spans="1:45" hidden="1" x14ac:dyDescent="0.2">
      <c r="A409" s="15">
        <v>891411663</v>
      </c>
      <c r="B409" s="16" t="s">
        <v>1358</v>
      </c>
      <c r="C409" s="15"/>
      <c r="D409" s="17" t="s">
        <v>769</v>
      </c>
      <c r="E409" s="18" t="s">
        <v>769</v>
      </c>
      <c r="F409" s="18" t="s">
        <v>2760</v>
      </c>
      <c r="G409" s="19">
        <v>44873</v>
      </c>
      <c r="H409" s="19">
        <v>44912</v>
      </c>
      <c r="I409" s="20">
        <v>27300</v>
      </c>
      <c r="J409" s="21">
        <v>2730</v>
      </c>
      <c r="K409" s="21" t="s">
        <v>3268</v>
      </c>
      <c r="L409" s="17" t="s">
        <v>3268</v>
      </c>
      <c r="M409" s="21">
        <v>0</v>
      </c>
      <c r="N409" s="17"/>
      <c r="O409" s="17"/>
      <c r="P409" s="17"/>
      <c r="Q409" s="21">
        <v>0</v>
      </c>
      <c r="R409" s="21">
        <v>0</v>
      </c>
      <c r="S409" s="17"/>
      <c r="T409" s="19"/>
      <c r="U409" s="21">
        <v>0</v>
      </c>
      <c r="V409" s="21">
        <v>24570</v>
      </c>
      <c r="W409" s="21">
        <v>0</v>
      </c>
      <c r="X409" s="17">
        <v>4800058860</v>
      </c>
      <c r="Y409" s="19">
        <v>44972</v>
      </c>
      <c r="Z409" s="21">
        <v>27690640</v>
      </c>
      <c r="AA409" s="17" t="s">
        <v>1399</v>
      </c>
      <c r="AB409" s="19">
        <v>44873</v>
      </c>
      <c r="AC409" s="19">
        <v>44912</v>
      </c>
      <c r="AD409" s="19">
        <v>44921</v>
      </c>
      <c r="AE409" s="21">
        <v>27300</v>
      </c>
      <c r="AF409" s="21">
        <v>27300</v>
      </c>
      <c r="AG409" s="21">
        <v>24570</v>
      </c>
      <c r="AH409" s="21">
        <v>0</v>
      </c>
      <c r="AI409" s="21">
        <v>24570</v>
      </c>
      <c r="AJ409" s="21">
        <v>0</v>
      </c>
      <c r="AK409" s="25">
        <v>2730</v>
      </c>
      <c r="AL409" s="21">
        <v>0</v>
      </c>
      <c r="AM409" s="21">
        <v>0</v>
      </c>
      <c r="AN409" s="21">
        <v>0</v>
      </c>
      <c r="AO409" s="17"/>
      <c r="AP409" s="17"/>
      <c r="AQ409" s="17"/>
      <c r="AR409" s="21">
        <v>0</v>
      </c>
      <c r="AS409" s="21">
        <v>24570</v>
      </c>
    </row>
    <row r="410" spans="1:45" hidden="1" x14ac:dyDescent="0.2">
      <c r="A410" s="15">
        <v>891411663</v>
      </c>
      <c r="B410" s="16" t="s">
        <v>1358</v>
      </c>
      <c r="C410" s="15"/>
      <c r="D410" s="17" t="s">
        <v>770</v>
      </c>
      <c r="E410" s="18" t="s">
        <v>770</v>
      </c>
      <c r="F410" s="18" t="s">
        <v>2761</v>
      </c>
      <c r="G410" s="19">
        <v>44873</v>
      </c>
      <c r="H410" s="19">
        <v>44912</v>
      </c>
      <c r="I410" s="20">
        <v>27300</v>
      </c>
      <c r="J410" s="21">
        <v>2730</v>
      </c>
      <c r="K410" s="21" t="s">
        <v>3268</v>
      </c>
      <c r="L410" s="17" t="s">
        <v>3268</v>
      </c>
      <c r="M410" s="21">
        <v>0</v>
      </c>
      <c r="N410" s="17"/>
      <c r="O410" s="17"/>
      <c r="P410" s="17"/>
      <c r="Q410" s="21">
        <v>0</v>
      </c>
      <c r="R410" s="21">
        <v>0</v>
      </c>
      <c r="S410" s="17"/>
      <c r="T410" s="19"/>
      <c r="U410" s="21">
        <v>0</v>
      </c>
      <c r="V410" s="21">
        <v>24570</v>
      </c>
      <c r="W410" s="21">
        <v>0</v>
      </c>
      <c r="X410" s="17">
        <v>4800058860</v>
      </c>
      <c r="Y410" s="19">
        <v>44972</v>
      </c>
      <c r="Z410" s="21">
        <v>27690640</v>
      </c>
      <c r="AA410" s="17" t="s">
        <v>1399</v>
      </c>
      <c r="AB410" s="19">
        <v>44873</v>
      </c>
      <c r="AC410" s="19">
        <v>44912</v>
      </c>
      <c r="AD410" s="19">
        <v>44921</v>
      </c>
      <c r="AE410" s="21">
        <v>27300</v>
      </c>
      <c r="AF410" s="21">
        <v>27300</v>
      </c>
      <c r="AG410" s="21">
        <v>24570</v>
      </c>
      <c r="AH410" s="21">
        <v>0</v>
      </c>
      <c r="AI410" s="21">
        <v>24570</v>
      </c>
      <c r="AJ410" s="21">
        <v>0</v>
      </c>
      <c r="AK410" s="25">
        <v>2730</v>
      </c>
      <c r="AL410" s="21">
        <v>0</v>
      </c>
      <c r="AM410" s="21">
        <v>0</v>
      </c>
      <c r="AN410" s="21">
        <v>0</v>
      </c>
      <c r="AO410" s="17"/>
      <c r="AP410" s="17"/>
      <c r="AQ410" s="17"/>
      <c r="AR410" s="21">
        <v>0</v>
      </c>
      <c r="AS410" s="21">
        <v>24570</v>
      </c>
    </row>
    <row r="411" spans="1:45" hidden="1" x14ac:dyDescent="0.2">
      <c r="A411" s="15">
        <v>891411663</v>
      </c>
      <c r="B411" s="16" t="s">
        <v>1358</v>
      </c>
      <c r="C411" s="15"/>
      <c r="D411" s="17" t="s">
        <v>771</v>
      </c>
      <c r="E411" s="18" t="s">
        <v>771</v>
      </c>
      <c r="F411" s="18" t="s">
        <v>2762</v>
      </c>
      <c r="G411" s="19">
        <v>44880</v>
      </c>
      <c r="H411" s="19">
        <v>44912</v>
      </c>
      <c r="I411" s="20">
        <v>27300</v>
      </c>
      <c r="J411" s="21">
        <v>2730</v>
      </c>
      <c r="K411" s="21" t="s">
        <v>3268</v>
      </c>
      <c r="L411" s="17" t="s">
        <v>3268</v>
      </c>
      <c r="M411" s="21">
        <v>0</v>
      </c>
      <c r="N411" s="17"/>
      <c r="O411" s="17"/>
      <c r="P411" s="17"/>
      <c r="Q411" s="21">
        <v>0</v>
      </c>
      <c r="R411" s="21">
        <v>0</v>
      </c>
      <c r="S411" s="17"/>
      <c r="T411" s="19"/>
      <c r="U411" s="21">
        <v>0</v>
      </c>
      <c r="V411" s="21">
        <v>24570</v>
      </c>
      <c r="W411" s="21">
        <v>0</v>
      </c>
      <c r="X411" s="17">
        <v>4800058860</v>
      </c>
      <c r="Y411" s="19">
        <v>44972</v>
      </c>
      <c r="Z411" s="21">
        <v>27690640</v>
      </c>
      <c r="AA411" s="17" t="s">
        <v>1399</v>
      </c>
      <c r="AB411" s="19">
        <v>44880</v>
      </c>
      <c r="AC411" s="19">
        <v>44912</v>
      </c>
      <c r="AD411" s="19">
        <v>44921</v>
      </c>
      <c r="AE411" s="21">
        <v>27300</v>
      </c>
      <c r="AF411" s="21">
        <v>27300</v>
      </c>
      <c r="AG411" s="21">
        <v>24570</v>
      </c>
      <c r="AH411" s="21">
        <v>0</v>
      </c>
      <c r="AI411" s="21">
        <v>24570</v>
      </c>
      <c r="AJ411" s="21">
        <v>0</v>
      </c>
      <c r="AK411" s="25">
        <v>2730</v>
      </c>
      <c r="AL411" s="21">
        <v>0</v>
      </c>
      <c r="AM411" s="21">
        <v>0</v>
      </c>
      <c r="AN411" s="21">
        <v>0</v>
      </c>
      <c r="AO411" s="17"/>
      <c r="AP411" s="17"/>
      <c r="AQ411" s="17"/>
      <c r="AR411" s="21">
        <v>0</v>
      </c>
      <c r="AS411" s="21">
        <v>24570</v>
      </c>
    </row>
    <row r="412" spans="1:45" hidden="1" x14ac:dyDescent="0.2">
      <c r="A412" s="15">
        <v>891411663</v>
      </c>
      <c r="B412" s="16" t="s">
        <v>1358</v>
      </c>
      <c r="C412" s="15"/>
      <c r="D412" s="17" t="s">
        <v>772</v>
      </c>
      <c r="E412" s="18" t="s">
        <v>772</v>
      </c>
      <c r="F412" s="18" t="s">
        <v>2763</v>
      </c>
      <c r="G412" s="19">
        <v>44880</v>
      </c>
      <c r="H412" s="19">
        <v>44912</v>
      </c>
      <c r="I412" s="20">
        <v>27300</v>
      </c>
      <c r="J412" s="21">
        <v>2730</v>
      </c>
      <c r="K412" s="21" t="s">
        <v>3268</v>
      </c>
      <c r="L412" s="17" t="s">
        <v>3268</v>
      </c>
      <c r="M412" s="21">
        <v>0</v>
      </c>
      <c r="N412" s="17"/>
      <c r="O412" s="17"/>
      <c r="P412" s="17"/>
      <c r="Q412" s="21">
        <v>0</v>
      </c>
      <c r="R412" s="21">
        <v>0</v>
      </c>
      <c r="S412" s="17"/>
      <c r="T412" s="19"/>
      <c r="U412" s="21">
        <v>0</v>
      </c>
      <c r="V412" s="21">
        <v>24570</v>
      </c>
      <c r="W412" s="21">
        <v>0</v>
      </c>
      <c r="X412" s="17">
        <v>4800058860</v>
      </c>
      <c r="Y412" s="19">
        <v>44972</v>
      </c>
      <c r="Z412" s="21">
        <v>27690640</v>
      </c>
      <c r="AA412" s="17" t="s">
        <v>1399</v>
      </c>
      <c r="AB412" s="19">
        <v>44880</v>
      </c>
      <c r="AC412" s="19">
        <v>44912</v>
      </c>
      <c r="AD412" s="19">
        <v>44921</v>
      </c>
      <c r="AE412" s="21">
        <v>27300</v>
      </c>
      <c r="AF412" s="21">
        <v>27300</v>
      </c>
      <c r="AG412" s="21">
        <v>24570</v>
      </c>
      <c r="AH412" s="21">
        <v>0</v>
      </c>
      <c r="AI412" s="21">
        <v>24570</v>
      </c>
      <c r="AJ412" s="21">
        <v>0</v>
      </c>
      <c r="AK412" s="25">
        <v>2730</v>
      </c>
      <c r="AL412" s="21">
        <v>0</v>
      </c>
      <c r="AM412" s="21">
        <v>0</v>
      </c>
      <c r="AN412" s="21">
        <v>0</v>
      </c>
      <c r="AO412" s="17"/>
      <c r="AP412" s="17"/>
      <c r="AQ412" s="17"/>
      <c r="AR412" s="21">
        <v>0</v>
      </c>
      <c r="AS412" s="21">
        <v>24570</v>
      </c>
    </row>
    <row r="413" spans="1:45" hidden="1" x14ac:dyDescent="0.2">
      <c r="A413" s="15">
        <v>891411663</v>
      </c>
      <c r="B413" s="16" t="s">
        <v>1358</v>
      </c>
      <c r="C413" s="15"/>
      <c r="D413" s="17" t="s">
        <v>774</v>
      </c>
      <c r="E413" s="18" t="s">
        <v>774</v>
      </c>
      <c r="F413" s="18" t="s">
        <v>2765</v>
      </c>
      <c r="G413" s="19">
        <v>44880</v>
      </c>
      <c r="H413" s="19">
        <v>44912</v>
      </c>
      <c r="I413" s="20">
        <v>27300</v>
      </c>
      <c r="J413" s="21">
        <v>2730</v>
      </c>
      <c r="K413" s="21" t="s">
        <v>3268</v>
      </c>
      <c r="L413" s="17" t="s">
        <v>3268</v>
      </c>
      <c r="M413" s="21">
        <v>0</v>
      </c>
      <c r="N413" s="17"/>
      <c r="O413" s="17"/>
      <c r="P413" s="17"/>
      <c r="Q413" s="21">
        <v>0</v>
      </c>
      <c r="R413" s="21">
        <v>0</v>
      </c>
      <c r="S413" s="17"/>
      <c r="T413" s="19"/>
      <c r="U413" s="21">
        <v>0</v>
      </c>
      <c r="V413" s="21">
        <v>24570</v>
      </c>
      <c r="W413" s="21">
        <v>0</v>
      </c>
      <c r="X413" s="17">
        <v>4800058860</v>
      </c>
      <c r="Y413" s="19">
        <v>44972</v>
      </c>
      <c r="Z413" s="21">
        <v>27690640</v>
      </c>
      <c r="AA413" s="17" t="s">
        <v>1399</v>
      </c>
      <c r="AB413" s="19">
        <v>44880</v>
      </c>
      <c r="AC413" s="19">
        <v>44912</v>
      </c>
      <c r="AD413" s="19">
        <v>44921</v>
      </c>
      <c r="AE413" s="21">
        <v>27300</v>
      </c>
      <c r="AF413" s="21">
        <v>27300</v>
      </c>
      <c r="AG413" s="21">
        <v>24570</v>
      </c>
      <c r="AH413" s="21">
        <v>0</v>
      </c>
      <c r="AI413" s="21">
        <v>24570</v>
      </c>
      <c r="AJ413" s="21">
        <v>0</v>
      </c>
      <c r="AK413" s="25">
        <v>2730</v>
      </c>
      <c r="AL413" s="21">
        <v>0</v>
      </c>
      <c r="AM413" s="21">
        <v>0</v>
      </c>
      <c r="AN413" s="21">
        <v>0</v>
      </c>
      <c r="AO413" s="17"/>
      <c r="AP413" s="17"/>
      <c r="AQ413" s="17"/>
      <c r="AR413" s="21">
        <v>0</v>
      </c>
      <c r="AS413" s="21">
        <v>24570</v>
      </c>
    </row>
    <row r="414" spans="1:45" hidden="1" x14ac:dyDescent="0.2">
      <c r="A414" s="15">
        <v>891411663</v>
      </c>
      <c r="B414" s="16" t="s">
        <v>1358</v>
      </c>
      <c r="C414" s="15"/>
      <c r="D414" s="17" t="s">
        <v>775</v>
      </c>
      <c r="E414" s="18" t="s">
        <v>775</v>
      </c>
      <c r="F414" s="18" t="s">
        <v>2766</v>
      </c>
      <c r="G414" s="19">
        <v>44880</v>
      </c>
      <c r="H414" s="19">
        <v>44912</v>
      </c>
      <c r="I414" s="20">
        <v>77100</v>
      </c>
      <c r="J414" s="21">
        <v>19275</v>
      </c>
      <c r="K414" s="21" t="s">
        <v>3268</v>
      </c>
      <c r="L414" s="17" t="s">
        <v>3268</v>
      </c>
      <c r="M414" s="21">
        <v>0</v>
      </c>
      <c r="N414" s="17"/>
      <c r="O414" s="17"/>
      <c r="P414" s="17"/>
      <c r="Q414" s="21">
        <v>0</v>
      </c>
      <c r="R414" s="21">
        <v>0</v>
      </c>
      <c r="S414" s="17"/>
      <c r="T414" s="19"/>
      <c r="U414" s="21">
        <v>0</v>
      </c>
      <c r="V414" s="21">
        <v>57825</v>
      </c>
      <c r="W414" s="21">
        <v>0</v>
      </c>
      <c r="X414" s="17">
        <v>4800058860</v>
      </c>
      <c r="Y414" s="19">
        <v>44972</v>
      </c>
      <c r="Z414" s="21">
        <v>27690640</v>
      </c>
      <c r="AA414" s="17" t="s">
        <v>1399</v>
      </c>
      <c r="AB414" s="19">
        <v>44880</v>
      </c>
      <c r="AC414" s="19">
        <v>44912</v>
      </c>
      <c r="AD414" s="19">
        <v>44921</v>
      </c>
      <c r="AE414" s="21">
        <v>77100</v>
      </c>
      <c r="AF414" s="21">
        <v>77100</v>
      </c>
      <c r="AG414" s="21">
        <v>57825</v>
      </c>
      <c r="AH414" s="21">
        <v>0</v>
      </c>
      <c r="AI414" s="21">
        <v>19275</v>
      </c>
      <c r="AJ414" s="21">
        <v>0</v>
      </c>
      <c r="AK414" s="25">
        <v>19275</v>
      </c>
      <c r="AL414" s="21">
        <v>0</v>
      </c>
      <c r="AM414" s="21">
        <v>0</v>
      </c>
      <c r="AN414" s="21">
        <v>0</v>
      </c>
      <c r="AO414" s="17"/>
      <c r="AP414" s="17"/>
      <c r="AQ414" s="17"/>
      <c r="AR414" s="21">
        <v>0</v>
      </c>
      <c r="AS414" s="21">
        <v>57825</v>
      </c>
    </row>
    <row r="415" spans="1:45" hidden="1" x14ac:dyDescent="0.2">
      <c r="A415" s="15">
        <v>891411663</v>
      </c>
      <c r="B415" s="16" t="s">
        <v>1358</v>
      </c>
      <c r="C415" s="15"/>
      <c r="D415" s="17" t="s">
        <v>776</v>
      </c>
      <c r="E415" s="18" t="s">
        <v>776</v>
      </c>
      <c r="F415" s="18" t="s">
        <v>2767</v>
      </c>
      <c r="G415" s="19">
        <v>44880</v>
      </c>
      <c r="H415" s="19">
        <v>44912</v>
      </c>
      <c r="I415" s="20">
        <v>51400</v>
      </c>
      <c r="J415" s="21">
        <v>12850</v>
      </c>
      <c r="K415" s="21" t="s">
        <v>3268</v>
      </c>
      <c r="L415" s="17" t="s">
        <v>3268</v>
      </c>
      <c r="M415" s="21">
        <v>0</v>
      </c>
      <c r="N415" s="17"/>
      <c r="O415" s="17"/>
      <c r="P415" s="17"/>
      <c r="Q415" s="21">
        <v>0</v>
      </c>
      <c r="R415" s="21">
        <v>0</v>
      </c>
      <c r="S415" s="17"/>
      <c r="T415" s="19"/>
      <c r="U415" s="21">
        <v>0</v>
      </c>
      <c r="V415" s="21">
        <v>38550</v>
      </c>
      <c r="W415" s="21">
        <v>0</v>
      </c>
      <c r="X415" s="17">
        <v>4800058860</v>
      </c>
      <c r="Y415" s="19">
        <v>44972</v>
      </c>
      <c r="Z415" s="21">
        <v>27690640</v>
      </c>
      <c r="AA415" s="17" t="s">
        <v>1399</v>
      </c>
      <c r="AB415" s="19">
        <v>44880</v>
      </c>
      <c r="AC415" s="19">
        <v>44912</v>
      </c>
      <c r="AD415" s="19">
        <v>44921</v>
      </c>
      <c r="AE415" s="21">
        <v>51400</v>
      </c>
      <c r="AF415" s="21">
        <v>51400</v>
      </c>
      <c r="AG415" s="21">
        <v>38550</v>
      </c>
      <c r="AH415" s="21">
        <v>0</v>
      </c>
      <c r="AI415" s="21">
        <v>19275</v>
      </c>
      <c r="AJ415" s="21">
        <v>0</v>
      </c>
      <c r="AK415" s="25">
        <v>12850</v>
      </c>
      <c r="AL415" s="21">
        <v>0</v>
      </c>
      <c r="AM415" s="21">
        <v>0</v>
      </c>
      <c r="AN415" s="21">
        <v>0</v>
      </c>
      <c r="AO415" s="17"/>
      <c r="AP415" s="17"/>
      <c r="AQ415" s="17"/>
      <c r="AR415" s="21">
        <v>0</v>
      </c>
      <c r="AS415" s="21">
        <v>38550</v>
      </c>
    </row>
    <row r="416" spans="1:45" hidden="1" x14ac:dyDescent="0.2">
      <c r="A416" s="15">
        <v>891411663</v>
      </c>
      <c r="B416" s="16" t="s">
        <v>1358</v>
      </c>
      <c r="C416" s="15"/>
      <c r="D416" s="17" t="s">
        <v>778</v>
      </c>
      <c r="E416" s="18" t="s">
        <v>778</v>
      </c>
      <c r="F416" s="18" t="s">
        <v>2768</v>
      </c>
      <c r="G416" s="19">
        <v>44881</v>
      </c>
      <c r="H416" s="19">
        <v>44912</v>
      </c>
      <c r="I416" s="20">
        <v>51400</v>
      </c>
      <c r="J416" s="21">
        <v>12850</v>
      </c>
      <c r="K416" s="21" t="s">
        <v>3268</v>
      </c>
      <c r="L416" s="17" t="s">
        <v>3268</v>
      </c>
      <c r="M416" s="21">
        <v>0</v>
      </c>
      <c r="N416" s="17"/>
      <c r="O416" s="17"/>
      <c r="P416" s="17"/>
      <c r="Q416" s="21">
        <v>0</v>
      </c>
      <c r="R416" s="21">
        <v>0</v>
      </c>
      <c r="S416" s="17"/>
      <c r="T416" s="19"/>
      <c r="U416" s="21">
        <v>0</v>
      </c>
      <c r="V416" s="21">
        <v>38550</v>
      </c>
      <c r="W416" s="21">
        <v>0</v>
      </c>
      <c r="X416" s="17">
        <v>4800058860</v>
      </c>
      <c r="Y416" s="19">
        <v>44972</v>
      </c>
      <c r="Z416" s="21">
        <v>27690640</v>
      </c>
      <c r="AA416" s="17" t="s">
        <v>1399</v>
      </c>
      <c r="AB416" s="19">
        <v>44881</v>
      </c>
      <c r="AC416" s="19">
        <v>44912</v>
      </c>
      <c r="AD416" s="19">
        <v>44921</v>
      </c>
      <c r="AE416" s="21">
        <v>51400</v>
      </c>
      <c r="AF416" s="21">
        <v>51400</v>
      </c>
      <c r="AG416" s="21">
        <v>38550</v>
      </c>
      <c r="AH416" s="21">
        <v>0</v>
      </c>
      <c r="AI416" s="21">
        <v>19275</v>
      </c>
      <c r="AJ416" s="21">
        <v>0</v>
      </c>
      <c r="AK416" s="25">
        <v>12850</v>
      </c>
      <c r="AL416" s="21">
        <v>0</v>
      </c>
      <c r="AM416" s="21">
        <v>0</v>
      </c>
      <c r="AN416" s="21">
        <v>0</v>
      </c>
      <c r="AO416" s="17"/>
      <c r="AP416" s="17"/>
      <c r="AQ416" s="17"/>
      <c r="AR416" s="21">
        <v>0</v>
      </c>
      <c r="AS416" s="21">
        <v>38550</v>
      </c>
    </row>
    <row r="417" spans="1:45" hidden="1" x14ac:dyDescent="0.2">
      <c r="A417" s="15">
        <v>891411663</v>
      </c>
      <c r="B417" s="16" t="s">
        <v>1358</v>
      </c>
      <c r="C417" s="15"/>
      <c r="D417" s="17" t="s">
        <v>779</v>
      </c>
      <c r="E417" s="18" t="s">
        <v>779</v>
      </c>
      <c r="F417" s="18" t="s">
        <v>2769</v>
      </c>
      <c r="G417" s="19">
        <v>44881</v>
      </c>
      <c r="H417" s="19">
        <v>44912</v>
      </c>
      <c r="I417" s="20">
        <v>154200</v>
      </c>
      <c r="J417" s="21">
        <v>38550</v>
      </c>
      <c r="K417" s="21" t="s">
        <v>3268</v>
      </c>
      <c r="L417" s="17" t="s">
        <v>3268</v>
      </c>
      <c r="M417" s="21">
        <v>0</v>
      </c>
      <c r="N417" s="17"/>
      <c r="O417" s="17"/>
      <c r="P417" s="17"/>
      <c r="Q417" s="21">
        <v>0</v>
      </c>
      <c r="R417" s="21">
        <v>0</v>
      </c>
      <c r="S417" s="17"/>
      <c r="T417" s="19"/>
      <c r="U417" s="21">
        <v>0</v>
      </c>
      <c r="V417" s="21">
        <v>115650</v>
      </c>
      <c r="W417" s="21">
        <v>0</v>
      </c>
      <c r="X417" s="17">
        <v>4800058860</v>
      </c>
      <c r="Y417" s="19">
        <v>44972</v>
      </c>
      <c r="Z417" s="21">
        <v>27690640</v>
      </c>
      <c r="AA417" s="17" t="s">
        <v>1399</v>
      </c>
      <c r="AB417" s="19">
        <v>44881</v>
      </c>
      <c r="AC417" s="19">
        <v>44912</v>
      </c>
      <c r="AD417" s="19">
        <v>44921</v>
      </c>
      <c r="AE417" s="21">
        <v>154200</v>
      </c>
      <c r="AF417" s="21">
        <v>154200</v>
      </c>
      <c r="AG417" s="21">
        <v>115650</v>
      </c>
      <c r="AH417" s="21">
        <v>0</v>
      </c>
      <c r="AI417" s="21">
        <v>19275</v>
      </c>
      <c r="AJ417" s="21">
        <v>0</v>
      </c>
      <c r="AK417" s="25">
        <v>38550</v>
      </c>
      <c r="AL417" s="21">
        <v>0</v>
      </c>
      <c r="AM417" s="21">
        <v>0</v>
      </c>
      <c r="AN417" s="21">
        <v>0</v>
      </c>
      <c r="AO417" s="17"/>
      <c r="AP417" s="17"/>
      <c r="AQ417" s="17"/>
      <c r="AR417" s="21">
        <v>0</v>
      </c>
      <c r="AS417" s="21">
        <v>115650</v>
      </c>
    </row>
    <row r="418" spans="1:45" hidden="1" x14ac:dyDescent="0.2">
      <c r="A418" s="15">
        <v>891411663</v>
      </c>
      <c r="B418" s="16" t="s">
        <v>1358</v>
      </c>
      <c r="C418" s="15"/>
      <c r="D418" s="17" t="s">
        <v>780</v>
      </c>
      <c r="E418" s="18" t="s">
        <v>780</v>
      </c>
      <c r="F418" s="18" t="s">
        <v>2770</v>
      </c>
      <c r="G418" s="19">
        <v>44881</v>
      </c>
      <c r="H418" s="19">
        <v>44912</v>
      </c>
      <c r="I418" s="20">
        <v>27300</v>
      </c>
      <c r="J418" s="21">
        <v>2730</v>
      </c>
      <c r="K418" s="21" t="s">
        <v>3268</v>
      </c>
      <c r="L418" s="17" t="s">
        <v>3268</v>
      </c>
      <c r="M418" s="21">
        <v>0</v>
      </c>
      <c r="N418" s="17"/>
      <c r="O418" s="17"/>
      <c r="P418" s="17"/>
      <c r="Q418" s="21">
        <v>0</v>
      </c>
      <c r="R418" s="21">
        <v>0</v>
      </c>
      <c r="S418" s="17"/>
      <c r="T418" s="19"/>
      <c r="U418" s="21">
        <v>0</v>
      </c>
      <c r="V418" s="21">
        <v>24570</v>
      </c>
      <c r="W418" s="21">
        <v>0</v>
      </c>
      <c r="X418" s="17">
        <v>4800058860</v>
      </c>
      <c r="Y418" s="19">
        <v>44972</v>
      </c>
      <c r="Z418" s="21">
        <v>27690640</v>
      </c>
      <c r="AA418" s="17" t="s">
        <v>1399</v>
      </c>
      <c r="AB418" s="19">
        <v>44881</v>
      </c>
      <c r="AC418" s="19">
        <v>44912</v>
      </c>
      <c r="AD418" s="19">
        <v>44921</v>
      </c>
      <c r="AE418" s="21">
        <v>27300</v>
      </c>
      <c r="AF418" s="21">
        <v>27300</v>
      </c>
      <c r="AG418" s="21">
        <v>24570</v>
      </c>
      <c r="AH418" s="21">
        <v>0</v>
      </c>
      <c r="AI418" s="21">
        <v>24570</v>
      </c>
      <c r="AJ418" s="21">
        <v>0</v>
      </c>
      <c r="AK418" s="25">
        <v>2730</v>
      </c>
      <c r="AL418" s="21">
        <v>0</v>
      </c>
      <c r="AM418" s="21">
        <v>0</v>
      </c>
      <c r="AN418" s="21">
        <v>0</v>
      </c>
      <c r="AO418" s="17"/>
      <c r="AP418" s="17"/>
      <c r="AQ418" s="17"/>
      <c r="AR418" s="21">
        <v>0</v>
      </c>
      <c r="AS418" s="21">
        <v>24570</v>
      </c>
    </row>
    <row r="419" spans="1:45" hidden="1" x14ac:dyDescent="0.2">
      <c r="A419" s="15">
        <v>891411663</v>
      </c>
      <c r="B419" s="16" t="s">
        <v>1358</v>
      </c>
      <c r="C419" s="15"/>
      <c r="D419" s="17" t="s">
        <v>781</v>
      </c>
      <c r="E419" s="18" t="s">
        <v>781</v>
      </c>
      <c r="F419" s="18" t="s">
        <v>2771</v>
      </c>
      <c r="G419" s="19">
        <v>44881</v>
      </c>
      <c r="H419" s="19">
        <v>44912</v>
      </c>
      <c r="I419" s="20">
        <v>54600</v>
      </c>
      <c r="J419" s="21">
        <v>5460</v>
      </c>
      <c r="K419" s="21" t="s">
        <v>3268</v>
      </c>
      <c r="L419" s="17" t="s">
        <v>3268</v>
      </c>
      <c r="M419" s="21">
        <v>0</v>
      </c>
      <c r="N419" s="17"/>
      <c r="O419" s="17"/>
      <c r="P419" s="17"/>
      <c r="Q419" s="21">
        <v>0</v>
      </c>
      <c r="R419" s="21">
        <v>0</v>
      </c>
      <c r="S419" s="17"/>
      <c r="T419" s="19"/>
      <c r="U419" s="21">
        <v>0</v>
      </c>
      <c r="V419" s="21">
        <v>49140</v>
      </c>
      <c r="W419" s="21">
        <v>0</v>
      </c>
      <c r="X419" s="17">
        <v>4800058860</v>
      </c>
      <c r="Y419" s="19">
        <v>44972</v>
      </c>
      <c r="Z419" s="21">
        <v>27690640</v>
      </c>
      <c r="AA419" s="17" t="s">
        <v>1399</v>
      </c>
      <c r="AB419" s="19">
        <v>44881</v>
      </c>
      <c r="AC419" s="19">
        <v>44912</v>
      </c>
      <c r="AD419" s="19">
        <v>44921</v>
      </c>
      <c r="AE419" s="21">
        <v>54600</v>
      </c>
      <c r="AF419" s="21">
        <v>54600</v>
      </c>
      <c r="AG419" s="21">
        <v>49140</v>
      </c>
      <c r="AH419" s="21">
        <v>0</v>
      </c>
      <c r="AI419" s="21">
        <v>24570</v>
      </c>
      <c r="AJ419" s="21">
        <v>0</v>
      </c>
      <c r="AK419" s="25">
        <v>5460</v>
      </c>
      <c r="AL419" s="21">
        <v>0</v>
      </c>
      <c r="AM419" s="21">
        <v>0</v>
      </c>
      <c r="AN419" s="21">
        <v>0</v>
      </c>
      <c r="AO419" s="17"/>
      <c r="AP419" s="17"/>
      <c r="AQ419" s="17"/>
      <c r="AR419" s="21">
        <v>0</v>
      </c>
      <c r="AS419" s="21">
        <v>49140</v>
      </c>
    </row>
    <row r="420" spans="1:45" hidden="1" x14ac:dyDescent="0.2">
      <c r="A420" s="15">
        <v>891411663</v>
      </c>
      <c r="B420" s="16" t="s">
        <v>1358</v>
      </c>
      <c r="C420" s="15"/>
      <c r="D420" s="17" t="s">
        <v>782</v>
      </c>
      <c r="E420" s="18" t="s">
        <v>782</v>
      </c>
      <c r="F420" s="18" t="s">
        <v>2772</v>
      </c>
      <c r="G420" s="19">
        <v>44882</v>
      </c>
      <c r="H420" s="19">
        <v>44912</v>
      </c>
      <c r="I420" s="20">
        <v>50600</v>
      </c>
      <c r="J420" s="21">
        <v>12600</v>
      </c>
      <c r="K420" s="21" t="s">
        <v>3268</v>
      </c>
      <c r="L420" s="17" t="s">
        <v>3268</v>
      </c>
      <c r="M420" s="21">
        <v>0</v>
      </c>
      <c r="N420" s="17"/>
      <c r="O420" s="17"/>
      <c r="P420" s="17"/>
      <c r="Q420" s="21">
        <v>0</v>
      </c>
      <c r="R420" s="21">
        <v>0</v>
      </c>
      <c r="S420" s="17"/>
      <c r="T420" s="19"/>
      <c r="U420" s="21">
        <v>0</v>
      </c>
      <c r="V420" s="21">
        <v>38000</v>
      </c>
      <c r="W420" s="21">
        <v>0</v>
      </c>
      <c r="X420" s="17">
        <v>4800058860</v>
      </c>
      <c r="Y420" s="19">
        <v>44972</v>
      </c>
      <c r="Z420" s="21">
        <v>27690640</v>
      </c>
      <c r="AA420" s="17" t="s">
        <v>1399</v>
      </c>
      <c r="AB420" s="19">
        <v>44882</v>
      </c>
      <c r="AC420" s="19">
        <v>44912</v>
      </c>
      <c r="AD420" s="19">
        <v>44921</v>
      </c>
      <c r="AE420" s="21">
        <v>50600</v>
      </c>
      <c r="AF420" s="21">
        <v>50600</v>
      </c>
      <c r="AG420" s="21">
        <v>38000</v>
      </c>
      <c r="AH420" s="21">
        <v>0</v>
      </c>
      <c r="AI420" s="21">
        <v>38000</v>
      </c>
      <c r="AJ420" s="21">
        <v>0</v>
      </c>
      <c r="AK420" s="25">
        <v>12600</v>
      </c>
      <c r="AL420" s="21">
        <v>0</v>
      </c>
      <c r="AM420" s="21">
        <v>0</v>
      </c>
      <c r="AN420" s="21">
        <v>0</v>
      </c>
      <c r="AO420" s="17"/>
      <c r="AP420" s="17"/>
      <c r="AQ420" s="17"/>
      <c r="AR420" s="21">
        <v>0</v>
      </c>
      <c r="AS420" s="21">
        <v>38000</v>
      </c>
    </row>
    <row r="421" spans="1:45" hidden="1" x14ac:dyDescent="0.2">
      <c r="A421" s="15">
        <v>891411663</v>
      </c>
      <c r="B421" s="16" t="s">
        <v>1358</v>
      </c>
      <c r="C421" s="15"/>
      <c r="D421" s="17" t="s">
        <v>792</v>
      </c>
      <c r="E421" s="18" t="s">
        <v>792</v>
      </c>
      <c r="F421" s="18" t="s">
        <v>2773</v>
      </c>
      <c r="G421" s="19">
        <v>44887</v>
      </c>
      <c r="H421" s="19">
        <v>44912</v>
      </c>
      <c r="I421" s="20">
        <v>61000</v>
      </c>
      <c r="J421" s="21">
        <v>15250</v>
      </c>
      <c r="K421" s="21" t="s">
        <v>3268</v>
      </c>
      <c r="L421" s="17" t="s">
        <v>3268</v>
      </c>
      <c r="M421" s="21">
        <v>0</v>
      </c>
      <c r="N421" s="17"/>
      <c r="O421" s="17"/>
      <c r="P421" s="17"/>
      <c r="Q421" s="21">
        <v>0</v>
      </c>
      <c r="R421" s="21">
        <v>0</v>
      </c>
      <c r="S421" s="17"/>
      <c r="T421" s="19"/>
      <c r="U421" s="21">
        <v>0</v>
      </c>
      <c r="V421" s="21">
        <v>45750</v>
      </c>
      <c r="W421" s="21">
        <v>0</v>
      </c>
      <c r="X421" s="17">
        <v>4800058860</v>
      </c>
      <c r="Y421" s="19">
        <v>44972</v>
      </c>
      <c r="Z421" s="21">
        <v>27690640</v>
      </c>
      <c r="AA421" s="17" t="s">
        <v>1399</v>
      </c>
      <c r="AB421" s="19">
        <v>44887</v>
      </c>
      <c r="AC421" s="19">
        <v>44912</v>
      </c>
      <c r="AD421" s="19">
        <v>44921</v>
      </c>
      <c r="AE421" s="21">
        <v>61000</v>
      </c>
      <c r="AF421" s="21">
        <v>61000</v>
      </c>
      <c r="AG421" s="21">
        <v>45750</v>
      </c>
      <c r="AH421" s="21">
        <v>0</v>
      </c>
      <c r="AI421" s="21">
        <v>45750</v>
      </c>
      <c r="AJ421" s="21">
        <v>0</v>
      </c>
      <c r="AK421" s="25">
        <v>15250</v>
      </c>
      <c r="AL421" s="21">
        <v>0</v>
      </c>
      <c r="AM421" s="21">
        <v>0</v>
      </c>
      <c r="AN421" s="21">
        <v>0</v>
      </c>
      <c r="AO421" s="17"/>
      <c r="AP421" s="17"/>
      <c r="AQ421" s="17"/>
      <c r="AR421" s="21">
        <v>0</v>
      </c>
      <c r="AS421" s="21">
        <v>45750</v>
      </c>
    </row>
    <row r="422" spans="1:45" hidden="1" x14ac:dyDescent="0.2">
      <c r="A422" s="15">
        <v>891411663</v>
      </c>
      <c r="B422" s="16" t="s">
        <v>1358</v>
      </c>
      <c r="C422" s="15"/>
      <c r="D422" s="17" t="s">
        <v>793</v>
      </c>
      <c r="E422" s="18" t="s">
        <v>793</v>
      </c>
      <c r="F422" s="18" t="s">
        <v>2774</v>
      </c>
      <c r="G422" s="19">
        <v>44887</v>
      </c>
      <c r="H422" s="19">
        <v>44912</v>
      </c>
      <c r="I422" s="20">
        <v>175700</v>
      </c>
      <c r="J422" s="21">
        <v>43949</v>
      </c>
      <c r="K422" s="21" t="s">
        <v>3268</v>
      </c>
      <c r="L422" s="17" t="s">
        <v>3268</v>
      </c>
      <c r="M422" s="21">
        <v>0</v>
      </c>
      <c r="N422" s="17"/>
      <c r="O422" s="17"/>
      <c r="P422" s="17"/>
      <c r="Q422" s="21">
        <v>0</v>
      </c>
      <c r="R422" s="21">
        <v>0</v>
      </c>
      <c r="S422" s="17"/>
      <c r="T422" s="19"/>
      <c r="U422" s="21">
        <v>0</v>
      </c>
      <c r="V422" s="21">
        <v>131751</v>
      </c>
      <c r="W422" s="21">
        <v>0</v>
      </c>
      <c r="X422" s="17">
        <v>4800058860</v>
      </c>
      <c r="Y422" s="19">
        <v>44972</v>
      </c>
      <c r="Z422" s="21">
        <v>27690640</v>
      </c>
      <c r="AA422" s="17" t="s">
        <v>1399</v>
      </c>
      <c r="AB422" s="19">
        <v>44887</v>
      </c>
      <c r="AC422" s="19">
        <v>44912</v>
      </c>
      <c r="AD422" s="19">
        <v>44921</v>
      </c>
      <c r="AE422" s="21">
        <v>175700</v>
      </c>
      <c r="AF422" s="21">
        <v>175700</v>
      </c>
      <c r="AG422" s="21">
        <v>131751</v>
      </c>
      <c r="AH422" s="21">
        <v>0</v>
      </c>
      <c r="AI422" s="21">
        <v>131751</v>
      </c>
      <c r="AJ422" s="21">
        <v>0</v>
      </c>
      <c r="AK422" s="25">
        <v>43949</v>
      </c>
      <c r="AL422" s="21">
        <v>0</v>
      </c>
      <c r="AM422" s="21">
        <v>0</v>
      </c>
      <c r="AN422" s="21">
        <v>0</v>
      </c>
      <c r="AO422" s="17"/>
      <c r="AP422" s="17"/>
      <c r="AQ422" s="17"/>
      <c r="AR422" s="21">
        <v>0</v>
      </c>
      <c r="AS422" s="21">
        <v>131751</v>
      </c>
    </row>
    <row r="423" spans="1:45" hidden="1" x14ac:dyDescent="0.2">
      <c r="A423" s="15">
        <v>891411663</v>
      </c>
      <c r="B423" s="16" t="s">
        <v>1358</v>
      </c>
      <c r="C423" s="15"/>
      <c r="D423" s="17" t="s">
        <v>794</v>
      </c>
      <c r="E423" s="18" t="s">
        <v>794</v>
      </c>
      <c r="F423" s="18" t="s">
        <v>2775</v>
      </c>
      <c r="G423" s="19">
        <v>44887</v>
      </c>
      <c r="H423" s="19">
        <v>44912</v>
      </c>
      <c r="I423" s="20">
        <v>89600</v>
      </c>
      <c r="J423" s="21">
        <v>22350</v>
      </c>
      <c r="K423" s="21" t="s">
        <v>3268</v>
      </c>
      <c r="L423" s="17" t="s">
        <v>3268</v>
      </c>
      <c r="M423" s="21">
        <v>0</v>
      </c>
      <c r="N423" s="17"/>
      <c r="O423" s="17"/>
      <c r="P423" s="17"/>
      <c r="Q423" s="21">
        <v>0</v>
      </c>
      <c r="R423" s="21">
        <v>0</v>
      </c>
      <c r="S423" s="17"/>
      <c r="T423" s="19"/>
      <c r="U423" s="21">
        <v>0</v>
      </c>
      <c r="V423" s="21">
        <v>67250</v>
      </c>
      <c r="W423" s="21">
        <v>0</v>
      </c>
      <c r="X423" s="17">
        <v>4800058860</v>
      </c>
      <c r="Y423" s="19">
        <v>44972</v>
      </c>
      <c r="Z423" s="21">
        <v>27690640</v>
      </c>
      <c r="AA423" s="17" t="s">
        <v>1399</v>
      </c>
      <c r="AB423" s="19">
        <v>44887</v>
      </c>
      <c r="AC423" s="19">
        <v>44912</v>
      </c>
      <c r="AD423" s="19">
        <v>44921</v>
      </c>
      <c r="AE423" s="21">
        <v>89600</v>
      </c>
      <c r="AF423" s="21">
        <v>89600</v>
      </c>
      <c r="AG423" s="21">
        <v>67250</v>
      </c>
      <c r="AH423" s="21">
        <v>0</v>
      </c>
      <c r="AI423" s="21">
        <v>45500</v>
      </c>
      <c r="AJ423" s="21">
        <v>0</v>
      </c>
      <c r="AK423" s="25">
        <v>22350</v>
      </c>
      <c r="AL423" s="21">
        <v>0</v>
      </c>
      <c r="AM423" s="21">
        <v>0</v>
      </c>
      <c r="AN423" s="21">
        <v>0</v>
      </c>
      <c r="AO423" s="17"/>
      <c r="AP423" s="17"/>
      <c r="AQ423" s="17"/>
      <c r="AR423" s="21">
        <v>0</v>
      </c>
      <c r="AS423" s="21">
        <v>67250</v>
      </c>
    </row>
    <row r="424" spans="1:45" hidden="1" x14ac:dyDescent="0.2">
      <c r="A424" s="15">
        <v>891411663</v>
      </c>
      <c r="B424" s="16" t="s">
        <v>1358</v>
      </c>
      <c r="C424" s="15"/>
      <c r="D424" s="17" t="s">
        <v>795</v>
      </c>
      <c r="E424" s="18" t="s">
        <v>795</v>
      </c>
      <c r="F424" s="18" t="s">
        <v>2776</v>
      </c>
      <c r="G424" s="19">
        <v>44887</v>
      </c>
      <c r="H424" s="19">
        <v>44912</v>
      </c>
      <c r="I424" s="20">
        <v>79600</v>
      </c>
      <c r="J424" s="21">
        <v>19850</v>
      </c>
      <c r="K424" s="21" t="s">
        <v>3268</v>
      </c>
      <c r="L424" s="17" t="s">
        <v>3268</v>
      </c>
      <c r="M424" s="21">
        <v>0</v>
      </c>
      <c r="N424" s="17"/>
      <c r="O424" s="17"/>
      <c r="P424" s="17"/>
      <c r="Q424" s="21">
        <v>0</v>
      </c>
      <c r="R424" s="21">
        <v>0</v>
      </c>
      <c r="S424" s="17"/>
      <c r="T424" s="19"/>
      <c r="U424" s="21">
        <v>0</v>
      </c>
      <c r="V424" s="21">
        <v>59750</v>
      </c>
      <c r="W424" s="21">
        <v>0</v>
      </c>
      <c r="X424" s="17">
        <v>4800058860</v>
      </c>
      <c r="Y424" s="19">
        <v>44972</v>
      </c>
      <c r="Z424" s="21">
        <v>27690640</v>
      </c>
      <c r="AA424" s="17" t="s">
        <v>1399</v>
      </c>
      <c r="AB424" s="19">
        <v>44887</v>
      </c>
      <c r="AC424" s="19">
        <v>44912</v>
      </c>
      <c r="AD424" s="19">
        <v>44921</v>
      </c>
      <c r="AE424" s="21">
        <v>79600</v>
      </c>
      <c r="AF424" s="21">
        <v>79600</v>
      </c>
      <c r="AG424" s="21">
        <v>59750</v>
      </c>
      <c r="AH424" s="21">
        <v>0</v>
      </c>
      <c r="AI424" s="21">
        <v>59750</v>
      </c>
      <c r="AJ424" s="21">
        <v>0</v>
      </c>
      <c r="AK424" s="25">
        <v>19850</v>
      </c>
      <c r="AL424" s="21">
        <v>0</v>
      </c>
      <c r="AM424" s="21">
        <v>0</v>
      </c>
      <c r="AN424" s="21">
        <v>0</v>
      </c>
      <c r="AO424" s="17"/>
      <c r="AP424" s="17"/>
      <c r="AQ424" s="17"/>
      <c r="AR424" s="21">
        <v>0</v>
      </c>
      <c r="AS424" s="21">
        <v>59750</v>
      </c>
    </row>
    <row r="425" spans="1:45" hidden="1" x14ac:dyDescent="0.2">
      <c r="A425" s="15">
        <v>891411663</v>
      </c>
      <c r="B425" s="16" t="s">
        <v>1358</v>
      </c>
      <c r="C425" s="15"/>
      <c r="D425" s="17" t="s">
        <v>797</v>
      </c>
      <c r="E425" s="18" t="s">
        <v>797</v>
      </c>
      <c r="F425" s="18" t="s">
        <v>2778</v>
      </c>
      <c r="G425" s="19">
        <v>44887</v>
      </c>
      <c r="H425" s="19">
        <v>44912</v>
      </c>
      <c r="I425" s="20">
        <v>178000</v>
      </c>
      <c r="J425" s="21">
        <v>22550</v>
      </c>
      <c r="K425" s="21" t="s">
        <v>3268</v>
      </c>
      <c r="L425" s="17" t="s">
        <v>3268</v>
      </c>
      <c r="M425" s="21">
        <v>0</v>
      </c>
      <c r="N425" s="17"/>
      <c r="O425" s="17"/>
      <c r="P425" s="17"/>
      <c r="Q425" s="21">
        <v>0</v>
      </c>
      <c r="R425" s="21">
        <v>0</v>
      </c>
      <c r="S425" s="17"/>
      <c r="T425" s="19"/>
      <c r="U425" s="21">
        <v>0</v>
      </c>
      <c r="V425" s="21">
        <v>155450</v>
      </c>
      <c r="W425" s="21">
        <v>0</v>
      </c>
      <c r="X425" s="17">
        <v>4800058860</v>
      </c>
      <c r="Y425" s="19">
        <v>44972</v>
      </c>
      <c r="Z425" s="21">
        <v>27690640</v>
      </c>
      <c r="AA425" s="17" t="s">
        <v>1399</v>
      </c>
      <c r="AB425" s="19">
        <v>44887</v>
      </c>
      <c r="AC425" s="19">
        <v>44912</v>
      </c>
      <c r="AD425" s="19">
        <v>44921</v>
      </c>
      <c r="AE425" s="21">
        <v>178000</v>
      </c>
      <c r="AF425" s="21">
        <v>178000</v>
      </c>
      <c r="AG425" s="21">
        <v>155450</v>
      </c>
      <c r="AH425" s="21">
        <v>0</v>
      </c>
      <c r="AI425" s="21">
        <v>283502</v>
      </c>
      <c r="AJ425" s="21">
        <v>0</v>
      </c>
      <c r="AK425" s="25">
        <v>22550</v>
      </c>
      <c r="AL425" s="21">
        <v>0</v>
      </c>
      <c r="AM425" s="21">
        <v>0</v>
      </c>
      <c r="AN425" s="21">
        <v>0</v>
      </c>
      <c r="AO425" s="17"/>
      <c r="AP425" s="17"/>
      <c r="AQ425" s="17"/>
      <c r="AR425" s="21">
        <v>0</v>
      </c>
      <c r="AS425" s="21">
        <v>155450</v>
      </c>
    </row>
    <row r="426" spans="1:45" hidden="1" x14ac:dyDescent="0.2">
      <c r="A426" s="15">
        <v>891411663</v>
      </c>
      <c r="B426" s="16" t="s">
        <v>1358</v>
      </c>
      <c r="C426" s="15"/>
      <c r="D426" s="17" t="s">
        <v>798</v>
      </c>
      <c r="E426" s="18" t="s">
        <v>798</v>
      </c>
      <c r="F426" s="18" t="s">
        <v>2779</v>
      </c>
      <c r="G426" s="19">
        <v>44887</v>
      </c>
      <c r="H426" s="19">
        <v>44912</v>
      </c>
      <c r="I426" s="20">
        <v>169600</v>
      </c>
      <c r="J426" s="21">
        <v>42350</v>
      </c>
      <c r="K426" s="21" t="s">
        <v>3268</v>
      </c>
      <c r="L426" s="17" t="s">
        <v>3268</v>
      </c>
      <c r="M426" s="21">
        <v>0</v>
      </c>
      <c r="N426" s="17"/>
      <c r="O426" s="17"/>
      <c r="P426" s="17"/>
      <c r="Q426" s="21">
        <v>0</v>
      </c>
      <c r="R426" s="21">
        <v>0</v>
      </c>
      <c r="S426" s="17"/>
      <c r="T426" s="19"/>
      <c r="U426" s="21">
        <v>0</v>
      </c>
      <c r="V426" s="21">
        <v>127250</v>
      </c>
      <c r="W426" s="21">
        <v>0</v>
      </c>
      <c r="X426" s="17">
        <v>4800058860</v>
      </c>
      <c r="Y426" s="19">
        <v>44972</v>
      </c>
      <c r="Z426" s="21">
        <v>27690640</v>
      </c>
      <c r="AA426" s="17" t="s">
        <v>1399</v>
      </c>
      <c r="AB426" s="19">
        <v>44887</v>
      </c>
      <c r="AC426" s="19">
        <v>44912</v>
      </c>
      <c r="AD426" s="19">
        <v>44921</v>
      </c>
      <c r="AE426" s="21">
        <v>169600</v>
      </c>
      <c r="AF426" s="21">
        <v>169600</v>
      </c>
      <c r="AG426" s="21">
        <v>127250</v>
      </c>
      <c r="AH426" s="21">
        <v>0</v>
      </c>
      <c r="AI426" s="21">
        <v>105500</v>
      </c>
      <c r="AJ426" s="21">
        <v>0</v>
      </c>
      <c r="AK426" s="25">
        <v>42350</v>
      </c>
      <c r="AL426" s="21">
        <v>0</v>
      </c>
      <c r="AM426" s="21">
        <v>0</v>
      </c>
      <c r="AN426" s="21">
        <v>0</v>
      </c>
      <c r="AO426" s="17"/>
      <c r="AP426" s="17"/>
      <c r="AQ426" s="17"/>
      <c r="AR426" s="21">
        <v>0</v>
      </c>
      <c r="AS426" s="21">
        <v>127250</v>
      </c>
    </row>
    <row r="427" spans="1:45" hidden="1" x14ac:dyDescent="0.2">
      <c r="A427" s="15">
        <v>891411663</v>
      </c>
      <c r="B427" s="16" t="s">
        <v>1358</v>
      </c>
      <c r="C427" s="15"/>
      <c r="D427" s="17" t="s">
        <v>799</v>
      </c>
      <c r="E427" s="18" t="s">
        <v>799</v>
      </c>
      <c r="F427" s="18" t="s">
        <v>2780</v>
      </c>
      <c r="G427" s="19">
        <v>44887</v>
      </c>
      <c r="H427" s="19">
        <v>44912</v>
      </c>
      <c r="I427" s="20">
        <v>111600</v>
      </c>
      <c r="J427" s="21">
        <v>27850</v>
      </c>
      <c r="K427" s="21" t="s">
        <v>3268</v>
      </c>
      <c r="L427" s="17" t="s">
        <v>3268</v>
      </c>
      <c r="M427" s="21">
        <v>0</v>
      </c>
      <c r="N427" s="17"/>
      <c r="O427" s="17"/>
      <c r="P427" s="17"/>
      <c r="Q427" s="21">
        <v>0</v>
      </c>
      <c r="R427" s="21">
        <v>0</v>
      </c>
      <c r="S427" s="17"/>
      <c r="T427" s="19"/>
      <c r="U427" s="21">
        <v>0</v>
      </c>
      <c r="V427" s="21">
        <v>83750</v>
      </c>
      <c r="W427" s="21">
        <v>0</v>
      </c>
      <c r="X427" s="17">
        <v>4800058860</v>
      </c>
      <c r="Y427" s="19">
        <v>44972</v>
      </c>
      <c r="Z427" s="21">
        <v>27690640</v>
      </c>
      <c r="AA427" s="17" t="s">
        <v>1399</v>
      </c>
      <c r="AB427" s="19">
        <v>44887</v>
      </c>
      <c r="AC427" s="19">
        <v>44912</v>
      </c>
      <c r="AD427" s="19">
        <v>44921</v>
      </c>
      <c r="AE427" s="21">
        <v>111600</v>
      </c>
      <c r="AF427" s="21">
        <v>111600</v>
      </c>
      <c r="AG427" s="21">
        <v>83750</v>
      </c>
      <c r="AH427" s="21">
        <v>0</v>
      </c>
      <c r="AI427" s="21">
        <v>83750</v>
      </c>
      <c r="AJ427" s="21">
        <v>0</v>
      </c>
      <c r="AK427" s="25">
        <v>27850</v>
      </c>
      <c r="AL427" s="21">
        <v>0</v>
      </c>
      <c r="AM427" s="21">
        <v>0</v>
      </c>
      <c r="AN427" s="21">
        <v>0</v>
      </c>
      <c r="AO427" s="17"/>
      <c r="AP427" s="17"/>
      <c r="AQ427" s="17"/>
      <c r="AR427" s="21">
        <v>0</v>
      </c>
      <c r="AS427" s="21">
        <v>83750</v>
      </c>
    </row>
    <row r="428" spans="1:45" hidden="1" x14ac:dyDescent="0.2">
      <c r="A428" s="15">
        <v>891411663</v>
      </c>
      <c r="B428" s="16" t="s">
        <v>1358</v>
      </c>
      <c r="C428" s="15"/>
      <c r="D428" s="17" t="s">
        <v>800</v>
      </c>
      <c r="E428" s="18" t="s">
        <v>800</v>
      </c>
      <c r="F428" s="18" t="s">
        <v>2781</v>
      </c>
      <c r="G428" s="19">
        <v>44887</v>
      </c>
      <c r="H428" s="19">
        <v>44912</v>
      </c>
      <c r="I428" s="20">
        <v>25700</v>
      </c>
      <c r="J428" s="21">
        <v>6425</v>
      </c>
      <c r="K428" s="21" t="s">
        <v>3268</v>
      </c>
      <c r="L428" s="17" t="s">
        <v>3268</v>
      </c>
      <c r="M428" s="21">
        <v>0</v>
      </c>
      <c r="N428" s="17"/>
      <c r="O428" s="17"/>
      <c r="P428" s="17"/>
      <c r="Q428" s="21">
        <v>0</v>
      </c>
      <c r="R428" s="21">
        <v>0</v>
      </c>
      <c r="S428" s="17"/>
      <c r="T428" s="19"/>
      <c r="U428" s="21">
        <v>0</v>
      </c>
      <c r="V428" s="21">
        <v>19275</v>
      </c>
      <c r="W428" s="21">
        <v>0</v>
      </c>
      <c r="X428" s="17">
        <v>4800058860</v>
      </c>
      <c r="Y428" s="19">
        <v>44972</v>
      </c>
      <c r="Z428" s="21">
        <v>27690640</v>
      </c>
      <c r="AA428" s="17" t="s">
        <v>1399</v>
      </c>
      <c r="AB428" s="19">
        <v>44887</v>
      </c>
      <c r="AC428" s="19">
        <v>44912</v>
      </c>
      <c r="AD428" s="19">
        <v>44921</v>
      </c>
      <c r="AE428" s="21">
        <v>25700</v>
      </c>
      <c r="AF428" s="21">
        <v>25700</v>
      </c>
      <c r="AG428" s="21">
        <v>19275</v>
      </c>
      <c r="AH428" s="21">
        <v>0</v>
      </c>
      <c r="AI428" s="21">
        <v>19275</v>
      </c>
      <c r="AJ428" s="21">
        <v>0</v>
      </c>
      <c r="AK428" s="25">
        <v>6425</v>
      </c>
      <c r="AL428" s="21">
        <v>0</v>
      </c>
      <c r="AM428" s="21">
        <v>0</v>
      </c>
      <c r="AN428" s="21">
        <v>0</v>
      </c>
      <c r="AO428" s="17"/>
      <c r="AP428" s="17"/>
      <c r="AQ428" s="17"/>
      <c r="AR428" s="21">
        <v>0</v>
      </c>
      <c r="AS428" s="21">
        <v>19275</v>
      </c>
    </row>
    <row r="429" spans="1:45" hidden="1" x14ac:dyDescent="0.2">
      <c r="A429" s="15">
        <v>891411663</v>
      </c>
      <c r="B429" s="16" t="s">
        <v>1358</v>
      </c>
      <c r="C429" s="15"/>
      <c r="D429" s="17" t="s">
        <v>802</v>
      </c>
      <c r="E429" s="18" t="s">
        <v>802</v>
      </c>
      <c r="F429" s="18" t="s">
        <v>2782</v>
      </c>
      <c r="G429" s="19">
        <v>44887</v>
      </c>
      <c r="H429" s="19">
        <v>44912</v>
      </c>
      <c r="I429" s="20">
        <v>138300</v>
      </c>
      <c r="J429" s="21">
        <v>12600</v>
      </c>
      <c r="K429" s="21" t="s">
        <v>3268</v>
      </c>
      <c r="L429" s="17" t="s">
        <v>3268</v>
      </c>
      <c r="M429" s="21">
        <v>0</v>
      </c>
      <c r="N429" s="17"/>
      <c r="O429" s="17"/>
      <c r="P429" s="17"/>
      <c r="Q429" s="21">
        <v>0</v>
      </c>
      <c r="R429" s="21">
        <v>0</v>
      </c>
      <c r="S429" s="17"/>
      <c r="T429" s="19"/>
      <c r="U429" s="21">
        <v>0</v>
      </c>
      <c r="V429" s="21">
        <v>125700</v>
      </c>
      <c r="W429" s="21">
        <v>0</v>
      </c>
      <c r="X429" s="17">
        <v>4800058860</v>
      </c>
      <c r="Y429" s="19">
        <v>44972</v>
      </c>
      <c r="Z429" s="21">
        <v>27690640</v>
      </c>
      <c r="AA429" s="17" t="s">
        <v>1399</v>
      </c>
      <c r="AB429" s="19">
        <v>44887</v>
      </c>
      <c r="AC429" s="19">
        <v>44912</v>
      </c>
      <c r="AD429" s="19">
        <v>44921</v>
      </c>
      <c r="AE429" s="21">
        <v>138300</v>
      </c>
      <c r="AF429" s="21">
        <v>138300</v>
      </c>
      <c r="AG429" s="21">
        <v>125700</v>
      </c>
      <c r="AH429" s="21">
        <v>0</v>
      </c>
      <c r="AI429" s="21">
        <v>253752</v>
      </c>
      <c r="AJ429" s="21">
        <v>0</v>
      </c>
      <c r="AK429" s="25">
        <v>12600</v>
      </c>
      <c r="AL429" s="21">
        <v>0</v>
      </c>
      <c r="AM429" s="21">
        <v>0</v>
      </c>
      <c r="AN429" s="21">
        <v>0</v>
      </c>
      <c r="AO429" s="17"/>
      <c r="AP429" s="17"/>
      <c r="AQ429" s="17"/>
      <c r="AR429" s="21">
        <v>0</v>
      </c>
      <c r="AS429" s="21">
        <v>125700</v>
      </c>
    </row>
    <row r="430" spans="1:45" hidden="1" x14ac:dyDescent="0.2">
      <c r="A430" s="15">
        <v>891411663</v>
      </c>
      <c r="B430" s="16" t="s">
        <v>1358</v>
      </c>
      <c r="C430" s="15"/>
      <c r="D430" s="17" t="s">
        <v>807</v>
      </c>
      <c r="E430" s="18" t="s">
        <v>807</v>
      </c>
      <c r="F430" s="18" t="s">
        <v>2783</v>
      </c>
      <c r="G430" s="19">
        <v>44887</v>
      </c>
      <c r="H430" s="19">
        <v>44912</v>
      </c>
      <c r="I430" s="20">
        <v>133300</v>
      </c>
      <c r="J430" s="21">
        <v>33300</v>
      </c>
      <c r="K430" s="21" t="s">
        <v>3268</v>
      </c>
      <c r="L430" s="17" t="s">
        <v>3268</v>
      </c>
      <c r="M430" s="21">
        <v>0</v>
      </c>
      <c r="N430" s="17"/>
      <c r="O430" s="17"/>
      <c r="P430" s="17"/>
      <c r="Q430" s="21">
        <v>0</v>
      </c>
      <c r="R430" s="21">
        <v>0</v>
      </c>
      <c r="S430" s="17"/>
      <c r="T430" s="19"/>
      <c r="U430" s="21">
        <v>0</v>
      </c>
      <c r="V430" s="21">
        <v>100000</v>
      </c>
      <c r="W430" s="21">
        <v>0</v>
      </c>
      <c r="X430" s="17">
        <v>4800058860</v>
      </c>
      <c r="Y430" s="19">
        <v>44972</v>
      </c>
      <c r="Z430" s="21">
        <v>27690640</v>
      </c>
      <c r="AA430" s="17" t="s">
        <v>1399</v>
      </c>
      <c r="AB430" s="19">
        <v>44887</v>
      </c>
      <c r="AC430" s="19">
        <v>44912</v>
      </c>
      <c r="AD430" s="19">
        <v>44921</v>
      </c>
      <c r="AE430" s="21">
        <v>133300</v>
      </c>
      <c r="AF430" s="21">
        <v>133300</v>
      </c>
      <c r="AG430" s="21">
        <v>100000</v>
      </c>
      <c r="AH430" s="21">
        <v>0</v>
      </c>
      <c r="AI430" s="21">
        <v>100000</v>
      </c>
      <c r="AJ430" s="21">
        <v>0</v>
      </c>
      <c r="AK430" s="25">
        <v>33300</v>
      </c>
      <c r="AL430" s="21">
        <v>0</v>
      </c>
      <c r="AM430" s="21">
        <v>0</v>
      </c>
      <c r="AN430" s="21">
        <v>0</v>
      </c>
      <c r="AO430" s="17"/>
      <c r="AP430" s="17"/>
      <c r="AQ430" s="17"/>
      <c r="AR430" s="21">
        <v>0</v>
      </c>
      <c r="AS430" s="21">
        <v>100000</v>
      </c>
    </row>
    <row r="431" spans="1:45" hidden="1" x14ac:dyDescent="0.2">
      <c r="A431" s="15">
        <v>891411663</v>
      </c>
      <c r="B431" s="16" t="s">
        <v>1358</v>
      </c>
      <c r="C431" s="15"/>
      <c r="D431" s="17" t="s">
        <v>808</v>
      </c>
      <c r="E431" s="18" t="s">
        <v>808</v>
      </c>
      <c r="F431" s="18" t="s">
        <v>2784</v>
      </c>
      <c r="G431" s="19">
        <v>44887</v>
      </c>
      <c r="H431" s="19">
        <v>44912</v>
      </c>
      <c r="I431" s="20">
        <v>79600</v>
      </c>
      <c r="J431" s="21">
        <v>19850</v>
      </c>
      <c r="K431" s="21" t="s">
        <v>3268</v>
      </c>
      <c r="L431" s="17" t="s">
        <v>3268</v>
      </c>
      <c r="M431" s="21">
        <v>0</v>
      </c>
      <c r="N431" s="17"/>
      <c r="O431" s="17"/>
      <c r="P431" s="17"/>
      <c r="Q431" s="21">
        <v>0</v>
      </c>
      <c r="R431" s="21">
        <v>0</v>
      </c>
      <c r="S431" s="17"/>
      <c r="T431" s="19"/>
      <c r="U431" s="21">
        <v>0</v>
      </c>
      <c r="V431" s="21">
        <v>59750</v>
      </c>
      <c r="W431" s="21">
        <v>0</v>
      </c>
      <c r="X431" s="17">
        <v>4800058860</v>
      </c>
      <c r="Y431" s="19">
        <v>44972</v>
      </c>
      <c r="Z431" s="21">
        <v>27690640</v>
      </c>
      <c r="AA431" s="17" t="s">
        <v>1399</v>
      </c>
      <c r="AB431" s="19">
        <v>44887</v>
      </c>
      <c r="AC431" s="19">
        <v>44912</v>
      </c>
      <c r="AD431" s="19">
        <v>44921</v>
      </c>
      <c r="AE431" s="21">
        <v>79600</v>
      </c>
      <c r="AF431" s="21">
        <v>79600</v>
      </c>
      <c r="AG431" s="21">
        <v>59750</v>
      </c>
      <c r="AH431" s="21">
        <v>0</v>
      </c>
      <c r="AI431" s="21">
        <v>59750</v>
      </c>
      <c r="AJ431" s="21">
        <v>0</v>
      </c>
      <c r="AK431" s="25">
        <v>19850</v>
      </c>
      <c r="AL431" s="21">
        <v>0</v>
      </c>
      <c r="AM431" s="21">
        <v>0</v>
      </c>
      <c r="AN431" s="21">
        <v>0</v>
      </c>
      <c r="AO431" s="17"/>
      <c r="AP431" s="17"/>
      <c r="AQ431" s="17"/>
      <c r="AR431" s="21">
        <v>0</v>
      </c>
      <c r="AS431" s="21">
        <v>59750</v>
      </c>
    </row>
    <row r="432" spans="1:45" hidden="1" x14ac:dyDescent="0.2">
      <c r="A432" s="15">
        <v>891411663</v>
      </c>
      <c r="B432" s="16" t="s">
        <v>1358</v>
      </c>
      <c r="C432" s="15"/>
      <c r="D432" s="17" t="s">
        <v>809</v>
      </c>
      <c r="E432" s="18" t="s">
        <v>809</v>
      </c>
      <c r="F432" s="18" t="s">
        <v>2785</v>
      </c>
      <c r="G432" s="19">
        <v>44887</v>
      </c>
      <c r="H432" s="19">
        <v>44912</v>
      </c>
      <c r="I432" s="20">
        <v>152000</v>
      </c>
      <c r="J432" s="21">
        <v>37999</v>
      </c>
      <c r="K432" s="21" t="s">
        <v>3268</v>
      </c>
      <c r="L432" s="17" t="s">
        <v>3268</v>
      </c>
      <c r="M432" s="21">
        <v>0</v>
      </c>
      <c r="N432" s="17"/>
      <c r="O432" s="17"/>
      <c r="P432" s="17"/>
      <c r="Q432" s="21">
        <v>0</v>
      </c>
      <c r="R432" s="21">
        <v>0</v>
      </c>
      <c r="S432" s="17"/>
      <c r="T432" s="19"/>
      <c r="U432" s="21">
        <v>0</v>
      </c>
      <c r="V432" s="21">
        <v>114001</v>
      </c>
      <c r="W432" s="21">
        <v>0</v>
      </c>
      <c r="X432" s="17">
        <v>4800058860</v>
      </c>
      <c r="Y432" s="19">
        <v>44972</v>
      </c>
      <c r="Z432" s="21">
        <v>27690640</v>
      </c>
      <c r="AA432" s="17" t="s">
        <v>1399</v>
      </c>
      <c r="AB432" s="19">
        <v>44887</v>
      </c>
      <c r="AC432" s="19">
        <v>44912</v>
      </c>
      <c r="AD432" s="19">
        <v>44921</v>
      </c>
      <c r="AE432" s="21">
        <v>152000</v>
      </c>
      <c r="AF432" s="21">
        <v>152000</v>
      </c>
      <c r="AG432" s="21">
        <v>114001</v>
      </c>
      <c r="AH432" s="21">
        <v>0</v>
      </c>
      <c r="AI432" s="21">
        <v>114001</v>
      </c>
      <c r="AJ432" s="21">
        <v>0</v>
      </c>
      <c r="AK432" s="25">
        <v>37999</v>
      </c>
      <c r="AL432" s="21">
        <v>0</v>
      </c>
      <c r="AM432" s="21">
        <v>0</v>
      </c>
      <c r="AN432" s="21">
        <v>0</v>
      </c>
      <c r="AO432" s="17"/>
      <c r="AP432" s="17"/>
      <c r="AQ432" s="17"/>
      <c r="AR432" s="21">
        <v>0</v>
      </c>
      <c r="AS432" s="21">
        <v>114001</v>
      </c>
    </row>
    <row r="433" spans="1:45" hidden="1" x14ac:dyDescent="0.2">
      <c r="A433" s="15">
        <v>891411663</v>
      </c>
      <c r="B433" s="16" t="s">
        <v>1358</v>
      </c>
      <c r="C433" s="15"/>
      <c r="D433" s="17" t="s">
        <v>812</v>
      </c>
      <c r="E433" s="18" t="s">
        <v>812</v>
      </c>
      <c r="F433" s="18" t="s">
        <v>2786</v>
      </c>
      <c r="G433" s="19">
        <v>44891</v>
      </c>
      <c r="H433" s="19">
        <v>44912</v>
      </c>
      <c r="I433" s="20">
        <v>50600</v>
      </c>
      <c r="J433" s="21">
        <v>12600</v>
      </c>
      <c r="K433" s="21" t="s">
        <v>3268</v>
      </c>
      <c r="L433" s="17" t="s">
        <v>3268</v>
      </c>
      <c r="M433" s="21">
        <v>0</v>
      </c>
      <c r="N433" s="17"/>
      <c r="O433" s="17"/>
      <c r="P433" s="17"/>
      <c r="Q433" s="21">
        <v>0</v>
      </c>
      <c r="R433" s="21">
        <v>0</v>
      </c>
      <c r="S433" s="17"/>
      <c r="T433" s="19"/>
      <c r="U433" s="21">
        <v>0</v>
      </c>
      <c r="V433" s="21">
        <v>38000</v>
      </c>
      <c r="W433" s="21">
        <v>0</v>
      </c>
      <c r="X433" s="17">
        <v>4800058860</v>
      </c>
      <c r="Y433" s="19">
        <v>44972</v>
      </c>
      <c r="Z433" s="21">
        <v>27690640</v>
      </c>
      <c r="AA433" s="17" t="s">
        <v>1399</v>
      </c>
      <c r="AB433" s="19">
        <v>44891</v>
      </c>
      <c r="AC433" s="19">
        <v>44912</v>
      </c>
      <c r="AD433" s="19">
        <v>44921</v>
      </c>
      <c r="AE433" s="21">
        <v>50600</v>
      </c>
      <c r="AF433" s="21">
        <v>50600</v>
      </c>
      <c r="AG433" s="21">
        <v>38000</v>
      </c>
      <c r="AH433" s="21">
        <v>0</v>
      </c>
      <c r="AI433" s="21">
        <v>38000</v>
      </c>
      <c r="AJ433" s="21">
        <v>0</v>
      </c>
      <c r="AK433" s="25">
        <v>12600</v>
      </c>
      <c r="AL433" s="21">
        <v>0</v>
      </c>
      <c r="AM433" s="21">
        <v>0</v>
      </c>
      <c r="AN433" s="21">
        <v>0</v>
      </c>
      <c r="AO433" s="17"/>
      <c r="AP433" s="17"/>
      <c r="AQ433" s="17"/>
      <c r="AR433" s="21">
        <v>0</v>
      </c>
      <c r="AS433" s="21">
        <v>38000</v>
      </c>
    </row>
    <row r="434" spans="1:45" hidden="1" x14ac:dyDescent="0.2">
      <c r="A434" s="15">
        <v>891411663</v>
      </c>
      <c r="B434" s="16" t="s">
        <v>1358</v>
      </c>
      <c r="C434" s="15"/>
      <c r="D434" s="17" t="s">
        <v>813</v>
      </c>
      <c r="E434" s="18" t="s">
        <v>813</v>
      </c>
      <c r="F434" s="18" t="s">
        <v>2787</v>
      </c>
      <c r="G434" s="19">
        <v>44891</v>
      </c>
      <c r="H434" s="19">
        <v>44912</v>
      </c>
      <c r="I434" s="20">
        <v>152000</v>
      </c>
      <c r="J434" s="21">
        <v>37999</v>
      </c>
      <c r="K434" s="21" t="s">
        <v>3268</v>
      </c>
      <c r="L434" s="17" t="s">
        <v>3268</v>
      </c>
      <c r="M434" s="21">
        <v>0</v>
      </c>
      <c r="N434" s="17"/>
      <c r="O434" s="17"/>
      <c r="P434" s="17"/>
      <c r="Q434" s="21">
        <v>0</v>
      </c>
      <c r="R434" s="21">
        <v>0</v>
      </c>
      <c r="S434" s="17"/>
      <c r="T434" s="19"/>
      <c r="U434" s="21">
        <v>0</v>
      </c>
      <c r="V434" s="21">
        <v>114001</v>
      </c>
      <c r="W434" s="21">
        <v>0</v>
      </c>
      <c r="X434" s="17">
        <v>4800058860</v>
      </c>
      <c r="Y434" s="19">
        <v>44972</v>
      </c>
      <c r="Z434" s="21">
        <v>27690640</v>
      </c>
      <c r="AA434" s="17" t="s">
        <v>1399</v>
      </c>
      <c r="AB434" s="19">
        <v>44891</v>
      </c>
      <c r="AC434" s="19">
        <v>44912</v>
      </c>
      <c r="AD434" s="19">
        <v>44921</v>
      </c>
      <c r="AE434" s="21">
        <v>152000</v>
      </c>
      <c r="AF434" s="21">
        <v>152000</v>
      </c>
      <c r="AG434" s="21">
        <v>114001</v>
      </c>
      <c r="AH434" s="21">
        <v>0</v>
      </c>
      <c r="AI434" s="21">
        <v>114001</v>
      </c>
      <c r="AJ434" s="21">
        <v>0</v>
      </c>
      <c r="AK434" s="25">
        <v>37999</v>
      </c>
      <c r="AL434" s="21">
        <v>0</v>
      </c>
      <c r="AM434" s="21">
        <v>0</v>
      </c>
      <c r="AN434" s="21">
        <v>0</v>
      </c>
      <c r="AO434" s="17"/>
      <c r="AP434" s="17"/>
      <c r="AQ434" s="17"/>
      <c r="AR434" s="21">
        <v>0</v>
      </c>
      <c r="AS434" s="21">
        <v>114001</v>
      </c>
    </row>
    <row r="435" spans="1:45" hidden="1" x14ac:dyDescent="0.2">
      <c r="A435" s="15">
        <v>891411663</v>
      </c>
      <c r="B435" s="16" t="s">
        <v>1358</v>
      </c>
      <c r="C435" s="15"/>
      <c r="D435" s="17" t="s">
        <v>814</v>
      </c>
      <c r="E435" s="18" t="s">
        <v>814</v>
      </c>
      <c r="F435" s="18" t="s">
        <v>2788</v>
      </c>
      <c r="G435" s="19">
        <v>44891</v>
      </c>
      <c r="H435" s="19">
        <v>44912</v>
      </c>
      <c r="I435" s="20">
        <v>50600</v>
      </c>
      <c r="J435" s="21">
        <v>12600</v>
      </c>
      <c r="K435" s="21" t="s">
        <v>3268</v>
      </c>
      <c r="L435" s="17" t="s">
        <v>3268</v>
      </c>
      <c r="M435" s="21">
        <v>0</v>
      </c>
      <c r="N435" s="17"/>
      <c r="O435" s="17"/>
      <c r="P435" s="17"/>
      <c r="Q435" s="21">
        <v>0</v>
      </c>
      <c r="R435" s="21">
        <v>0</v>
      </c>
      <c r="S435" s="17"/>
      <c r="T435" s="19"/>
      <c r="U435" s="21">
        <v>0</v>
      </c>
      <c r="V435" s="21">
        <v>38000</v>
      </c>
      <c r="W435" s="21">
        <v>0</v>
      </c>
      <c r="X435" s="17">
        <v>4800058860</v>
      </c>
      <c r="Y435" s="19">
        <v>44972</v>
      </c>
      <c r="Z435" s="21">
        <v>27690640</v>
      </c>
      <c r="AA435" s="17" t="s">
        <v>1399</v>
      </c>
      <c r="AB435" s="19">
        <v>44891</v>
      </c>
      <c r="AC435" s="19">
        <v>44912</v>
      </c>
      <c r="AD435" s="19">
        <v>44921</v>
      </c>
      <c r="AE435" s="21">
        <v>50600</v>
      </c>
      <c r="AF435" s="21">
        <v>50600</v>
      </c>
      <c r="AG435" s="21">
        <v>38000</v>
      </c>
      <c r="AH435" s="21">
        <v>0</v>
      </c>
      <c r="AI435" s="21">
        <v>38000</v>
      </c>
      <c r="AJ435" s="21">
        <v>0</v>
      </c>
      <c r="AK435" s="25">
        <v>12600</v>
      </c>
      <c r="AL435" s="21">
        <v>0</v>
      </c>
      <c r="AM435" s="21">
        <v>0</v>
      </c>
      <c r="AN435" s="21">
        <v>0</v>
      </c>
      <c r="AO435" s="17"/>
      <c r="AP435" s="17"/>
      <c r="AQ435" s="17"/>
      <c r="AR435" s="21">
        <v>0</v>
      </c>
      <c r="AS435" s="21">
        <v>38000</v>
      </c>
    </row>
    <row r="436" spans="1:45" hidden="1" x14ac:dyDescent="0.2">
      <c r="A436" s="15">
        <v>891411663</v>
      </c>
      <c r="B436" s="16" t="s">
        <v>1358</v>
      </c>
      <c r="C436" s="15"/>
      <c r="D436" s="17" t="s">
        <v>815</v>
      </c>
      <c r="E436" s="18" t="s">
        <v>815</v>
      </c>
      <c r="F436" s="18" t="s">
        <v>2789</v>
      </c>
      <c r="G436" s="19">
        <v>44891</v>
      </c>
      <c r="H436" s="19">
        <v>44912</v>
      </c>
      <c r="I436" s="20">
        <v>137000</v>
      </c>
      <c r="J436" s="21">
        <v>34250</v>
      </c>
      <c r="K436" s="21" t="s">
        <v>3268</v>
      </c>
      <c r="L436" s="17" t="s">
        <v>3268</v>
      </c>
      <c r="M436" s="21">
        <v>0</v>
      </c>
      <c r="N436" s="17"/>
      <c r="O436" s="17"/>
      <c r="P436" s="17"/>
      <c r="Q436" s="21">
        <v>0</v>
      </c>
      <c r="R436" s="21">
        <v>0</v>
      </c>
      <c r="S436" s="17"/>
      <c r="T436" s="19"/>
      <c r="U436" s="21">
        <v>0</v>
      </c>
      <c r="V436" s="21">
        <v>102750</v>
      </c>
      <c r="W436" s="21">
        <v>0</v>
      </c>
      <c r="X436" s="17">
        <v>4800058860</v>
      </c>
      <c r="Y436" s="19">
        <v>44972</v>
      </c>
      <c r="Z436" s="21">
        <v>27690640</v>
      </c>
      <c r="AA436" s="17" t="s">
        <v>1399</v>
      </c>
      <c r="AB436" s="19">
        <v>44891</v>
      </c>
      <c r="AC436" s="19">
        <v>44912</v>
      </c>
      <c r="AD436" s="19">
        <v>44921</v>
      </c>
      <c r="AE436" s="21">
        <v>137000</v>
      </c>
      <c r="AF436" s="21">
        <v>137000</v>
      </c>
      <c r="AG436" s="21">
        <v>102750</v>
      </c>
      <c r="AH436" s="21">
        <v>0</v>
      </c>
      <c r="AI436" s="21">
        <v>102750</v>
      </c>
      <c r="AJ436" s="21">
        <v>0</v>
      </c>
      <c r="AK436" s="25">
        <v>34250</v>
      </c>
      <c r="AL436" s="21">
        <v>0</v>
      </c>
      <c r="AM436" s="21">
        <v>0</v>
      </c>
      <c r="AN436" s="21">
        <v>0</v>
      </c>
      <c r="AO436" s="17"/>
      <c r="AP436" s="17"/>
      <c r="AQ436" s="17"/>
      <c r="AR436" s="21">
        <v>0</v>
      </c>
      <c r="AS436" s="21">
        <v>102750</v>
      </c>
    </row>
    <row r="437" spans="1:45" hidden="1" x14ac:dyDescent="0.2">
      <c r="A437" s="15">
        <v>891411663</v>
      </c>
      <c r="B437" s="16" t="s">
        <v>1358</v>
      </c>
      <c r="C437" s="15"/>
      <c r="D437" s="17" t="s">
        <v>818</v>
      </c>
      <c r="E437" s="18" t="s">
        <v>818</v>
      </c>
      <c r="F437" s="18" t="s">
        <v>2790</v>
      </c>
      <c r="G437" s="19">
        <v>44891</v>
      </c>
      <c r="H437" s="19">
        <v>44912</v>
      </c>
      <c r="I437" s="20">
        <v>27300</v>
      </c>
      <c r="J437" s="21">
        <v>2730</v>
      </c>
      <c r="K437" s="21" t="s">
        <v>3268</v>
      </c>
      <c r="L437" s="17" t="s">
        <v>3268</v>
      </c>
      <c r="M437" s="21">
        <v>0</v>
      </c>
      <c r="N437" s="17"/>
      <c r="O437" s="17"/>
      <c r="P437" s="17"/>
      <c r="Q437" s="21">
        <v>0</v>
      </c>
      <c r="R437" s="21">
        <v>0</v>
      </c>
      <c r="S437" s="17"/>
      <c r="T437" s="19"/>
      <c r="U437" s="21">
        <v>0</v>
      </c>
      <c r="V437" s="21">
        <v>24570</v>
      </c>
      <c r="W437" s="21">
        <v>0</v>
      </c>
      <c r="X437" s="17">
        <v>4800058860</v>
      </c>
      <c r="Y437" s="19">
        <v>44972</v>
      </c>
      <c r="Z437" s="21">
        <v>27690640</v>
      </c>
      <c r="AA437" s="17" t="s">
        <v>1399</v>
      </c>
      <c r="AB437" s="19">
        <v>44891</v>
      </c>
      <c r="AC437" s="19">
        <v>44912</v>
      </c>
      <c r="AD437" s="19">
        <v>44921</v>
      </c>
      <c r="AE437" s="21">
        <v>27300</v>
      </c>
      <c r="AF437" s="21">
        <v>27300</v>
      </c>
      <c r="AG437" s="21">
        <v>24570</v>
      </c>
      <c r="AH437" s="21">
        <v>0</v>
      </c>
      <c r="AI437" s="21">
        <v>24570</v>
      </c>
      <c r="AJ437" s="21">
        <v>0</v>
      </c>
      <c r="AK437" s="25">
        <v>2730</v>
      </c>
      <c r="AL437" s="21">
        <v>0</v>
      </c>
      <c r="AM437" s="21">
        <v>0</v>
      </c>
      <c r="AN437" s="21">
        <v>0</v>
      </c>
      <c r="AO437" s="17"/>
      <c r="AP437" s="17"/>
      <c r="AQ437" s="17"/>
      <c r="AR437" s="21">
        <v>0</v>
      </c>
      <c r="AS437" s="21">
        <v>24570</v>
      </c>
    </row>
    <row r="438" spans="1:45" hidden="1" x14ac:dyDescent="0.2">
      <c r="A438" s="15">
        <v>891411663</v>
      </c>
      <c r="B438" s="16" t="s">
        <v>1358</v>
      </c>
      <c r="C438" s="15"/>
      <c r="D438" s="17" t="s">
        <v>819</v>
      </c>
      <c r="E438" s="18" t="s">
        <v>819</v>
      </c>
      <c r="F438" s="18" t="s">
        <v>2791</v>
      </c>
      <c r="G438" s="19">
        <v>44891</v>
      </c>
      <c r="H438" s="19">
        <v>44912</v>
      </c>
      <c r="I438" s="20">
        <v>34900</v>
      </c>
      <c r="J438" s="21">
        <v>8650</v>
      </c>
      <c r="K438" s="21" t="s">
        <v>3268</v>
      </c>
      <c r="L438" s="17" t="s">
        <v>3268</v>
      </c>
      <c r="M438" s="21">
        <v>0</v>
      </c>
      <c r="N438" s="17"/>
      <c r="O438" s="17"/>
      <c r="P438" s="17"/>
      <c r="Q438" s="21">
        <v>0</v>
      </c>
      <c r="R438" s="21">
        <v>0</v>
      </c>
      <c r="S438" s="17"/>
      <c r="T438" s="19"/>
      <c r="U438" s="21">
        <v>0</v>
      </c>
      <c r="V438" s="21">
        <v>26250</v>
      </c>
      <c r="W438" s="21">
        <v>0</v>
      </c>
      <c r="X438" s="17">
        <v>4800058860</v>
      </c>
      <c r="Y438" s="19">
        <v>44972</v>
      </c>
      <c r="Z438" s="21">
        <v>27690640</v>
      </c>
      <c r="AA438" s="17" t="s">
        <v>1399</v>
      </c>
      <c r="AB438" s="19">
        <v>44891</v>
      </c>
      <c r="AC438" s="19">
        <v>44912</v>
      </c>
      <c r="AD438" s="19">
        <v>44921</v>
      </c>
      <c r="AE438" s="21">
        <v>34900</v>
      </c>
      <c r="AF438" s="21">
        <v>34900</v>
      </c>
      <c r="AG438" s="21">
        <v>26250</v>
      </c>
      <c r="AH438" s="21">
        <v>0</v>
      </c>
      <c r="AI438" s="21">
        <v>26250</v>
      </c>
      <c r="AJ438" s="21">
        <v>0</v>
      </c>
      <c r="AK438" s="25">
        <v>8650</v>
      </c>
      <c r="AL438" s="21">
        <v>0</v>
      </c>
      <c r="AM438" s="21">
        <v>0</v>
      </c>
      <c r="AN438" s="21">
        <v>0</v>
      </c>
      <c r="AO438" s="17"/>
      <c r="AP438" s="17"/>
      <c r="AQ438" s="17"/>
      <c r="AR438" s="21">
        <v>0</v>
      </c>
      <c r="AS438" s="21">
        <v>26250</v>
      </c>
    </row>
    <row r="439" spans="1:45" hidden="1" x14ac:dyDescent="0.2">
      <c r="A439" s="15">
        <v>891411663</v>
      </c>
      <c r="B439" s="16" t="s">
        <v>1358</v>
      </c>
      <c r="C439" s="15"/>
      <c r="D439" s="17" t="s">
        <v>821</v>
      </c>
      <c r="E439" s="18" t="s">
        <v>821</v>
      </c>
      <c r="F439" s="18" t="s">
        <v>2793</v>
      </c>
      <c r="G439" s="19">
        <v>44891</v>
      </c>
      <c r="H439" s="19">
        <v>44912</v>
      </c>
      <c r="I439" s="20">
        <v>25700</v>
      </c>
      <c r="J439" s="21">
        <v>6425</v>
      </c>
      <c r="K439" s="21" t="s">
        <v>3268</v>
      </c>
      <c r="L439" s="17" t="s">
        <v>3268</v>
      </c>
      <c r="M439" s="21">
        <v>0</v>
      </c>
      <c r="N439" s="17"/>
      <c r="O439" s="17"/>
      <c r="P439" s="17"/>
      <c r="Q439" s="21">
        <v>0</v>
      </c>
      <c r="R439" s="21">
        <v>0</v>
      </c>
      <c r="S439" s="17"/>
      <c r="T439" s="19"/>
      <c r="U439" s="21">
        <v>0</v>
      </c>
      <c r="V439" s="21">
        <v>19275</v>
      </c>
      <c r="W439" s="21">
        <v>0</v>
      </c>
      <c r="X439" s="17">
        <v>4800058860</v>
      </c>
      <c r="Y439" s="19">
        <v>44972</v>
      </c>
      <c r="Z439" s="21">
        <v>27690640</v>
      </c>
      <c r="AA439" s="17" t="s">
        <v>1399</v>
      </c>
      <c r="AB439" s="19">
        <v>44891</v>
      </c>
      <c r="AC439" s="19">
        <v>44912</v>
      </c>
      <c r="AD439" s="19">
        <v>44921</v>
      </c>
      <c r="AE439" s="21">
        <v>25700</v>
      </c>
      <c r="AF439" s="21">
        <v>25700</v>
      </c>
      <c r="AG439" s="21">
        <v>19275</v>
      </c>
      <c r="AH439" s="21">
        <v>0</v>
      </c>
      <c r="AI439" s="21">
        <v>19275</v>
      </c>
      <c r="AJ439" s="21">
        <v>0</v>
      </c>
      <c r="AK439" s="25">
        <v>6425</v>
      </c>
      <c r="AL439" s="21">
        <v>0</v>
      </c>
      <c r="AM439" s="21">
        <v>0</v>
      </c>
      <c r="AN439" s="21">
        <v>0</v>
      </c>
      <c r="AO439" s="17"/>
      <c r="AP439" s="17"/>
      <c r="AQ439" s="17"/>
      <c r="AR439" s="21">
        <v>0</v>
      </c>
      <c r="AS439" s="21">
        <v>19275</v>
      </c>
    </row>
    <row r="440" spans="1:45" hidden="1" x14ac:dyDescent="0.2">
      <c r="A440" s="15">
        <v>891411663</v>
      </c>
      <c r="B440" s="16" t="s">
        <v>1358</v>
      </c>
      <c r="C440" s="15"/>
      <c r="D440" s="17" t="s">
        <v>823</v>
      </c>
      <c r="E440" s="18" t="s">
        <v>823</v>
      </c>
      <c r="F440" s="18" t="s">
        <v>2794</v>
      </c>
      <c r="G440" s="19">
        <v>44891</v>
      </c>
      <c r="H440" s="19">
        <v>44912</v>
      </c>
      <c r="I440" s="20">
        <v>25700</v>
      </c>
      <c r="J440" s="21">
        <v>6425</v>
      </c>
      <c r="K440" s="21" t="s">
        <v>3268</v>
      </c>
      <c r="L440" s="17" t="s">
        <v>3268</v>
      </c>
      <c r="M440" s="21">
        <v>0</v>
      </c>
      <c r="N440" s="17"/>
      <c r="O440" s="17"/>
      <c r="P440" s="17"/>
      <c r="Q440" s="21">
        <v>0</v>
      </c>
      <c r="R440" s="21">
        <v>0</v>
      </c>
      <c r="S440" s="17"/>
      <c r="T440" s="19"/>
      <c r="U440" s="21">
        <v>0</v>
      </c>
      <c r="V440" s="21">
        <v>19275</v>
      </c>
      <c r="W440" s="21">
        <v>0</v>
      </c>
      <c r="X440" s="17">
        <v>4800058860</v>
      </c>
      <c r="Y440" s="19">
        <v>44972</v>
      </c>
      <c r="Z440" s="21">
        <v>27690640</v>
      </c>
      <c r="AA440" s="17" t="s">
        <v>1399</v>
      </c>
      <c r="AB440" s="19">
        <v>44891</v>
      </c>
      <c r="AC440" s="19">
        <v>44912</v>
      </c>
      <c r="AD440" s="19">
        <v>44921</v>
      </c>
      <c r="AE440" s="21">
        <v>25700</v>
      </c>
      <c r="AF440" s="21">
        <v>25700</v>
      </c>
      <c r="AG440" s="21">
        <v>19275</v>
      </c>
      <c r="AH440" s="21">
        <v>0</v>
      </c>
      <c r="AI440" s="21">
        <v>19275</v>
      </c>
      <c r="AJ440" s="21">
        <v>0</v>
      </c>
      <c r="AK440" s="25">
        <v>6425</v>
      </c>
      <c r="AL440" s="21">
        <v>0</v>
      </c>
      <c r="AM440" s="21">
        <v>0</v>
      </c>
      <c r="AN440" s="21">
        <v>0</v>
      </c>
      <c r="AO440" s="17"/>
      <c r="AP440" s="17"/>
      <c r="AQ440" s="17"/>
      <c r="AR440" s="21">
        <v>0</v>
      </c>
      <c r="AS440" s="21">
        <v>19275</v>
      </c>
    </row>
    <row r="441" spans="1:45" hidden="1" x14ac:dyDescent="0.2">
      <c r="A441" s="15">
        <v>891411663</v>
      </c>
      <c r="B441" s="16" t="s">
        <v>1358</v>
      </c>
      <c r="C441" s="15"/>
      <c r="D441" s="17" t="s">
        <v>824</v>
      </c>
      <c r="E441" s="18" t="s">
        <v>824</v>
      </c>
      <c r="F441" s="18" t="s">
        <v>2795</v>
      </c>
      <c r="G441" s="19">
        <v>44891</v>
      </c>
      <c r="H441" s="19">
        <v>44912</v>
      </c>
      <c r="I441" s="20">
        <v>51400</v>
      </c>
      <c r="J441" s="21">
        <v>12850</v>
      </c>
      <c r="K441" s="21" t="s">
        <v>3268</v>
      </c>
      <c r="L441" s="17" t="s">
        <v>3268</v>
      </c>
      <c r="M441" s="21">
        <v>0</v>
      </c>
      <c r="N441" s="17"/>
      <c r="O441" s="17"/>
      <c r="P441" s="17"/>
      <c r="Q441" s="21">
        <v>0</v>
      </c>
      <c r="R441" s="21">
        <v>0</v>
      </c>
      <c r="S441" s="17"/>
      <c r="T441" s="19"/>
      <c r="U441" s="21">
        <v>0</v>
      </c>
      <c r="V441" s="21">
        <v>38550</v>
      </c>
      <c r="W441" s="21">
        <v>0</v>
      </c>
      <c r="X441" s="17">
        <v>4800058860</v>
      </c>
      <c r="Y441" s="19">
        <v>44972</v>
      </c>
      <c r="Z441" s="21">
        <v>27690640</v>
      </c>
      <c r="AA441" s="17" t="s">
        <v>1399</v>
      </c>
      <c r="AB441" s="19">
        <v>44891</v>
      </c>
      <c r="AC441" s="19">
        <v>44912</v>
      </c>
      <c r="AD441" s="19">
        <v>44921</v>
      </c>
      <c r="AE441" s="21">
        <v>51400</v>
      </c>
      <c r="AF441" s="21">
        <v>51400</v>
      </c>
      <c r="AG441" s="21">
        <v>38550</v>
      </c>
      <c r="AH441" s="21">
        <v>0</v>
      </c>
      <c r="AI441" s="21">
        <v>19275</v>
      </c>
      <c r="AJ441" s="21">
        <v>0</v>
      </c>
      <c r="AK441" s="25">
        <v>12850</v>
      </c>
      <c r="AL441" s="21">
        <v>0</v>
      </c>
      <c r="AM441" s="21">
        <v>0</v>
      </c>
      <c r="AN441" s="21">
        <v>0</v>
      </c>
      <c r="AO441" s="17"/>
      <c r="AP441" s="17"/>
      <c r="AQ441" s="17"/>
      <c r="AR441" s="21">
        <v>0</v>
      </c>
      <c r="AS441" s="21">
        <v>38550</v>
      </c>
    </row>
    <row r="442" spans="1:45" hidden="1" x14ac:dyDescent="0.2">
      <c r="A442" s="15">
        <v>891411663</v>
      </c>
      <c r="B442" s="16" t="s">
        <v>1358</v>
      </c>
      <c r="C442" s="15"/>
      <c r="D442" s="17" t="s">
        <v>825</v>
      </c>
      <c r="E442" s="18" t="s">
        <v>825</v>
      </c>
      <c r="F442" s="18" t="s">
        <v>2796</v>
      </c>
      <c r="G442" s="19">
        <v>44891</v>
      </c>
      <c r="H442" s="19">
        <v>44912</v>
      </c>
      <c r="I442" s="20">
        <v>25700</v>
      </c>
      <c r="J442" s="21">
        <v>6425</v>
      </c>
      <c r="K442" s="21" t="s">
        <v>3268</v>
      </c>
      <c r="L442" s="17" t="s">
        <v>3268</v>
      </c>
      <c r="M442" s="21">
        <v>0</v>
      </c>
      <c r="N442" s="17"/>
      <c r="O442" s="17"/>
      <c r="P442" s="17"/>
      <c r="Q442" s="21">
        <v>0</v>
      </c>
      <c r="R442" s="21">
        <v>0</v>
      </c>
      <c r="S442" s="17"/>
      <c r="T442" s="19"/>
      <c r="U442" s="21">
        <v>0</v>
      </c>
      <c r="V442" s="21">
        <v>19275</v>
      </c>
      <c r="W442" s="21">
        <v>0</v>
      </c>
      <c r="X442" s="17">
        <v>4800058860</v>
      </c>
      <c r="Y442" s="19">
        <v>44972</v>
      </c>
      <c r="Z442" s="21">
        <v>27690640</v>
      </c>
      <c r="AA442" s="17" t="s">
        <v>1399</v>
      </c>
      <c r="AB442" s="19">
        <v>44891</v>
      </c>
      <c r="AC442" s="19">
        <v>44912</v>
      </c>
      <c r="AD442" s="19">
        <v>44921</v>
      </c>
      <c r="AE442" s="21">
        <v>25700</v>
      </c>
      <c r="AF442" s="21">
        <v>25700</v>
      </c>
      <c r="AG442" s="21">
        <v>19275</v>
      </c>
      <c r="AH442" s="21">
        <v>0</v>
      </c>
      <c r="AI442" s="21">
        <v>19275</v>
      </c>
      <c r="AJ442" s="21">
        <v>0</v>
      </c>
      <c r="AK442" s="25">
        <v>6425</v>
      </c>
      <c r="AL442" s="21">
        <v>0</v>
      </c>
      <c r="AM442" s="21">
        <v>0</v>
      </c>
      <c r="AN442" s="21">
        <v>0</v>
      </c>
      <c r="AO442" s="17"/>
      <c r="AP442" s="17"/>
      <c r="AQ442" s="17"/>
      <c r="AR442" s="21">
        <v>0</v>
      </c>
      <c r="AS442" s="21">
        <v>19275</v>
      </c>
    </row>
    <row r="443" spans="1:45" hidden="1" x14ac:dyDescent="0.2">
      <c r="A443" s="15">
        <v>891411663</v>
      </c>
      <c r="B443" s="16" t="s">
        <v>1358</v>
      </c>
      <c r="C443" s="15"/>
      <c r="D443" s="17" t="s">
        <v>826</v>
      </c>
      <c r="E443" s="18" t="s">
        <v>826</v>
      </c>
      <c r="F443" s="18" t="s">
        <v>2797</v>
      </c>
      <c r="G443" s="19">
        <v>44891</v>
      </c>
      <c r="H443" s="19">
        <v>44912</v>
      </c>
      <c r="I443" s="20">
        <v>25700</v>
      </c>
      <c r="J443" s="21">
        <v>6425</v>
      </c>
      <c r="K443" s="21" t="s">
        <v>3268</v>
      </c>
      <c r="L443" s="17" t="s">
        <v>3268</v>
      </c>
      <c r="M443" s="21">
        <v>0</v>
      </c>
      <c r="N443" s="17"/>
      <c r="O443" s="17"/>
      <c r="P443" s="17"/>
      <c r="Q443" s="21">
        <v>0</v>
      </c>
      <c r="R443" s="21">
        <v>0</v>
      </c>
      <c r="S443" s="17"/>
      <c r="T443" s="19"/>
      <c r="U443" s="21">
        <v>0</v>
      </c>
      <c r="V443" s="21">
        <v>19275</v>
      </c>
      <c r="W443" s="21">
        <v>0</v>
      </c>
      <c r="X443" s="17">
        <v>4800058860</v>
      </c>
      <c r="Y443" s="19">
        <v>44972</v>
      </c>
      <c r="Z443" s="21">
        <v>27690640</v>
      </c>
      <c r="AA443" s="17" t="s">
        <v>1399</v>
      </c>
      <c r="AB443" s="19">
        <v>44891</v>
      </c>
      <c r="AC443" s="19">
        <v>44912</v>
      </c>
      <c r="AD443" s="19">
        <v>44921</v>
      </c>
      <c r="AE443" s="21">
        <v>25700</v>
      </c>
      <c r="AF443" s="21">
        <v>25700</v>
      </c>
      <c r="AG443" s="21">
        <v>19275</v>
      </c>
      <c r="AH443" s="21">
        <v>0</v>
      </c>
      <c r="AI443" s="21">
        <v>19275</v>
      </c>
      <c r="AJ443" s="21">
        <v>0</v>
      </c>
      <c r="AK443" s="25">
        <v>6425</v>
      </c>
      <c r="AL443" s="21">
        <v>0</v>
      </c>
      <c r="AM443" s="21">
        <v>0</v>
      </c>
      <c r="AN443" s="21">
        <v>0</v>
      </c>
      <c r="AO443" s="17"/>
      <c r="AP443" s="17"/>
      <c r="AQ443" s="17"/>
      <c r="AR443" s="21">
        <v>0</v>
      </c>
      <c r="AS443" s="21">
        <v>19275</v>
      </c>
    </row>
    <row r="444" spans="1:45" hidden="1" x14ac:dyDescent="0.2">
      <c r="A444" s="15">
        <v>891411663</v>
      </c>
      <c r="B444" s="16" t="s">
        <v>1358</v>
      </c>
      <c r="C444" s="15"/>
      <c r="D444" s="17" t="s">
        <v>832</v>
      </c>
      <c r="E444" s="18" t="s">
        <v>832</v>
      </c>
      <c r="F444" s="18" t="s">
        <v>2798</v>
      </c>
      <c r="G444" s="19">
        <v>44895</v>
      </c>
      <c r="H444" s="19">
        <v>44912</v>
      </c>
      <c r="I444" s="20">
        <v>186900</v>
      </c>
      <c r="J444" s="21">
        <v>46649</v>
      </c>
      <c r="K444" s="21" t="s">
        <v>3268</v>
      </c>
      <c r="L444" s="17" t="s">
        <v>3268</v>
      </c>
      <c r="M444" s="21">
        <v>0</v>
      </c>
      <c r="N444" s="17"/>
      <c r="O444" s="17"/>
      <c r="P444" s="17"/>
      <c r="Q444" s="21">
        <v>0</v>
      </c>
      <c r="R444" s="21">
        <v>0</v>
      </c>
      <c r="S444" s="17"/>
      <c r="T444" s="19"/>
      <c r="U444" s="21">
        <v>0</v>
      </c>
      <c r="V444" s="21">
        <v>140251</v>
      </c>
      <c r="W444" s="21">
        <v>0</v>
      </c>
      <c r="X444" s="17">
        <v>4800058860</v>
      </c>
      <c r="Y444" s="19">
        <v>44972</v>
      </c>
      <c r="Z444" s="21">
        <v>27690640</v>
      </c>
      <c r="AA444" s="17" t="s">
        <v>1399</v>
      </c>
      <c r="AB444" s="19">
        <v>44895</v>
      </c>
      <c r="AC444" s="19">
        <v>44912</v>
      </c>
      <c r="AD444" s="19">
        <v>44921</v>
      </c>
      <c r="AE444" s="21">
        <v>186900</v>
      </c>
      <c r="AF444" s="21">
        <v>186900</v>
      </c>
      <c r="AG444" s="21">
        <v>140251</v>
      </c>
      <c r="AH444" s="21">
        <v>0</v>
      </c>
      <c r="AI444" s="21">
        <v>140252</v>
      </c>
      <c r="AJ444" s="21">
        <v>0</v>
      </c>
      <c r="AK444" s="25">
        <v>46649</v>
      </c>
      <c r="AL444" s="21">
        <v>0</v>
      </c>
      <c r="AM444" s="21">
        <v>0</v>
      </c>
      <c r="AN444" s="21">
        <v>0</v>
      </c>
      <c r="AO444" s="17"/>
      <c r="AP444" s="17"/>
      <c r="AQ444" s="17"/>
      <c r="AR444" s="21">
        <v>0</v>
      </c>
      <c r="AS444" s="21">
        <v>140251</v>
      </c>
    </row>
    <row r="445" spans="1:45" hidden="1" x14ac:dyDescent="0.2">
      <c r="A445" s="15">
        <v>891411663</v>
      </c>
      <c r="B445" s="16" t="s">
        <v>1358</v>
      </c>
      <c r="C445" s="15"/>
      <c r="D445" s="17" t="s">
        <v>833</v>
      </c>
      <c r="E445" s="18" t="s">
        <v>833</v>
      </c>
      <c r="F445" s="18" t="s">
        <v>2799</v>
      </c>
      <c r="G445" s="19">
        <v>44895</v>
      </c>
      <c r="H445" s="19">
        <v>44912</v>
      </c>
      <c r="I445" s="20">
        <v>79600</v>
      </c>
      <c r="J445" s="21">
        <v>12700</v>
      </c>
      <c r="K445" s="21" t="s">
        <v>3268</v>
      </c>
      <c r="L445" s="17" t="s">
        <v>3268</v>
      </c>
      <c r="M445" s="21">
        <v>0</v>
      </c>
      <c r="N445" s="17"/>
      <c r="O445" s="17"/>
      <c r="P445" s="17"/>
      <c r="Q445" s="21">
        <v>0</v>
      </c>
      <c r="R445" s="21">
        <v>0</v>
      </c>
      <c r="S445" s="17"/>
      <c r="T445" s="19"/>
      <c r="U445" s="21">
        <v>0</v>
      </c>
      <c r="V445" s="21">
        <v>66900</v>
      </c>
      <c r="W445" s="21">
        <v>0</v>
      </c>
      <c r="X445" s="17">
        <v>4800058860</v>
      </c>
      <c r="Y445" s="19">
        <v>44972</v>
      </c>
      <c r="Z445" s="21">
        <v>27690640</v>
      </c>
      <c r="AA445" s="17" t="s">
        <v>1399</v>
      </c>
      <c r="AB445" s="19">
        <v>44895</v>
      </c>
      <c r="AC445" s="19">
        <v>44912</v>
      </c>
      <c r="AD445" s="19">
        <v>44921</v>
      </c>
      <c r="AE445" s="21">
        <v>79600</v>
      </c>
      <c r="AF445" s="21">
        <v>79600</v>
      </c>
      <c r="AG445" s="21">
        <v>66900</v>
      </c>
      <c r="AH445" s="21">
        <v>0</v>
      </c>
      <c r="AI445" s="21">
        <v>59750</v>
      </c>
      <c r="AJ445" s="21">
        <v>0</v>
      </c>
      <c r="AK445" s="25">
        <v>12700</v>
      </c>
      <c r="AL445" s="21">
        <v>0</v>
      </c>
      <c r="AM445" s="21">
        <v>0</v>
      </c>
      <c r="AN445" s="21">
        <v>0</v>
      </c>
      <c r="AO445" s="17"/>
      <c r="AP445" s="17"/>
      <c r="AQ445" s="17"/>
      <c r="AR445" s="21">
        <v>0</v>
      </c>
      <c r="AS445" s="21">
        <v>66900</v>
      </c>
    </row>
    <row r="446" spans="1:45" hidden="1" x14ac:dyDescent="0.2">
      <c r="A446" s="15">
        <v>891411663</v>
      </c>
      <c r="B446" s="16" t="s">
        <v>1358</v>
      </c>
      <c r="C446" s="15"/>
      <c r="D446" s="17" t="s">
        <v>835</v>
      </c>
      <c r="E446" s="18" t="s">
        <v>835</v>
      </c>
      <c r="F446" s="18" t="s">
        <v>2800</v>
      </c>
      <c r="G446" s="19">
        <v>44895</v>
      </c>
      <c r="H446" s="19">
        <v>44912</v>
      </c>
      <c r="I446" s="20">
        <v>138300</v>
      </c>
      <c r="J446" s="21">
        <v>12600</v>
      </c>
      <c r="K446" s="21" t="s">
        <v>3268</v>
      </c>
      <c r="L446" s="17" t="s">
        <v>3268</v>
      </c>
      <c r="M446" s="21">
        <v>0</v>
      </c>
      <c r="N446" s="17"/>
      <c r="O446" s="17"/>
      <c r="P446" s="17"/>
      <c r="Q446" s="21">
        <v>0</v>
      </c>
      <c r="R446" s="21">
        <v>0</v>
      </c>
      <c r="S446" s="17"/>
      <c r="T446" s="19"/>
      <c r="U446" s="21">
        <v>0</v>
      </c>
      <c r="V446" s="21">
        <v>125700</v>
      </c>
      <c r="W446" s="21">
        <v>0</v>
      </c>
      <c r="X446" s="17">
        <v>4800058860</v>
      </c>
      <c r="Y446" s="19">
        <v>44972</v>
      </c>
      <c r="Z446" s="21">
        <v>27690640</v>
      </c>
      <c r="AA446" s="17" t="s">
        <v>1399</v>
      </c>
      <c r="AB446" s="19">
        <v>44895</v>
      </c>
      <c r="AC446" s="19">
        <v>44912</v>
      </c>
      <c r="AD446" s="19">
        <v>44921</v>
      </c>
      <c r="AE446" s="21">
        <v>138300</v>
      </c>
      <c r="AF446" s="21">
        <v>138300</v>
      </c>
      <c r="AG446" s="21">
        <v>125700</v>
      </c>
      <c r="AH446" s="21">
        <v>0</v>
      </c>
      <c r="AI446" s="21">
        <v>253752</v>
      </c>
      <c r="AJ446" s="21">
        <v>0</v>
      </c>
      <c r="AK446" s="25">
        <v>12600</v>
      </c>
      <c r="AL446" s="21">
        <v>0</v>
      </c>
      <c r="AM446" s="21">
        <v>0</v>
      </c>
      <c r="AN446" s="21">
        <v>0</v>
      </c>
      <c r="AO446" s="17"/>
      <c r="AP446" s="17"/>
      <c r="AQ446" s="17"/>
      <c r="AR446" s="21">
        <v>0</v>
      </c>
      <c r="AS446" s="21">
        <v>125700</v>
      </c>
    </row>
    <row r="447" spans="1:45" hidden="1" x14ac:dyDescent="0.2">
      <c r="A447" s="15">
        <v>891411663</v>
      </c>
      <c r="B447" s="16" t="s">
        <v>1358</v>
      </c>
      <c r="C447" s="15"/>
      <c r="D447" s="17" t="s">
        <v>840</v>
      </c>
      <c r="E447" s="18" t="s">
        <v>840</v>
      </c>
      <c r="F447" s="18" t="s">
        <v>2801</v>
      </c>
      <c r="G447" s="19">
        <v>44895</v>
      </c>
      <c r="H447" s="19">
        <v>44912</v>
      </c>
      <c r="I447" s="20">
        <v>133300</v>
      </c>
      <c r="J447" s="21">
        <v>33300</v>
      </c>
      <c r="K447" s="21" t="s">
        <v>3268</v>
      </c>
      <c r="L447" s="17" t="s">
        <v>3268</v>
      </c>
      <c r="M447" s="21">
        <v>0</v>
      </c>
      <c r="N447" s="17"/>
      <c r="O447" s="17"/>
      <c r="P447" s="17"/>
      <c r="Q447" s="21">
        <v>0</v>
      </c>
      <c r="R447" s="21">
        <v>0</v>
      </c>
      <c r="S447" s="17"/>
      <c r="T447" s="19"/>
      <c r="U447" s="21">
        <v>0</v>
      </c>
      <c r="V447" s="21">
        <v>100000</v>
      </c>
      <c r="W447" s="21">
        <v>0</v>
      </c>
      <c r="X447" s="17">
        <v>4800058860</v>
      </c>
      <c r="Y447" s="19">
        <v>44972</v>
      </c>
      <c r="Z447" s="21">
        <v>27690640</v>
      </c>
      <c r="AA447" s="17" t="s">
        <v>1399</v>
      </c>
      <c r="AB447" s="19">
        <v>44895</v>
      </c>
      <c r="AC447" s="19">
        <v>44912</v>
      </c>
      <c r="AD447" s="19">
        <v>44921</v>
      </c>
      <c r="AE447" s="21">
        <v>133300</v>
      </c>
      <c r="AF447" s="21">
        <v>133300</v>
      </c>
      <c r="AG447" s="21">
        <v>100000</v>
      </c>
      <c r="AH447" s="21">
        <v>0</v>
      </c>
      <c r="AI447" s="21">
        <v>100000</v>
      </c>
      <c r="AJ447" s="21">
        <v>0</v>
      </c>
      <c r="AK447" s="25">
        <v>33300</v>
      </c>
      <c r="AL447" s="21">
        <v>0</v>
      </c>
      <c r="AM447" s="21">
        <v>0</v>
      </c>
      <c r="AN447" s="21">
        <v>0</v>
      </c>
      <c r="AO447" s="17"/>
      <c r="AP447" s="17"/>
      <c r="AQ447" s="17"/>
      <c r="AR447" s="21">
        <v>0</v>
      </c>
      <c r="AS447" s="21">
        <v>100000</v>
      </c>
    </row>
    <row r="448" spans="1:45" hidden="1" x14ac:dyDescent="0.2">
      <c r="A448" s="15">
        <v>891411663</v>
      </c>
      <c r="B448" s="16" t="s">
        <v>1358</v>
      </c>
      <c r="C448" s="15"/>
      <c r="D448" s="17" t="s">
        <v>841</v>
      </c>
      <c r="E448" s="18" t="s">
        <v>841</v>
      </c>
      <c r="F448" s="18" t="s">
        <v>2802</v>
      </c>
      <c r="G448" s="19">
        <v>44895</v>
      </c>
      <c r="H448" s="19">
        <v>44912</v>
      </c>
      <c r="I448" s="20">
        <v>27300</v>
      </c>
      <c r="J448" s="21">
        <v>2730</v>
      </c>
      <c r="K448" s="21" t="s">
        <v>3268</v>
      </c>
      <c r="L448" s="17" t="s">
        <v>3268</v>
      </c>
      <c r="M448" s="21">
        <v>0</v>
      </c>
      <c r="N448" s="17"/>
      <c r="O448" s="17"/>
      <c r="P448" s="17"/>
      <c r="Q448" s="21">
        <v>0</v>
      </c>
      <c r="R448" s="21">
        <v>0</v>
      </c>
      <c r="S448" s="17"/>
      <c r="T448" s="19"/>
      <c r="U448" s="21">
        <v>0</v>
      </c>
      <c r="V448" s="21">
        <v>24570</v>
      </c>
      <c r="W448" s="21">
        <v>0</v>
      </c>
      <c r="X448" s="17">
        <v>4800058860</v>
      </c>
      <c r="Y448" s="19">
        <v>44972</v>
      </c>
      <c r="Z448" s="21">
        <v>27690640</v>
      </c>
      <c r="AA448" s="17" t="s">
        <v>1399</v>
      </c>
      <c r="AB448" s="19">
        <v>44895</v>
      </c>
      <c r="AC448" s="19">
        <v>44912</v>
      </c>
      <c r="AD448" s="19">
        <v>44921</v>
      </c>
      <c r="AE448" s="21">
        <v>27300</v>
      </c>
      <c r="AF448" s="21">
        <v>27300</v>
      </c>
      <c r="AG448" s="21">
        <v>24570</v>
      </c>
      <c r="AH448" s="21">
        <v>0</v>
      </c>
      <c r="AI448" s="21">
        <v>24570</v>
      </c>
      <c r="AJ448" s="21">
        <v>0</v>
      </c>
      <c r="AK448" s="25">
        <v>2730</v>
      </c>
      <c r="AL448" s="21">
        <v>0</v>
      </c>
      <c r="AM448" s="21">
        <v>0</v>
      </c>
      <c r="AN448" s="21">
        <v>0</v>
      </c>
      <c r="AO448" s="17"/>
      <c r="AP448" s="17"/>
      <c r="AQ448" s="17"/>
      <c r="AR448" s="21">
        <v>0</v>
      </c>
      <c r="AS448" s="21">
        <v>24570</v>
      </c>
    </row>
    <row r="449" spans="1:45" hidden="1" x14ac:dyDescent="0.2">
      <c r="A449" s="15">
        <v>891411663</v>
      </c>
      <c r="B449" s="16" t="s">
        <v>1358</v>
      </c>
      <c r="C449" s="15"/>
      <c r="D449" s="17" t="s">
        <v>843</v>
      </c>
      <c r="E449" s="18" t="s">
        <v>843</v>
      </c>
      <c r="F449" s="18" t="s">
        <v>2804</v>
      </c>
      <c r="G449" s="19">
        <v>44895</v>
      </c>
      <c r="H449" s="19">
        <v>44912</v>
      </c>
      <c r="I449" s="20">
        <v>27300</v>
      </c>
      <c r="J449" s="21">
        <v>2730</v>
      </c>
      <c r="K449" s="21" t="s">
        <v>3268</v>
      </c>
      <c r="L449" s="17" t="s">
        <v>3268</v>
      </c>
      <c r="M449" s="21">
        <v>0</v>
      </c>
      <c r="N449" s="17"/>
      <c r="O449" s="17"/>
      <c r="P449" s="17"/>
      <c r="Q449" s="21">
        <v>0</v>
      </c>
      <c r="R449" s="21">
        <v>0</v>
      </c>
      <c r="S449" s="17"/>
      <c r="T449" s="19"/>
      <c r="U449" s="21">
        <v>0</v>
      </c>
      <c r="V449" s="21">
        <v>24570</v>
      </c>
      <c r="W449" s="21">
        <v>0</v>
      </c>
      <c r="X449" s="17">
        <v>4800058860</v>
      </c>
      <c r="Y449" s="19">
        <v>44972</v>
      </c>
      <c r="Z449" s="21">
        <v>27690640</v>
      </c>
      <c r="AA449" s="17" t="s">
        <v>1399</v>
      </c>
      <c r="AB449" s="19">
        <v>44895</v>
      </c>
      <c r="AC449" s="19">
        <v>44912</v>
      </c>
      <c r="AD449" s="19">
        <v>44921</v>
      </c>
      <c r="AE449" s="21">
        <v>27300</v>
      </c>
      <c r="AF449" s="21">
        <v>27300</v>
      </c>
      <c r="AG449" s="21">
        <v>24570</v>
      </c>
      <c r="AH449" s="21">
        <v>0</v>
      </c>
      <c r="AI449" s="21">
        <v>24570</v>
      </c>
      <c r="AJ449" s="21">
        <v>0</v>
      </c>
      <c r="AK449" s="25">
        <v>2730</v>
      </c>
      <c r="AL449" s="21">
        <v>0</v>
      </c>
      <c r="AM449" s="21">
        <v>0</v>
      </c>
      <c r="AN449" s="21">
        <v>0</v>
      </c>
      <c r="AO449" s="17"/>
      <c r="AP449" s="17"/>
      <c r="AQ449" s="17"/>
      <c r="AR449" s="21">
        <v>0</v>
      </c>
      <c r="AS449" s="21">
        <v>24570</v>
      </c>
    </row>
    <row r="450" spans="1:45" hidden="1" x14ac:dyDescent="0.2">
      <c r="A450" s="15">
        <v>891411663</v>
      </c>
      <c r="B450" s="16" t="s">
        <v>1358</v>
      </c>
      <c r="C450" s="15"/>
      <c r="D450" s="17" t="s">
        <v>852</v>
      </c>
      <c r="E450" s="18" t="s">
        <v>852</v>
      </c>
      <c r="F450" s="18" t="s">
        <v>2807</v>
      </c>
      <c r="G450" s="19">
        <v>44895</v>
      </c>
      <c r="H450" s="19">
        <v>44912</v>
      </c>
      <c r="I450" s="20">
        <v>58000</v>
      </c>
      <c r="J450" s="21">
        <v>14500</v>
      </c>
      <c r="K450" s="21" t="s">
        <v>3268</v>
      </c>
      <c r="L450" s="17" t="s">
        <v>3268</v>
      </c>
      <c r="M450" s="21">
        <v>0</v>
      </c>
      <c r="N450" s="17"/>
      <c r="O450" s="17"/>
      <c r="P450" s="17"/>
      <c r="Q450" s="21">
        <v>0</v>
      </c>
      <c r="R450" s="21">
        <v>0</v>
      </c>
      <c r="S450" s="17"/>
      <c r="T450" s="19"/>
      <c r="U450" s="21">
        <v>0</v>
      </c>
      <c r="V450" s="21">
        <v>43500</v>
      </c>
      <c r="W450" s="21">
        <v>0</v>
      </c>
      <c r="X450" s="17">
        <v>4800058860</v>
      </c>
      <c r="Y450" s="19">
        <v>44972</v>
      </c>
      <c r="Z450" s="21">
        <v>27690640</v>
      </c>
      <c r="AA450" s="17" t="s">
        <v>1399</v>
      </c>
      <c r="AB450" s="19">
        <v>44895</v>
      </c>
      <c r="AC450" s="19">
        <v>44912</v>
      </c>
      <c r="AD450" s="19">
        <v>44921</v>
      </c>
      <c r="AE450" s="21">
        <v>58000</v>
      </c>
      <c r="AF450" s="21">
        <v>58000</v>
      </c>
      <c r="AG450" s="21">
        <v>43500</v>
      </c>
      <c r="AH450" s="21">
        <v>0</v>
      </c>
      <c r="AI450" s="21">
        <v>21750</v>
      </c>
      <c r="AJ450" s="21">
        <v>0</v>
      </c>
      <c r="AK450" s="25">
        <v>14500</v>
      </c>
      <c r="AL450" s="21">
        <v>0</v>
      </c>
      <c r="AM450" s="21">
        <v>0</v>
      </c>
      <c r="AN450" s="21">
        <v>0</v>
      </c>
      <c r="AO450" s="17"/>
      <c r="AP450" s="17"/>
      <c r="AQ450" s="17"/>
      <c r="AR450" s="21">
        <v>0</v>
      </c>
      <c r="AS450" s="21">
        <v>43500</v>
      </c>
    </row>
    <row r="451" spans="1:45" hidden="1" x14ac:dyDescent="0.2">
      <c r="A451" s="15">
        <v>891411663</v>
      </c>
      <c r="B451" s="16" t="s">
        <v>1358</v>
      </c>
      <c r="C451" s="15"/>
      <c r="D451" s="17" t="s">
        <v>853</v>
      </c>
      <c r="E451" s="18" t="s">
        <v>853</v>
      </c>
      <c r="F451" s="18" t="s">
        <v>2808</v>
      </c>
      <c r="G451" s="19">
        <v>44895</v>
      </c>
      <c r="H451" s="19">
        <v>44912</v>
      </c>
      <c r="I451" s="20">
        <v>50600</v>
      </c>
      <c r="J451" s="21">
        <v>12600</v>
      </c>
      <c r="K451" s="21" t="s">
        <v>3268</v>
      </c>
      <c r="L451" s="17" t="s">
        <v>3268</v>
      </c>
      <c r="M451" s="21">
        <v>0</v>
      </c>
      <c r="N451" s="17"/>
      <c r="O451" s="17"/>
      <c r="P451" s="17"/>
      <c r="Q451" s="21">
        <v>0</v>
      </c>
      <c r="R451" s="21">
        <v>0</v>
      </c>
      <c r="S451" s="17"/>
      <c r="T451" s="19"/>
      <c r="U451" s="21">
        <v>0</v>
      </c>
      <c r="V451" s="21">
        <v>38000</v>
      </c>
      <c r="W451" s="21">
        <v>0</v>
      </c>
      <c r="X451" s="17">
        <v>4800058860</v>
      </c>
      <c r="Y451" s="19">
        <v>44972</v>
      </c>
      <c r="Z451" s="21">
        <v>27690640</v>
      </c>
      <c r="AA451" s="17" t="s">
        <v>1399</v>
      </c>
      <c r="AB451" s="19">
        <v>44895</v>
      </c>
      <c r="AC451" s="19">
        <v>44912</v>
      </c>
      <c r="AD451" s="19">
        <v>44921</v>
      </c>
      <c r="AE451" s="21">
        <v>50600</v>
      </c>
      <c r="AF451" s="21">
        <v>50600</v>
      </c>
      <c r="AG451" s="21">
        <v>38000</v>
      </c>
      <c r="AH451" s="21">
        <v>0</v>
      </c>
      <c r="AI451" s="21">
        <v>38000</v>
      </c>
      <c r="AJ451" s="21">
        <v>0</v>
      </c>
      <c r="AK451" s="25">
        <v>12600</v>
      </c>
      <c r="AL451" s="21">
        <v>0</v>
      </c>
      <c r="AM451" s="21">
        <v>0</v>
      </c>
      <c r="AN451" s="21">
        <v>0</v>
      </c>
      <c r="AO451" s="17"/>
      <c r="AP451" s="17"/>
      <c r="AQ451" s="17"/>
      <c r="AR451" s="21">
        <v>0</v>
      </c>
      <c r="AS451" s="21">
        <v>38000</v>
      </c>
    </row>
    <row r="452" spans="1:45" hidden="1" x14ac:dyDescent="0.2">
      <c r="A452" s="15">
        <v>891411663</v>
      </c>
      <c r="B452" s="16" t="s">
        <v>1358</v>
      </c>
      <c r="C452" s="15"/>
      <c r="D452" s="17" t="s">
        <v>854</v>
      </c>
      <c r="E452" s="18" t="s">
        <v>854</v>
      </c>
      <c r="F452" s="18" t="s">
        <v>2809</v>
      </c>
      <c r="G452" s="19">
        <v>44895</v>
      </c>
      <c r="H452" s="19">
        <v>44912</v>
      </c>
      <c r="I452" s="20">
        <v>166000</v>
      </c>
      <c r="J452" s="21">
        <v>19550</v>
      </c>
      <c r="K452" s="21" t="s">
        <v>3268</v>
      </c>
      <c r="L452" s="17" t="s">
        <v>3268</v>
      </c>
      <c r="M452" s="21">
        <v>0</v>
      </c>
      <c r="N452" s="17"/>
      <c r="O452" s="17"/>
      <c r="P452" s="17"/>
      <c r="Q452" s="21">
        <v>0</v>
      </c>
      <c r="R452" s="21">
        <v>0</v>
      </c>
      <c r="S452" s="17"/>
      <c r="T452" s="19"/>
      <c r="U452" s="21">
        <v>0</v>
      </c>
      <c r="V452" s="21">
        <v>146450</v>
      </c>
      <c r="W452" s="21">
        <v>0</v>
      </c>
      <c r="X452" s="17">
        <v>4800058860</v>
      </c>
      <c r="Y452" s="19">
        <v>44972</v>
      </c>
      <c r="Z452" s="21">
        <v>27690640</v>
      </c>
      <c r="AA452" s="17" t="s">
        <v>1399</v>
      </c>
      <c r="AB452" s="19">
        <v>44895</v>
      </c>
      <c r="AC452" s="19">
        <v>44912</v>
      </c>
      <c r="AD452" s="19">
        <v>44921</v>
      </c>
      <c r="AE452" s="21">
        <v>166000</v>
      </c>
      <c r="AF452" s="21">
        <v>166000</v>
      </c>
      <c r="AG452" s="21">
        <v>146450</v>
      </c>
      <c r="AH452" s="21">
        <v>0</v>
      </c>
      <c r="AI452" s="21">
        <v>252752</v>
      </c>
      <c r="AJ452" s="21">
        <v>0</v>
      </c>
      <c r="AK452" s="25">
        <v>19550</v>
      </c>
      <c r="AL452" s="21">
        <v>0</v>
      </c>
      <c r="AM452" s="21">
        <v>0</v>
      </c>
      <c r="AN452" s="21">
        <v>0</v>
      </c>
      <c r="AO452" s="17"/>
      <c r="AP452" s="17"/>
      <c r="AQ452" s="17"/>
      <c r="AR452" s="21">
        <v>0</v>
      </c>
      <c r="AS452" s="21">
        <v>146450</v>
      </c>
    </row>
    <row r="453" spans="1:45" hidden="1" x14ac:dyDescent="0.2">
      <c r="A453" s="15">
        <v>891411663</v>
      </c>
      <c r="B453" s="16" t="s">
        <v>1358</v>
      </c>
      <c r="C453" s="15"/>
      <c r="D453" s="17" t="s">
        <v>855</v>
      </c>
      <c r="E453" s="18" t="s">
        <v>855</v>
      </c>
      <c r="F453" s="18" t="s">
        <v>2810</v>
      </c>
      <c r="G453" s="19">
        <v>44895</v>
      </c>
      <c r="H453" s="19">
        <v>44912</v>
      </c>
      <c r="I453" s="20">
        <v>157000</v>
      </c>
      <c r="J453" s="21">
        <v>39250</v>
      </c>
      <c r="K453" s="21" t="s">
        <v>3268</v>
      </c>
      <c r="L453" s="17" t="s">
        <v>3268</v>
      </c>
      <c r="M453" s="21">
        <v>0</v>
      </c>
      <c r="N453" s="17"/>
      <c r="O453" s="17"/>
      <c r="P453" s="17"/>
      <c r="Q453" s="21">
        <v>0</v>
      </c>
      <c r="R453" s="21">
        <v>0</v>
      </c>
      <c r="S453" s="17"/>
      <c r="T453" s="19"/>
      <c r="U453" s="21">
        <v>0</v>
      </c>
      <c r="V453" s="21">
        <v>117750</v>
      </c>
      <c r="W453" s="21">
        <v>0</v>
      </c>
      <c r="X453" s="17">
        <v>4800058860</v>
      </c>
      <c r="Y453" s="19">
        <v>44972</v>
      </c>
      <c r="Z453" s="21">
        <v>27690640</v>
      </c>
      <c r="AA453" s="17" t="s">
        <v>1399</v>
      </c>
      <c r="AB453" s="19">
        <v>44895</v>
      </c>
      <c r="AC453" s="19">
        <v>44912</v>
      </c>
      <c r="AD453" s="19">
        <v>44921</v>
      </c>
      <c r="AE453" s="21">
        <v>157000</v>
      </c>
      <c r="AF453" s="21">
        <v>157000</v>
      </c>
      <c r="AG453" s="21">
        <v>117750</v>
      </c>
      <c r="AH453" s="21">
        <v>0</v>
      </c>
      <c r="AI453" s="21">
        <v>117750</v>
      </c>
      <c r="AJ453" s="21">
        <v>0</v>
      </c>
      <c r="AK453" s="25">
        <v>39250</v>
      </c>
      <c r="AL453" s="21">
        <v>0</v>
      </c>
      <c r="AM453" s="21">
        <v>0</v>
      </c>
      <c r="AN453" s="21">
        <v>0</v>
      </c>
      <c r="AO453" s="17"/>
      <c r="AP453" s="17"/>
      <c r="AQ453" s="17"/>
      <c r="AR453" s="21">
        <v>0</v>
      </c>
      <c r="AS453" s="21">
        <v>117750</v>
      </c>
    </row>
    <row r="454" spans="1:45" hidden="1" x14ac:dyDescent="0.2">
      <c r="A454" s="15">
        <v>891411663</v>
      </c>
      <c r="B454" s="16" t="s">
        <v>1358</v>
      </c>
      <c r="C454" s="15"/>
      <c r="D454" s="17" t="s">
        <v>867</v>
      </c>
      <c r="E454" s="18" t="s">
        <v>867</v>
      </c>
      <c r="F454" s="18" t="s">
        <v>2812</v>
      </c>
      <c r="G454" s="19">
        <v>44895</v>
      </c>
      <c r="H454" s="19">
        <v>44912</v>
      </c>
      <c r="I454" s="20">
        <v>39700</v>
      </c>
      <c r="J454" s="21">
        <v>9950</v>
      </c>
      <c r="K454" s="21" t="s">
        <v>3268</v>
      </c>
      <c r="L454" s="17" t="s">
        <v>3268</v>
      </c>
      <c r="M454" s="21">
        <v>0</v>
      </c>
      <c r="N454" s="17"/>
      <c r="O454" s="17"/>
      <c r="P454" s="17"/>
      <c r="Q454" s="21">
        <v>0</v>
      </c>
      <c r="R454" s="21">
        <v>0</v>
      </c>
      <c r="S454" s="17"/>
      <c r="T454" s="19"/>
      <c r="U454" s="21">
        <v>0</v>
      </c>
      <c r="V454" s="21">
        <v>29750</v>
      </c>
      <c r="W454" s="21">
        <v>0</v>
      </c>
      <c r="X454" s="17">
        <v>4800058860</v>
      </c>
      <c r="Y454" s="19">
        <v>44972</v>
      </c>
      <c r="Z454" s="21">
        <v>27690640</v>
      </c>
      <c r="AA454" s="17" t="s">
        <v>1399</v>
      </c>
      <c r="AB454" s="19">
        <v>44895</v>
      </c>
      <c r="AC454" s="19">
        <v>44912</v>
      </c>
      <c r="AD454" s="19">
        <v>44921</v>
      </c>
      <c r="AE454" s="21">
        <v>39700</v>
      </c>
      <c r="AF454" s="21">
        <v>39700</v>
      </c>
      <c r="AG454" s="21">
        <v>29750</v>
      </c>
      <c r="AH454" s="21">
        <v>0</v>
      </c>
      <c r="AI454" s="21">
        <v>29750</v>
      </c>
      <c r="AJ454" s="21">
        <v>0</v>
      </c>
      <c r="AK454" s="25">
        <v>9950</v>
      </c>
      <c r="AL454" s="21">
        <v>0</v>
      </c>
      <c r="AM454" s="21">
        <v>0</v>
      </c>
      <c r="AN454" s="21">
        <v>0</v>
      </c>
      <c r="AO454" s="17"/>
      <c r="AP454" s="17"/>
      <c r="AQ454" s="17"/>
      <c r="AR454" s="21">
        <v>0</v>
      </c>
      <c r="AS454" s="21">
        <v>29750</v>
      </c>
    </row>
    <row r="455" spans="1:45" hidden="1" x14ac:dyDescent="0.2">
      <c r="A455" s="15">
        <v>891411663</v>
      </c>
      <c r="B455" s="16" t="s">
        <v>1358</v>
      </c>
      <c r="C455" s="15"/>
      <c r="D455" s="17" t="s">
        <v>869</v>
      </c>
      <c r="E455" s="18" t="s">
        <v>869</v>
      </c>
      <c r="F455" s="18" t="s">
        <v>2813</v>
      </c>
      <c r="G455" s="19">
        <v>44895</v>
      </c>
      <c r="H455" s="19">
        <v>44912</v>
      </c>
      <c r="I455" s="20">
        <v>77100</v>
      </c>
      <c r="J455" s="21">
        <v>19275</v>
      </c>
      <c r="K455" s="21" t="s">
        <v>3268</v>
      </c>
      <c r="L455" s="17" t="s">
        <v>3268</v>
      </c>
      <c r="M455" s="21">
        <v>0</v>
      </c>
      <c r="N455" s="17"/>
      <c r="O455" s="17"/>
      <c r="P455" s="17"/>
      <c r="Q455" s="21">
        <v>0</v>
      </c>
      <c r="R455" s="21">
        <v>0</v>
      </c>
      <c r="S455" s="17"/>
      <c r="T455" s="19"/>
      <c r="U455" s="21">
        <v>0</v>
      </c>
      <c r="V455" s="21">
        <v>57825</v>
      </c>
      <c r="W455" s="21">
        <v>0</v>
      </c>
      <c r="X455" s="17">
        <v>4800058860</v>
      </c>
      <c r="Y455" s="19">
        <v>44972</v>
      </c>
      <c r="Z455" s="21">
        <v>27690640</v>
      </c>
      <c r="AA455" s="17" t="s">
        <v>1399</v>
      </c>
      <c r="AB455" s="19">
        <v>44895</v>
      </c>
      <c r="AC455" s="19">
        <v>44912</v>
      </c>
      <c r="AD455" s="19">
        <v>44921</v>
      </c>
      <c r="AE455" s="21">
        <v>77100</v>
      </c>
      <c r="AF455" s="21">
        <v>77100</v>
      </c>
      <c r="AG455" s="21">
        <v>57825</v>
      </c>
      <c r="AH455" s="21">
        <v>0</v>
      </c>
      <c r="AI455" s="21">
        <v>19275</v>
      </c>
      <c r="AJ455" s="21">
        <v>0</v>
      </c>
      <c r="AK455" s="25">
        <v>19275</v>
      </c>
      <c r="AL455" s="21">
        <v>0</v>
      </c>
      <c r="AM455" s="21">
        <v>0</v>
      </c>
      <c r="AN455" s="21">
        <v>0</v>
      </c>
      <c r="AO455" s="17"/>
      <c r="AP455" s="17"/>
      <c r="AQ455" s="17"/>
      <c r="AR455" s="21">
        <v>0</v>
      </c>
      <c r="AS455" s="21">
        <v>57825</v>
      </c>
    </row>
    <row r="456" spans="1:45" hidden="1" x14ac:dyDescent="0.2">
      <c r="A456" s="15">
        <v>891411663</v>
      </c>
      <c r="B456" s="16" t="s">
        <v>1358</v>
      </c>
      <c r="C456" s="15"/>
      <c r="D456" s="17" t="s">
        <v>870</v>
      </c>
      <c r="E456" s="18" t="s">
        <v>870</v>
      </c>
      <c r="F456" s="18" t="s">
        <v>2814</v>
      </c>
      <c r="G456" s="19">
        <v>44895</v>
      </c>
      <c r="H456" s="19">
        <v>44912</v>
      </c>
      <c r="I456" s="20">
        <v>102800</v>
      </c>
      <c r="J456" s="21">
        <v>25700</v>
      </c>
      <c r="K456" s="21" t="s">
        <v>3268</v>
      </c>
      <c r="L456" s="17" t="s">
        <v>3268</v>
      </c>
      <c r="M456" s="21">
        <v>0</v>
      </c>
      <c r="N456" s="17"/>
      <c r="O456" s="17"/>
      <c r="P456" s="17"/>
      <c r="Q456" s="21">
        <v>0</v>
      </c>
      <c r="R456" s="21">
        <v>0</v>
      </c>
      <c r="S456" s="17"/>
      <c r="T456" s="19"/>
      <c r="U456" s="21">
        <v>0</v>
      </c>
      <c r="V456" s="21">
        <v>77100</v>
      </c>
      <c r="W456" s="21">
        <v>0</v>
      </c>
      <c r="X456" s="17">
        <v>4800058860</v>
      </c>
      <c r="Y456" s="19">
        <v>44972</v>
      </c>
      <c r="Z456" s="21">
        <v>27690640</v>
      </c>
      <c r="AA456" s="17" t="s">
        <v>1399</v>
      </c>
      <c r="AB456" s="19">
        <v>44895</v>
      </c>
      <c r="AC456" s="19">
        <v>44912</v>
      </c>
      <c r="AD456" s="19">
        <v>44921</v>
      </c>
      <c r="AE456" s="21">
        <v>102800</v>
      </c>
      <c r="AF456" s="21">
        <v>102800</v>
      </c>
      <c r="AG456" s="21">
        <v>77100</v>
      </c>
      <c r="AH456" s="21">
        <v>0</v>
      </c>
      <c r="AI456" s="21">
        <v>19275</v>
      </c>
      <c r="AJ456" s="21">
        <v>0</v>
      </c>
      <c r="AK456" s="25">
        <v>25700</v>
      </c>
      <c r="AL456" s="21">
        <v>0</v>
      </c>
      <c r="AM456" s="21">
        <v>0</v>
      </c>
      <c r="AN456" s="21">
        <v>0</v>
      </c>
      <c r="AO456" s="17"/>
      <c r="AP456" s="17"/>
      <c r="AQ456" s="17"/>
      <c r="AR456" s="21">
        <v>0</v>
      </c>
      <c r="AS456" s="21">
        <v>77100</v>
      </c>
    </row>
    <row r="457" spans="1:45" hidden="1" x14ac:dyDescent="0.2">
      <c r="A457" s="15">
        <v>891411663</v>
      </c>
      <c r="B457" s="16" t="s">
        <v>1358</v>
      </c>
      <c r="C457" s="15"/>
      <c r="D457" s="17" t="s">
        <v>871</v>
      </c>
      <c r="E457" s="18" t="s">
        <v>871</v>
      </c>
      <c r="F457" s="18" t="s">
        <v>2815</v>
      </c>
      <c r="G457" s="19">
        <v>44898</v>
      </c>
      <c r="H457" s="19">
        <v>44942</v>
      </c>
      <c r="I457" s="20">
        <v>257000</v>
      </c>
      <c r="J457" s="21">
        <v>64250</v>
      </c>
      <c r="K457" s="21" t="s">
        <v>3268</v>
      </c>
      <c r="L457" s="17" t="s">
        <v>3268</v>
      </c>
      <c r="M457" s="21">
        <v>0</v>
      </c>
      <c r="N457" s="17"/>
      <c r="O457" s="17"/>
      <c r="P457" s="17"/>
      <c r="Q457" s="21">
        <v>0</v>
      </c>
      <c r="R457" s="21">
        <v>0</v>
      </c>
      <c r="S457" s="17"/>
      <c r="T457" s="19"/>
      <c r="U457" s="21">
        <v>0</v>
      </c>
      <c r="V457" s="21">
        <v>192750</v>
      </c>
      <c r="W457" s="21">
        <v>0</v>
      </c>
      <c r="X457" s="17">
        <v>4800058860</v>
      </c>
      <c r="Y457" s="19">
        <v>44972</v>
      </c>
      <c r="Z457" s="21">
        <v>27690640</v>
      </c>
      <c r="AA457" s="17" t="s">
        <v>1399</v>
      </c>
      <c r="AB457" s="19">
        <v>44898</v>
      </c>
      <c r="AC457" s="19">
        <v>44942</v>
      </c>
      <c r="AD457" s="19"/>
      <c r="AE457" s="21">
        <v>257000</v>
      </c>
      <c r="AF457" s="21">
        <v>257000</v>
      </c>
      <c r="AG457" s="21">
        <v>192750</v>
      </c>
      <c r="AH457" s="21">
        <v>0</v>
      </c>
      <c r="AI457" s="21">
        <v>19275</v>
      </c>
      <c r="AJ457" s="21">
        <v>0</v>
      </c>
      <c r="AK457" s="25">
        <v>64250</v>
      </c>
      <c r="AL457" s="21">
        <v>0</v>
      </c>
      <c r="AM457" s="21">
        <v>0</v>
      </c>
      <c r="AN457" s="21">
        <v>0</v>
      </c>
      <c r="AO457" s="17"/>
      <c r="AP457" s="17"/>
      <c r="AQ457" s="17"/>
      <c r="AR457" s="21">
        <v>0</v>
      </c>
      <c r="AS457" s="21">
        <v>192750</v>
      </c>
    </row>
    <row r="458" spans="1:45" hidden="1" x14ac:dyDescent="0.2">
      <c r="A458" s="15">
        <v>891411663</v>
      </c>
      <c r="B458" s="16" t="s">
        <v>1358</v>
      </c>
      <c r="C458" s="15"/>
      <c r="D458" s="17" t="s">
        <v>872</v>
      </c>
      <c r="E458" s="18" t="s">
        <v>872</v>
      </c>
      <c r="F458" s="18" t="s">
        <v>2816</v>
      </c>
      <c r="G458" s="19">
        <v>44898</v>
      </c>
      <c r="H458" s="19">
        <v>44942</v>
      </c>
      <c r="I458" s="20">
        <v>77100</v>
      </c>
      <c r="J458" s="21">
        <v>19275</v>
      </c>
      <c r="K458" s="21" t="s">
        <v>3268</v>
      </c>
      <c r="L458" s="17" t="s">
        <v>3268</v>
      </c>
      <c r="M458" s="21">
        <v>0</v>
      </c>
      <c r="N458" s="17"/>
      <c r="O458" s="17"/>
      <c r="P458" s="17"/>
      <c r="Q458" s="21">
        <v>0</v>
      </c>
      <c r="R458" s="21">
        <v>0</v>
      </c>
      <c r="S458" s="17"/>
      <c r="T458" s="19"/>
      <c r="U458" s="21">
        <v>0</v>
      </c>
      <c r="V458" s="21">
        <v>57825</v>
      </c>
      <c r="W458" s="21">
        <v>0</v>
      </c>
      <c r="X458" s="17">
        <v>4800058860</v>
      </c>
      <c r="Y458" s="19">
        <v>44972</v>
      </c>
      <c r="Z458" s="21">
        <v>27690640</v>
      </c>
      <c r="AA458" s="17" t="s">
        <v>1399</v>
      </c>
      <c r="AB458" s="19">
        <v>44898</v>
      </c>
      <c r="AC458" s="19">
        <v>44942</v>
      </c>
      <c r="AD458" s="19"/>
      <c r="AE458" s="21">
        <v>77100</v>
      </c>
      <c r="AF458" s="21">
        <v>77100</v>
      </c>
      <c r="AG458" s="21">
        <v>57825</v>
      </c>
      <c r="AH458" s="21">
        <v>0</v>
      </c>
      <c r="AI458" s="21">
        <v>19275</v>
      </c>
      <c r="AJ458" s="21">
        <v>0</v>
      </c>
      <c r="AK458" s="25">
        <v>19275</v>
      </c>
      <c r="AL458" s="21">
        <v>0</v>
      </c>
      <c r="AM458" s="21">
        <v>0</v>
      </c>
      <c r="AN458" s="21">
        <v>0</v>
      </c>
      <c r="AO458" s="17"/>
      <c r="AP458" s="17"/>
      <c r="AQ458" s="17"/>
      <c r="AR458" s="21">
        <v>0</v>
      </c>
      <c r="AS458" s="21">
        <v>57825</v>
      </c>
    </row>
    <row r="459" spans="1:45" hidden="1" x14ac:dyDescent="0.2">
      <c r="A459" s="15">
        <v>891411663</v>
      </c>
      <c r="B459" s="16" t="s">
        <v>1358</v>
      </c>
      <c r="C459" s="15"/>
      <c r="D459" s="17" t="s">
        <v>876</v>
      </c>
      <c r="E459" s="18" t="s">
        <v>876</v>
      </c>
      <c r="F459" s="18" t="s">
        <v>2818</v>
      </c>
      <c r="G459" s="19">
        <v>44907</v>
      </c>
      <c r="H459" s="19">
        <v>44942</v>
      </c>
      <c r="I459" s="20">
        <v>50600</v>
      </c>
      <c r="J459" s="21">
        <v>15133</v>
      </c>
      <c r="K459" s="21" t="s">
        <v>3268</v>
      </c>
      <c r="L459" s="17" t="s">
        <v>3268</v>
      </c>
      <c r="M459" s="21">
        <v>0</v>
      </c>
      <c r="N459" s="17"/>
      <c r="O459" s="17"/>
      <c r="P459" s="17"/>
      <c r="Q459" s="21">
        <v>0</v>
      </c>
      <c r="R459" s="21">
        <v>0</v>
      </c>
      <c r="S459" s="17"/>
      <c r="T459" s="19"/>
      <c r="U459" s="21">
        <v>0</v>
      </c>
      <c r="V459" s="21">
        <v>35467</v>
      </c>
      <c r="W459" s="21">
        <v>0</v>
      </c>
      <c r="X459" s="17">
        <v>4800058860</v>
      </c>
      <c r="Y459" s="19">
        <v>44972</v>
      </c>
      <c r="Z459" s="21">
        <v>27690640</v>
      </c>
      <c r="AA459" s="17" t="s">
        <v>1399</v>
      </c>
      <c r="AB459" s="19">
        <v>44907</v>
      </c>
      <c r="AC459" s="19">
        <v>44942</v>
      </c>
      <c r="AD459" s="19"/>
      <c r="AE459" s="21">
        <v>50600</v>
      </c>
      <c r="AF459" s="21">
        <v>50600</v>
      </c>
      <c r="AG459" s="21">
        <v>35467</v>
      </c>
      <c r="AH459" s="21">
        <v>0</v>
      </c>
      <c r="AI459" s="21">
        <v>38000</v>
      </c>
      <c r="AJ459" s="21">
        <v>0</v>
      </c>
      <c r="AK459" s="25">
        <v>15133</v>
      </c>
      <c r="AL459" s="21">
        <v>0</v>
      </c>
      <c r="AM459" s="21">
        <v>0</v>
      </c>
      <c r="AN459" s="21">
        <v>0</v>
      </c>
      <c r="AO459" s="17"/>
      <c r="AP459" s="17"/>
      <c r="AQ459" s="17"/>
      <c r="AR459" s="21">
        <v>0</v>
      </c>
      <c r="AS459" s="21">
        <v>35467</v>
      </c>
    </row>
    <row r="460" spans="1:45" hidden="1" x14ac:dyDescent="0.2">
      <c r="A460" s="15">
        <v>891411663</v>
      </c>
      <c r="B460" s="16" t="s">
        <v>1358</v>
      </c>
      <c r="C460" s="15"/>
      <c r="D460" s="17" t="s">
        <v>877</v>
      </c>
      <c r="E460" s="18" t="s">
        <v>877</v>
      </c>
      <c r="F460" s="18" t="s">
        <v>2819</v>
      </c>
      <c r="G460" s="19">
        <v>44907</v>
      </c>
      <c r="H460" s="19">
        <v>44942</v>
      </c>
      <c r="I460" s="20">
        <v>145700</v>
      </c>
      <c r="J460" s="21">
        <v>14500</v>
      </c>
      <c r="K460" s="21" t="s">
        <v>3268</v>
      </c>
      <c r="L460" s="17" t="s">
        <v>3268</v>
      </c>
      <c r="M460" s="21">
        <v>0</v>
      </c>
      <c r="N460" s="17"/>
      <c r="O460" s="17"/>
      <c r="P460" s="17"/>
      <c r="Q460" s="21">
        <v>0</v>
      </c>
      <c r="R460" s="21">
        <v>0</v>
      </c>
      <c r="S460" s="17"/>
      <c r="T460" s="19"/>
      <c r="U460" s="21">
        <v>0</v>
      </c>
      <c r="V460" s="21">
        <v>131200</v>
      </c>
      <c r="W460" s="21">
        <v>0</v>
      </c>
      <c r="X460" s="17">
        <v>4800058860</v>
      </c>
      <c r="Y460" s="19">
        <v>44972</v>
      </c>
      <c r="Z460" s="21">
        <v>27690640</v>
      </c>
      <c r="AA460" s="17" t="s">
        <v>1399</v>
      </c>
      <c r="AB460" s="19">
        <v>44907</v>
      </c>
      <c r="AC460" s="19">
        <v>44942</v>
      </c>
      <c r="AD460" s="19"/>
      <c r="AE460" s="21">
        <v>145700</v>
      </c>
      <c r="AF460" s="21">
        <v>145700</v>
      </c>
      <c r="AG460" s="21">
        <v>131200</v>
      </c>
      <c r="AH460" s="21">
        <v>0</v>
      </c>
      <c r="AI460" s="21">
        <v>237502</v>
      </c>
      <c r="AJ460" s="21">
        <v>0</v>
      </c>
      <c r="AK460" s="25">
        <v>14500</v>
      </c>
      <c r="AL460" s="21">
        <v>0</v>
      </c>
      <c r="AM460" s="21">
        <v>0</v>
      </c>
      <c r="AN460" s="21">
        <v>0</v>
      </c>
      <c r="AO460" s="17"/>
      <c r="AP460" s="17"/>
      <c r="AQ460" s="17"/>
      <c r="AR460" s="21">
        <v>0</v>
      </c>
      <c r="AS460" s="21">
        <v>131200</v>
      </c>
    </row>
    <row r="461" spans="1:45" hidden="1" x14ac:dyDescent="0.2">
      <c r="A461" s="15">
        <v>891411663</v>
      </c>
      <c r="B461" s="16" t="s">
        <v>1358</v>
      </c>
      <c r="C461" s="15"/>
      <c r="D461" s="17" t="s">
        <v>881</v>
      </c>
      <c r="E461" s="18" t="s">
        <v>881</v>
      </c>
      <c r="F461" s="18" t="s">
        <v>2820</v>
      </c>
      <c r="G461" s="19">
        <v>44912</v>
      </c>
      <c r="H461" s="19">
        <v>44942</v>
      </c>
      <c r="I461" s="20">
        <v>111600</v>
      </c>
      <c r="J461" s="21">
        <v>30383</v>
      </c>
      <c r="K461" s="21" t="s">
        <v>3268</v>
      </c>
      <c r="L461" s="17" t="s">
        <v>3268</v>
      </c>
      <c r="M461" s="21">
        <v>0</v>
      </c>
      <c r="N461" s="17"/>
      <c r="O461" s="17"/>
      <c r="P461" s="17"/>
      <c r="Q461" s="21">
        <v>0</v>
      </c>
      <c r="R461" s="21">
        <v>0</v>
      </c>
      <c r="S461" s="17"/>
      <c r="T461" s="19"/>
      <c r="U461" s="21">
        <v>0</v>
      </c>
      <c r="V461" s="21">
        <v>81217</v>
      </c>
      <c r="W461" s="21">
        <v>0</v>
      </c>
      <c r="X461" s="17">
        <v>4800058860</v>
      </c>
      <c r="Y461" s="19">
        <v>44972</v>
      </c>
      <c r="Z461" s="21">
        <v>27690640</v>
      </c>
      <c r="AA461" s="17" t="s">
        <v>1399</v>
      </c>
      <c r="AB461" s="19">
        <v>44912</v>
      </c>
      <c r="AC461" s="19">
        <v>44942</v>
      </c>
      <c r="AD461" s="19"/>
      <c r="AE461" s="21">
        <v>111600</v>
      </c>
      <c r="AF461" s="21">
        <v>111600</v>
      </c>
      <c r="AG461" s="21">
        <v>81217</v>
      </c>
      <c r="AH461" s="21">
        <v>0</v>
      </c>
      <c r="AI461" s="21">
        <v>83750</v>
      </c>
      <c r="AJ461" s="21">
        <v>0</v>
      </c>
      <c r="AK461" s="25">
        <v>30383</v>
      </c>
      <c r="AL461" s="21">
        <v>0</v>
      </c>
      <c r="AM461" s="21">
        <v>0</v>
      </c>
      <c r="AN461" s="21">
        <v>0</v>
      </c>
      <c r="AO461" s="17"/>
      <c r="AP461" s="17"/>
      <c r="AQ461" s="17"/>
      <c r="AR461" s="21">
        <v>0</v>
      </c>
      <c r="AS461" s="21">
        <v>81217</v>
      </c>
    </row>
    <row r="462" spans="1:45" hidden="1" x14ac:dyDescent="0.2">
      <c r="A462" s="15">
        <v>891411663</v>
      </c>
      <c r="B462" s="16" t="s">
        <v>1358</v>
      </c>
      <c r="C462" s="15"/>
      <c r="D462" s="17" t="s">
        <v>882</v>
      </c>
      <c r="E462" s="18" t="s">
        <v>882</v>
      </c>
      <c r="F462" s="18" t="s">
        <v>2821</v>
      </c>
      <c r="G462" s="19">
        <v>44912</v>
      </c>
      <c r="H462" s="19">
        <v>44942</v>
      </c>
      <c r="I462" s="20">
        <v>27300</v>
      </c>
      <c r="J462" s="21">
        <v>4095</v>
      </c>
      <c r="K462" s="21" t="s">
        <v>3268</v>
      </c>
      <c r="L462" s="17" t="s">
        <v>3268</v>
      </c>
      <c r="M462" s="21">
        <v>0</v>
      </c>
      <c r="N462" s="17"/>
      <c r="O462" s="17"/>
      <c r="P462" s="17"/>
      <c r="Q462" s="21">
        <v>0</v>
      </c>
      <c r="R462" s="21">
        <v>0</v>
      </c>
      <c r="S462" s="17"/>
      <c r="T462" s="19"/>
      <c r="U462" s="21">
        <v>0</v>
      </c>
      <c r="V462" s="21">
        <v>23205</v>
      </c>
      <c r="W462" s="21">
        <v>0</v>
      </c>
      <c r="X462" s="17">
        <v>4800058860</v>
      </c>
      <c r="Y462" s="19">
        <v>44972</v>
      </c>
      <c r="Z462" s="21">
        <v>27690640</v>
      </c>
      <c r="AA462" s="17" t="s">
        <v>1399</v>
      </c>
      <c r="AB462" s="19">
        <v>44912</v>
      </c>
      <c r="AC462" s="19">
        <v>44942</v>
      </c>
      <c r="AD462" s="19"/>
      <c r="AE462" s="21">
        <v>27300</v>
      </c>
      <c r="AF462" s="21">
        <v>27300</v>
      </c>
      <c r="AG462" s="21">
        <v>23205</v>
      </c>
      <c r="AH462" s="21">
        <v>0</v>
      </c>
      <c r="AI462" s="21">
        <v>24570</v>
      </c>
      <c r="AJ462" s="21">
        <v>0</v>
      </c>
      <c r="AK462" s="25">
        <v>4095</v>
      </c>
      <c r="AL462" s="21">
        <v>0</v>
      </c>
      <c r="AM462" s="21">
        <v>0</v>
      </c>
      <c r="AN462" s="21">
        <v>0</v>
      </c>
      <c r="AO462" s="17"/>
      <c r="AP462" s="17"/>
      <c r="AQ462" s="17"/>
      <c r="AR462" s="21">
        <v>0</v>
      </c>
      <c r="AS462" s="21">
        <v>23205</v>
      </c>
    </row>
    <row r="463" spans="1:45" hidden="1" x14ac:dyDescent="0.2">
      <c r="A463" s="15">
        <v>891411663</v>
      </c>
      <c r="B463" s="16" t="s">
        <v>1358</v>
      </c>
      <c r="C463" s="15"/>
      <c r="D463" s="17" t="s">
        <v>883</v>
      </c>
      <c r="E463" s="18" t="s">
        <v>883</v>
      </c>
      <c r="F463" s="18" t="s">
        <v>2822</v>
      </c>
      <c r="G463" s="19">
        <v>44912</v>
      </c>
      <c r="H463" s="19">
        <v>44942</v>
      </c>
      <c r="I463" s="20">
        <v>57700</v>
      </c>
      <c r="J463" s="21">
        <v>5770</v>
      </c>
      <c r="K463" s="21" t="s">
        <v>3268</v>
      </c>
      <c r="L463" s="17" t="s">
        <v>3268</v>
      </c>
      <c r="M463" s="21">
        <v>0</v>
      </c>
      <c r="N463" s="17"/>
      <c r="O463" s="17"/>
      <c r="P463" s="17"/>
      <c r="Q463" s="21">
        <v>0</v>
      </c>
      <c r="R463" s="21">
        <v>0</v>
      </c>
      <c r="S463" s="17"/>
      <c r="T463" s="19"/>
      <c r="U463" s="21">
        <v>0</v>
      </c>
      <c r="V463" s="21">
        <v>51930</v>
      </c>
      <c r="W463" s="21">
        <v>0</v>
      </c>
      <c r="X463" s="17">
        <v>4800058860</v>
      </c>
      <c r="Y463" s="19">
        <v>44972</v>
      </c>
      <c r="Z463" s="21">
        <v>27690640</v>
      </c>
      <c r="AA463" s="17" t="s">
        <v>1399</v>
      </c>
      <c r="AB463" s="19">
        <v>44912</v>
      </c>
      <c r="AC463" s="19">
        <v>44942</v>
      </c>
      <c r="AD463" s="19"/>
      <c r="AE463" s="21">
        <v>57700</v>
      </c>
      <c r="AF463" s="21">
        <v>57700</v>
      </c>
      <c r="AG463" s="21">
        <v>51930</v>
      </c>
      <c r="AH463" s="21">
        <v>0</v>
      </c>
      <c r="AI463" s="21">
        <v>51930</v>
      </c>
      <c r="AJ463" s="21">
        <v>0</v>
      </c>
      <c r="AK463" s="25">
        <v>5770</v>
      </c>
      <c r="AL463" s="21">
        <v>0</v>
      </c>
      <c r="AM463" s="21">
        <v>0</v>
      </c>
      <c r="AN463" s="21">
        <v>0</v>
      </c>
      <c r="AO463" s="17"/>
      <c r="AP463" s="17"/>
      <c r="AQ463" s="17"/>
      <c r="AR463" s="21">
        <v>0</v>
      </c>
      <c r="AS463" s="21">
        <v>51930</v>
      </c>
    </row>
    <row r="464" spans="1:45" hidden="1" x14ac:dyDescent="0.2">
      <c r="A464" s="15">
        <v>891411663</v>
      </c>
      <c r="B464" s="16" t="s">
        <v>1358</v>
      </c>
      <c r="C464" s="15"/>
      <c r="D464" s="17" t="s">
        <v>884</v>
      </c>
      <c r="E464" s="18" t="s">
        <v>884</v>
      </c>
      <c r="F464" s="18" t="s">
        <v>2823</v>
      </c>
      <c r="G464" s="19">
        <v>44912</v>
      </c>
      <c r="H464" s="19">
        <v>44942</v>
      </c>
      <c r="I464" s="20">
        <v>111600</v>
      </c>
      <c r="J464" s="21">
        <v>27850</v>
      </c>
      <c r="K464" s="21" t="s">
        <v>3268</v>
      </c>
      <c r="L464" s="17" t="s">
        <v>3268</v>
      </c>
      <c r="M464" s="21">
        <v>0</v>
      </c>
      <c r="N464" s="17"/>
      <c r="O464" s="17"/>
      <c r="P464" s="17"/>
      <c r="Q464" s="21">
        <v>0</v>
      </c>
      <c r="R464" s="21">
        <v>0</v>
      </c>
      <c r="S464" s="17"/>
      <c r="T464" s="19"/>
      <c r="U464" s="21">
        <v>0</v>
      </c>
      <c r="V464" s="21">
        <v>83750</v>
      </c>
      <c r="W464" s="21">
        <v>0</v>
      </c>
      <c r="X464" s="17">
        <v>4800058860</v>
      </c>
      <c r="Y464" s="19">
        <v>44972</v>
      </c>
      <c r="Z464" s="21">
        <v>27690640</v>
      </c>
      <c r="AA464" s="17" t="s">
        <v>1399</v>
      </c>
      <c r="AB464" s="19">
        <v>44912</v>
      </c>
      <c r="AC464" s="19">
        <v>44942</v>
      </c>
      <c r="AD464" s="19"/>
      <c r="AE464" s="21">
        <v>111600</v>
      </c>
      <c r="AF464" s="21">
        <v>111600</v>
      </c>
      <c r="AG464" s="21">
        <v>83750</v>
      </c>
      <c r="AH464" s="21">
        <v>0</v>
      </c>
      <c r="AI464" s="21">
        <v>83750</v>
      </c>
      <c r="AJ464" s="21">
        <v>0</v>
      </c>
      <c r="AK464" s="25">
        <v>27850</v>
      </c>
      <c r="AL464" s="21">
        <v>0</v>
      </c>
      <c r="AM464" s="21">
        <v>0</v>
      </c>
      <c r="AN464" s="21">
        <v>0</v>
      </c>
      <c r="AO464" s="17"/>
      <c r="AP464" s="17"/>
      <c r="AQ464" s="17"/>
      <c r="AR464" s="21">
        <v>0</v>
      </c>
      <c r="AS464" s="21">
        <v>83750</v>
      </c>
    </row>
    <row r="465" spans="1:45" hidden="1" x14ac:dyDescent="0.2">
      <c r="A465" s="15">
        <v>891411663</v>
      </c>
      <c r="B465" s="16" t="s">
        <v>1358</v>
      </c>
      <c r="C465" s="15"/>
      <c r="D465" s="17" t="s">
        <v>885</v>
      </c>
      <c r="E465" s="18" t="s">
        <v>885</v>
      </c>
      <c r="F465" s="18" t="s">
        <v>2824</v>
      </c>
      <c r="G465" s="19">
        <v>44912</v>
      </c>
      <c r="H465" s="19">
        <v>44942</v>
      </c>
      <c r="I465" s="20">
        <v>61000</v>
      </c>
      <c r="J465" s="21">
        <v>15250</v>
      </c>
      <c r="K465" s="21" t="s">
        <v>3268</v>
      </c>
      <c r="L465" s="17" t="s">
        <v>3268</v>
      </c>
      <c r="M465" s="21">
        <v>0</v>
      </c>
      <c r="N465" s="17"/>
      <c r="O465" s="17"/>
      <c r="P465" s="17"/>
      <c r="Q465" s="21">
        <v>0</v>
      </c>
      <c r="R465" s="21">
        <v>0</v>
      </c>
      <c r="S465" s="17"/>
      <c r="T465" s="19"/>
      <c r="U465" s="21">
        <v>0</v>
      </c>
      <c r="V465" s="21">
        <v>45750</v>
      </c>
      <c r="W465" s="21">
        <v>0</v>
      </c>
      <c r="X465" s="17">
        <v>4800058860</v>
      </c>
      <c r="Y465" s="19">
        <v>44972</v>
      </c>
      <c r="Z465" s="21">
        <v>27690640</v>
      </c>
      <c r="AA465" s="17" t="s">
        <v>1399</v>
      </c>
      <c r="AB465" s="19">
        <v>44912</v>
      </c>
      <c r="AC465" s="19">
        <v>44942</v>
      </c>
      <c r="AD465" s="19"/>
      <c r="AE465" s="21">
        <v>61000</v>
      </c>
      <c r="AF465" s="21">
        <v>61000</v>
      </c>
      <c r="AG465" s="21">
        <v>45750</v>
      </c>
      <c r="AH465" s="21">
        <v>0</v>
      </c>
      <c r="AI465" s="21">
        <v>45750</v>
      </c>
      <c r="AJ465" s="21">
        <v>0</v>
      </c>
      <c r="AK465" s="25">
        <v>15250</v>
      </c>
      <c r="AL465" s="21">
        <v>0</v>
      </c>
      <c r="AM465" s="21">
        <v>0</v>
      </c>
      <c r="AN465" s="21">
        <v>0</v>
      </c>
      <c r="AO465" s="17"/>
      <c r="AP465" s="17"/>
      <c r="AQ465" s="17"/>
      <c r="AR465" s="21">
        <v>0</v>
      </c>
      <c r="AS465" s="21">
        <v>45750</v>
      </c>
    </row>
    <row r="466" spans="1:45" hidden="1" x14ac:dyDescent="0.2">
      <c r="A466" s="15">
        <v>891411663</v>
      </c>
      <c r="B466" s="16" t="s">
        <v>1358</v>
      </c>
      <c r="C466" s="15"/>
      <c r="D466" s="17" t="s">
        <v>886</v>
      </c>
      <c r="E466" s="18" t="s">
        <v>886</v>
      </c>
      <c r="F466" s="18" t="s">
        <v>2825</v>
      </c>
      <c r="G466" s="19">
        <v>44912</v>
      </c>
      <c r="H466" s="19">
        <v>44942</v>
      </c>
      <c r="I466" s="20">
        <v>57700</v>
      </c>
      <c r="J466" s="21">
        <v>5770</v>
      </c>
      <c r="K466" s="21" t="s">
        <v>3268</v>
      </c>
      <c r="L466" s="17" t="s">
        <v>3268</v>
      </c>
      <c r="M466" s="21">
        <v>0</v>
      </c>
      <c r="N466" s="17"/>
      <c r="O466" s="17"/>
      <c r="P466" s="17"/>
      <c r="Q466" s="21">
        <v>0</v>
      </c>
      <c r="R466" s="21">
        <v>0</v>
      </c>
      <c r="S466" s="17"/>
      <c r="T466" s="19"/>
      <c r="U466" s="21">
        <v>0</v>
      </c>
      <c r="V466" s="21">
        <v>51930</v>
      </c>
      <c r="W466" s="21">
        <v>0</v>
      </c>
      <c r="X466" s="17">
        <v>4800058860</v>
      </c>
      <c r="Y466" s="19">
        <v>44972</v>
      </c>
      <c r="Z466" s="21">
        <v>27690640</v>
      </c>
      <c r="AA466" s="17" t="s">
        <v>1399</v>
      </c>
      <c r="AB466" s="19">
        <v>44912</v>
      </c>
      <c r="AC466" s="19">
        <v>44942</v>
      </c>
      <c r="AD466" s="19"/>
      <c r="AE466" s="21">
        <v>57700</v>
      </c>
      <c r="AF466" s="21">
        <v>57700</v>
      </c>
      <c r="AG466" s="21">
        <v>51930</v>
      </c>
      <c r="AH466" s="21">
        <v>0</v>
      </c>
      <c r="AI466" s="21">
        <v>51930</v>
      </c>
      <c r="AJ466" s="21">
        <v>0</v>
      </c>
      <c r="AK466" s="25">
        <v>5770</v>
      </c>
      <c r="AL466" s="21">
        <v>0</v>
      </c>
      <c r="AM466" s="21">
        <v>0</v>
      </c>
      <c r="AN466" s="21">
        <v>0</v>
      </c>
      <c r="AO466" s="17"/>
      <c r="AP466" s="17"/>
      <c r="AQ466" s="17"/>
      <c r="AR466" s="21">
        <v>0</v>
      </c>
      <c r="AS466" s="21">
        <v>51930</v>
      </c>
    </row>
    <row r="467" spans="1:45" hidden="1" x14ac:dyDescent="0.2">
      <c r="A467" s="15">
        <v>891411663</v>
      </c>
      <c r="B467" s="16" t="s">
        <v>1358</v>
      </c>
      <c r="C467" s="15"/>
      <c r="D467" s="17" t="s">
        <v>888</v>
      </c>
      <c r="E467" s="18" t="s">
        <v>888</v>
      </c>
      <c r="F467" s="18" t="s">
        <v>2826</v>
      </c>
      <c r="G467" s="19">
        <v>44912</v>
      </c>
      <c r="H467" s="19">
        <v>44942</v>
      </c>
      <c r="I467" s="20">
        <v>29000</v>
      </c>
      <c r="J467" s="21">
        <v>2900</v>
      </c>
      <c r="K467" s="21" t="s">
        <v>3268</v>
      </c>
      <c r="L467" s="17" t="s">
        <v>3268</v>
      </c>
      <c r="M467" s="21">
        <v>0</v>
      </c>
      <c r="N467" s="17"/>
      <c r="O467" s="17"/>
      <c r="P467" s="17"/>
      <c r="Q467" s="21">
        <v>0</v>
      </c>
      <c r="R467" s="21">
        <v>0</v>
      </c>
      <c r="S467" s="17"/>
      <c r="T467" s="19"/>
      <c r="U467" s="21">
        <v>0</v>
      </c>
      <c r="V467" s="21">
        <v>26100</v>
      </c>
      <c r="W467" s="21">
        <v>0</v>
      </c>
      <c r="X467" s="17">
        <v>4800058860</v>
      </c>
      <c r="Y467" s="19">
        <v>44972</v>
      </c>
      <c r="Z467" s="21">
        <v>27690640</v>
      </c>
      <c r="AA467" s="17" t="s">
        <v>1399</v>
      </c>
      <c r="AB467" s="19">
        <v>44912</v>
      </c>
      <c r="AC467" s="19">
        <v>44942</v>
      </c>
      <c r="AD467" s="19"/>
      <c r="AE467" s="21">
        <v>29000</v>
      </c>
      <c r="AF467" s="21">
        <v>29000</v>
      </c>
      <c r="AG467" s="21">
        <v>26100</v>
      </c>
      <c r="AH467" s="21">
        <v>0</v>
      </c>
      <c r="AI467" s="21">
        <v>26100</v>
      </c>
      <c r="AJ467" s="21">
        <v>0</v>
      </c>
      <c r="AK467" s="25">
        <v>2900</v>
      </c>
      <c r="AL467" s="21">
        <v>0</v>
      </c>
      <c r="AM467" s="21">
        <v>0</v>
      </c>
      <c r="AN467" s="21">
        <v>0</v>
      </c>
      <c r="AO467" s="17"/>
      <c r="AP467" s="17"/>
      <c r="AQ467" s="17"/>
      <c r="AR467" s="21">
        <v>0</v>
      </c>
      <c r="AS467" s="21">
        <v>26100</v>
      </c>
    </row>
    <row r="468" spans="1:45" hidden="1" x14ac:dyDescent="0.2">
      <c r="A468" s="15">
        <v>891411663</v>
      </c>
      <c r="B468" s="16" t="s">
        <v>1358</v>
      </c>
      <c r="C468" s="15"/>
      <c r="D468" s="17" t="s">
        <v>889</v>
      </c>
      <c r="E468" s="18" t="s">
        <v>889</v>
      </c>
      <c r="F468" s="18" t="s">
        <v>2827</v>
      </c>
      <c r="G468" s="19">
        <v>44912</v>
      </c>
      <c r="H468" s="19">
        <v>44942</v>
      </c>
      <c r="I468" s="20">
        <v>49300</v>
      </c>
      <c r="J468" s="21">
        <v>5000</v>
      </c>
      <c r="K468" s="21" t="s">
        <v>3268</v>
      </c>
      <c r="L468" s="17" t="s">
        <v>3268</v>
      </c>
      <c r="M468" s="21">
        <v>0</v>
      </c>
      <c r="N468" s="17"/>
      <c r="O468" s="17"/>
      <c r="P468" s="17"/>
      <c r="Q468" s="21">
        <v>0</v>
      </c>
      <c r="R468" s="21">
        <v>0</v>
      </c>
      <c r="S468" s="17"/>
      <c r="T468" s="19"/>
      <c r="U468" s="21">
        <v>0</v>
      </c>
      <c r="V468" s="21">
        <v>44300</v>
      </c>
      <c r="W468" s="21">
        <v>0</v>
      </c>
      <c r="X468" s="17">
        <v>4800058860</v>
      </c>
      <c r="Y468" s="19">
        <v>44972</v>
      </c>
      <c r="Z468" s="21">
        <v>27690640</v>
      </c>
      <c r="AA468" s="17" t="s">
        <v>1399</v>
      </c>
      <c r="AB468" s="19">
        <v>44912</v>
      </c>
      <c r="AC468" s="19">
        <v>44942</v>
      </c>
      <c r="AD468" s="19"/>
      <c r="AE468" s="21">
        <v>49300</v>
      </c>
      <c r="AF468" s="21">
        <v>49300</v>
      </c>
      <c r="AG468" s="21">
        <v>44300</v>
      </c>
      <c r="AH468" s="21">
        <v>0</v>
      </c>
      <c r="AI468" s="21">
        <v>44370</v>
      </c>
      <c r="AJ468" s="21">
        <v>0</v>
      </c>
      <c r="AK468" s="25">
        <v>5000</v>
      </c>
      <c r="AL468" s="21">
        <v>0</v>
      </c>
      <c r="AM468" s="21">
        <v>0</v>
      </c>
      <c r="AN468" s="21">
        <v>0</v>
      </c>
      <c r="AO468" s="17"/>
      <c r="AP468" s="17"/>
      <c r="AQ468" s="17"/>
      <c r="AR468" s="21">
        <v>0</v>
      </c>
      <c r="AS468" s="21">
        <v>44300</v>
      </c>
    </row>
    <row r="469" spans="1:45" hidden="1" x14ac:dyDescent="0.2">
      <c r="A469" s="15">
        <v>891411663</v>
      </c>
      <c r="B469" s="16" t="s">
        <v>1358</v>
      </c>
      <c r="C469" s="15"/>
      <c r="D469" s="17" t="s">
        <v>890</v>
      </c>
      <c r="E469" s="18" t="s">
        <v>890</v>
      </c>
      <c r="F469" s="18" t="s">
        <v>2828</v>
      </c>
      <c r="G469" s="19">
        <v>44912</v>
      </c>
      <c r="H469" s="19">
        <v>44942</v>
      </c>
      <c r="I469" s="20">
        <v>49300</v>
      </c>
      <c r="J469" s="21">
        <v>5000</v>
      </c>
      <c r="K469" s="21" t="s">
        <v>3268</v>
      </c>
      <c r="L469" s="17" t="s">
        <v>3268</v>
      </c>
      <c r="M469" s="21">
        <v>0</v>
      </c>
      <c r="N469" s="17"/>
      <c r="O469" s="17"/>
      <c r="P469" s="17"/>
      <c r="Q469" s="21">
        <v>0</v>
      </c>
      <c r="R469" s="21">
        <v>0</v>
      </c>
      <c r="S469" s="17"/>
      <c r="T469" s="19"/>
      <c r="U469" s="21">
        <v>0</v>
      </c>
      <c r="V469" s="21">
        <v>44300</v>
      </c>
      <c r="W469" s="21">
        <v>0</v>
      </c>
      <c r="X469" s="17">
        <v>4800058860</v>
      </c>
      <c r="Y469" s="19">
        <v>44972</v>
      </c>
      <c r="Z469" s="21">
        <v>27690640</v>
      </c>
      <c r="AA469" s="17" t="s">
        <v>1399</v>
      </c>
      <c r="AB469" s="19">
        <v>44912</v>
      </c>
      <c r="AC469" s="19">
        <v>44942</v>
      </c>
      <c r="AD469" s="19"/>
      <c r="AE469" s="21">
        <v>49300</v>
      </c>
      <c r="AF469" s="21">
        <v>49300</v>
      </c>
      <c r="AG469" s="21">
        <v>44300</v>
      </c>
      <c r="AH469" s="21">
        <v>0</v>
      </c>
      <c r="AI469" s="21">
        <v>44370</v>
      </c>
      <c r="AJ469" s="21">
        <v>0</v>
      </c>
      <c r="AK469" s="25">
        <v>5000</v>
      </c>
      <c r="AL469" s="21">
        <v>0</v>
      </c>
      <c r="AM469" s="21">
        <v>0</v>
      </c>
      <c r="AN469" s="21">
        <v>0</v>
      </c>
      <c r="AO469" s="17"/>
      <c r="AP469" s="17"/>
      <c r="AQ469" s="17"/>
      <c r="AR469" s="21">
        <v>0</v>
      </c>
      <c r="AS469" s="21">
        <v>44300</v>
      </c>
    </row>
    <row r="470" spans="1:45" hidden="1" x14ac:dyDescent="0.2">
      <c r="A470" s="15">
        <v>891411663</v>
      </c>
      <c r="B470" s="16" t="s">
        <v>1358</v>
      </c>
      <c r="C470" s="15"/>
      <c r="D470" s="17" t="s">
        <v>892</v>
      </c>
      <c r="E470" s="18" t="s">
        <v>892</v>
      </c>
      <c r="F470" s="18" t="s">
        <v>2829</v>
      </c>
      <c r="G470" s="19">
        <v>44912</v>
      </c>
      <c r="H470" s="19">
        <v>44942</v>
      </c>
      <c r="I470" s="20">
        <v>57700</v>
      </c>
      <c r="J470" s="21">
        <v>5770</v>
      </c>
      <c r="K470" s="21" t="s">
        <v>3268</v>
      </c>
      <c r="L470" s="17" t="s">
        <v>3268</v>
      </c>
      <c r="M470" s="21">
        <v>0</v>
      </c>
      <c r="N470" s="17"/>
      <c r="O470" s="17"/>
      <c r="P470" s="17"/>
      <c r="Q470" s="21">
        <v>0</v>
      </c>
      <c r="R470" s="21">
        <v>0</v>
      </c>
      <c r="S470" s="17"/>
      <c r="T470" s="19"/>
      <c r="U470" s="21">
        <v>0</v>
      </c>
      <c r="V470" s="21">
        <v>51930</v>
      </c>
      <c r="W470" s="21">
        <v>0</v>
      </c>
      <c r="X470" s="17">
        <v>4800058860</v>
      </c>
      <c r="Y470" s="19">
        <v>44972</v>
      </c>
      <c r="Z470" s="21">
        <v>27690640</v>
      </c>
      <c r="AA470" s="17" t="s">
        <v>1399</v>
      </c>
      <c r="AB470" s="19">
        <v>44912</v>
      </c>
      <c r="AC470" s="19">
        <v>44942</v>
      </c>
      <c r="AD470" s="19"/>
      <c r="AE470" s="21">
        <v>57700</v>
      </c>
      <c r="AF470" s="21">
        <v>57700</v>
      </c>
      <c r="AG470" s="21">
        <v>51930</v>
      </c>
      <c r="AH470" s="21">
        <v>0</v>
      </c>
      <c r="AI470" s="21">
        <v>51930</v>
      </c>
      <c r="AJ470" s="21">
        <v>0</v>
      </c>
      <c r="AK470" s="25">
        <v>5770</v>
      </c>
      <c r="AL470" s="21">
        <v>0</v>
      </c>
      <c r="AM470" s="21">
        <v>0</v>
      </c>
      <c r="AN470" s="21">
        <v>0</v>
      </c>
      <c r="AO470" s="17"/>
      <c r="AP470" s="17"/>
      <c r="AQ470" s="17"/>
      <c r="AR470" s="21">
        <v>0</v>
      </c>
      <c r="AS470" s="21">
        <v>51930</v>
      </c>
    </row>
    <row r="471" spans="1:45" hidden="1" x14ac:dyDescent="0.2">
      <c r="A471" s="15">
        <v>891411663</v>
      </c>
      <c r="B471" s="16" t="s">
        <v>1358</v>
      </c>
      <c r="C471" s="15"/>
      <c r="D471" s="17" t="s">
        <v>893</v>
      </c>
      <c r="E471" s="18" t="s">
        <v>893</v>
      </c>
      <c r="F471" s="18" t="s">
        <v>2830</v>
      </c>
      <c r="G471" s="19">
        <v>44912</v>
      </c>
      <c r="H471" s="19">
        <v>44942</v>
      </c>
      <c r="I471" s="20">
        <v>29000</v>
      </c>
      <c r="J471" s="21">
        <v>2900</v>
      </c>
      <c r="K471" s="21" t="s">
        <v>3268</v>
      </c>
      <c r="L471" s="17" t="s">
        <v>3268</v>
      </c>
      <c r="M471" s="21">
        <v>0</v>
      </c>
      <c r="N471" s="17"/>
      <c r="O471" s="17"/>
      <c r="P471" s="17"/>
      <c r="Q471" s="21">
        <v>0</v>
      </c>
      <c r="R471" s="21">
        <v>0</v>
      </c>
      <c r="S471" s="17"/>
      <c r="T471" s="19"/>
      <c r="U471" s="21">
        <v>0</v>
      </c>
      <c r="V471" s="21">
        <v>26100</v>
      </c>
      <c r="W471" s="21">
        <v>0</v>
      </c>
      <c r="X471" s="17">
        <v>4800058860</v>
      </c>
      <c r="Y471" s="19">
        <v>44972</v>
      </c>
      <c r="Z471" s="21">
        <v>27690640</v>
      </c>
      <c r="AA471" s="17" t="s">
        <v>1399</v>
      </c>
      <c r="AB471" s="19">
        <v>44912</v>
      </c>
      <c r="AC471" s="19">
        <v>44942</v>
      </c>
      <c r="AD471" s="19"/>
      <c r="AE471" s="21">
        <v>29000</v>
      </c>
      <c r="AF471" s="21">
        <v>29000</v>
      </c>
      <c r="AG471" s="21">
        <v>26100</v>
      </c>
      <c r="AH471" s="21">
        <v>0</v>
      </c>
      <c r="AI471" s="21">
        <v>26100</v>
      </c>
      <c r="AJ471" s="21">
        <v>0</v>
      </c>
      <c r="AK471" s="25">
        <v>2900</v>
      </c>
      <c r="AL471" s="21">
        <v>0</v>
      </c>
      <c r="AM471" s="21">
        <v>0</v>
      </c>
      <c r="AN471" s="21">
        <v>0</v>
      </c>
      <c r="AO471" s="17"/>
      <c r="AP471" s="17"/>
      <c r="AQ471" s="17"/>
      <c r="AR471" s="21">
        <v>0</v>
      </c>
      <c r="AS471" s="21">
        <v>26100</v>
      </c>
    </row>
    <row r="472" spans="1:45" hidden="1" x14ac:dyDescent="0.2">
      <c r="A472" s="15">
        <v>891411663</v>
      </c>
      <c r="B472" s="16" t="s">
        <v>1358</v>
      </c>
      <c r="C472" s="15"/>
      <c r="D472" s="17" t="s">
        <v>894</v>
      </c>
      <c r="E472" s="18" t="s">
        <v>894</v>
      </c>
      <c r="F472" s="18" t="s">
        <v>2831</v>
      </c>
      <c r="G472" s="19">
        <v>44912</v>
      </c>
      <c r="H472" s="19">
        <v>44942</v>
      </c>
      <c r="I472" s="20">
        <v>57700</v>
      </c>
      <c r="J472" s="21">
        <v>5770</v>
      </c>
      <c r="K472" s="21" t="s">
        <v>3268</v>
      </c>
      <c r="L472" s="17" t="s">
        <v>3268</v>
      </c>
      <c r="M472" s="21">
        <v>0</v>
      </c>
      <c r="N472" s="17"/>
      <c r="O472" s="17"/>
      <c r="P472" s="17"/>
      <c r="Q472" s="21">
        <v>0</v>
      </c>
      <c r="R472" s="21">
        <v>0</v>
      </c>
      <c r="S472" s="17"/>
      <c r="T472" s="19"/>
      <c r="U472" s="21">
        <v>0</v>
      </c>
      <c r="V472" s="21">
        <v>51930</v>
      </c>
      <c r="W472" s="21">
        <v>0</v>
      </c>
      <c r="X472" s="17">
        <v>4800058860</v>
      </c>
      <c r="Y472" s="19">
        <v>44972</v>
      </c>
      <c r="Z472" s="21">
        <v>27690640</v>
      </c>
      <c r="AA472" s="17" t="s">
        <v>1399</v>
      </c>
      <c r="AB472" s="19">
        <v>44912</v>
      </c>
      <c r="AC472" s="19">
        <v>44942</v>
      </c>
      <c r="AD472" s="19"/>
      <c r="AE472" s="21">
        <v>57700</v>
      </c>
      <c r="AF472" s="21">
        <v>57700</v>
      </c>
      <c r="AG472" s="21">
        <v>51930</v>
      </c>
      <c r="AH472" s="21">
        <v>0</v>
      </c>
      <c r="AI472" s="21">
        <v>51930</v>
      </c>
      <c r="AJ472" s="21">
        <v>0</v>
      </c>
      <c r="AK472" s="25">
        <v>5770</v>
      </c>
      <c r="AL472" s="21">
        <v>0</v>
      </c>
      <c r="AM472" s="21">
        <v>0</v>
      </c>
      <c r="AN472" s="21">
        <v>0</v>
      </c>
      <c r="AO472" s="17"/>
      <c r="AP472" s="17"/>
      <c r="AQ472" s="17"/>
      <c r="AR472" s="21">
        <v>0</v>
      </c>
      <c r="AS472" s="21">
        <v>51930</v>
      </c>
    </row>
    <row r="473" spans="1:45" hidden="1" x14ac:dyDescent="0.2">
      <c r="A473" s="15">
        <v>891411663</v>
      </c>
      <c r="B473" s="16" t="s">
        <v>1358</v>
      </c>
      <c r="C473" s="15"/>
      <c r="D473" s="17" t="s">
        <v>895</v>
      </c>
      <c r="E473" s="18" t="s">
        <v>895</v>
      </c>
      <c r="F473" s="18" t="s">
        <v>2832</v>
      </c>
      <c r="G473" s="19">
        <v>44912</v>
      </c>
      <c r="H473" s="19">
        <v>44942</v>
      </c>
      <c r="I473" s="20">
        <v>29000</v>
      </c>
      <c r="J473" s="21">
        <v>2900</v>
      </c>
      <c r="K473" s="21" t="s">
        <v>3268</v>
      </c>
      <c r="L473" s="17" t="s">
        <v>3268</v>
      </c>
      <c r="M473" s="21">
        <v>0</v>
      </c>
      <c r="N473" s="17"/>
      <c r="O473" s="17"/>
      <c r="P473" s="17"/>
      <c r="Q473" s="21">
        <v>0</v>
      </c>
      <c r="R473" s="21">
        <v>0</v>
      </c>
      <c r="S473" s="17"/>
      <c r="T473" s="19"/>
      <c r="U473" s="21">
        <v>0</v>
      </c>
      <c r="V473" s="21">
        <v>26100</v>
      </c>
      <c r="W473" s="21">
        <v>0</v>
      </c>
      <c r="X473" s="17">
        <v>4800058860</v>
      </c>
      <c r="Y473" s="19">
        <v>44972</v>
      </c>
      <c r="Z473" s="21">
        <v>27690640</v>
      </c>
      <c r="AA473" s="17" t="s">
        <v>1399</v>
      </c>
      <c r="AB473" s="19">
        <v>44912</v>
      </c>
      <c r="AC473" s="19">
        <v>44942</v>
      </c>
      <c r="AD473" s="19"/>
      <c r="AE473" s="21">
        <v>29000</v>
      </c>
      <c r="AF473" s="21">
        <v>29000</v>
      </c>
      <c r="AG473" s="21">
        <v>26100</v>
      </c>
      <c r="AH473" s="21">
        <v>0</v>
      </c>
      <c r="AI473" s="21">
        <v>26100</v>
      </c>
      <c r="AJ473" s="21">
        <v>0</v>
      </c>
      <c r="AK473" s="25">
        <v>2900</v>
      </c>
      <c r="AL473" s="21">
        <v>0</v>
      </c>
      <c r="AM473" s="21">
        <v>0</v>
      </c>
      <c r="AN473" s="21">
        <v>0</v>
      </c>
      <c r="AO473" s="17"/>
      <c r="AP473" s="17"/>
      <c r="AQ473" s="17"/>
      <c r="AR473" s="21">
        <v>0</v>
      </c>
      <c r="AS473" s="21">
        <v>26100</v>
      </c>
    </row>
    <row r="474" spans="1:45" hidden="1" x14ac:dyDescent="0.2">
      <c r="A474" s="15">
        <v>891411663</v>
      </c>
      <c r="B474" s="16" t="s">
        <v>1358</v>
      </c>
      <c r="C474" s="15"/>
      <c r="D474" s="17" t="s">
        <v>896</v>
      </c>
      <c r="E474" s="18" t="s">
        <v>896</v>
      </c>
      <c r="F474" s="18" t="s">
        <v>2833</v>
      </c>
      <c r="G474" s="19">
        <v>44917</v>
      </c>
      <c r="H474" s="19">
        <v>44942</v>
      </c>
      <c r="I474" s="20">
        <v>1697880</v>
      </c>
      <c r="J474" s="21">
        <v>361875</v>
      </c>
      <c r="K474" s="21" t="s">
        <v>3268</v>
      </c>
      <c r="L474" s="17" t="s">
        <v>3268</v>
      </c>
      <c r="M474" s="21">
        <v>0</v>
      </c>
      <c r="N474" s="17"/>
      <c r="O474" s="17"/>
      <c r="P474" s="17"/>
      <c r="Q474" s="21">
        <v>0</v>
      </c>
      <c r="R474" s="21">
        <v>0</v>
      </c>
      <c r="S474" s="17"/>
      <c r="T474" s="19"/>
      <c r="U474" s="21">
        <v>0</v>
      </c>
      <c r="V474" s="21">
        <v>1336005</v>
      </c>
      <c r="W474" s="21">
        <v>0</v>
      </c>
      <c r="X474" s="17">
        <v>4800058860</v>
      </c>
      <c r="Y474" s="19">
        <v>44972</v>
      </c>
      <c r="Z474" s="21">
        <v>27690640</v>
      </c>
      <c r="AA474" s="17" t="s">
        <v>1399</v>
      </c>
      <c r="AB474" s="19">
        <v>44917</v>
      </c>
      <c r="AC474" s="19">
        <v>44942</v>
      </c>
      <c r="AD474" s="19"/>
      <c r="AE474" s="21">
        <v>1697880</v>
      </c>
      <c r="AF474" s="21">
        <v>1697880</v>
      </c>
      <c r="AG474" s="21">
        <v>1336005</v>
      </c>
      <c r="AH474" s="21">
        <v>0</v>
      </c>
      <c r="AI474" s="21">
        <v>1566477</v>
      </c>
      <c r="AJ474" s="21">
        <v>0</v>
      </c>
      <c r="AK474" s="25">
        <v>361875</v>
      </c>
      <c r="AL474" s="21">
        <v>0</v>
      </c>
      <c r="AM474" s="21">
        <v>0</v>
      </c>
      <c r="AN474" s="21">
        <v>0</v>
      </c>
      <c r="AO474" s="17"/>
      <c r="AP474" s="17"/>
      <c r="AQ474" s="17"/>
      <c r="AR474" s="21">
        <v>0</v>
      </c>
      <c r="AS474" s="21">
        <v>1336005</v>
      </c>
    </row>
    <row r="475" spans="1:45" hidden="1" x14ac:dyDescent="0.2">
      <c r="A475" s="15">
        <v>891411663</v>
      </c>
      <c r="B475" s="16" t="s">
        <v>1358</v>
      </c>
      <c r="C475" s="15"/>
      <c r="D475" s="17" t="s">
        <v>897</v>
      </c>
      <c r="E475" s="18" t="s">
        <v>897</v>
      </c>
      <c r="F475" s="18" t="s">
        <v>2834</v>
      </c>
      <c r="G475" s="19">
        <v>44917</v>
      </c>
      <c r="H475" s="19">
        <v>44942</v>
      </c>
      <c r="I475" s="20">
        <v>133450</v>
      </c>
      <c r="J475" s="21">
        <v>24925</v>
      </c>
      <c r="K475" s="21" t="s">
        <v>3268</v>
      </c>
      <c r="L475" s="17" t="s">
        <v>3268</v>
      </c>
      <c r="M475" s="21">
        <v>0</v>
      </c>
      <c r="N475" s="17"/>
      <c r="O475" s="17"/>
      <c r="P475" s="17"/>
      <c r="Q475" s="21">
        <v>0</v>
      </c>
      <c r="R475" s="21">
        <v>0</v>
      </c>
      <c r="S475" s="17"/>
      <c r="T475" s="19"/>
      <c r="U475" s="21">
        <v>0</v>
      </c>
      <c r="V475" s="21">
        <v>108525</v>
      </c>
      <c r="W475" s="21">
        <v>0</v>
      </c>
      <c r="X475" s="17">
        <v>4800058860</v>
      </c>
      <c r="Y475" s="19">
        <v>44972</v>
      </c>
      <c r="Z475" s="21">
        <v>27690640</v>
      </c>
      <c r="AA475" s="17" t="s">
        <v>1399</v>
      </c>
      <c r="AB475" s="19">
        <v>44917</v>
      </c>
      <c r="AC475" s="19">
        <v>44942</v>
      </c>
      <c r="AD475" s="19"/>
      <c r="AE475" s="21">
        <v>133450</v>
      </c>
      <c r="AF475" s="21">
        <v>133450</v>
      </c>
      <c r="AG475" s="21">
        <v>108525</v>
      </c>
      <c r="AH475" s="21">
        <v>0</v>
      </c>
      <c r="AI475" s="21">
        <v>283506</v>
      </c>
      <c r="AJ475" s="21">
        <v>0</v>
      </c>
      <c r="AK475" s="25">
        <v>24925</v>
      </c>
      <c r="AL475" s="21">
        <v>0</v>
      </c>
      <c r="AM475" s="21">
        <v>0</v>
      </c>
      <c r="AN475" s="21">
        <v>0</v>
      </c>
      <c r="AO475" s="17"/>
      <c r="AP475" s="17"/>
      <c r="AQ475" s="17"/>
      <c r="AR475" s="21">
        <v>0</v>
      </c>
      <c r="AS475" s="21">
        <v>108525</v>
      </c>
    </row>
    <row r="476" spans="1:45" hidden="1" x14ac:dyDescent="0.2">
      <c r="A476" s="15">
        <v>891411663</v>
      </c>
      <c r="B476" s="16" t="s">
        <v>1358</v>
      </c>
      <c r="C476" s="15"/>
      <c r="D476" s="17" t="s">
        <v>898</v>
      </c>
      <c r="E476" s="18" t="s">
        <v>898</v>
      </c>
      <c r="F476" s="18" t="s">
        <v>2835</v>
      </c>
      <c r="G476" s="19">
        <v>44917</v>
      </c>
      <c r="H476" s="19">
        <v>44942</v>
      </c>
      <c r="I476" s="20">
        <v>99700</v>
      </c>
      <c r="J476" s="21">
        <v>24925</v>
      </c>
      <c r="K476" s="21" t="s">
        <v>3268</v>
      </c>
      <c r="L476" s="17" t="s">
        <v>3268</v>
      </c>
      <c r="M476" s="21">
        <v>0</v>
      </c>
      <c r="N476" s="17"/>
      <c r="O476" s="17"/>
      <c r="P476" s="17"/>
      <c r="Q476" s="21">
        <v>0</v>
      </c>
      <c r="R476" s="21">
        <v>0</v>
      </c>
      <c r="S476" s="17"/>
      <c r="T476" s="19"/>
      <c r="U476" s="21">
        <v>0</v>
      </c>
      <c r="V476" s="21">
        <v>74775</v>
      </c>
      <c r="W476" s="21">
        <v>0</v>
      </c>
      <c r="X476" s="17">
        <v>4800058860</v>
      </c>
      <c r="Y476" s="19">
        <v>44972</v>
      </c>
      <c r="Z476" s="21">
        <v>27690640</v>
      </c>
      <c r="AA476" s="17" t="s">
        <v>1399</v>
      </c>
      <c r="AB476" s="19">
        <v>44917</v>
      </c>
      <c r="AC476" s="19">
        <v>44942</v>
      </c>
      <c r="AD476" s="19"/>
      <c r="AE476" s="21">
        <v>99700</v>
      </c>
      <c r="AF476" s="21">
        <v>99700</v>
      </c>
      <c r="AG476" s="21">
        <v>74775</v>
      </c>
      <c r="AH476" s="21">
        <v>0</v>
      </c>
      <c r="AI476" s="21">
        <v>283506</v>
      </c>
      <c r="AJ476" s="21">
        <v>0</v>
      </c>
      <c r="AK476" s="25">
        <v>24925</v>
      </c>
      <c r="AL476" s="21">
        <v>0</v>
      </c>
      <c r="AM476" s="21">
        <v>0</v>
      </c>
      <c r="AN476" s="21">
        <v>0</v>
      </c>
      <c r="AO476" s="17"/>
      <c r="AP476" s="17"/>
      <c r="AQ476" s="17"/>
      <c r="AR476" s="21">
        <v>0</v>
      </c>
      <c r="AS476" s="21">
        <v>74775</v>
      </c>
    </row>
    <row r="477" spans="1:45" hidden="1" x14ac:dyDescent="0.2">
      <c r="A477" s="15">
        <v>891411663</v>
      </c>
      <c r="B477" s="16" t="s">
        <v>1358</v>
      </c>
      <c r="C477" s="15"/>
      <c r="D477" s="17" t="s">
        <v>899</v>
      </c>
      <c r="E477" s="18" t="s">
        <v>899</v>
      </c>
      <c r="F477" s="18" t="s">
        <v>2836</v>
      </c>
      <c r="G477" s="19">
        <v>44917</v>
      </c>
      <c r="H477" s="19">
        <v>44942</v>
      </c>
      <c r="I477" s="20">
        <v>27300</v>
      </c>
      <c r="J477" s="21">
        <v>2730</v>
      </c>
      <c r="K477" s="21" t="s">
        <v>3268</v>
      </c>
      <c r="L477" s="17" t="s">
        <v>3268</v>
      </c>
      <c r="M477" s="21">
        <v>0</v>
      </c>
      <c r="N477" s="17"/>
      <c r="O477" s="17"/>
      <c r="P477" s="17"/>
      <c r="Q477" s="21">
        <v>0</v>
      </c>
      <c r="R477" s="21">
        <v>0</v>
      </c>
      <c r="S477" s="17"/>
      <c r="T477" s="19"/>
      <c r="U477" s="21">
        <v>0</v>
      </c>
      <c r="V477" s="21">
        <v>24570</v>
      </c>
      <c r="W477" s="21">
        <v>0</v>
      </c>
      <c r="X477" s="17">
        <v>4800058860</v>
      </c>
      <c r="Y477" s="19">
        <v>44972</v>
      </c>
      <c r="Z477" s="21">
        <v>27690640</v>
      </c>
      <c r="AA477" s="17" t="s">
        <v>1399</v>
      </c>
      <c r="AB477" s="19">
        <v>44917</v>
      </c>
      <c r="AC477" s="19">
        <v>44942</v>
      </c>
      <c r="AD477" s="19"/>
      <c r="AE477" s="21">
        <v>27300</v>
      </c>
      <c r="AF477" s="21">
        <v>27300</v>
      </c>
      <c r="AG477" s="21">
        <v>24570</v>
      </c>
      <c r="AH477" s="21">
        <v>0</v>
      </c>
      <c r="AI477" s="21">
        <v>24570</v>
      </c>
      <c r="AJ477" s="21">
        <v>0</v>
      </c>
      <c r="AK477" s="25">
        <v>2730</v>
      </c>
      <c r="AL477" s="21">
        <v>0</v>
      </c>
      <c r="AM477" s="21">
        <v>0</v>
      </c>
      <c r="AN477" s="21">
        <v>0</v>
      </c>
      <c r="AO477" s="17"/>
      <c r="AP477" s="17"/>
      <c r="AQ477" s="17"/>
      <c r="AR477" s="21">
        <v>0</v>
      </c>
      <c r="AS477" s="21">
        <v>24570</v>
      </c>
    </row>
    <row r="478" spans="1:45" hidden="1" x14ac:dyDescent="0.2">
      <c r="A478" s="15">
        <v>891411663</v>
      </c>
      <c r="B478" s="16" t="s">
        <v>1358</v>
      </c>
      <c r="C478" s="15"/>
      <c r="D478" s="17" t="s">
        <v>900</v>
      </c>
      <c r="E478" s="18" t="s">
        <v>900</v>
      </c>
      <c r="F478" s="18" t="s">
        <v>2837</v>
      </c>
      <c r="G478" s="19">
        <v>44917</v>
      </c>
      <c r="H478" s="19">
        <v>44942</v>
      </c>
      <c r="I478" s="20">
        <v>27300</v>
      </c>
      <c r="J478" s="21">
        <v>2730</v>
      </c>
      <c r="K478" s="21" t="s">
        <v>3268</v>
      </c>
      <c r="L478" s="17" t="s">
        <v>3268</v>
      </c>
      <c r="M478" s="21">
        <v>0</v>
      </c>
      <c r="N478" s="17"/>
      <c r="O478" s="17"/>
      <c r="P478" s="17"/>
      <c r="Q478" s="21">
        <v>0</v>
      </c>
      <c r="R478" s="21">
        <v>0</v>
      </c>
      <c r="S478" s="17"/>
      <c r="T478" s="19"/>
      <c r="U478" s="21">
        <v>0</v>
      </c>
      <c r="V478" s="21">
        <v>24570</v>
      </c>
      <c r="W478" s="21">
        <v>0</v>
      </c>
      <c r="X478" s="17">
        <v>4800058860</v>
      </c>
      <c r="Y478" s="19">
        <v>44972</v>
      </c>
      <c r="Z478" s="21">
        <v>27690640</v>
      </c>
      <c r="AA478" s="17" t="s">
        <v>1399</v>
      </c>
      <c r="AB478" s="19">
        <v>44917</v>
      </c>
      <c r="AC478" s="19">
        <v>44942</v>
      </c>
      <c r="AD478" s="19"/>
      <c r="AE478" s="21">
        <v>27300</v>
      </c>
      <c r="AF478" s="21">
        <v>27300</v>
      </c>
      <c r="AG478" s="21">
        <v>24570</v>
      </c>
      <c r="AH478" s="21">
        <v>0</v>
      </c>
      <c r="AI478" s="21">
        <v>24570</v>
      </c>
      <c r="AJ478" s="21">
        <v>0</v>
      </c>
      <c r="AK478" s="25">
        <v>2730</v>
      </c>
      <c r="AL478" s="21">
        <v>0</v>
      </c>
      <c r="AM478" s="21">
        <v>0</v>
      </c>
      <c r="AN478" s="21">
        <v>0</v>
      </c>
      <c r="AO478" s="17"/>
      <c r="AP478" s="17"/>
      <c r="AQ478" s="17"/>
      <c r="AR478" s="21">
        <v>0</v>
      </c>
      <c r="AS478" s="21">
        <v>24570</v>
      </c>
    </row>
    <row r="479" spans="1:45" hidden="1" x14ac:dyDescent="0.2">
      <c r="A479" s="15">
        <v>891411663</v>
      </c>
      <c r="B479" s="16" t="s">
        <v>1358</v>
      </c>
      <c r="C479" s="15"/>
      <c r="D479" s="17" t="s">
        <v>901</v>
      </c>
      <c r="E479" s="18" t="s">
        <v>901</v>
      </c>
      <c r="F479" s="18" t="s">
        <v>2838</v>
      </c>
      <c r="G479" s="19">
        <v>44917</v>
      </c>
      <c r="H479" s="19">
        <v>44942</v>
      </c>
      <c r="I479" s="20">
        <v>29000</v>
      </c>
      <c r="J479" s="21">
        <v>2900</v>
      </c>
      <c r="K479" s="21" t="s">
        <v>3268</v>
      </c>
      <c r="L479" s="17" t="s">
        <v>3268</v>
      </c>
      <c r="M479" s="21">
        <v>0</v>
      </c>
      <c r="N479" s="17"/>
      <c r="O479" s="17"/>
      <c r="P479" s="17"/>
      <c r="Q479" s="21">
        <v>0</v>
      </c>
      <c r="R479" s="21">
        <v>0</v>
      </c>
      <c r="S479" s="17"/>
      <c r="T479" s="19"/>
      <c r="U479" s="21">
        <v>0</v>
      </c>
      <c r="V479" s="21">
        <v>26100</v>
      </c>
      <c r="W479" s="21">
        <v>0</v>
      </c>
      <c r="X479" s="17">
        <v>4800058860</v>
      </c>
      <c r="Y479" s="19">
        <v>44972</v>
      </c>
      <c r="Z479" s="21">
        <v>27690640</v>
      </c>
      <c r="AA479" s="17" t="s">
        <v>1399</v>
      </c>
      <c r="AB479" s="19">
        <v>44917</v>
      </c>
      <c r="AC479" s="19">
        <v>44942</v>
      </c>
      <c r="AD479" s="19"/>
      <c r="AE479" s="21">
        <v>29000</v>
      </c>
      <c r="AF479" s="21">
        <v>29000</v>
      </c>
      <c r="AG479" s="21">
        <v>26100</v>
      </c>
      <c r="AH479" s="21">
        <v>0</v>
      </c>
      <c r="AI479" s="21">
        <v>26100</v>
      </c>
      <c r="AJ479" s="21">
        <v>0</v>
      </c>
      <c r="AK479" s="25">
        <v>2900</v>
      </c>
      <c r="AL479" s="21">
        <v>0</v>
      </c>
      <c r="AM479" s="21">
        <v>0</v>
      </c>
      <c r="AN479" s="21">
        <v>0</v>
      </c>
      <c r="AO479" s="17"/>
      <c r="AP479" s="17"/>
      <c r="AQ479" s="17"/>
      <c r="AR479" s="21">
        <v>0</v>
      </c>
      <c r="AS479" s="21">
        <v>26100</v>
      </c>
    </row>
    <row r="480" spans="1:45" hidden="1" x14ac:dyDescent="0.2">
      <c r="A480" s="15">
        <v>891411663</v>
      </c>
      <c r="B480" s="16" t="s">
        <v>1358</v>
      </c>
      <c r="C480" s="15"/>
      <c r="D480" s="17" t="s">
        <v>902</v>
      </c>
      <c r="E480" s="18" t="s">
        <v>902</v>
      </c>
      <c r="F480" s="18" t="s">
        <v>2839</v>
      </c>
      <c r="G480" s="19">
        <v>44917</v>
      </c>
      <c r="H480" s="19">
        <v>44942</v>
      </c>
      <c r="I480" s="20">
        <v>57700</v>
      </c>
      <c r="J480" s="21">
        <v>5770</v>
      </c>
      <c r="K480" s="21" t="s">
        <v>3268</v>
      </c>
      <c r="L480" s="17" t="s">
        <v>3268</v>
      </c>
      <c r="M480" s="21">
        <v>0</v>
      </c>
      <c r="N480" s="17"/>
      <c r="O480" s="17"/>
      <c r="P480" s="17"/>
      <c r="Q480" s="21">
        <v>0</v>
      </c>
      <c r="R480" s="21">
        <v>0</v>
      </c>
      <c r="S480" s="17"/>
      <c r="T480" s="19"/>
      <c r="U480" s="21">
        <v>0</v>
      </c>
      <c r="V480" s="21">
        <v>51930</v>
      </c>
      <c r="W480" s="21">
        <v>0</v>
      </c>
      <c r="X480" s="17">
        <v>4800058860</v>
      </c>
      <c r="Y480" s="19">
        <v>44972</v>
      </c>
      <c r="Z480" s="21">
        <v>27690640</v>
      </c>
      <c r="AA480" s="17" t="s">
        <v>1399</v>
      </c>
      <c r="AB480" s="19">
        <v>44917</v>
      </c>
      <c r="AC480" s="19">
        <v>44942</v>
      </c>
      <c r="AD480" s="19"/>
      <c r="AE480" s="21">
        <v>57700</v>
      </c>
      <c r="AF480" s="21">
        <v>57700</v>
      </c>
      <c r="AG480" s="21">
        <v>51930</v>
      </c>
      <c r="AH480" s="21">
        <v>0</v>
      </c>
      <c r="AI480" s="21">
        <v>51930</v>
      </c>
      <c r="AJ480" s="21">
        <v>0</v>
      </c>
      <c r="AK480" s="25">
        <v>5770</v>
      </c>
      <c r="AL480" s="21">
        <v>0</v>
      </c>
      <c r="AM480" s="21">
        <v>0</v>
      </c>
      <c r="AN480" s="21">
        <v>0</v>
      </c>
      <c r="AO480" s="17"/>
      <c r="AP480" s="17"/>
      <c r="AQ480" s="17"/>
      <c r="AR480" s="21">
        <v>0</v>
      </c>
      <c r="AS480" s="21">
        <v>51930</v>
      </c>
    </row>
    <row r="481" spans="1:45" hidden="1" x14ac:dyDescent="0.2">
      <c r="A481" s="15">
        <v>891411663</v>
      </c>
      <c r="B481" s="16" t="s">
        <v>1358</v>
      </c>
      <c r="C481" s="15"/>
      <c r="D481" s="17" t="s">
        <v>903</v>
      </c>
      <c r="E481" s="18" t="s">
        <v>903</v>
      </c>
      <c r="F481" s="18" t="s">
        <v>2840</v>
      </c>
      <c r="G481" s="19">
        <v>44917</v>
      </c>
      <c r="H481" s="19">
        <v>44942</v>
      </c>
      <c r="I481" s="20">
        <v>20700</v>
      </c>
      <c r="J481" s="21">
        <v>2070</v>
      </c>
      <c r="K481" s="21" t="s">
        <v>3268</v>
      </c>
      <c r="L481" s="17" t="s">
        <v>3268</v>
      </c>
      <c r="M481" s="21">
        <v>0</v>
      </c>
      <c r="N481" s="17"/>
      <c r="O481" s="17"/>
      <c r="P481" s="17"/>
      <c r="Q481" s="21">
        <v>0</v>
      </c>
      <c r="R481" s="21">
        <v>0</v>
      </c>
      <c r="S481" s="17"/>
      <c r="T481" s="19"/>
      <c r="U481" s="21">
        <v>0</v>
      </c>
      <c r="V481" s="21">
        <v>18630</v>
      </c>
      <c r="W481" s="21">
        <v>0</v>
      </c>
      <c r="X481" s="17">
        <v>4800058860</v>
      </c>
      <c r="Y481" s="19">
        <v>44972</v>
      </c>
      <c r="Z481" s="21">
        <v>27690640</v>
      </c>
      <c r="AA481" s="17" t="s">
        <v>1399</v>
      </c>
      <c r="AB481" s="19">
        <v>44917</v>
      </c>
      <c r="AC481" s="19">
        <v>44942</v>
      </c>
      <c r="AD481" s="19"/>
      <c r="AE481" s="21">
        <v>20700</v>
      </c>
      <c r="AF481" s="21">
        <v>20700</v>
      </c>
      <c r="AG481" s="21">
        <v>18630</v>
      </c>
      <c r="AH481" s="21">
        <v>0</v>
      </c>
      <c r="AI481" s="21">
        <v>18630</v>
      </c>
      <c r="AJ481" s="21">
        <v>0</v>
      </c>
      <c r="AK481" s="25">
        <v>2070</v>
      </c>
      <c r="AL481" s="21">
        <v>0</v>
      </c>
      <c r="AM481" s="21">
        <v>0</v>
      </c>
      <c r="AN481" s="21">
        <v>0</v>
      </c>
      <c r="AO481" s="17"/>
      <c r="AP481" s="17"/>
      <c r="AQ481" s="17"/>
      <c r="AR481" s="21">
        <v>0</v>
      </c>
      <c r="AS481" s="21">
        <v>18630</v>
      </c>
    </row>
    <row r="482" spans="1:45" hidden="1" x14ac:dyDescent="0.2">
      <c r="A482" s="15">
        <v>891411663</v>
      </c>
      <c r="B482" s="16" t="s">
        <v>1358</v>
      </c>
      <c r="C482" s="15"/>
      <c r="D482" s="17" t="s">
        <v>904</v>
      </c>
      <c r="E482" s="18" t="s">
        <v>904</v>
      </c>
      <c r="F482" s="18" t="s">
        <v>2841</v>
      </c>
      <c r="G482" s="19">
        <v>44917</v>
      </c>
      <c r="H482" s="19">
        <v>44942</v>
      </c>
      <c r="I482" s="20">
        <v>57700</v>
      </c>
      <c r="J482" s="21">
        <v>5770</v>
      </c>
      <c r="K482" s="21" t="s">
        <v>3268</v>
      </c>
      <c r="L482" s="17" t="s">
        <v>3268</v>
      </c>
      <c r="M482" s="21">
        <v>0</v>
      </c>
      <c r="N482" s="17"/>
      <c r="O482" s="17"/>
      <c r="P482" s="17"/>
      <c r="Q482" s="21">
        <v>0</v>
      </c>
      <c r="R482" s="21">
        <v>0</v>
      </c>
      <c r="S482" s="17"/>
      <c r="T482" s="19"/>
      <c r="U482" s="21">
        <v>0</v>
      </c>
      <c r="V482" s="21">
        <v>51930</v>
      </c>
      <c r="W482" s="21">
        <v>0</v>
      </c>
      <c r="X482" s="17">
        <v>4800058860</v>
      </c>
      <c r="Y482" s="19">
        <v>44972</v>
      </c>
      <c r="Z482" s="21">
        <v>27690640</v>
      </c>
      <c r="AA482" s="17" t="s">
        <v>1399</v>
      </c>
      <c r="AB482" s="19">
        <v>44917</v>
      </c>
      <c r="AC482" s="19">
        <v>44942</v>
      </c>
      <c r="AD482" s="19"/>
      <c r="AE482" s="21">
        <v>57700</v>
      </c>
      <c r="AF482" s="21">
        <v>57700</v>
      </c>
      <c r="AG482" s="21">
        <v>51930</v>
      </c>
      <c r="AH482" s="21">
        <v>0</v>
      </c>
      <c r="AI482" s="21">
        <v>51930</v>
      </c>
      <c r="AJ482" s="21">
        <v>0</v>
      </c>
      <c r="AK482" s="25">
        <v>5770</v>
      </c>
      <c r="AL482" s="21">
        <v>0</v>
      </c>
      <c r="AM482" s="21">
        <v>0</v>
      </c>
      <c r="AN482" s="21">
        <v>0</v>
      </c>
      <c r="AO482" s="17"/>
      <c r="AP482" s="17"/>
      <c r="AQ482" s="17"/>
      <c r="AR482" s="21">
        <v>0</v>
      </c>
      <c r="AS482" s="21">
        <v>51930</v>
      </c>
    </row>
    <row r="483" spans="1:45" hidden="1" x14ac:dyDescent="0.2">
      <c r="A483" s="15">
        <v>891411663</v>
      </c>
      <c r="B483" s="16" t="s">
        <v>1358</v>
      </c>
      <c r="C483" s="15"/>
      <c r="D483" s="17" t="s">
        <v>905</v>
      </c>
      <c r="E483" s="18" t="s">
        <v>905</v>
      </c>
      <c r="F483" s="18" t="s">
        <v>2842</v>
      </c>
      <c r="G483" s="19">
        <v>44917</v>
      </c>
      <c r="H483" s="19">
        <v>44942</v>
      </c>
      <c r="I483" s="20">
        <v>61000</v>
      </c>
      <c r="J483" s="21">
        <v>15250</v>
      </c>
      <c r="K483" s="21" t="s">
        <v>3268</v>
      </c>
      <c r="L483" s="17" t="s">
        <v>3268</v>
      </c>
      <c r="M483" s="21">
        <v>0</v>
      </c>
      <c r="N483" s="17"/>
      <c r="O483" s="17"/>
      <c r="P483" s="17"/>
      <c r="Q483" s="21">
        <v>0</v>
      </c>
      <c r="R483" s="21">
        <v>0</v>
      </c>
      <c r="S483" s="17"/>
      <c r="T483" s="19"/>
      <c r="U483" s="21">
        <v>0</v>
      </c>
      <c r="V483" s="21">
        <v>45750</v>
      </c>
      <c r="W483" s="21">
        <v>0</v>
      </c>
      <c r="X483" s="17">
        <v>4800058860</v>
      </c>
      <c r="Y483" s="19">
        <v>44972</v>
      </c>
      <c r="Z483" s="21">
        <v>27690640</v>
      </c>
      <c r="AA483" s="17" t="s">
        <v>1399</v>
      </c>
      <c r="AB483" s="19">
        <v>44917</v>
      </c>
      <c r="AC483" s="19">
        <v>44942</v>
      </c>
      <c r="AD483" s="19"/>
      <c r="AE483" s="21">
        <v>61000</v>
      </c>
      <c r="AF483" s="21">
        <v>61000</v>
      </c>
      <c r="AG483" s="21">
        <v>45750</v>
      </c>
      <c r="AH483" s="21">
        <v>0</v>
      </c>
      <c r="AI483" s="21">
        <v>45750</v>
      </c>
      <c r="AJ483" s="21">
        <v>0</v>
      </c>
      <c r="AK483" s="25">
        <v>15250</v>
      </c>
      <c r="AL483" s="21">
        <v>0</v>
      </c>
      <c r="AM483" s="21">
        <v>0</v>
      </c>
      <c r="AN483" s="21">
        <v>0</v>
      </c>
      <c r="AO483" s="17"/>
      <c r="AP483" s="17"/>
      <c r="AQ483" s="17"/>
      <c r="AR483" s="21">
        <v>0</v>
      </c>
      <c r="AS483" s="21">
        <v>45750</v>
      </c>
    </row>
    <row r="484" spans="1:45" hidden="1" x14ac:dyDescent="0.2">
      <c r="A484" s="15">
        <v>891411663</v>
      </c>
      <c r="B484" s="16" t="s">
        <v>1358</v>
      </c>
      <c r="C484" s="15"/>
      <c r="D484" s="17" t="s">
        <v>906</v>
      </c>
      <c r="E484" s="18" t="s">
        <v>906</v>
      </c>
      <c r="F484" s="18" t="s">
        <v>2843</v>
      </c>
      <c r="G484" s="19">
        <v>44917</v>
      </c>
      <c r="H484" s="19">
        <v>44942</v>
      </c>
      <c r="I484" s="20">
        <v>61000</v>
      </c>
      <c r="J484" s="21">
        <v>15250</v>
      </c>
      <c r="K484" s="21" t="s">
        <v>3268</v>
      </c>
      <c r="L484" s="17" t="s">
        <v>3268</v>
      </c>
      <c r="M484" s="21">
        <v>0</v>
      </c>
      <c r="N484" s="17"/>
      <c r="O484" s="17"/>
      <c r="P484" s="17"/>
      <c r="Q484" s="21">
        <v>0</v>
      </c>
      <c r="R484" s="21">
        <v>0</v>
      </c>
      <c r="S484" s="17"/>
      <c r="T484" s="19"/>
      <c r="U484" s="21">
        <v>0</v>
      </c>
      <c r="V484" s="21">
        <v>45750</v>
      </c>
      <c r="W484" s="21">
        <v>0</v>
      </c>
      <c r="X484" s="17">
        <v>4800058860</v>
      </c>
      <c r="Y484" s="19">
        <v>44972</v>
      </c>
      <c r="Z484" s="21">
        <v>27690640</v>
      </c>
      <c r="AA484" s="17" t="s">
        <v>1399</v>
      </c>
      <c r="AB484" s="19">
        <v>44917</v>
      </c>
      <c r="AC484" s="19">
        <v>44942</v>
      </c>
      <c r="AD484" s="19"/>
      <c r="AE484" s="21">
        <v>61000</v>
      </c>
      <c r="AF484" s="21">
        <v>61000</v>
      </c>
      <c r="AG484" s="21">
        <v>45750</v>
      </c>
      <c r="AH484" s="21">
        <v>0</v>
      </c>
      <c r="AI484" s="21">
        <v>45750</v>
      </c>
      <c r="AJ484" s="21">
        <v>0</v>
      </c>
      <c r="AK484" s="25">
        <v>15250</v>
      </c>
      <c r="AL484" s="21">
        <v>0</v>
      </c>
      <c r="AM484" s="21">
        <v>0</v>
      </c>
      <c r="AN484" s="21">
        <v>0</v>
      </c>
      <c r="AO484" s="17"/>
      <c r="AP484" s="17"/>
      <c r="AQ484" s="17"/>
      <c r="AR484" s="21">
        <v>0</v>
      </c>
      <c r="AS484" s="21">
        <v>45750</v>
      </c>
    </row>
    <row r="485" spans="1:45" hidden="1" x14ac:dyDescent="0.2">
      <c r="A485" s="15">
        <v>891411663</v>
      </c>
      <c r="B485" s="16" t="s">
        <v>1358</v>
      </c>
      <c r="C485" s="15"/>
      <c r="D485" s="17" t="s">
        <v>907</v>
      </c>
      <c r="E485" s="18" t="s">
        <v>907</v>
      </c>
      <c r="F485" s="18" t="s">
        <v>2844</v>
      </c>
      <c r="G485" s="19">
        <v>44917</v>
      </c>
      <c r="H485" s="19">
        <v>44942</v>
      </c>
      <c r="I485" s="20">
        <v>50600</v>
      </c>
      <c r="J485" s="21">
        <v>12600</v>
      </c>
      <c r="K485" s="21" t="s">
        <v>3268</v>
      </c>
      <c r="L485" s="17" t="s">
        <v>3268</v>
      </c>
      <c r="M485" s="21">
        <v>0</v>
      </c>
      <c r="N485" s="17"/>
      <c r="O485" s="17"/>
      <c r="P485" s="17"/>
      <c r="Q485" s="21">
        <v>0</v>
      </c>
      <c r="R485" s="21">
        <v>0</v>
      </c>
      <c r="S485" s="17"/>
      <c r="T485" s="19"/>
      <c r="U485" s="21">
        <v>0</v>
      </c>
      <c r="V485" s="21">
        <v>38000</v>
      </c>
      <c r="W485" s="21">
        <v>0</v>
      </c>
      <c r="X485" s="17">
        <v>4800058860</v>
      </c>
      <c r="Y485" s="19">
        <v>44972</v>
      </c>
      <c r="Z485" s="21">
        <v>27690640</v>
      </c>
      <c r="AA485" s="17" t="s">
        <v>1399</v>
      </c>
      <c r="AB485" s="19">
        <v>44917</v>
      </c>
      <c r="AC485" s="19">
        <v>44942</v>
      </c>
      <c r="AD485" s="19"/>
      <c r="AE485" s="21">
        <v>50600</v>
      </c>
      <c r="AF485" s="21">
        <v>50600</v>
      </c>
      <c r="AG485" s="21">
        <v>38000</v>
      </c>
      <c r="AH485" s="21">
        <v>0</v>
      </c>
      <c r="AI485" s="21">
        <v>38000</v>
      </c>
      <c r="AJ485" s="21">
        <v>0</v>
      </c>
      <c r="AK485" s="25">
        <v>12600</v>
      </c>
      <c r="AL485" s="21">
        <v>0</v>
      </c>
      <c r="AM485" s="21">
        <v>0</v>
      </c>
      <c r="AN485" s="21">
        <v>0</v>
      </c>
      <c r="AO485" s="17"/>
      <c r="AP485" s="17"/>
      <c r="AQ485" s="17"/>
      <c r="AR485" s="21">
        <v>0</v>
      </c>
      <c r="AS485" s="21">
        <v>38000</v>
      </c>
    </row>
    <row r="486" spans="1:45" hidden="1" x14ac:dyDescent="0.2">
      <c r="A486" s="15">
        <v>891411663</v>
      </c>
      <c r="B486" s="16" t="s">
        <v>1358</v>
      </c>
      <c r="C486" s="15"/>
      <c r="D486" s="17" t="s">
        <v>909</v>
      </c>
      <c r="E486" s="18" t="s">
        <v>909</v>
      </c>
      <c r="F486" s="18" t="s">
        <v>2845</v>
      </c>
      <c r="G486" s="19">
        <v>44917</v>
      </c>
      <c r="H486" s="19">
        <v>44942</v>
      </c>
      <c r="I486" s="20">
        <v>27300</v>
      </c>
      <c r="J486" s="21">
        <v>2730</v>
      </c>
      <c r="K486" s="21" t="s">
        <v>3268</v>
      </c>
      <c r="L486" s="17" t="s">
        <v>3268</v>
      </c>
      <c r="M486" s="21">
        <v>0</v>
      </c>
      <c r="N486" s="17"/>
      <c r="O486" s="17"/>
      <c r="P486" s="17"/>
      <c r="Q486" s="21">
        <v>0</v>
      </c>
      <c r="R486" s="21">
        <v>0</v>
      </c>
      <c r="S486" s="17"/>
      <c r="T486" s="19"/>
      <c r="U486" s="21">
        <v>0</v>
      </c>
      <c r="V486" s="21">
        <v>24570</v>
      </c>
      <c r="W486" s="21">
        <v>0</v>
      </c>
      <c r="X486" s="17">
        <v>4800058860</v>
      </c>
      <c r="Y486" s="19">
        <v>44972</v>
      </c>
      <c r="Z486" s="21">
        <v>27690640</v>
      </c>
      <c r="AA486" s="17" t="s">
        <v>1399</v>
      </c>
      <c r="AB486" s="19">
        <v>44917</v>
      </c>
      <c r="AC486" s="19">
        <v>44942</v>
      </c>
      <c r="AD486" s="19"/>
      <c r="AE486" s="21">
        <v>27300</v>
      </c>
      <c r="AF486" s="21">
        <v>27300</v>
      </c>
      <c r="AG486" s="21">
        <v>24570</v>
      </c>
      <c r="AH486" s="21">
        <v>0</v>
      </c>
      <c r="AI486" s="21">
        <v>24570</v>
      </c>
      <c r="AJ486" s="21">
        <v>0</v>
      </c>
      <c r="AK486" s="25">
        <v>2730</v>
      </c>
      <c r="AL486" s="21">
        <v>0</v>
      </c>
      <c r="AM486" s="21">
        <v>0</v>
      </c>
      <c r="AN486" s="21">
        <v>0</v>
      </c>
      <c r="AO486" s="17"/>
      <c r="AP486" s="17"/>
      <c r="AQ486" s="17"/>
      <c r="AR486" s="21">
        <v>0</v>
      </c>
      <c r="AS486" s="21">
        <v>24570</v>
      </c>
    </row>
    <row r="487" spans="1:45" hidden="1" x14ac:dyDescent="0.2">
      <c r="A487" s="15">
        <v>891411663</v>
      </c>
      <c r="B487" s="16" t="s">
        <v>1358</v>
      </c>
      <c r="C487" s="15"/>
      <c r="D487" s="17" t="s">
        <v>910</v>
      </c>
      <c r="E487" s="18" t="s">
        <v>910</v>
      </c>
      <c r="F487" s="18" t="s">
        <v>2846</v>
      </c>
      <c r="G487" s="19">
        <v>44917</v>
      </c>
      <c r="H487" s="19">
        <v>44942</v>
      </c>
      <c r="I487" s="20">
        <v>27300</v>
      </c>
      <c r="J487" s="21">
        <v>2730</v>
      </c>
      <c r="K487" s="21" t="s">
        <v>3268</v>
      </c>
      <c r="L487" s="17" t="s">
        <v>3268</v>
      </c>
      <c r="M487" s="21">
        <v>0</v>
      </c>
      <c r="N487" s="17"/>
      <c r="O487" s="17"/>
      <c r="P487" s="17"/>
      <c r="Q487" s="21">
        <v>0</v>
      </c>
      <c r="R487" s="21">
        <v>0</v>
      </c>
      <c r="S487" s="17"/>
      <c r="T487" s="19"/>
      <c r="U487" s="21">
        <v>0</v>
      </c>
      <c r="V487" s="21">
        <v>24570</v>
      </c>
      <c r="W487" s="21">
        <v>0</v>
      </c>
      <c r="X487" s="17">
        <v>4800058860</v>
      </c>
      <c r="Y487" s="19">
        <v>44972</v>
      </c>
      <c r="Z487" s="21">
        <v>27690640</v>
      </c>
      <c r="AA487" s="17" t="s">
        <v>1399</v>
      </c>
      <c r="AB487" s="19">
        <v>44917</v>
      </c>
      <c r="AC487" s="19">
        <v>44942</v>
      </c>
      <c r="AD487" s="19"/>
      <c r="AE487" s="21">
        <v>27300</v>
      </c>
      <c r="AF487" s="21">
        <v>27300</v>
      </c>
      <c r="AG487" s="21">
        <v>24570</v>
      </c>
      <c r="AH487" s="21">
        <v>0</v>
      </c>
      <c r="AI487" s="21">
        <v>24570</v>
      </c>
      <c r="AJ487" s="21">
        <v>0</v>
      </c>
      <c r="AK487" s="25">
        <v>2730</v>
      </c>
      <c r="AL487" s="21">
        <v>0</v>
      </c>
      <c r="AM487" s="21">
        <v>0</v>
      </c>
      <c r="AN487" s="21">
        <v>0</v>
      </c>
      <c r="AO487" s="17"/>
      <c r="AP487" s="17"/>
      <c r="AQ487" s="17"/>
      <c r="AR487" s="21">
        <v>0</v>
      </c>
      <c r="AS487" s="21">
        <v>24570</v>
      </c>
    </row>
    <row r="488" spans="1:45" hidden="1" x14ac:dyDescent="0.2">
      <c r="A488" s="15">
        <v>891411663</v>
      </c>
      <c r="B488" s="16" t="s">
        <v>1358</v>
      </c>
      <c r="C488" s="15"/>
      <c r="D488" s="17" t="s">
        <v>914</v>
      </c>
      <c r="E488" s="18" t="s">
        <v>914</v>
      </c>
      <c r="F488" s="18" t="s">
        <v>2847</v>
      </c>
      <c r="G488" s="19">
        <v>44917</v>
      </c>
      <c r="H488" s="19">
        <v>44942</v>
      </c>
      <c r="I488" s="20">
        <v>191150</v>
      </c>
      <c r="J488" s="21">
        <v>39350</v>
      </c>
      <c r="K488" s="21" t="s">
        <v>3268</v>
      </c>
      <c r="L488" s="17" t="s">
        <v>3268</v>
      </c>
      <c r="M488" s="21">
        <v>0</v>
      </c>
      <c r="N488" s="17"/>
      <c r="O488" s="17"/>
      <c r="P488" s="17"/>
      <c r="Q488" s="21">
        <v>0</v>
      </c>
      <c r="R488" s="21">
        <v>0</v>
      </c>
      <c r="S488" s="17"/>
      <c r="T488" s="19"/>
      <c r="U488" s="21">
        <v>0</v>
      </c>
      <c r="V488" s="21">
        <v>151800</v>
      </c>
      <c r="W488" s="21">
        <v>0</v>
      </c>
      <c r="X488" s="17">
        <v>4800058860</v>
      </c>
      <c r="Y488" s="19">
        <v>44972</v>
      </c>
      <c r="Z488" s="21">
        <v>27690640</v>
      </c>
      <c r="AA488" s="17" t="s">
        <v>1399</v>
      </c>
      <c r="AB488" s="19">
        <v>44917</v>
      </c>
      <c r="AC488" s="19">
        <v>44942</v>
      </c>
      <c r="AD488" s="19"/>
      <c r="AE488" s="21">
        <v>191150</v>
      </c>
      <c r="AF488" s="21">
        <v>191150</v>
      </c>
      <c r="AG488" s="21">
        <v>151800</v>
      </c>
      <c r="AH488" s="21">
        <v>0</v>
      </c>
      <c r="AI488" s="21">
        <v>33750</v>
      </c>
      <c r="AJ488" s="21">
        <v>0</v>
      </c>
      <c r="AK488" s="25">
        <v>39350</v>
      </c>
      <c r="AL488" s="21">
        <v>0</v>
      </c>
      <c r="AM488" s="21">
        <v>0</v>
      </c>
      <c r="AN488" s="21">
        <v>0</v>
      </c>
      <c r="AO488" s="17"/>
      <c r="AP488" s="17"/>
      <c r="AQ488" s="17"/>
      <c r="AR488" s="21">
        <v>0</v>
      </c>
      <c r="AS488" s="21">
        <v>151800</v>
      </c>
    </row>
    <row r="489" spans="1:45" hidden="1" x14ac:dyDescent="0.2">
      <c r="A489" s="15">
        <v>891411663</v>
      </c>
      <c r="B489" s="16" t="s">
        <v>1358</v>
      </c>
      <c r="C489" s="15"/>
      <c r="D489" s="17" t="s">
        <v>916</v>
      </c>
      <c r="E489" s="18" t="s">
        <v>916</v>
      </c>
      <c r="F489" s="18" t="s">
        <v>2848</v>
      </c>
      <c r="G489" s="19">
        <v>44917</v>
      </c>
      <c r="H489" s="19">
        <v>44942</v>
      </c>
      <c r="I489" s="20">
        <v>61000</v>
      </c>
      <c r="J489" s="21">
        <v>15250</v>
      </c>
      <c r="K489" s="21" t="s">
        <v>3268</v>
      </c>
      <c r="L489" s="17" t="s">
        <v>3268</v>
      </c>
      <c r="M489" s="21">
        <v>0</v>
      </c>
      <c r="N489" s="17"/>
      <c r="O489" s="17"/>
      <c r="P489" s="17"/>
      <c r="Q489" s="21">
        <v>0</v>
      </c>
      <c r="R489" s="21">
        <v>0</v>
      </c>
      <c r="S489" s="17"/>
      <c r="T489" s="19"/>
      <c r="U489" s="21">
        <v>0</v>
      </c>
      <c r="V489" s="21">
        <v>45750</v>
      </c>
      <c r="W489" s="21">
        <v>0</v>
      </c>
      <c r="X489" s="17">
        <v>4800058860</v>
      </c>
      <c r="Y489" s="19">
        <v>44972</v>
      </c>
      <c r="Z489" s="21">
        <v>27690640</v>
      </c>
      <c r="AA489" s="17" t="s">
        <v>1399</v>
      </c>
      <c r="AB489" s="19">
        <v>44917</v>
      </c>
      <c r="AC489" s="19">
        <v>44942</v>
      </c>
      <c r="AD489" s="19"/>
      <c r="AE489" s="21">
        <v>61000</v>
      </c>
      <c r="AF489" s="21">
        <v>61000</v>
      </c>
      <c r="AG489" s="21">
        <v>45750</v>
      </c>
      <c r="AH489" s="21">
        <v>0</v>
      </c>
      <c r="AI489" s="21">
        <v>45750</v>
      </c>
      <c r="AJ489" s="21">
        <v>0</v>
      </c>
      <c r="AK489" s="25">
        <v>15250</v>
      </c>
      <c r="AL489" s="21">
        <v>0</v>
      </c>
      <c r="AM489" s="21">
        <v>0</v>
      </c>
      <c r="AN489" s="21">
        <v>0</v>
      </c>
      <c r="AO489" s="17"/>
      <c r="AP489" s="17"/>
      <c r="AQ489" s="17"/>
      <c r="AR489" s="21">
        <v>0</v>
      </c>
      <c r="AS489" s="21">
        <v>45750</v>
      </c>
    </row>
    <row r="490" spans="1:45" hidden="1" x14ac:dyDescent="0.2">
      <c r="A490" s="15">
        <v>891411663</v>
      </c>
      <c r="B490" s="16" t="s">
        <v>1358</v>
      </c>
      <c r="C490" s="15"/>
      <c r="D490" s="17" t="s">
        <v>917</v>
      </c>
      <c r="E490" s="18" t="s">
        <v>917</v>
      </c>
      <c r="F490" s="18" t="s">
        <v>2849</v>
      </c>
      <c r="G490" s="19">
        <v>44917</v>
      </c>
      <c r="H490" s="19">
        <v>44942</v>
      </c>
      <c r="I490" s="20">
        <v>72400</v>
      </c>
      <c r="J490" s="21">
        <v>18150</v>
      </c>
      <c r="K490" s="21" t="s">
        <v>3268</v>
      </c>
      <c r="L490" s="17" t="s">
        <v>3268</v>
      </c>
      <c r="M490" s="21">
        <v>0</v>
      </c>
      <c r="N490" s="17"/>
      <c r="O490" s="17"/>
      <c r="P490" s="17"/>
      <c r="Q490" s="21">
        <v>0</v>
      </c>
      <c r="R490" s="21">
        <v>0</v>
      </c>
      <c r="S490" s="17"/>
      <c r="T490" s="19"/>
      <c r="U490" s="21">
        <v>0</v>
      </c>
      <c r="V490" s="21">
        <v>54250</v>
      </c>
      <c r="W490" s="21">
        <v>0</v>
      </c>
      <c r="X490" s="17">
        <v>4800058860</v>
      </c>
      <c r="Y490" s="19">
        <v>44972</v>
      </c>
      <c r="Z490" s="21">
        <v>27690640</v>
      </c>
      <c r="AA490" s="17" t="s">
        <v>1399</v>
      </c>
      <c r="AB490" s="19">
        <v>44917</v>
      </c>
      <c r="AC490" s="19">
        <v>44942</v>
      </c>
      <c r="AD490" s="19"/>
      <c r="AE490" s="21">
        <v>72400</v>
      </c>
      <c r="AF490" s="21">
        <v>72400</v>
      </c>
      <c r="AG490" s="21">
        <v>54250</v>
      </c>
      <c r="AH490" s="21">
        <v>0</v>
      </c>
      <c r="AI490" s="21">
        <v>54250</v>
      </c>
      <c r="AJ490" s="21">
        <v>0</v>
      </c>
      <c r="AK490" s="25">
        <v>18150</v>
      </c>
      <c r="AL490" s="21">
        <v>0</v>
      </c>
      <c r="AM490" s="21">
        <v>0</v>
      </c>
      <c r="AN490" s="21">
        <v>0</v>
      </c>
      <c r="AO490" s="17"/>
      <c r="AP490" s="17"/>
      <c r="AQ490" s="17"/>
      <c r="AR490" s="21">
        <v>0</v>
      </c>
      <c r="AS490" s="21">
        <v>54250</v>
      </c>
    </row>
    <row r="491" spans="1:45" hidden="1" x14ac:dyDescent="0.2">
      <c r="A491" s="15">
        <v>891411663</v>
      </c>
      <c r="B491" s="16" t="s">
        <v>1358</v>
      </c>
      <c r="C491" s="15"/>
      <c r="D491" s="17" t="s">
        <v>918</v>
      </c>
      <c r="E491" s="18" t="s">
        <v>918</v>
      </c>
      <c r="F491" s="18" t="s">
        <v>2850</v>
      </c>
      <c r="G491" s="19">
        <v>44917</v>
      </c>
      <c r="H491" s="19">
        <v>44942</v>
      </c>
      <c r="I491" s="20">
        <v>111600</v>
      </c>
      <c r="J491" s="21">
        <v>27850</v>
      </c>
      <c r="K491" s="21" t="s">
        <v>3268</v>
      </c>
      <c r="L491" s="17" t="s">
        <v>3268</v>
      </c>
      <c r="M491" s="21">
        <v>0</v>
      </c>
      <c r="N491" s="17"/>
      <c r="O491" s="17"/>
      <c r="P491" s="17"/>
      <c r="Q491" s="21">
        <v>0</v>
      </c>
      <c r="R491" s="21">
        <v>0</v>
      </c>
      <c r="S491" s="17"/>
      <c r="T491" s="19"/>
      <c r="U491" s="21">
        <v>0</v>
      </c>
      <c r="V491" s="21">
        <v>83750</v>
      </c>
      <c r="W491" s="21">
        <v>0</v>
      </c>
      <c r="X491" s="17">
        <v>4800058860</v>
      </c>
      <c r="Y491" s="19">
        <v>44972</v>
      </c>
      <c r="Z491" s="21">
        <v>27690640</v>
      </c>
      <c r="AA491" s="17" t="s">
        <v>1399</v>
      </c>
      <c r="AB491" s="19">
        <v>44917</v>
      </c>
      <c r="AC491" s="19">
        <v>44942</v>
      </c>
      <c r="AD491" s="19"/>
      <c r="AE491" s="21">
        <v>111600</v>
      </c>
      <c r="AF491" s="21">
        <v>111600</v>
      </c>
      <c r="AG491" s="21">
        <v>83750</v>
      </c>
      <c r="AH491" s="21">
        <v>0</v>
      </c>
      <c r="AI491" s="21">
        <v>83750</v>
      </c>
      <c r="AJ491" s="21">
        <v>0</v>
      </c>
      <c r="AK491" s="25">
        <v>27850</v>
      </c>
      <c r="AL491" s="21">
        <v>0</v>
      </c>
      <c r="AM491" s="21">
        <v>0</v>
      </c>
      <c r="AN491" s="21">
        <v>0</v>
      </c>
      <c r="AO491" s="17"/>
      <c r="AP491" s="17"/>
      <c r="AQ491" s="17"/>
      <c r="AR491" s="21">
        <v>0</v>
      </c>
      <c r="AS491" s="21">
        <v>83750</v>
      </c>
    </row>
    <row r="492" spans="1:45" hidden="1" x14ac:dyDescent="0.2">
      <c r="A492" s="15">
        <v>891411663</v>
      </c>
      <c r="B492" s="16" t="s">
        <v>1358</v>
      </c>
      <c r="C492" s="15"/>
      <c r="D492" s="17" t="s">
        <v>919</v>
      </c>
      <c r="E492" s="18" t="s">
        <v>919</v>
      </c>
      <c r="F492" s="18" t="s">
        <v>2851</v>
      </c>
      <c r="G492" s="19">
        <v>44917</v>
      </c>
      <c r="H492" s="19">
        <v>44942</v>
      </c>
      <c r="I492" s="20">
        <v>57700</v>
      </c>
      <c r="J492" s="21">
        <v>5770</v>
      </c>
      <c r="K492" s="21" t="s">
        <v>3268</v>
      </c>
      <c r="L492" s="17" t="s">
        <v>3268</v>
      </c>
      <c r="M492" s="21">
        <v>0</v>
      </c>
      <c r="N492" s="17"/>
      <c r="O492" s="17"/>
      <c r="P492" s="17"/>
      <c r="Q492" s="21">
        <v>0</v>
      </c>
      <c r="R492" s="21">
        <v>0</v>
      </c>
      <c r="S492" s="17"/>
      <c r="T492" s="19"/>
      <c r="U492" s="21">
        <v>0</v>
      </c>
      <c r="V492" s="21">
        <v>51930</v>
      </c>
      <c r="W492" s="21">
        <v>0</v>
      </c>
      <c r="X492" s="17">
        <v>4800058860</v>
      </c>
      <c r="Y492" s="19">
        <v>44972</v>
      </c>
      <c r="Z492" s="21">
        <v>27690640</v>
      </c>
      <c r="AA492" s="17" t="s">
        <v>1399</v>
      </c>
      <c r="AB492" s="19">
        <v>44917</v>
      </c>
      <c r="AC492" s="19">
        <v>44942</v>
      </c>
      <c r="AD492" s="19"/>
      <c r="AE492" s="21">
        <v>57700</v>
      </c>
      <c r="AF492" s="21">
        <v>57700</v>
      </c>
      <c r="AG492" s="21">
        <v>51930</v>
      </c>
      <c r="AH492" s="21">
        <v>0</v>
      </c>
      <c r="AI492" s="21">
        <v>51930</v>
      </c>
      <c r="AJ492" s="21">
        <v>0</v>
      </c>
      <c r="AK492" s="25">
        <v>5770</v>
      </c>
      <c r="AL492" s="21">
        <v>0</v>
      </c>
      <c r="AM492" s="21">
        <v>0</v>
      </c>
      <c r="AN492" s="21">
        <v>0</v>
      </c>
      <c r="AO492" s="17"/>
      <c r="AP492" s="17"/>
      <c r="AQ492" s="17"/>
      <c r="AR492" s="21">
        <v>0</v>
      </c>
      <c r="AS492" s="21">
        <v>51930</v>
      </c>
    </row>
    <row r="493" spans="1:45" hidden="1" x14ac:dyDescent="0.2">
      <c r="A493" s="15">
        <v>891411663</v>
      </c>
      <c r="B493" s="16" t="s">
        <v>1358</v>
      </c>
      <c r="C493" s="15"/>
      <c r="D493" s="17" t="s">
        <v>920</v>
      </c>
      <c r="E493" s="18" t="s">
        <v>920</v>
      </c>
      <c r="F493" s="18" t="s">
        <v>2852</v>
      </c>
      <c r="G493" s="19">
        <v>44917</v>
      </c>
      <c r="H493" s="19">
        <v>44942</v>
      </c>
      <c r="I493" s="20">
        <v>27300</v>
      </c>
      <c r="J493" s="21">
        <v>2730</v>
      </c>
      <c r="K493" s="21" t="s">
        <v>3268</v>
      </c>
      <c r="L493" s="17" t="s">
        <v>3268</v>
      </c>
      <c r="M493" s="21">
        <v>0</v>
      </c>
      <c r="N493" s="17"/>
      <c r="O493" s="17"/>
      <c r="P493" s="17"/>
      <c r="Q493" s="21">
        <v>0</v>
      </c>
      <c r="R493" s="21">
        <v>0</v>
      </c>
      <c r="S493" s="17"/>
      <c r="T493" s="19"/>
      <c r="U493" s="21">
        <v>0</v>
      </c>
      <c r="V493" s="21">
        <v>24570</v>
      </c>
      <c r="W493" s="21">
        <v>0</v>
      </c>
      <c r="X493" s="17">
        <v>4800058860</v>
      </c>
      <c r="Y493" s="19">
        <v>44972</v>
      </c>
      <c r="Z493" s="21">
        <v>27690640</v>
      </c>
      <c r="AA493" s="17" t="s">
        <v>1399</v>
      </c>
      <c r="AB493" s="19">
        <v>44917</v>
      </c>
      <c r="AC493" s="19">
        <v>44942</v>
      </c>
      <c r="AD493" s="19"/>
      <c r="AE493" s="21">
        <v>27300</v>
      </c>
      <c r="AF493" s="21">
        <v>27300</v>
      </c>
      <c r="AG493" s="21">
        <v>24570</v>
      </c>
      <c r="AH493" s="21">
        <v>0</v>
      </c>
      <c r="AI493" s="21">
        <v>24570</v>
      </c>
      <c r="AJ493" s="21">
        <v>0</v>
      </c>
      <c r="AK493" s="25">
        <v>2730</v>
      </c>
      <c r="AL493" s="21">
        <v>0</v>
      </c>
      <c r="AM493" s="21">
        <v>0</v>
      </c>
      <c r="AN493" s="21">
        <v>0</v>
      </c>
      <c r="AO493" s="17"/>
      <c r="AP493" s="17"/>
      <c r="AQ493" s="17"/>
      <c r="AR493" s="21">
        <v>0</v>
      </c>
      <c r="AS493" s="21">
        <v>24570</v>
      </c>
    </row>
    <row r="494" spans="1:45" hidden="1" x14ac:dyDescent="0.2">
      <c r="A494" s="15">
        <v>891411663</v>
      </c>
      <c r="B494" s="16" t="s">
        <v>1358</v>
      </c>
      <c r="C494" s="15"/>
      <c r="D494" s="17" t="s">
        <v>921</v>
      </c>
      <c r="E494" s="18" t="s">
        <v>921</v>
      </c>
      <c r="F494" s="18" t="s">
        <v>2853</v>
      </c>
      <c r="G494" s="19">
        <v>44917</v>
      </c>
      <c r="H494" s="19">
        <v>44942</v>
      </c>
      <c r="I494" s="20">
        <v>27300</v>
      </c>
      <c r="J494" s="21">
        <v>2730</v>
      </c>
      <c r="K494" s="21" t="s">
        <v>3268</v>
      </c>
      <c r="L494" s="17" t="s">
        <v>3268</v>
      </c>
      <c r="M494" s="21">
        <v>0</v>
      </c>
      <c r="N494" s="17"/>
      <c r="O494" s="17"/>
      <c r="P494" s="17"/>
      <c r="Q494" s="21">
        <v>0</v>
      </c>
      <c r="R494" s="21">
        <v>0</v>
      </c>
      <c r="S494" s="17"/>
      <c r="T494" s="19"/>
      <c r="U494" s="21">
        <v>0</v>
      </c>
      <c r="V494" s="21">
        <v>24570</v>
      </c>
      <c r="W494" s="21">
        <v>0</v>
      </c>
      <c r="X494" s="17">
        <v>4800058860</v>
      </c>
      <c r="Y494" s="19">
        <v>44972</v>
      </c>
      <c r="Z494" s="21">
        <v>27690640</v>
      </c>
      <c r="AA494" s="17" t="s">
        <v>1399</v>
      </c>
      <c r="AB494" s="19">
        <v>44917</v>
      </c>
      <c r="AC494" s="19">
        <v>44942</v>
      </c>
      <c r="AD494" s="19"/>
      <c r="AE494" s="21">
        <v>27300</v>
      </c>
      <c r="AF494" s="21">
        <v>27300</v>
      </c>
      <c r="AG494" s="21">
        <v>24570</v>
      </c>
      <c r="AH494" s="21">
        <v>0</v>
      </c>
      <c r="AI494" s="21">
        <v>24570</v>
      </c>
      <c r="AJ494" s="21">
        <v>0</v>
      </c>
      <c r="AK494" s="25">
        <v>2730</v>
      </c>
      <c r="AL494" s="21">
        <v>0</v>
      </c>
      <c r="AM494" s="21">
        <v>0</v>
      </c>
      <c r="AN494" s="21">
        <v>0</v>
      </c>
      <c r="AO494" s="17"/>
      <c r="AP494" s="17"/>
      <c r="AQ494" s="17"/>
      <c r="AR494" s="21">
        <v>0</v>
      </c>
      <c r="AS494" s="21">
        <v>24570</v>
      </c>
    </row>
    <row r="495" spans="1:45" hidden="1" x14ac:dyDescent="0.2">
      <c r="A495" s="15">
        <v>891411663</v>
      </c>
      <c r="B495" s="16" t="s">
        <v>1358</v>
      </c>
      <c r="C495" s="15"/>
      <c r="D495" s="17" t="s">
        <v>922</v>
      </c>
      <c r="E495" s="18" t="s">
        <v>922</v>
      </c>
      <c r="F495" s="18" t="s">
        <v>2854</v>
      </c>
      <c r="G495" s="19">
        <v>44917</v>
      </c>
      <c r="H495" s="19">
        <v>44942</v>
      </c>
      <c r="I495" s="20">
        <v>137000</v>
      </c>
      <c r="J495" s="21">
        <v>34250</v>
      </c>
      <c r="K495" s="21" t="s">
        <v>3268</v>
      </c>
      <c r="L495" s="17" t="s">
        <v>3268</v>
      </c>
      <c r="M495" s="21">
        <v>0</v>
      </c>
      <c r="N495" s="17"/>
      <c r="O495" s="17"/>
      <c r="P495" s="17"/>
      <c r="Q495" s="21">
        <v>0</v>
      </c>
      <c r="R495" s="21">
        <v>0</v>
      </c>
      <c r="S495" s="17"/>
      <c r="T495" s="19"/>
      <c r="U495" s="21">
        <v>0</v>
      </c>
      <c r="V495" s="21">
        <v>102750</v>
      </c>
      <c r="W495" s="21">
        <v>0</v>
      </c>
      <c r="X495" s="17">
        <v>4800058860</v>
      </c>
      <c r="Y495" s="19">
        <v>44972</v>
      </c>
      <c r="Z495" s="21">
        <v>27690640</v>
      </c>
      <c r="AA495" s="17" t="s">
        <v>1399</v>
      </c>
      <c r="AB495" s="19">
        <v>44917</v>
      </c>
      <c r="AC495" s="19">
        <v>44942</v>
      </c>
      <c r="AD495" s="19"/>
      <c r="AE495" s="21">
        <v>137000</v>
      </c>
      <c r="AF495" s="21">
        <v>137000</v>
      </c>
      <c r="AG495" s="21">
        <v>102750</v>
      </c>
      <c r="AH495" s="21">
        <v>0</v>
      </c>
      <c r="AI495" s="21">
        <v>102750</v>
      </c>
      <c r="AJ495" s="21">
        <v>0</v>
      </c>
      <c r="AK495" s="25">
        <v>34250</v>
      </c>
      <c r="AL495" s="21">
        <v>0</v>
      </c>
      <c r="AM495" s="21">
        <v>0</v>
      </c>
      <c r="AN495" s="21">
        <v>0</v>
      </c>
      <c r="AO495" s="17"/>
      <c r="AP495" s="17"/>
      <c r="AQ495" s="17"/>
      <c r="AR495" s="21">
        <v>0</v>
      </c>
      <c r="AS495" s="21">
        <v>102750</v>
      </c>
    </row>
    <row r="496" spans="1:45" hidden="1" x14ac:dyDescent="0.2">
      <c r="A496" s="15">
        <v>891411663</v>
      </c>
      <c r="B496" s="16" t="s">
        <v>1358</v>
      </c>
      <c r="C496" s="15"/>
      <c r="D496" s="17" t="s">
        <v>923</v>
      </c>
      <c r="E496" s="18" t="s">
        <v>923</v>
      </c>
      <c r="F496" s="18" t="s">
        <v>2855</v>
      </c>
      <c r="G496" s="19">
        <v>44917</v>
      </c>
      <c r="H496" s="19">
        <v>44942</v>
      </c>
      <c r="I496" s="20">
        <v>57700</v>
      </c>
      <c r="J496" s="21">
        <v>5770</v>
      </c>
      <c r="K496" s="21" t="s">
        <v>3268</v>
      </c>
      <c r="L496" s="17" t="s">
        <v>3268</v>
      </c>
      <c r="M496" s="21">
        <v>0</v>
      </c>
      <c r="N496" s="17"/>
      <c r="O496" s="17"/>
      <c r="P496" s="17"/>
      <c r="Q496" s="21">
        <v>0</v>
      </c>
      <c r="R496" s="21">
        <v>0</v>
      </c>
      <c r="S496" s="17"/>
      <c r="T496" s="19"/>
      <c r="U496" s="21">
        <v>0</v>
      </c>
      <c r="V496" s="21">
        <v>51930</v>
      </c>
      <c r="W496" s="21">
        <v>0</v>
      </c>
      <c r="X496" s="17">
        <v>4800058860</v>
      </c>
      <c r="Y496" s="19">
        <v>44972</v>
      </c>
      <c r="Z496" s="21">
        <v>27690640</v>
      </c>
      <c r="AA496" s="17" t="s">
        <v>1399</v>
      </c>
      <c r="AB496" s="19">
        <v>44917</v>
      </c>
      <c r="AC496" s="19">
        <v>44942</v>
      </c>
      <c r="AD496" s="19"/>
      <c r="AE496" s="21">
        <v>57700</v>
      </c>
      <c r="AF496" s="21">
        <v>57700</v>
      </c>
      <c r="AG496" s="21">
        <v>51930</v>
      </c>
      <c r="AH496" s="21">
        <v>0</v>
      </c>
      <c r="AI496" s="21">
        <v>51930</v>
      </c>
      <c r="AJ496" s="21">
        <v>0</v>
      </c>
      <c r="AK496" s="25">
        <v>5770</v>
      </c>
      <c r="AL496" s="21">
        <v>0</v>
      </c>
      <c r="AM496" s="21">
        <v>0</v>
      </c>
      <c r="AN496" s="21">
        <v>0</v>
      </c>
      <c r="AO496" s="17"/>
      <c r="AP496" s="17"/>
      <c r="AQ496" s="17"/>
      <c r="AR496" s="21">
        <v>0</v>
      </c>
      <c r="AS496" s="21">
        <v>51930</v>
      </c>
    </row>
    <row r="497" spans="1:45" hidden="1" x14ac:dyDescent="0.2">
      <c r="A497" s="15">
        <v>891411663</v>
      </c>
      <c r="B497" s="16" t="s">
        <v>1358</v>
      </c>
      <c r="C497" s="15"/>
      <c r="D497" s="17" t="s">
        <v>924</v>
      </c>
      <c r="E497" s="18" t="s">
        <v>924</v>
      </c>
      <c r="F497" s="18" t="s">
        <v>2856</v>
      </c>
      <c r="G497" s="19">
        <v>44917</v>
      </c>
      <c r="H497" s="19">
        <v>44942</v>
      </c>
      <c r="I497" s="20">
        <v>57700</v>
      </c>
      <c r="J497" s="21">
        <v>5770</v>
      </c>
      <c r="K497" s="21" t="s">
        <v>3268</v>
      </c>
      <c r="L497" s="17" t="s">
        <v>3268</v>
      </c>
      <c r="M497" s="21">
        <v>0</v>
      </c>
      <c r="N497" s="17"/>
      <c r="O497" s="17"/>
      <c r="P497" s="17"/>
      <c r="Q497" s="21">
        <v>0</v>
      </c>
      <c r="R497" s="21">
        <v>0</v>
      </c>
      <c r="S497" s="17"/>
      <c r="T497" s="19"/>
      <c r="U497" s="21">
        <v>0</v>
      </c>
      <c r="V497" s="21">
        <v>51930</v>
      </c>
      <c r="W497" s="21">
        <v>0</v>
      </c>
      <c r="X497" s="17">
        <v>4800058860</v>
      </c>
      <c r="Y497" s="19">
        <v>44972</v>
      </c>
      <c r="Z497" s="21">
        <v>27690640</v>
      </c>
      <c r="AA497" s="17" t="s">
        <v>1399</v>
      </c>
      <c r="AB497" s="19">
        <v>44917</v>
      </c>
      <c r="AC497" s="19">
        <v>44942</v>
      </c>
      <c r="AD497" s="19"/>
      <c r="AE497" s="21">
        <v>57700</v>
      </c>
      <c r="AF497" s="21">
        <v>57700</v>
      </c>
      <c r="AG497" s="21">
        <v>51930</v>
      </c>
      <c r="AH497" s="21">
        <v>0</v>
      </c>
      <c r="AI497" s="21">
        <v>51930</v>
      </c>
      <c r="AJ497" s="21">
        <v>0</v>
      </c>
      <c r="AK497" s="25">
        <v>5770</v>
      </c>
      <c r="AL497" s="21">
        <v>0</v>
      </c>
      <c r="AM497" s="21">
        <v>0</v>
      </c>
      <c r="AN497" s="21">
        <v>0</v>
      </c>
      <c r="AO497" s="17"/>
      <c r="AP497" s="17"/>
      <c r="AQ497" s="17"/>
      <c r="AR497" s="21">
        <v>0</v>
      </c>
      <c r="AS497" s="21">
        <v>51930</v>
      </c>
    </row>
    <row r="498" spans="1:45" hidden="1" x14ac:dyDescent="0.2">
      <c r="A498" s="15">
        <v>891411663</v>
      </c>
      <c r="B498" s="16" t="s">
        <v>1358</v>
      </c>
      <c r="C498" s="15"/>
      <c r="D498" s="17" t="s">
        <v>925</v>
      </c>
      <c r="E498" s="18" t="s">
        <v>925</v>
      </c>
      <c r="F498" s="18" t="s">
        <v>2857</v>
      </c>
      <c r="G498" s="19">
        <v>44917</v>
      </c>
      <c r="H498" s="19">
        <v>44942</v>
      </c>
      <c r="I498" s="20">
        <v>61000</v>
      </c>
      <c r="J498" s="21">
        <v>15250</v>
      </c>
      <c r="K498" s="21" t="s">
        <v>3268</v>
      </c>
      <c r="L498" s="17" t="s">
        <v>3268</v>
      </c>
      <c r="M498" s="21">
        <v>0</v>
      </c>
      <c r="N498" s="17"/>
      <c r="O498" s="17"/>
      <c r="P498" s="17"/>
      <c r="Q498" s="21">
        <v>0</v>
      </c>
      <c r="R498" s="21">
        <v>0</v>
      </c>
      <c r="S498" s="17"/>
      <c r="T498" s="19"/>
      <c r="U498" s="21">
        <v>0</v>
      </c>
      <c r="V498" s="21">
        <v>45750</v>
      </c>
      <c r="W498" s="21">
        <v>0</v>
      </c>
      <c r="X498" s="17">
        <v>4800058860</v>
      </c>
      <c r="Y498" s="19">
        <v>44972</v>
      </c>
      <c r="Z498" s="21">
        <v>27690640</v>
      </c>
      <c r="AA498" s="17" t="s">
        <v>1399</v>
      </c>
      <c r="AB498" s="19">
        <v>44917</v>
      </c>
      <c r="AC498" s="19">
        <v>44942</v>
      </c>
      <c r="AD498" s="19"/>
      <c r="AE498" s="21">
        <v>61000</v>
      </c>
      <c r="AF498" s="21">
        <v>61000</v>
      </c>
      <c r="AG498" s="21">
        <v>45750</v>
      </c>
      <c r="AH498" s="21">
        <v>0</v>
      </c>
      <c r="AI498" s="21">
        <v>45750</v>
      </c>
      <c r="AJ498" s="21">
        <v>0</v>
      </c>
      <c r="AK498" s="25">
        <v>15250</v>
      </c>
      <c r="AL498" s="21">
        <v>0</v>
      </c>
      <c r="AM498" s="21">
        <v>0</v>
      </c>
      <c r="AN498" s="21">
        <v>0</v>
      </c>
      <c r="AO498" s="17"/>
      <c r="AP498" s="17"/>
      <c r="AQ498" s="17"/>
      <c r="AR498" s="21">
        <v>0</v>
      </c>
      <c r="AS498" s="21">
        <v>45750</v>
      </c>
    </row>
    <row r="499" spans="1:45" hidden="1" x14ac:dyDescent="0.2">
      <c r="A499" s="15">
        <v>891411663</v>
      </c>
      <c r="B499" s="16" t="s">
        <v>1358</v>
      </c>
      <c r="C499" s="15"/>
      <c r="D499" s="17" t="s">
        <v>926</v>
      </c>
      <c r="E499" s="18" t="s">
        <v>926</v>
      </c>
      <c r="F499" s="18" t="s">
        <v>2858</v>
      </c>
      <c r="G499" s="19">
        <v>44917</v>
      </c>
      <c r="H499" s="19">
        <v>44942</v>
      </c>
      <c r="I499" s="20">
        <v>57700</v>
      </c>
      <c r="J499" s="21">
        <v>5770</v>
      </c>
      <c r="K499" s="21" t="s">
        <v>3268</v>
      </c>
      <c r="L499" s="17" t="s">
        <v>3268</v>
      </c>
      <c r="M499" s="21">
        <v>0</v>
      </c>
      <c r="N499" s="17"/>
      <c r="O499" s="17"/>
      <c r="P499" s="17"/>
      <c r="Q499" s="21">
        <v>0</v>
      </c>
      <c r="R499" s="21">
        <v>0</v>
      </c>
      <c r="S499" s="17"/>
      <c r="T499" s="19"/>
      <c r="U499" s="21">
        <v>0</v>
      </c>
      <c r="V499" s="21">
        <v>51930</v>
      </c>
      <c r="W499" s="21">
        <v>0</v>
      </c>
      <c r="X499" s="17">
        <v>4800058860</v>
      </c>
      <c r="Y499" s="19">
        <v>44972</v>
      </c>
      <c r="Z499" s="21">
        <v>27690640</v>
      </c>
      <c r="AA499" s="17" t="s">
        <v>1399</v>
      </c>
      <c r="AB499" s="19">
        <v>44917</v>
      </c>
      <c r="AC499" s="19">
        <v>44942</v>
      </c>
      <c r="AD499" s="19"/>
      <c r="AE499" s="21">
        <v>57700</v>
      </c>
      <c r="AF499" s="21">
        <v>57700</v>
      </c>
      <c r="AG499" s="21">
        <v>51930</v>
      </c>
      <c r="AH499" s="21">
        <v>0</v>
      </c>
      <c r="AI499" s="21">
        <v>51930</v>
      </c>
      <c r="AJ499" s="21">
        <v>0</v>
      </c>
      <c r="AK499" s="25">
        <v>5770</v>
      </c>
      <c r="AL499" s="21">
        <v>0</v>
      </c>
      <c r="AM499" s="21">
        <v>0</v>
      </c>
      <c r="AN499" s="21">
        <v>0</v>
      </c>
      <c r="AO499" s="17"/>
      <c r="AP499" s="17"/>
      <c r="AQ499" s="17"/>
      <c r="AR499" s="21">
        <v>0</v>
      </c>
      <c r="AS499" s="21">
        <v>51930</v>
      </c>
    </row>
    <row r="500" spans="1:45" hidden="1" x14ac:dyDescent="0.2">
      <c r="A500" s="15">
        <v>891411663</v>
      </c>
      <c r="B500" s="16" t="s">
        <v>1358</v>
      </c>
      <c r="C500" s="15"/>
      <c r="D500" s="17" t="s">
        <v>927</v>
      </c>
      <c r="E500" s="18" t="s">
        <v>927</v>
      </c>
      <c r="F500" s="18" t="s">
        <v>2859</v>
      </c>
      <c r="G500" s="19">
        <v>44917</v>
      </c>
      <c r="H500" s="19">
        <v>44942</v>
      </c>
      <c r="I500" s="20">
        <v>40300</v>
      </c>
      <c r="J500" s="21">
        <v>10050</v>
      </c>
      <c r="K500" s="21" t="s">
        <v>3268</v>
      </c>
      <c r="L500" s="17" t="s">
        <v>3268</v>
      </c>
      <c r="M500" s="21">
        <v>0</v>
      </c>
      <c r="N500" s="17"/>
      <c r="O500" s="17"/>
      <c r="P500" s="17"/>
      <c r="Q500" s="21">
        <v>0</v>
      </c>
      <c r="R500" s="21">
        <v>0</v>
      </c>
      <c r="S500" s="17"/>
      <c r="T500" s="19"/>
      <c r="U500" s="21">
        <v>0</v>
      </c>
      <c r="V500" s="21">
        <v>30250</v>
      </c>
      <c r="W500" s="21">
        <v>0</v>
      </c>
      <c r="X500" s="17">
        <v>4800058860</v>
      </c>
      <c r="Y500" s="19">
        <v>44972</v>
      </c>
      <c r="Z500" s="21">
        <v>27690640</v>
      </c>
      <c r="AA500" s="17" t="s">
        <v>1399</v>
      </c>
      <c r="AB500" s="19">
        <v>44917</v>
      </c>
      <c r="AC500" s="19">
        <v>44942</v>
      </c>
      <c r="AD500" s="19"/>
      <c r="AE500" s="21">
        <v>40300</v>
      </c>
      <c r="AF500" s="21">
        <v>40300</v>
      </c>
      <c r="AG500" s="21">
        <v>30250</v>
      </c>
      <c r="AH500" s="21">
        <v>0</v>
      </c>
      <c r="AI500" s="21">
        <v>30250</v>
      </c>
      <c r="AJ500" s="21">
        <v>0</v>
      </c>
      <c r="AK500" s="25">
        <v>10050</v>
      </c>
      <c r="AL500" s="21">
        <v>0</v>
      </c>
      <c r="AM500" s="21">
        <v>0</v>
      </c>
      <c r="AN500" s="21">
        <v>0</v>
      </c>
      <c r="AO500" s="17"/>
      <c r="AP500" s="17"/>
      <c r="AQ500" s="17"/>
      <c r="AR500" s="21">
        <v>0</v>
      </c>
      <c r="AS500" s="21">
        <v>30250</v>
      </c>
    </row>
    <row r="501" spans="1:45" hidden="1" x14ac:dyDescent="0.2">
      <c r="A501" s="15">
        <v>891411663</v>
      </c>
      <c r="B501" s="16" t="s">
        <v>1358</v>
      </c>
      <c r="C501" s="15"/>
      <c r="D501" s="17" t="s">
        <v>928</v>
      </c>
      <c r="E501" s="18" t="s">
        <v>928</v>
      </c>
      <c r="F501" s="18" t="s">
        <v>2860</v>
      </c>
      <c r="G501" s="19">
        <v>44918</v>
      </c>
      <c r="H501" s="19">
        <v>44942</v>
      </c>
      <c r="I501" s="20">
        <v>29000</v>
      </c>
      <c r="J501" s="21">
        <v>2900</v>
      </c>
      <c r="K501" s="21" t="s">
        <v>3268</v>
      </c>
      <c r="L501" s="17" t="s">
        <v>3268</v>
      </c>
      <c r="M501" s="21">
        <v>0</v>
      </c>
      <c r="N501" s="17"/>
      <c r="O501" s="17"/>
      <c r="P501" s="17"/>
      <c r="Q501" s="21">
        <v>0</v>
      </c>
      <c r="R501" s="21">
        <v>0</v>
      </c>
      <c r="S501" s="17"/>
      <c r="T501" s="19"/>
      <c r="U501" s="21">
        <v>0</v>
      </c>
      <c r="V501" s="21">
        <v>26100</v>
      </c>
      <c r="W501" s="21">
        <v>0</v>
      </c>
      <c r="X501" s="17">
        <v>4800058860</v>
      </c>
      <c r="Y501" s="19">
        <v>44972</v>
      </c>
      <c r="Z501" s="21">
        <v>27690640</v>
      </c>
      <c r="AA501" s="17" t="s">
        <v>1399</v>
      </c>
      <c r="AB501" s="19">
        <v>44918</v>
      </c>
      <c r="AC501" s="19">
        <v>44942</v>
      </c>
      <c r="AD501" s="19"/>
      <c r="AE501" s="21">
        <v>29000</v>
      </c>
      <c r="AF501" s="21">
        <v>29000</v>
      </c>
      <c r="AG501" s="21">
        <v>26100</v>
      </c>
      <c r="AH501" s="21">
        <v>0</v>
      </c>
      <c r="AI501" s="21">
        <v>26100</v>
      </c>
      <c r="AJ501" s="21">
        <v>0</v>
      </c>
      <c r="AK501" s="25">
        <v>2900</v>
      </c>
      <c r="AL501" s="21">
        <v>0</v>
      </c>
      <c r="AM501" s="21">
        <v>0</v>
      </c>
      <c r="AN501" s="21">
        <v>0</v>
      </c>
      <c r="AO501" s="17"/>
      <c r="AP501" s="17"/>
      <c r="AQ501" s="17"/>
      <c r="AR501" s="21">
        <v>0</v>
      </c>
      <c r="AS501" s="21">
        <v>26100</v>
      </c>
    </row>
    <row r="502" spans="1:45" hidden="1" x14ac:dyDescent="0.2">
      <c r="A502" s="15">
        <v>891411663</v>
      </c>
      <c r="B502" s="16" t="s">
        <v>1358</v>
      </c>
      <c r="C502" s="15"/>
      <c r="D502" s="17" t="s">
        <v>929</v>
      </c>
      <c r="E502" s="18" t="s">
        <v>929</v>
      </c>
      <c r="F502" s="18" t="s">
        <v>2861</v>
      </c>
      <c r="G502" s="19">
        <v>44918</v>
      </c>
      <c r="H502" s="19">
        <v>44942</v>
      </c>
      <c r="I502" s="20">
        <v>57700</v>
      </c>
      <c r="J502" s="21">
        <v>5770</v>
      </c>
      <c r="K502" s="21" t="s">
        <v>3268</v>
      </c>
      <c r="L502" s="17" t="s">
        <v>3268</v>
      </c>
      <c r="M502" s="21">
        <v>0</v>
      </c>
      <c r="N502" s="17"/>
      <c r="O502" s="17"/>
      <c r="P502" s="17"/>
      <c r="Q502" s="21">
        <v>0</v>
      </c>
      <c r="R502" s="21">
        <v>0</v>
      </c>
      <c r="S502" s="17"/>
      <c r="T502" s="19"/>
      <c r="U502" s="21">
        <v>0</v>
      </c>
      <c r="V502" s="21">
        <v>51930</v>
      </c>
      <c r="W502" s="21">
        <v>0</v>
      </c>
      <c r="X502" s="17">
        <v>4800058860</v>
      </c>
      <c r="Y502" s="19">
        <v>44972</v>
      </c>
      <c r="Z502" s="21">
        <v>27690640</v>
      </c>
      <c r="AA502" s="17" t="s">
        <v>1399</v>
      </c>
      <c r="AB502" s="19">
        <v>44918</v>
      </c>
      <c r="AC502" s="19">
        <v>44942</v>
      </c>
      <c r="AD502" s="19"/>
      <c r="AE502" s="21">
        <v>57700</v>
      </c>
      <c r="AF502" s="21">
        <v>57700</v>
      </c>
      <c r="AG502" s="21">
        <v>51930</v>
      </c>
      <c r="AH502" s="21">
        <v>0</v>
      </c>
      <c r="AI502" s="21">
        <v>51930</v>
      </c>
      <c r="AJ502" s="21">
        <v>0</v>
      </c>
      <c r="AK502" s="25">
        <v>5770</v>
      </c>
      <c r="AL502" s="21">
        <v>0</v>
      </c>
      <c r="AM502" s="21">
        <v>0</v>
      </c>
      <c r="AN502" s="21">
        <v>0</v>
      </c>
      <c r="AO502" s="17"/>
      <c r="AP502" s="17"/>
      <c r="AQ502" s="17"/>
      <c r="AR502" s="21">
        <v>0</v>
      </c>
      <c r="AS502" s="21">
        <v>51930</v>
      </c>
    </row>
    <row r="503" spans="1:45" hidden="1" x14ac:dyDescent="0.2">
      <c r="A503" s="15">
        <v>891411663</v>
      </c>
      <c r="B503" s="16" t="s">
        <v>1358</v>
      </c>
      <c r="C503" s="15"/>
      <c r="D503" s="17" t="s">
        <v>931</v>
      </c>
      <c r="E503" s="18" t="s">
        <v>931</v>
      </c>
      <c r="F503" s="18" t="s">
        <v>2862</v>
      </c>
      <c r="G503" s="19">
        <v>44918</v>
      </c>
      <c r="H503" s="19">
        <v>44942</v>
      </c>
      <c r="I503" s="20">
        <v>57700</v>
      </c>
      <c r="J503" s="21">
        <v>5770</v>
      </c>
      <c r="K503" s="21" t="s">
        <v>3268</v>
      </c>
      <c r="L503" s="17" t="s">
        <v>3268</v>
      </c>
      <c r="M503" s="21">
        <v>0</v>
      </c>
      <c r="N503" s="17"/>
      <c r="O503" s="17"/>
      <c r="P503" s="17"/>
      <c r="Q503" s="21">
        <v>0</v>
      </c>
      <c r="R503" s="21">
        <v>0</v>
      </c>
      <c r="S503" s="17"/>
      <c r="T503" s="19"/>
      <c r="U503" s="21">
        <v>0</v>
      </c>
      <c r="V503" s="21">
        <v>51930</v>
      </c>
      <c r="W503" s="21">
        <v>0</v>
      </c>
      <c r="X503" s="17">
        <v>4800058860</v>
      </c>
      <c r="Y503" s="19">
        <v>44972</v>
      </c>
      <c r="Z503" s="21">
        <v>27690640</v>
      </c>
      <c r="AA503" s="17" t="s">
        <v>1399</v>
      </c>
      <c r="AB503" s="19">
        <v>44918</v>
      </c>
      <c r="AC503" s="19">
        <v>44942</v>
      </c>
      <c r="AD503" s="19"/>
      <c r="AE503" s="21">
        <v>57700</v>
      </c>
      <c r="AF503" s="21">
        <v>57700</v>
      </c>
      <c r="AG503" s="21">
        <v>51930</v>
      </c>
      <c r="AH503" s="21">
        <v>0</v>
      </c>
      <c r="AI503" s="21">
        <v>51930</v>
      </c>
      <c r="AJ503" s="21">
        <v>0</v>
      </c>
      <c r="AK503" s="25">
        <v>5770</v>
      </c>
      <c r="AL503" s="21">
        <v>0</v>
      </c>
      <c r="AM503" s="21">
        <v>0</v>
      </c>
      <c r="AN503" s="21">
        <v>0</v>
      </c>
      <c r="AO503" s="17"/>
      <c r="AP503" s="17"/>
      <c r="AQ503" s="17"/>
      <c r="AR503" s="21">
        <v>0</v>
      </c>
      <c r="AS503" s="21">
        <v>51930</v>
      </c>
    </row>
    <row r="504" spans="1:45" hidden="1" x14ac:dyDescent="0.2">
      <c r="A504" s="15">
        <v>891411663</v>
      </c>
      <c r="B504" s="16" t="s">
        <v>1358</v>
      </c>
      <c r="C504" s="15"/>
      <c r="D504" s="17" t="s">
        <v>932</v>
      </c>
      <c r="E504" s="18" t="s">
        <v>932</v>
      </c>
      <c r="F504" s="18" t="s">
        <v>2863</v>
      </c>
      <c r="G504" s="19">
        <v>44918</v>
      </c>
      <c r="H504" s="19">
        <v>44942</v>
      </c>
      <c r="I504" s="20">
        <v>29000</v>
      </c>
      <c r="J504" s="21">
        <v>2900</v>
      </c>
      <c r="K504" s="21" t="s">
        <v>3268</v>
      </c>
      <c r="L504" s="17" t="s">
        <v>3268</v>
      </c>
      <c r="M504" s="21">
        <v>0</v>
      </c>
      <c r="N504" s="17"/>
      <c r="O504" s="17"/>
      <c r="P504" s="17"/>
      <c r="Q504" s="21">
        <v>0</v>
      </c>
      <c r="R504" s="21">
        <v>0</v>
      </c>
      <c r="S504" s="17"/>
      <c r="T504" s="19"/>
      <c r="U504" s="21">
        <v>0</v>
      </c>
      <c r="V504" s="21">
        <v>26100</v>
      </c>
      <c r="W504" s="21">
        <v>0</v>
      </c>
      <c r="X504" s="17">
        <v>4800058860</v>
      </c>
      <c r="Y504" s="19">
        <v>44972</v>
      </c>
      <c r="Z504" s="21">
        <v>27690640</v>
      </c>
      <c r="AA504" s="17" t="s">
        <v>1399</v>
      </c>
      <c r="AB504" s="19">
        <v>44918</v>
      </c>
      <c r="AC504" s="19">
        <v>44942</v>
      </c>
      <c r="AD504" s="19"/>
      <c r="AE504" s="21">
        <v>29000</v>
      </c>
      <c r="AF504" s="21">
        <v>29000</v>
      </c>
      <c r="AG504" s="21">
        <v>26100</v>
      </c>
      <c r="AH504" s="21">
        <v>0</v>
      </c>
      <c r="AI504" s="21">
        <v>26100</v>
      </c>
      <c r="AJ504" s="21">
        <v>0</v>
      </c>
      <c r="AK504" s="25">
        <v>2900</v>
      </c>
      <c r="AL504" s="21">
        <v>0</v>
      </c>
      <c r="AM504" s="21">
        <v>0</v>
      </c>
      <c r="AN504" s="21">
        <v>0</v>
      </c>
      <c r="AO504" s="17"/>
      <c r="AP504" s="17"/>
      <c r="AQ504" s="17"/>
      <c r="AR504" s="21">
        <v>0</v>
      </c>
      <c r="AS504" s="21">
        <v>26100</v>
      </c>
    </row>
    <row r="505" spans="1:45" hidden="1" x14ac:dyDescent="0.2">
      <c r="A505" s="15">
        <v>891411663</v>
      </c>
      <c r="B505" s="16" t="s">
        <v>1358</v>
      </c>
      <c r="C505" s="15"/>
      <c r="D505" s="17" t="s">
        <v>933</v>
      </c>
      <c r="E505" s="18" t="s">
        <v>933</v>
      </c>
      <c r="F505" s="18" t="s">
        <v>2864</v>
      </c>
      <c r="G505" s="19">
        <v>44918</v>
      </c>
      <c r="H505" s="19">
        <v>44942</v>
      </c>
      <c r="I505" s="20">
        <v>57700</v>
      </c>
      <c r="J505" s="21">
        <v>5770</v>
      </c>
      <c r="K505" s="21" t="s">
        <v>3268</v>
      </c>
      <c r="L505" s="17" t="s">
        <v>3268</v>
      </c>
      <c r="M505" s="21">
        <v>0</v>
      </c>
      <c r="N505" s="17"/>
      <c r="O505" s="17"/>
      <c r="P505" s="17"/>
      <c r="Q505" s="21">
        <v>0</v>
      </c>
      <c r="R505" s="21">
        <v>0</v>
      </c>
      <c r="S505" s="17"/>
      <c r="T505" s="19"/>
      <c r="U505" s="21">
        <v>0</v>
      </c>
      <c r="V505" s="21">
        <v>51930</v>
      </c>
      <c r="W505" s="21">
        <v>0</v>
      </c>
      <c r="X505" s="17">
        <v>4800058860</v>
      </c>
      <c r="Y505" s="19">
        <v>44972</v>
      </c>
      <c r="Z505" s="21">
        <v>27690640</v>
      </c>
      <c r="AA505" s="17" t="s">
        <v>1399</v>
      </c>
      <c r="AB505" s="19">
        <v>44918</v>
      </c>
      <c r="AC505" s="19">
        <v>44942</v>
      </c>
      <c r="AD505" s="19"/>
      <c r="AE505" s="21">
        <v>57700</v>
      </c>
      <c r="AF505" s="21">
        <v>57700</v>
      </c>
      <c r="AG505" s="21">
        <v>51930</v>
      </c>
      <c r="AH505" s="21">
        <v>0</v>
      </c>
      <c r="AI505" s="21">
        <v>51930</v>
      </c>
      <c r="AJ505" s="21">
        <v>0</v>
      </c>
      <c r="AK505" s="25">
        <v>5770</v>
      </c>
      <c r="AL505" s="21">
        <v>0</v>
      </c>
      <c r="AM505" s="21">
        <v>0</v>
      </c>
      <c r="AN505" s="21">
        <v>0</v>
      </c>
      <c r="AO505" s="17"/>
      <c r="AP505" s="17"/>
      <c r="AQ505" s="17"/>
      <c r="AR505" s="21">
        <v>0</v>
      </c>
      <c r="AS505" s="21">
        <v>51930</v>
      </c>
    </row>
    <row r="506" spans="1:45" hidden="1" x14ac:dyDescent="0.2">
      <c r="A506" s="15">
        <v>891411663</v>
      </c>
      <c r="B506" s="16" t="s">
        <v>1358</v>
      </c>
      <c r="C506" s="15"/>
      <c r="D506" s="17" t="s">
        <v>934</v>
      </c>
      <c r="E506" s="18" t="s">
        <v>934</v>
      </c>
      <c r="F506" s="18" t="s">
        <v>2865</v>
      </c>
      <c r="G506" s="19">
        <v>44918</v>
      </c>
      <c r="H506" s="19">
        <v>44942</v>
      </c>
      <c r="I506" s="20">
        <v>57700</v>
      </c>
      <c r="J506" s="21">
        <v>5770</v>
      </c>
      <c r="K506" s="21" t="s">
        <v>3268</v>
      </c>
      <c r="L506" s="17" t="s">
        <v>3268</v>
      </c>
      <c r="M506" s="21">
        <v>0</v>
      </c>
      <c r="N506" s="17"/>
      <c r="O506" s="17"/>
      <c r="P506" s="17"/>
      <c r="Q506" s="21">
        <v>0</v>
      </c>
      <c r="R506" s="21">
        <v>0</v>
      </c>
      <c r="S506" s="17"/>
      <c r="T506" s="19"/>
      <c r="U506" s="21">
        <v>0</v>
      </c>
      <c r="V506" s="21">
        <v>51930</v>
      </c>
      <c r="W506" s="21">
        <v>0</v>
      </c>
      <c r="X506" s="17">
        <v>4800058860</v>
      </c>
      <c r="Y506" s="19">
        <v>44972</v>
      </c>
      <c r="Z506" s="21">
        <v>27690640</v>
      </c>
      <c r="AA506" s="17" t="s">
        <v>1399</v>
      </c>
      <c r="AB506" s="19">
        <v>44918</v>
      </c>
      <c r="AC506" s="19">
        <v>44942</v>
      </c>
      <c r="AD506" s="19"/>
      <c r="AE506" s="21">
        <v>57700</v>
      </c>
      <c r="AF506" s="21">
        <v>57700</v>
      </c>
      <c r="AG506" s="21">
        <v>51930</v>
      </c>
      <c r="AH506" s="21">
        <v>0</v>
      </c>
      <c r="AI506" s="21">
        <v>51930</v>
      </c>
      <c r="AJ506" s="21">
        <v>0</v>
      </c>
      <c r="AK506" s="25">
        <v>5770</v>
      </c>
      <c r="AL506" s="21">
        <v>0</v>
      </c>
      <c r="AM506" s="21">
        <v>0</v>
      </c>
      <c r="AN506" s="21">
        <v>0</v>
      </c>
      <c r="AO506" s="17"/>
      <c r="AP506" s="17"/>
      <c r="AQ506" s="17"/>
      <c r="AR506" s="21">
        <v>0</v>
      </c>
      <c r="AS506" s="21">
        <v>51930</v>
      </c>
    </row>
    <row r="507" spans="1:45" hidden="1" x14ac:dyDescent="0.2">
      <c r="A507" s="15">
        <v>891411663</v>
      </c>
      <c r="B507" s="16" t="s">
        <v>1358</v>
      </c>
      <c r="C507" s="15"/>
      <c r="D507" s="17" t="s">
        <v>936</v>
      </c>
      <c r="E507" s="18" t="s">
        <v>936</v>
      </c>
      <c r="F507" s="18" t="s">
        <v>2866</v>
      </c>
      <c r="G507" s="19">
        <v>44918</v>
      </c>
      <c r="H507" s="19">
        <v>44942</v>
      </c>
      <c r="I507" s="20">
        <v>199300</v>
      </c>
      <c r="J507" s="21">
        <v>27850</v>
      </c>
      <c r="K507" s="21" t="s">
        <v>3268</v>
      </c>
      <c r="L507" s="17" t="s">
        <v>3268</v>
      </c>
      <c r="M507" s="21">
        <v>0</v>
      </c>
      <c r="N507" s="17"/>
      <c r="O507" s="17"/>
      <c r="P507" s="17"/>
      <c r="Q507" s="21">
        <v>0</v>
      </c>
      <c r="R507" s="21">
        <v>0</v>
      </c>
      <c r="S507" s="17"/>
      <c r="T507" s="19"/>
      <c r="U507" s="21">
        <v>0</v>
      </c>
      <c r="V507" s="21">
        <v>171450</v>
      </c>
      <c r="W507" s="21">
        <v>0</v>
      </c>
      <c r="X507" s="17">
        <v>4800058860</v>
      </c>
      <c r="Y507" s="19">
        <v>44972</v>
      </c>
      <c r="Z507" s="21">
        <v>27690640</v>
      </c>
      <c r="AA507" s="17" t="s">
        <v>1399</v>
      </c>
      <c r="AB507" s="19">
        <v>44918</v>
      </c>
      <c r="AC507" s="19">
        <v>44942</v>
      </c>
      <c r="AD507" s="19"/>
      <c r="AE507" s="21">
        <v>199300</v>
      </c>
      <c r="AF507" s="21">
        <v>199300</v>
      </c>
      <c r="AG507" s="21">
        <v>171450</v>
      </c>
      <c r="AH507" s="21">
        <v>0</v>
      </c>
      <c r="AI507" s="21">
        <v>299502</v>
      </c>
      <c r="AJ507" s="21">
        <v>0</v>
      </c>
      <c r="AK507" s="25">
        <v>27850</v>
      </c>
      <c r="AL507" s="21">
        <v>0</v>
      </c>
      <c r="AM507" s="21">
        <v>0</v>
      </c>
      <c r="AN507" s="21">
        <v>0</v>
      </c>
      <c r="AO507" s="17"/>
      <c r="AP507" s="17"/>
      <c r="AQ507" s="17"/>
      <c r="AR507" s="21">
        <v>0</v>
      </c>
      <c r="AS507" s="21">
        <v>171450</v>
      </c>
    </row>
    <row r="508" spans="1:45" hidden="1" x14ac:dyDescent="0.2">
      <c r="A508" s="15">
        <v>891411663</v>
      </c>
      <c r="B508" s="16" t="s">
        <v>1358</v>
      </c>
      <c r="C508" s="15"/>
      <c r="D508" s="17" t="s">
        <v>937</v>
      </c>
      <c r="E508" s="18" t="s">
        <v>937</v>
      </c>
      <c r="F508" s="18" t="s">
        <v>2867</v>
      </c>
      <c r="G508" s="19">
        <v>44918</v>
      </c>
      <c r="H508" s="19">
        <v>44942</v>
      </c>
      <c r="I508" s="20">
        <v>27300</v>
      </c>
      <c r="J508" s="21">
        <v>2730</v>
      </c>
      <c r="K508" s="21" t="s">
        <v>3268</v>
      </c>
      <c r="L508" s="17" t="s">
        <v>3268</v>
      </c>
      <c r="M508" s="21">
        <v>0</v>
      </c>
      <c r="N508" s="17"/>
      <c r="O508" s="17"/>
      <c r="P508" s="17"/>
      <c r="Q508" s="21">
        <v>0</v>
      </c>
      <c r="R508" s="21">
        <v>0</v>
      </c>
      <c r="S508" s="17"/>
      <c r="T508" s="19"/>
      <c r="U508" s="21">
        <v>0</v>
      </c>
      <c r="V508" s="21">
        <v>24570</v>
      </c>
      <c r="W508" s="21">
        <v>0</v>
      </c>
      <c r="X508" s="17">
        <v>4800058860</v>
      </c>
      <c r="Y508" s="19">
        <v>44972</v>
      </c>
      <c r="Z508" s="21">
        <v>27690640</v>
      </c>
      <c r="AA508" s="17" t="s">
        <v>1399</v>
      </c>
      <c r="AB508" s="19">
        <v>44918</v>
      </c>
      <c r="AC508" s="19">
        <v>44942</v>
      </c>
      <c r="AD508" s="19"/>
      <c r="AE508" s="21">
        <v>27300</v>
      </c>
      <c r="AF508" s="21">
        <v>27300</v>
      </c>
      <c r="AG508" s="21">
        <v>24570</v>
      </c>
      <c r="AH508" s="21">
        <v>0</v>
      </c>
      <c r="AI508" s="21">
        <v>24570</v>
      </c>
      <c r="AJ508" s="21">
        <v>0</v>
      </c>
      <c r="AK508" s="25">
        <v>2730</v>
      </c>
      <c r="AL508" s="21">
        <v>0</v>
      </c>
      <c r="AM508" s="21">
        <v>0</v>
      </c>
      <c r="AN508" s="21">
        <v>0</v>
      </c>
      <c r="AO508" s="17"/>
      <c r="AP508" s="17"/>
      <c r="AQ508" s="17"/>
      <c r="AR508" s="21">
        <v>0</v>
      </c>
      <c r="AS508" s="21">
        <v>24570</v>
      </c>
    </row>
    <row r="509" spans="1:45" hidden="1" x14ac:dyDescent="0.2">
      <c r="A509" s="15">
        <v>891411663</v>
      </c>
      <c r="B509" s="16" t="s">
        <v>1358</v>
      </c>
      <c r="C509" s="15"/>
      <c r="D509" s="17" t="s">
        <v>941</v>
      </c>
      <c r="E509" s="18" t="s">
        <v>941</v>
      </c>
      <c r="F509" s="18" t="s">
        <v>2868</v>
      </c>
      <c r="G509" s="19">
        <v>44918</v>
      </c>
      <c r="H509" s="19">
        <v>44942</v>
      </c>
      <c r="I509" s="20">
        <v>132700</v>
      </c>
      <c r="J509" s="21">
        <v>27200</v>
      </c>
      <c r="K509" s="21" t="s">
        <v>3268</v>
      </c>
      <c r="L509" s="17" t="s">
        <v>3268</v>
      </c>
      <c r="M509" s="21">
        <v>0</v>
      </c>
      <c r="N509" s="17"/>
      <c r="O509" s="17"/>
      <c r="P509" s="17"/>
      <c r="Q509" s="21">
        <v>0</v>
      </c>
      <c r="R509" s="21">
        <v>0</v>
      </c>
      <c r="S509" s="17"/>
      <c r="T509" s="19"/>
      <c r="U509" s="21">
        <v>0</v>
      </c>
      <c r="V509" s="21">
        <v>105500</v>
      </c>
      <c r="W509" s="21">
        <v>0</v>
      </c>
      <c r="X509" s="17">
        <v>4800058860</v>
      </c>
      <c r="Y509" s="19">
        <v>44972</v>
      </c>
      <c r="Z509" s="21">
        <v>27690640</v>
      </c>
      <c r="AA509" s="17" t="s">
        <v>1399</v>
      </c>
      <c r="AB509" s="19">
        <v>44918</v>
      </c>
      <c r="AC509" s="19">
        <v>44942</v>
      </c>
      <c r="AD509" s="19"/>
      <c r="AE509" s="21">
        <v>132700</v>
      </c>
      <c r="AF509" s="21">
        <v>132700</v>
      </c>
      <c r="AG509" s="21">
        <v>105500</v>
      </c>
      <c r="AH509" s="21">
        <v>0</v>
      </c>
      <c r="AI509" s="21">
        <v>105500</v>
      </c>
      <c r="AJ509" s="21">
        <v>0</v>
      </c>
      <c r="AK509" s="25">
        <v>27200</v>
      </c>
      <c r="AL509" s="21">
        <v>0</v>
      </c>
      <c r="AM509" s="21">
        <v>0</v>
      </c>
      <c r="AN509" s="21">
        <v>0</v>
      </c>
      <c r="AO509" s="17"/>
      <c r="AP509" s="17"/>
      <c r="AQ509" s="17"/>
      <c r="AR509" s="21">
        <v>0</v>
      </c>
      <c r="AS509" s="21">
        <v>105500</v>
      </c>
    </row>
    <row r="510" spans="1:45" hidden="1" x14ac:dyDescent="0.2">
      <c r="A510" s="15">
        <v>891411663</v>
      </c>
      <c r="B510" s="16" t="s">
        <v>1358</v>
      </c>
      <c r="C510" s="15"/>
      <c r="D510" s="17" t="s">
        <v>942</v>
      </c>
      <c r="E510" s="18" t="s">
        <v>942</v>
      </c>
      <c r="F510" s="18" t="s">
        <v>2869</v>
      </c>
      <c r="G510" s="19">
        <v>44918</v>
      </c>
      <c r="H510" s="19">
        <v>44942</v>
      </c>
      <c r="I510" s="20">
        <v>79600</v>
      </c>
      <c r="J510" s="21">
        <v>19850</v>
      </c>
      <c r="K510" s="21" t="s">
        <v>3268</v>
      </c>
      <c r="L510" s="17" t="s">
        <v>3268</v>
      </c>
      <c r="M510" s="21">
        <v>0</v>
      </c>
      <c r="N510" s="17"/>
      <c r="O510" s="17"/>
      <c r="P510" s="17"/>
      <c r="Q510" s="21">
        <v>0</v>
      </c>
      <c r="R510" s="21">
        <v>0</v>
      </c>
      <c r="S510" s="17"/>
      <c r="T510" s="19"/>
      <c r="U510" s="21">
        <v>0</v>
      </c>
      <c r="V510" s="21">
        <v>59750</v>
      </c>
      <c r="W510" s="21">
        <v>0</v>
      </c>
      <c r="X510" s="17">
        <v>4800058860</v>
      </c>
      <c r="Y510" s="19">
        <v>44972</v>
      </c>
      <c r="Z510" s="21">
        <v>27690640</v>
      </c>
      <c r="AA510" s="17" t="s">
        <v>1399</v>
      </c>
      <c r="AB510" s="19">
        <v>44918</v>
      </c>
      <c r="AC510" s="19">
        <v>44942</v>
      </c>
      <c r="AD510" s="19"/>
      <c r="AE510" s="21">
        <v>79600</v>
      </c>
      <c r="AF510" s="21">
        <v>79600</v>
      </c>
      <c r="AG510" s="21">
        <v>59750</v>
      </c>
      <c r="AH510" s="21">
        <v>0</v>
      </c>
      <c r="AI510" s="21">
        <v>59750</v>
      </c>
      <c r="AJ510" s="21">
        <v>0</v>
      </c>
      <c r="AK510" s="25">
        <v>19850</v>
      </c>
      <c r="AL510" s="21">
        <v>0</v>
      </c>
      <c r="AM510" s="21">
        <v>0</v>
      </c>
      <c r="AN510" s="21">
        <v>0</v>
      </c>
      <c r="AO510" s="17"/>
      <c r="AP510" s="17"/>
      <c r="AQ510" s="17"/>
      <c r="AR510" s="21">
        <v>0</v>
      </c>
      <c r="AS510" s="21">
        <v>59750</v>
      </c>
    </row>
    <row r="511" spans="1:45" hidden="1" x14ac:dyDescent="0.2">
      <c r="A511" s="15">
        <v>891411663</v>
      </c>
      <c r="B511" s="16" t="s">
        <v>1358</v>
      </c>
      <c r="C511" s="15"/>
      <c r="D511" s="17" t="s">
        <v>943</v>
      </c>
      <c r="E511" s="18" t="s">
        <v>943</v>
      </c>
      <c r="F511" s="18" t="s">
        <v>2870</v>
      </c>
      <c r="G511" s="19">
        <v>44918</v>
      </c>
      <c r="H511" s="19">
        <v>44942</v>
      </c>
      <c r="I511" s="20">
        <v>57700</v>
      </c>
      <c r="J511" s="21">
        <v>5770</v>
      </c>
      <c r="K511" s="21" t="s">
        <v>3268</v>
      </c>
      <c r="L511" s="17" t="s">
        <v>3268</v>
      </c>
      <c r="M511" s="21">
        <v>0</v>
      </c>
      <c r="N511" s="17"/>
      <c r="O511" s="17"/>
      <c r="P511" s="17"/>
      <c r="Q511" s="21">
        <v>0</v>
      </c>
      <c r="R511" s="21">
        <v>0</v>
      </c>
      <c r="S511" s="17"/>
      <c r="T511" s="19"/>
      <c r="U511" s="21">
        <v>0</v>
      </c>
      <c r="V511" s="21">
        <v>51930</v>
      </c>
      <c r="W511" s="21">
        <v>0</v>
      </c>
      <c r="X511" s="17">
        <v>4800058860</v>
      </c>
      <c r="Y511" s="19">
        <v>44972</v>
      </c>
      <c r="Z511" s="21">
        <v>27690640</v>
      </c>
      <c r="AA511" s="17" t="s">
        <v>1399</v>
      </c>
      <c r="AB511" s="19">
        <v>44918</v>
      </c>
      <c r="AC511" s="19">
        <v>44942</v>
      </c>
      <c r="AD511" s="19"/>
      <c r="AE511" s="21">
        <v>57700</v>
      </c>
      <c r="AF511" s="21">
        <v>57700</v>
      </c>
      <c r="AG511" s="21">
        <v>51930</v>
      </c>
      <c r="AH511" s="21">
        <v>0</v>
      </c>
      <c r="AI511" s="21">
        <v>51930</v>
      </c>
      <c r="AJ511" s="21">
        <v>0</v>
      </c>
      <c r="AK511" s="25">
        <v>5770</v>
      </c>
      <c r="AL511" s="21">
        <v>0</v>
      </c>
      <c r="AM511" s="21">
        <v>0</v>
      </c>
      <c r="AN511" s="21">
        <v>0</v>
      </c>
      <c r="AO511" s="17"/>
      <c r="AP511" s="17"/>
      <c r="AQ511" s="17"/>
      <c r="AR511" s="21">
        <v>0</v>
      </c>
      <c r="AS511" s="21">
        <v>51930</v>
      </c>
    </row>
    <row r="512" spans="1:45" hidden="1" x14ac:dyDescent="0.2">
      <c r="A512" s="15">
        <v>891411663</v>
      </c>
      <c r="B512" s="16" t="s">
        <v>1358</v>
      </c>
      <c r="C512" s="15"/>
      <c r="D512" s="17" t="s">
        <v>944</v>
      </c>
      <c r="E512" s="18" t="s">
        <v>944</v>
      </c>
      <c r="F512" s="18" t="s">
        <v>2871</v>
      </c>
      <c r="G512" s="19">
        <v>44918</v>
      </c>
      <c r="H512" s="19">
        <v>44942</v>
      </c>
      <c r="I512" s="20">
        <v>27300</v>
      </c>
      <c r="J512" s="21">
        <v>2730</v>
      </c>
      <c r="K512" s="21" t="s">
        <v>3268</v>
      </c>
      <c r="L512" s="17" t="s">
        <v>3268</v>
      </c>
      <c r="M512" s="21">
        <v>0</v>
      </c>
      <c r="N512" s="17"/>
      <c r="O512" s="17"/>
      <c r="P512" s="17"/>
      <c r="Q512" s="21">
        <v>0</v>
      </c>
      <c r="R512" s="21">
        <v>0</v>
      </c>
      <c r="S512" s="17"/>
      <c r="T512" s="19"/>
      <c r="U512" s="21">
        <v>0</v>
      </c>
      <c r="V512" s="21">
        <v>24570</v>
      </c>
      <c r="W512" s="21">
        <v>0</v>
      </c>
      <c r="X512" s="17">
        <v>4800058860</v>
      </c>
      <c r="Y512" s="19">
        <v>44972</v>
      </c>
      <c r="Z512" s="21">
        <v>27690640</v>
      </c>
      <c r="AA512" s="17" t="s">
        <v>1399</v>
      </c>
      <c r="AB512" s="19">
        <v>44918</v>
      </c>
      <c r="AC512" s="19">
        <v>44942</v>
      </c>
      <c r="AD512" s="19"/>
      <c r="AE512" s="21">
        <v>27300</v>
      </c>
      <c r="AF512" s="21">
        <v>27300</v>
      </c>
      <c r="AG512" s="21">
        <v>24570</v>
      </c>
      <c r="AH512" s="21">
        <v>0</v>
      </c>
      <c r="AI512" s="21">
        <v>24570</v>
      </c>
      <c r="AJ512" s="21">
        <v>0</v>
      </c>
      <c r="AK512" s="25">
        <v>2730</v>
      </c>
      <c r="AL512" s="21">
        <v>0</v>
      </c>
      <c r="AM512" s="21">
        <v>0</v>
      </c>
      <c r="AN512" s="21">
        <v>0</v>
      </c>
      <c r="AO512" s="17"/>
      <c r="AP512" s="17"/>
      <c r="AQ512" s="17"/>
      <c r="AR512" s="21">
        <v>0</v>
      </c>
      <c r="AS512" s="21">
        <v>24570</v>
      </c>
    </row>
    <row r="513" spans="1:45" hidden="1" x14ac:dyDescent="0.2">
      <c r="A513" s="15">
        <v>891411663</v>
      </c>
      <c r="B513" s="16" t="s">
        <v>1358</v>
      </c>
      <c r="C513" s="15"/>
      <c r="D513" s="17" t="s">
        <v>945</v>
      </c>
      <c r="E513" s="18" t="s">
        <v>945</v>
      </c>
      <c r="F513" s="18" t="s">
        <v>2872</v>
      </c>
      <c r="G513" s="19">
        <v>44918</v>
      </c>
      <c r="H513" s="19">
        <v>44942</v>
      </c>
      <c r="I513" s="20">
        <v>57700</v>
      </c>
      <c r="J513" s="21">
        <v>5770</v>
      </c>
      <c r="K513" s="21" t="s">
        <v>3268</v>
      </c>
      <c r="L513" s="17" t="s">
        <v>3268</v>
      </c>
      <c r="M513" s="21">
        <v>0</v>
      </c>
      <c r="N513" s="17"/>
      <c r="O513" s="17"/>
      <c r="P513" s="17"/>
      <c r="Q513" s="21">
        <v>0</v>
      </c>
      <c r="R513" s="21">
        <v>0</v>
      </c>
      <c r="S513" s="17"/>
      <c r="T513" s="19"/>
      <c r="U513" s="21">
        <v>0</v>
      </c>
      <c r="V513" s="21">
        <v>51930</v>
      </c>
      <c r="W513" s="21">
        <v>0</v>
      </c>
      <c r="X513" s="17">
        <v>4800058860</v>
      </c>
      <c r="Y513" s="19">
        <v>44972</v>
      </c>
      <c r="Z513" s="21">
        <v>27690640</v>
      </c>
      <c r="AA513" s="17" t="s">
        <v>1399</v>
      </c>
      <c r="AB513" s="19">
        <v>44918</v>
      </c>
      <c r="AC513" s="19">
        <v>44942</v>
      </c>
      <c r="AD513" s="19"/>
      <c r="AE513" s="21">
        <v>57700</v>
      </c>
      <c r="AF513" s="21">
        <v>57700</v>
      </c>
      <c r="AG513" s="21">
        <v>51930</v>
      </c>
      <c r="AH513" s="21">
        <v>0</v>
      </c>
      <c r="AI513" s="21">
        <v>51930</v>
      </c>
      <c r="AJ513" s="21">
        <v>0</v>
      </c>
      <c r="AK513" s="25">
        <v>5770</v>
      </c>
      <c r="AL513" s="21">
        <v>0</v>
      </c>
      <c r="AM513" s="21">
        <v>0</v>
      </c>
      <c r="AN513" s="21">
        <v>0</v>
      </c>
      <c r="AO513" s="17"/>
      <c r="AP513" s="17"/>
      <c r="AQ513" s="17"/>
      <c r="AR513" s="21">
        <v>0</v>
      </c>
      <c r="AS513" s="21">
        <v>51930</v>
      </c>
    </row>
    <row r="514" spans="1:45" hidden="1" x14ac:dyDescent="0.2">
      <c r="A514" s="15">
        <v>891411663</v>
      </c>
      <c r="B514" s="16" t="s">
        <v>1358</v>
      </c>
      <c r="C514" s="15"/>
      <c r="D514" s="17" t="s">
        <v>947</v>
      </c>
      <c r="E514" s="18" t="s">
        <v>947</v>
      </c>
      <c r="F514" s="18" t="s">
        <v>2873</v>
      </c>
      <c r="G514" s="19">
        <v>44918</v>
      </c>
      <c r="H514" s="19">
        <v>44942</v>
      </c>
      <c r="I514" s="20">
        <v>61000</v>
      </c>
      <c r="J514" s="21">
        <v>15250</v>
      </c>
      <c r="K514" s="21" t="s">
        <v>3268</v>
      </c>
      <c r="L514" s="17" t="s">
        <v>3268</v>
      </c>
      <c r="M514" s="21">
        <v>0</v>
      </c>
      <c r="N514" s="17"/>
      <c r="O514" s="17"/>
      <c r="P514" s="17"/>
      <c r="Q514" s="21">
        <v>0</v>
      </c>
      <c r="R514" s="21">
        <v>0</v>
      </c>
      <c r="S514" s="17"/>
      <c r="T514" s="19"/>
      <c r="U514" s="21">
        <v>0</v>
      </c>
      <c r="V514" s="21">
        <v>45750</v>
      </c>
      <c r="W514" s="21">
        <v>0</v>
      </c>
      <c r="X514" s="17">
        <v>4800058860</v>
      </c>
      <c r="Y514" s="19">
        <v>44972</v>
      </c>
      <c r="Z514" s="21">
        <v>27690640</v>
      </c>
      <c r="AA514" s="17" t="s">
        <v>1399</v>
      </c>
      <c r="AB514" s="19">
        <v>44918</v>
      </c>
      <c r="AC514" s="19">
        <v>44942</v>
      </c>
      <c r="AD514" s="19"/>
      <c r="AE514" s="21">
        <v>61000</v>
      </c>
      <c r="AF514" s="21">
        <v>61000</v>
      </c>
      <c r="AG514" s="21">
        <v>45750</v>
      </c>
      <c r="AH514" s="21">
        <v>0</v>
      </c>
      <c r="AI514" s="21">
        <v>45750</v>
      </c>
      <c r="AJ514" s="21">
        <v>0</v>
      </c>
      <c r="AK514" s="25">
        <v>15250</v>
      </c>
      <c r="AL514" s="21">
        <v>0</v>
      </c>
      <c r="AM514" s="21">
        <v>0</v>
      </c>
      <c r="AN514" s="21">
        <v>0</v>
      </c>
      <c r="AO514" s="17"/>
      <c r="AP514" s="17"/>
      <c r="AQ514" s="17"/>
      <c r="AR514" s="21">
        <v>0</v>
      </c>
      <c r="AS514" s="21">
        <v>45750</v>
      </c>
    </row>
    <row r="515" spans="1:45" hidden="1" x14ac:dyDescent="0.2">
      <c r="A515" s="15">
        <v>891411663</v>
      </c>
      <c r="B515" s="16" t="s">
        <v>1358</v>
      </c>
      <c r="C515" s="15"/>
      <c r="D515" s="17" t="s">
        <v>949</v>
      </c>
      <c r="E515" s="18" t="s">
        <v>949</v>
      </c>
      <c r="F515" s="18" t="s">
        <v>2874</v>
      </c>
      <c r="G515" s="19">
        <v>44918</v>
      </c>
      <c r="H515" s="19">
        <v>44942</v>
      </c>
      <c r="I515" s="20">
        <v>29000</v>
      </c>
      <c r="J515" s="21">
        <v>2900</v>
      </c>
      <c r="K515" s="21" t="s">
        <v>3268</v>
      </c>
      <c r="L515" s="17" t="s">
        <v>3268</v>
      </c>
      <c r="M515" s="21">
        <v>0</v>
      </c>
      <c r="N515" s="17"/>
      <c r="O515" s="17"/>
      <c r="P515" s="17"/>
      <c r="Q515" s="21">
        <v>0</v>
      </c>
      <c r="R515" s="21">
        <v>0</v>
      </c>
      <c r="S515" s="17"/>
      <c r="T515" s="19"/>
      <c r="U515" s="21">
        <v>0</v>
      </c>
      <c r="V515" s="21">
        <v>26100</v>
      </c>
      <c r="W515" s="21">
        <v>0</v>
      </c>
      <c r="X515" s="17">
        <v>4800058860</v>
      </c>
      <c r="Y515" s="19">
        <v>44972</v>
      </c>
      <c r="Z515" s="21">
        <v>27690640</v>
      </c>
      <c r="AA515" s="17" t="s">
        <v>1399</v>
      </c>
      <c r="AB515" s="19">
        <v>44918</v>
      </c>
      <c r="AC515" s="19">
        <v>44942</v>
      </c>
      <c r="AD515" s="19"/>
      <c r="AE515" s="21">
        <v>29000</v>
      </c>
      <c r="AF515" s="21">
        <v>29000</v>
      </c>
      <c r="AG515" s="21">
        <v>26100</v>
      </c>
      <c r="AH515" s="21">
        <v>0</v>
      </c>
      <c r="AI515" s="21">
        <v>26100</v>
      </c>
      <c r="AJ515" s="21">
        <v>0</v>
      </c>
      <c r="AK515" s="25">
        <v>2900</v>
      </c>
      <c r="AL515" s="21">
        <v>0</v>
      </c>
      <c r="AM515" s="21">
        <v>0</v>
      </c>
      <c r="AN515" s="21">
        <v>0</v>
      </c>
      <c r="AO515" s="17"/>
      <c r="AP515" s="17"/>
      <c r="AQ515" s="17"/>
      <c r="AR515" s="21">
        <v>0</v>
      </c>
      <c r="AS515" s="21">
        <v>26100</v>
      </c>
    </row>
    <row r="516" spans="1:45" hidden="1" x14ac:dyDescent="0.2">
      <c r="A516" s="15">
        <v>891411663</v>
      </c>
      <c r="B516" s="16" t="s">
        <v>1358</v>
      </c>
      <c r="C516" s="15"/>
      <c r="D516" s="17" t="s">
        <v>950</v>
      </c>
      <c r="E516" s="18" t="s">
        <v>950</v>
      </c>
      <c r="F516" s="18" t="s">
        <v>2875</v>
      </c>
      <c r="G516" s="19">
        <v>44918</v>
      </c>
      <c r="H516" s="19">
        <v>44942</v>
      </c>
      <c r="I516" s="20">
        <v>528700</v>
      </c>
      <c r="J516" s="21">
        <v>378700</v>
      </c>
      <c r="K516" s="21" t="s">
        <v>3268</v>
      </c>
      <c r="L516" s="17" t="s">
        <v>3268</v>
      </c>
      <c r="M516" s="21">
        <v>0</v>
      </c>
      <c r="N516" s="17"/>
      <c r="O516" s="17"/>
      <c r="P516" s="17"/>
      <c r="Q516" s="21">
        <v>0</v>
      </c>
      <c r="R516" s="21">
        <v>0</v>
      </c>
      <c r="S516" s="17"/>
      <c r="T516" s="19"/>
      <c r="U516" s="21">
        <v>0</v>
      </c>
      <c r="V516" s="21">
        <v>150000</v>
      </c>
      <c r="W516" s="21">
        <v>0</v>
      </c>
      <c r="X516" s="17">
        <v>4800058860</v>
      </c>
      <c r="Y516" s="19">
        <v>44972</v>
      </c>
      <c r="Z516" s="21">
        <v>27690640</v>
      </c>
      <c r="AA516" s="17" t="s">
        <v>1399</v>
      </c>
      <c r="AB516" s="19">
        <v>44918</v>
      </c>
      <c r="AC516" s="19">
        <v>44942</v>
      </c>
      <c r="AD516" s="19"/>
      <c r="AE516" s="21">
        <v>528700</v>
      </c>
      <c r="AF516" s="21">
        <v>528700</v>
      </c>
      <c r="AG516" s="21">
        <v>150000</v>
      </c>
      <c r="AH516" s="21">
        <v>0</v>
      </c>
      <c r="AI516" s="21">
        <v>150000</v>
      </c>
      <c r="AJ516" s="21">
        <v>0</v>
      </c>
      <c r="AK516" s="25">
        <v>378700</v>
      </c>
      <c r="AL516" s="21">
        <v>0</v>
      </c>
      <c r="AM516" s="21">
        <v>0</v>
      </c>
      <c r="AN516" s="21">
        <v>0</v>
      </c>
      <c r="AO516" s="17"/>
      <c r="AP516" s="17"/>
      <c r="AQ516" s="17"/>
      <c r="AR516" s="21">
        <v>0</v>
      </c>
      <c r="AS516" s="21">
        <v>150000</v>
      </c>
    </row>
    <row r="517" spans="1:45" hidden="1" x14ac:dyDescent="0.2">
      <c r="A517" s="15">
        <v>891411663</v>
      </c>
      <c r="B517" s="16" t="s">
        <v>1358</v>
      </c>
      <c r="C517" s="15"/>
      <c r="D517" s="17" t="s">
        <v>951</v>
      </c>
      <c r="E517" s="18" t="s">
        <v>951</v>
      </c>
      <c r="F517" s="18" t="s">
        <v>2876</v>
      </c>
      <c r="G517" s="19">
        <v>44918</v>
      </c>
      <c r="H517" s="19">
        <v>44942</v>
      </c>
      <c r="I517" s="20">
        <v>274000</v>
      </c>
      <c r="J517" s="21">
        <v>34250</v>
      </c>
      <c r="K517" s="21" t="s">
        <v>3268</v>
      </c>
      <c r="L517" s="17" t="s">
        <v>3268</v>
      </c>
      <c r="M517" s="21">
        <v>0</v>
      </c>
      <c r="N517" s="17"/>
      <c r="O517" s="17"/>
      <c r="P517" s="17"/>
      <c r="Q517" s="21">
        <v>0</v>
      </c>
      <c r="R517" s="21">
        <v>0</v>
      </c>
      <c r="S517" s="17"/>
      <c r="T517" s="19"/>
      <c r="U517" s="21">
        <v>0</v>
      </c>
      <c r="V517" s="21">
        <v>239750</v>
      </c>
      <c r="W517" s="21">
        <v>0</v>
      </c>
      <c r="X517" s="17">
        <v>4800058860</v>
      </c>
      <c r="Y517" s="19">
        <v>44972</v>
      </c>
      <c r="Z517" s="21">
        <v>27690640</v>
      </c>
      <c r="AA517" s="17" t="s">
        <v>1399</v>
      </c>
      <c r="AB517" s="19">
        <v>44918</v>
      </c>
      <c r="AC517" s="19">
        <v>44942</v>
      </c>
      <c r="AD517" s="19"/>
      <c r="AE517" s="21">
        <v>274000</v>
      </c>
      <c r="AF517" s="21">
        <v>274000</v>
      </c>
      <c r="AG517" s="21">
        <v>239750</v>
      </c>
      <c r="AH517" s="21">
        <v>0</v>
      </c>
      <c r="AI517" s="21">
        <v>418500</v>
      </c>
      <c r="AJ517" s="21">
        <v>0</v>
      </c>
      <c r="AK517" s="25">
        <v>34250</v>
      </c>
      <c r="AL517" s="21">
        <v>0</v>
      </c>
      <c r="AM517" s="21">
        <v>0</v>
      </c>
      <c r="AN517" s="21">
        <v>0</v>
      </c>
      <c r="AO517" s="17"/>
      <c r="AP517" s="17"/>
      <c r="AQ517" s="17"/>
      <c r="AR517" s="21">
        <v>0</v>
      </c>
      <c r="AS517" s="21">
        <v>239750</v>
      </c>
    </row>
    <row r="518" spans="1:45" hidden="1" x14ac:dyDescent="0.2">
      <c r="A518" s="15">
        <v>891411663</v>
      </c>
      <c r="B518" s="16" t="s">
        <v>1358</v>
      </c>
      <c r="C518" s="15"/>
      <c r="D518" s="17" t="s">
        <v>952</v>
      </c>
      <c r="E518" s="18" t="s">
        <v>952</v>
      </c>
      <c r="F518" s="18" t="s">
        <v>2877</v>
      </c>
      <c r="G518" s="19">
        <v>44918</v>
      </c>
      <c r="H518" s="19">
        <v>44942</v>
      </c>
      <c r="I518" s="20">
        <v>133450</v>
      </c>
      <c r="J518" s="21">
        <v>24925</v>
      </c>
      <c r="K518" s="21" t="s">
        <v>3268</v>
      </c>
      <c r="L518" s="17" t="s">
        <v>3268</v>
      </c>
      <c r="M518" s="21">
        <v>0</v>
      </c>
      <c r="N518" s="17"/>
      <c r="O518" s="17"/>
      <c r="P518" s="17"/>
      <c r="Q518" s="21">
        <v>0</v>
      </c>
      <c r="R518" s="21">
        <v>0</v>
      </c>
      <c r="S518" s="17"/>
      <c r="T518" s="19"/>
      <c r="U518" s="21">
        <v>0</v>
      </c>
      <c r="V518" s="21">
        <v>108525</v>
      </c>
      <c r="W518" s="21">
        <v>0</v>
      </c>
      <c r="X518" s="17">
        <v>4800058860</v>
      </c>
      <c r="Y518" s="19">
        <v>44972</v>
      </c>
      <c r="Z518" s="21">
        <v>27690640</v>
      </c>
      <c r="AA518" s="17" t="s">
        <v>1399</v>
      </c>
      <c r="AB518" s="19">
        <v>44918</v>
      </c>
      <c r="AC518" s="19">
        <v>44942</v>
      </c>
      <c r="AD518" s="19"/>
      <c r="AE518" s="21">
        <v>133450</v>
      </c>
      <c r="AF518" s="21">
        <v>133450</v>
      </c>
      <c r="AG518" s="21">
        <v>108525</v>
      </c>
      <c r="AH518" s="21">
        <v>0</v>
      </c>
      <c r="AI518" s="21">
        <v>33750</v>
      </c>
      <c r="AJ518" s="21">
        <v>0</v>
      </c>
      <c r="AK518" s="25">
        <v>24925</v>
      </c>
      <c r="AL518" s="21">
        <v>0</v>
      </c>
      <c r="AM518" s="21">
        <v>0</v>
      </c>
      <c r="AN518" s="21">
        <v>0</v>
      </c>
      <c r="AO518" s="17"/>
      <c r="AP518" s="17"/>
      <c r="AQ518" s="17"/>
      <c r="AR518" s="21">
        <v>0</v>
      </c>
      <c r="AS518" s="21">
        <v>108525</v>
      </c>
    </row>
    <row r="519" spans="1:45" hidden="1" x14ac:dyDescent="0.2">
      <c r="A519" s="15">
        <v>891411663</v>
      </c>
      <c r="B519" s="16" t="s">
        <v>1358</v>
      </c>
      <c r="C519" s="15"/>
      <c r="D519" s="17" t="s">
        <v>953</v>
      </c>
      <c r="E519" s="18" t="s">
        <v>953</v>
      </c>
      <c r="F519" s="18" t="s">
        <v>2878</v>
      </c>
      <c r="G519" s="19">
        <v>44918</v>
      </c>
      <c r="H519" s="19">
        <v>44942</v>
      </c>
      <c r="I519" s="20">
        <v>29000</v>
      </c>
      <c r="J519" s="21">
        <v>2900</v>
      </c>
      <c r="K519" s="21" t="s">
        <v>3268</v>
      </c>
      <c r="L519" s="17" t="s">
        <v>3268</v>
      </c>
      <c r="M519" s="21">
        <v>0</v>
      </c>
      <c r="N519" s="17"/>
      <c r="O519" s="17"/>
      <c r="P519" s="17"/>
      <c r="Q519" s="21">
        <v>0</v>
      </c>
      <c r="R519" s="21">
        <v>0</v>
      </c>
      <c r="S519" s="17"/>
      <c r="T519" s="19"/>
      <c r="U519" s="21">
        <v>0</v>
      </c>
      <c r="V519" s="21">
        <v>26100</v>
      </c>
      <c r="W519" s="21">
        <v>0</v>
      </c>
      <c r="X519" s="17">
        <v>4800058860</v>
      </c>
      <c r="Y519" s="19">
        <v>44972</v>
      </c>
      <c r="Z519" s="21">
        <v>27690640</v>
      </c>
      <c r="AA519" s="17" t="s">
        <v>1399</v>
      </c>
      <c r="AB519" s="19">
        <v>44918</v>
      </c>
      <c r="AC519" s="19">
        <v>44942</v>
      </c>
      <c r="AD519" s="19"/>
      <c r="AE519" s="21">
        <v>29000</v>
      </c>
      <c r="AF519" s="21">
        <v>29000</v>
      </c>
      <c r="AG519" s="21">
        <v>26100</v>
      </c>
      <c r="AH519" s="21">
        <v>0</v>
      </c>
      <c r="AI519" s="21">
        <v>26100</v>
      </c>
      <c r="AJ519" s="21">
        <v>0</v>
      </c>
      <c r="AK519" s="25">
        <v>2900</v>
      </c>
      <c r="AL519" s="21">
        <v>0</v>
      </c>
      <c r="AM519" s="21">
        <v>0</v>
      </c>
      <c r="AN519" s="21">
        <v>0</v>
      </c>
      <c r="AO519" s="17"/>
      <c r="AP519" s="17"/>
      <c r="AQ519" s="17"/>
      <c r="AR519" s="21">
        <v>0</v>
      </c>
      <c r="AS519" s="21">
        <v>26100</v>
      </c>
    </row>
    <row r="520" spans="1:45" hidden="1" x14ac:dyDescent="0.2">
      <c r="A520" s="15">
        <v>891411663</v>
      </c>
      <c r="B520" s="16" t="s">
        <v>1358</v>
      </c>
      <c r="C520" s="15"/>
      <c r="D520" s="17" t="s">
        <v>954</v>
      </c>
      <c r="E520" s="18" t="s">
        <v>954</v>
      </c>
      <c r="F520" s="18" t="s">
        <v>2879</v>
      </c>
      <c r="G520" s="19">
        <v>44918</v>
      </c>
      <c r="H520" s="19">
        <v>44942</v>
      </c>
      <c r="I520" s="20">
        <v>29000</v>
      </c>
      <c r="J520" s="21">
        <v>2900</v>
      </c>
      <c r="K520" s="21" t="s">
        <v>3268</v>
      </c>
      <c r="L520" s="17" t="s">
        <v>3268</v>
      </c>
      <c r="M520" s="21">
        <v>0</v>
      </c>
      <c r="N520" s="17"/>
      <c r="O520" s="17"/>
      <c r="P520" s="17"/>
      <c r="Q520" s="21">
        <v>0</v>
      </c>
      <c r="R520" s="21">
        <v>0</v>
      </c>
      <c r="S520" s="17"/>
      <c r="T520" s="19"/>
      <c r="U520" s="21">
        <v>0</v>
      </c>
      <c r="V520" s="21">
        <v>26100</v>
      </c>
      <c r="W520" s="21">
        <v>0</v>
      </c>
      <c r="X520" s="17">
        <v>4800058860</v>
      </c>
      <c r="Y520" s="19">
        <v>44972</v>
      </c>
      <c r="Z520" s="21">
        <v>27690640</v>
      </c>
      <c r="AA520" s="17" t="s">
        <v>1399</v>
      </c>
      <c r="AB520" s="19">
        <v>44918</v>
      </c>
      <c r="AC520" s="19">
        <v>44942</v>
      </c>
      <c r="AD520" s="19"/>
      <c r="AE520" s="21">
        <v>29000</v>
      </c>
      <c r="AF520" s="21">
        <v>29000</v>
      </c>
      <c r="AG520" s="21">
        <v>26100</v>
      </c>
      <c r="AH520" s="21">
        <v>0</v>
      </c>
      <c r="AI520" s="21">
        <v>26100</v>
      </c>
      <c r="AJ520" s="21">
        <v>0</v>
      </c>
      <c r="AK520" s="25">
        <v>2900</v>
      </c>
      <c r="AL520" s="21">
        <v>0</v>
      </c>
      <c r="AM520" s="21">
        <v>0</v>
      </c>
      <c r="AN520" s="21">
        <v>0</v>
      </c>
      <c r="AO520" s="17"/>
      <c r="AP520" s="17"/>
      <c r="AQ520" s="17"/>
      <c r="AR520" s="21">
        <v>0</v>
      </c>
      <c r="AS520" s="21">
        <v>26100</v>
      </c>
    </row>
    <row r="521" spans="1:45" hidden="1" x14ac:dyDescent="0.2">
      <c r="A521" s="15">
        <v>891411663</v>
      </c>
      <c r="B521" s="16" t="s">
        <v>1358</v>
      </c>
      <c r="C521" s="15"/>
      <c r="D521" s="17" t="s">
        <v>955</v>
      </c>
      <c r="E521" s="18" t="s">
        <v>955</v>
      </c>
      <c r="F521" s="18" t="s">
        <v>2880</v>
      </c>
      <c r="G521" s="19">
        <v>44918</v>
      </c>
      <c r="H521" s="19">
        <v>44942</v>
      </c>
      <c r="I521" s="20">
        <v>57700</v>
      </c>
      <c r="J521" s="21">
        <v>5770</v>
      </c>
      <c r="K521" s="21" t="s">
        <v>3268</v>
      </c>
      <c r="L521" s="17" t="s">
        <v>3268</v>
      </c>
      <c r="M521" s="21">
        <v>0</v>
      </c>
      <c r="N521" s="17"/>
      <c r="O521" s="17"/>
      <c r="P521" s="17"/>
      <c r="Q521" s="21">
        <v>0</v>
      </c>
      <c r="R521" s="21">
        <v>0</v>
      </c>
      <c r="S521" s="17"/>
      <c r="T521" s="19"/>
      <c r="U521" s="21">
        <v>0</v>
      </c>
      <c r="V521" s="21">
        <v>51930</v>
      </c>
      <c r="W521" s="21">
        <v>0</v>
      </c>
      <c r="X521" s="17">
        <v>4800058860</v>
      </c>
      <c r="Y521" s="19">
        <v>44972</v>
      </c>
      <c r="Z521" s="21">
        <v>27690640</v>
      </c>
      <c r="AA521" s="17" t="s">
        <v>1399</v>
      </c>
      <c r="AB521" s="19">
        <v>44918</v>
      </c>
      <c r="AC521" s="19">
        <v>44942</v>
      </c>
      <c r="AD521" s="19"/>
      <c r="AE521" s="21">
        <v>57700</v>
      </c>
      <c r="AF521" s="21">
        <v>57700</v>
      </c>
      <c r="AG521" s="21">
        <v>51930</v>
      </c>
      <c r="AH521" s="21">
        <v>0</v>
      </c>
      <c r="AI521" s="21">
        <v>51930</v>
      </c>
      <c r="AJ521" s="21">
        <v>0</v>
      </c>
      <c r="AK521" s="25">
        <v>5770</v>
      </c>
      <c r="AL521" s="21">
        <v>0</v>
      </c>
      <c r="AM521" s="21">
        <v>0</v>
      </c>
      <c r="AN521" s="21">
        <v>0</v>
      </c>
      <c r="AO521" s="17"/>
      <c r="AP521" s="17"/>
      <c r="AQ521" s="17"/>
      <c r="AR521" s="21">
        <v>0</v>
      </c>
      <c r="AS521" s="21">
        <v>51930</v>
      </c>
    </row>
    <row r="522" spans="1:45" hidden="1" x14ac:dyDescent="0.2">
      <c r="A522" s="15">
        <v>891411663</v>
      </c>
      <c r="B522" s="16" t="s">
        <v>1358</v>
      </c>
      <c r="C522" s="15"/>
      <c r="D522" s="17" t="s">
        <v>956</v>
      </c>
      <c r="E522" s="18" t="s">
        <v>956</v>
      </c>
      <c r="F522" s="18" t="s">
        <v>2881</v>
      </c>
      <c r="G522" s="19">
        <v>44918</v>
      </c>
      <c r="H522" s="19">
        <v>44942</v>
      </c>
      <c r="I522" s="20">
        <v>79600</v>
      </c>
      <c r="J522" s="21">
        <v>19850</v>
      </c>
      <c r="K522" s="21" t="s">
        <v>3268</v>
      </c>
      <c r="L522" s="17" t="s">
        <v>3268</v>
      </c>
      <c r="M522" s="21">
        <v>0</v>
      </c>
      <c r="N522" s="17"/>
      <c r="O522" s="17"/>
      <c r="P522" s="17"/>
      <c r="Q522" s="21">
        <v>0</v>
      </c>
      <c r="R522" s="21">
        <v>0</v>
      </c>
      <c r="S522" s="17"/>
      <c r="T522" s="19"/>
      <c r="U522" s="21">
        <v>0</v>
      </c>
      <c r="V522" s="21">
        <v>59750</v>
      </c>
      <c r="W522" s="21">
        <v>0</v>
      </c>
      <c r="X522" s="17">
        <v>4800058860</v>
      </c>
      <c r="Y522" s="19">
        <v>44972</v>
      </c>
      <c r="Z522" s="21">
        <v>27690640</v>
      </c>
      <c r="AA522" s="17" t="s">
        <v>1399</v>
      </c>
      <c r="AB522" s="19">
        <v>44918</v>
      </c>
      <c r="AC522" s="19">
        <v>44942</v>
      </c>
      <c r="AD522" s="19"/>
      <c r="AE522" s="21">
        <v>79600</v>
      </c>
      <c r="AF522" s="21">
        <v>79600</v>
      </c>
      <c r="AG522" s="21">
        <v>59750</v>
      </c>
      <c r="AH522" s="21">
        <v>0</v>
      </c>
      <c r="AI522" s="21">
        <v>59750</v>
      </c>
      <c r="AJ522" s="21">
        <v>0</v>
      </c>
      <c r="AK522" s="25">
        <v>19850</v>
      </c>
      <c r="AL522" s="21">
        <v>0</v>
      </c>
      <c r="AM522" s="21">
        <v>0</v>
      </c>
      <c r="AN522" s="21">
        <v>0</v>
      </c>
      <c r="AO522" s="17"/>
      <c r="AP522" s="17"/>
      <c r="AQ522" s="17"/>
      <c r="AR522" s="21">
        <v>0</v>
      </c>
      <c r="AS522" s="21">
        <v>59750</v>
      </c>
    </row>
    <row r="523" spans="1:45" hidden="1" x14ac:dyDescent="0.2">
      <c r="A523" s="15">
        <v>891411663</v>
      </c>
      <c r="B523" s="16" t="s">
        <v>1358</v>
      </c>
      <c r="C523" s="15"/>
      <c r="D523" s="17" t="s">
        <v>958</v>
      </c>
      <c r="E523" s="18" t="s">
        <v>958</v>
      </c>
      <c r="F523" s="18" t="s">
        <v>2882</v>
      </c>
      <c r="G523" s="19">
        <v>44918</v>
      </c>
      <c r="H523" s="19">
        <v>44942</v>
      </c>
      <c r="I523" s="20">
        <v>57700</v>
      </c>
      <c r="J523" s="21">
        <v>5770</v>
      </c>
      <c r="K523" s="21" t="s">
        <v>3268</v>
      </c>
      <c r="L523" s="17" t="s">
        <v>3268</v>
      </c>
      <c r="M523" s="21">
        <v>0</v>
      </c>
      <c r="N523" s="17"/>
      <c r="O523" s="17"/>
      <c r="P523" s="17"/>
      <c r="Q523" s="21">
        <v>0</v>
      </c>
      <c r="R523" s="21">
        <v>0</v>
      </c>
      <c r="S523" s="17"/>
      <c r="T523" s="19"/>
      <c r="U523" s="21">
        <v>0</v>
      </c>
      <c r="V523" s="21">
        <v>51930</v>
      </c>
      <c r="W523" s="21">
        <v>0</v>
      </c>
      <c r="X523" s="17">
        <v>4800058860</v>
      </c>
      <c r="Y523" s="19">
        <v>44972</v>
      </c>
      <c r="Z523" s="21">
        <v>27690640</v>
      </c>
      <c r="AA523" s="17" t="s">
        <v>1399</v>
      </c>
      <c r="AB523" s="19">
        <v>44918</v>
      </c>
      <c r="AC523" s="19">
        <v>44942</v>
      </c>
      <c r="AD523" s="19"/>
      <c r="AE523" s="21">
        <v>57700</v>
      </c>
      <c r="AF523" s="21">
        <v>57700</v>
      </c>
      <c r="AG523" s="21">
        <v>51930</v>
      </c>
      <c r="AH523" s="21">
        <v>0</v>
      </c>
      <c r="AI523" s="21">
        <v>51930</v>
      </c>
      <c r="AJ523" s="21">
        <v>0</v>
      </c>
      <c r="AK523" s="25">
        <v>5770</v>
      </c>
      <c r="AL523" s="21">
        <v>0</v>
      </c>
      <c r="AM523" s="21">
        <v>0</v>
      </c>
      <c r="AN523" s="21">
        <v>0</v>
      </c>
      <c r="AO523" s="17"/>
      <c r="AP523" s="17"/>
      <c r="AQ523" s="17"/>
      <c r="AR523" s="21">
        <v>0</v>
      </c>
      <c r="AS523" s="21">
        <v>51930</v>
      </c>
    </row>
    <row r="524" spans="1:45" hidden="1" x14ac:dyDescent="0.2">
      <c r="A524" s="15">
        <v>891411663</v>
      </c>
      <c r="B524" s="16" t="s">
        <v>1358</v>
      </c>
      <c r="C524" s="15"/>
      <c r="D524" s="17" t="s">
        <v>959</v>
      </c>
      <c r="E524" s="18" t="s">
        <v>959</v>
      </c>
      <c r="F524" s="18" t="s">
        <v>2883</v>
      </c>
      <c r="G524" s="19">
        <v>44918</v>
      </c>
      <c r="H524" s="19">
        <v>44942</v>
      </c>
      <c r="I524" s="20">
        <v>50600</v>
      </c>
      <c r="J524" s="21">
        <v>12600</v>
      </c>
      <c r="K524" s="21" t="s">
        <v>3268</v>
      </c>
      <c r="L524" s="17" t="s">
        <v>3268</v>
      </c>
      <c r="M524" s="21">
        <v>0</v>
      </c>
      <c r="N524" s="17"/>
      <c r="O524" s="17"/>
      <c r="P524" s="17"/>
      <c r="Q524" s="21">
        <v>0</v>
      </c>
      <c r="R524" s="21">
        <v>0</v>
      </c>
      <c r="S524" s="17"/>
      <c r="T524" s="19"/>
      <c r="U524" s="21">
        <v>0</v>
      </c>
      <c r="V524" s="21">
        <v>38000</v>
      </c>
      <c r="W524" s="21">
        <v>0</v>
      </c>
      <c r="X524" s="17">
        <v>4800058860</v>
      </c>
      <c r="Y524" s="19">
        <v>44972</v>
      </c>
      <c r="Z524" s="21">
        <v>27690640</v>
      </c>
      <c r="AA524" s="17" t="s">
        <v>1399</v>
      </c>
      <c r="AB524" s="19">
        <v>44918</v>
      </c>
      <c r="AC524" s="19">
        <v>44942</v>
      </c>
      <c r="AD524" s="19"/>
      <c r="AE524" s="21">
        <v>50600</v>
      </c>
      <c r="AF524" s="21">
        <v>50600</v>
      </c>
      <c r="AG524" s="21">
        <v>38000</v>
      </c>
      <c r="AH524" s="21">
        <v>0</v>
      </c>
      <c r="AI524" s="21">
        <v>38000</v>
      </c>
      <c r="AJ524" s="21">
        <v>0</v>
      </c>
      <c r="AK524" s="25">
        <v>12600</v>
      </c>
      <c r="AL524" s="21">
        <v>0</v>
      </c>
      <c r="AM524" s="21">
        <v>0</v>
      </c>
      <c r="AN524" s="21">
        <v>0</v>
      </c>
      <c r="AO524" s="17"/>
      <c r="AP524" s="17"/>
      <c r="AQ524" s="17"/>
      <c r="AR524" s="21">
        <v>0</v>
      </c>
      <c r="AS524" s="21">
        <v>38000</v>
      </c>
    </row>
    <row r="525" spans="1:45" hidden="1" x14ac:dyDescent="0.2">
      <c r="A525" s="15">
        <v>891411663</v>
      </c>
      <c r="B525" s="16" t="s">
        <v>1358</v>
      </c>
      <c r="C525" s="15"/>
      <c r="D525" s="17" t="s">
        <v>960</v>
      </c>
      <c r="E525" s="18" t="s">
        <v>960</v>
      </c>
      <c r="F525" s="18" t="s">
        <v>2884</v>
      </c>
      <c r="G525" s="19">
        <v>44918</v>
      </c>
      <c r="H525" s="19">
        <v>44942</v>
      </c>
      <c r="I525" s="20">
        <v>137000</v>
      </c>
      <c r="J525" s="21">
        <v>34250</v>
      </c>
      <c r="K525" s="21" t="s">
        <v>3268</v>
      </c>
      <c r="L525" s="17" t="s">
        <v>3268</v>
      </c>
      <c r="M525" s="21">
        <v>0</v>
      </c>
      <c r="N525" s="17"/>
      <c r="O525" s="17"/>
      <c r="P525" s="17"/>
      <c r="Q525" s="21">
        <v>0</v>
      </c>
      <c r="R525" s="21">
        <v>0</v>
      </c>
      <c r="S525" s="17"/>
      <c r="T525" s="19"/>
      <c r="U525" s="21">
        <v>0</v>
      </c>
      <c r="V525" s="21">
        <v>102750</v>
      </c>
      <c r="W525" s="21">
        <v>0</v>
      </c>
      <c r="X525" s="17">
        <v>4800058860</v>
      </c>
      <c r="Y525" s="19">
        <v>44972</v>
      </c>
      <c r="Z525" s="21">
        <v>27690640</v>
      </c>
      <c r="AA525" s="17" t="s">
        <v>1399</v>
      </c>
      <c r="AB525" s="19">
        <v>44918</v>
      </c>
      <c r="AC525" s="19">
        <v>44942</v>
      </c>
      <c r="AD525" s="19"/>
      <c r="AE525" s="21">
        <v>137000</v>
      </c>
      <c r="AF525" s="21">
        <v>137000</v>
      </c>
      <c r="AG525" s="21">
        <v>102750</v>
      </c>
      <c r="AH525" s="21">
        <v>0</v>
      </c>
      <c r="AI525" s="21">
        <v>102750</v>
      </c>
      <c r="AJ525" s="21">
        <v>0</v>
      </c>
      <c r="AK525" s="25">
        <v>34250</v>
      </c>
      <c r="AL525" s="21">
        <v>0</v>
      </c>
      <c r="AM525" s="21">
        <v>0</v>
      </c>
      <c r="AN525" s="21">
        <v>0</v>
      </c>
      <c r="AO525" s="17"/>
      <c r="AP525" s="17"/>
      <c r="AQ525" s="17"/>
      <c r="AR525" s="21">
        <v>0</v>
      </c>
      <c r="AS525" s="21">
        <v>102750</v>
      </c>
    </row>
    <row r="526" spans="1:45" hidden="1" x14ac:dyDescent="0.2">
      <c r="A526" s="15">
        <v>891411663</v>
      </c>
      <c r="B526" s="16" t="s">
        <v>1358</v>
      </c>
      <c r="C526" s="15"/>
      <c r="D526" s="17" t="s">
        <v>961</v>
      </c>
      <c r="E526" s="18" t="s">
        <v>961</v>
      </c>
      <c r="F526" s="18" t="s">
        <v>2885</v>
      </c>
      <c r="G526" s="19">
        <v>44918</v>
      </c>
      <c r="H526" s="19">
        <v>44942</v>
      </c>
      <c r="I526" s="20">
        <v>57700</v>
      </c>
      <c r="J526" s="21">
        <v>5770</v>
      </c>
      <c r="K526" s="21" t="s">
        <v>3268</v>
      </c>
      <c r="L526" s="17" t="s">
        <v>3268</v>
      </c>
      <c r="M526" s="21">
        <v>0</v>
      </c>
      <c r="N526" s="17"/>
      <c r="O526" s="17"/>
      <c r="P526" s="17"/>
      <c r="Q526" s="21">
        <v>0</v>
      </c>
      <c r="R526" s="21">
        <v>0</v>
      </c>
      <c r="S526" s="17"/>
      <c r="T526" s="19"/>
      <c r="U526" s="21">
        <v>0</v>
      </c>
      <c r="V526" s="21">
        <v>51930</v>
      </c>
      <c r="W526" s="21">
        <v>0</v>
      </c>
      <c r="X526" s="17">
        <v>4800058860</v>
      </c>
      <c r="Y526" s="19">
        <v>44972</v>
      </c>
      <c r="Z526" s="21">
        <v>27690640</v>
      </c>
      <c r="AA526" s="17" t="s">
        <v>1399</v>
      </c>
      <c r="AB526" s="19">
        <v>44918</v>
      </c>
      <c r="AC526" s="19">
        <v>44942</v>
      </c>
      <c r="AD526" s="19"/>
      <c r="AE526" s="21">
        <v>57700</v>
      </c>
      <c r="AF526" s="21">
        <v>57700</v>
      </c>
      <c r="AG526" s="21">
        <v>51930</v>
      </c>
      <c r="AH526" s="21">
        <v>0</v>
      </c>
      <c r="AI526" s="21">
        <v>51930</v>
      </c>
      <c r="AJ526" s="21">
        <v>0</v>
      </c>
      <c r="AK526" s="25">
        <v>5770</v>
      </c>
      <c r="AL526" s="21">
        <v>0</v>
      </c>
      <c r="AM526" s="21">
        <v>0</v>
      </c>
      <c r="AN526" s="21">
        <v>0</v>
      </c>
      <c r="AO526" s="17"/>
      <c r="AP526" s="17"/>
      <c r="AQ526" s="17"/>
      <c r="AR526" s="21">
        <v>0</v>
      </c>
      <c r="AS526" s="21">
        <v>51930</v>
      </c>
    </row>
    <row r="527" spans="1:45" hidden="1" x14ac:dyDescent="0.2">
      <c r="A527" s="15">
        <v>891411663</v>
      </c>
      <c r="B527" s="16" t="s">
        <v>1358</v>
      </c>
      <c r="C527" s="15"/>
      <c r="D527" s="17" t="s">
        <v>962</v>
      </c>
      <c r="E527" s="18" t="s">
        <v>962</v>
      </c>
      <c r="F527" s="18" t="s">
        <v>2886</v>
      </c>
      <c r="G527" s="19">
        <v>44918</v>
      </c>
      <c r="H527" s="19">
        <v>44942</v>
      </c>
      <c r="I527" s="20">
        <v>57700</v>
      </c>
      <c r="J527" s="21">
        <v>5770</v>
      </c>
      <c r="K527" s="21" t="s">
        <v>3268</v>
      </c>
      <c r="L527" s="17" t="s">
        <v>3268</v>
      </c>
      <c r="M527" s="21">
        <v>0</v>
      </c>
      <c r="N527" s="17"/>
      <c r="O527" s="17"/>
      <c r="P527" s="17"/>
      <c r="Q527" s="21">
        <v>0</v>
      </c>
      <c r="R527" s="21">
        <v>0</v>
      </c>
      <c r="S527" s="17"/>
      <c r="T527" s="19"/>
      <c r="U527" s="21">
        <v>0</v>
      </c>
      <c r="V527" s="21">
        <v>51930</v>
      </c>
      <c r="W527" s="21">
        <v>0</v>
      </c>
      <c r="X527" s="17">
        <v>4800058860</v>
      </c>
      <c r="Y527" s="19">
        <v>44972</v>
      </c>
      <c r="Z527" s="21">
        <v>27690640</v>
      </c>
      <c r="AA527" s="17" t="s">
        <v>1399</v>
      </c>
      <c r="AB527" s="19">
        <v>44918</v>
      </c>
      <c r="AC527" s="19">
        <v>44942</v>
      </c>
      <c r="AD527" s="19"/>
      <c r="AE527" s="21">
        <v>57700</v>
      </c>
      <c r="AF527" s="21">
        <v>57700</v>
      </c>
      <c r="AG527" s="21">
        <v>51930</v>
      </c>
      <c r="AH527" s="21">
        <v>0</v>
      </c>
      <c r="AI527" s="21">
        <v>51930</v>
      </c>
      <c r="AJ527" s="21">
        <v>0</v>
      </c>
      <c r="AK527" s="25">
        <v>5770</v>
      </c>
      <c r="AL527" s="21">
        <v>0</v>
      </c>
      <c r="AM527" s="21">
        <v>0</v>
      </c>
      <c r="AN527" s="21">
        <v>0</v>
      </c>
      <c r="AO527" s="17"/>
      <c r="AP527" s="17"/>
      <c r="AQ527" s="17"/>
      <c r="AR527" s="21">
        <v>0</v>
      </c>
      <c r="AS527" s="21">
        <v>51930</v>
      </c>
    </row>
    <row r="528" spans="1:45" hidden="1" x14ac:dyDescent="0.2">
      <c r="A528" s="15">
        <v>891411663</v>
      </c>
      <c r="B528" s="16" t="s">
        <v>1358</v>
      </c>
      <c r="C528" s="15"/>
      <c r="D528" s="17" t="s">
        <v>963</v>
      </c>
      <c r="E528" s="18" t="s">
        <v>963</v>
      </c>
      <c r="F528" s="18" t="s">
        <v>2887</v>
      </c>
      <c r="G528" s="19">
        <v>44918</v>
      </c>
      <c r="H528" s="19">
        <v>44942</v>
      </c>
      <c r="I528" s="20">
        <v>57700</v>
      </c>
      <c r="J528" s="21">
        <v>5770</v>
      </c>
      <c r="K528" s="21" t="s">
        <v>3268</v>
      </c>
      <c r="L528" s="17" t="s">
        <v>3268</v>
      </c>
      <c r="M528" s="21">
        <v>0</v>
      </c>
      <c r="N528" s="17"/>
      <c r="O528" s="17"/>
      <c r="P528" s="17"/>
      <c r="Q528" s="21">
        <v>0</v>
      </c>
      <c r="R528" s="21">
        <v>0</v>
      </c>
      <c r="S528" s="17"/>
      <c r="T528" s="19"/>
      <c r="U528" s="21">
        <v>0</v>
      </c>
      <c r="V528" s="21">
        <v>51930</v>
      </c>
      <c r="W528" s="21">
        <v>0</v>
      </c>
      <c r="X528" s="17">
        <v>4800058860</v>
      </c>
      <c r="Y528" s="19">
        <v>44972</v>
      </c>
      <c r="Z528" s="21">
        <v>27690640</v>
      </c>
      <c r="AA528" s="17" t="s">
        <v>1399</v>
      </c>
      <c r="AB528" s="19">
        <v>44918</v>
      </c>
      <c r="AC528" s="19">
        <v>44942</v>
      </c>
      <c r="AD528" s="19"/>
      <c r="AE528" s="21">
        <v>57700</v>
      </c>
      <c r="AF528" s="21">
        <v>57700</v>
      </c>
      <c r="AG528" s="21">
        <v>51930</v>
      </c>
      <c r="AH528" s="21">
        <v>0</v>
      </c>
      <c r="AI528" s="21">
        <v>51930</v>
      </c>
      <c r="AJ528" s="21">
        <v>0</v>
      </c>
      <c r="AK528" s="25">
        <v>5770</v>
      </c>
      <c r="AL528" s="21">
        <v>0</v>
      </c>
      <c r="AM528" s="21">
        <v>0</v>
      </c>
      <c r="AN528" s="21">
        <v>0</v>
      </c>
      <c r="AO528" s="17"/>
      <c r="AP528" s="17"/>
      <c r="AQ528" s="17"/>
      <c r="AR528" s="21">
        <v>0</v>
      </c>
      <c r="AS528" s="21">
        <v>51930</v>
      </c>
    </row>
    <row r="529" spans="1:45" hidden="1" x14ac:dyDescent="0.2">
      <c r="A529" s="15">
        <v>891411663</v>
      </c>
      <c r="B529" s="16" t="s">
        <v>1358</v>
      </c>
      <c r="C529" s="15"/>
      <c r="D529" s="17" t="s">
        <v>964</v>
      </c>
      <c r="E529" s="18" t="s">
        <v>964</v>
      </c>
      <c r="F529" s="18" t="s">
        <v>2888</v>
      </c>
      <c r="G529" s="19">
        <v>44918</v>
      </c>
      <c r="H529" s="19">
        <v>44942</v>
      </c>
      <c r="I529" s="20">
        <v>57700</v>
      </c>
      <c r="J529" s="21">
        <v>5770</v>
      </c>
      <c r="K529" s="21" t="s">
        <v>3268</v>
      </c>
      <c r="L529" s="17" t="s">
        <v>3268</v>
      </c>
      <c r="M529" s="21">
        <v>0</v>
      </c>
      <c r="N529" s="17"/>
      <c r="O529" s="17"/>
      <c r="P529" s="17"/>
      <c r="Q529" s="21">
        <v>0</v>
      </c>
      <c r="R529" s="21">
        <v>0</v>
      </c>
      <c r="S529" s="17"/>
      <c r="T529" s="19"/>
      <c r="U529" s="21">
        <v>0</v>
      </c>
      <c r="V529" s="21">
        <v>51930</v>
      </c>
      <c r="W529" s="21">
        <v>0</v>
      </c>
      <c r="X529" s="17">
        <v>4800058860</v>
      </c>
      <c r="Y529" s="19">
        <v>44972</v>
      </c>
      <c r="Z529" s="21">
        <v>27690640</v>
      </c>
      <c r="AA529" s="17" t="s">
        <v>1399</v>
      </c>
      <c r="AB529" s="19">
        <v>44918</v>
      </c>
      <c r="AC529" s="19">
        <v>44942</v>
      </c>
      <c r="AD529" s="19"/>
      <c r="AE529" s="21">
        <v>57700</v>
      </c>
      <c r="AF529" s="21">
        <v>57700</v>
      </c>
      <c r="AG529" s="21">
        <v>51930</v>
      </c>
      <c r="AH529" s="21">
        <v>0</v>
      </c>
      <c r="AI529" s="21">
        <v>51930</v>
      </c>
      <c r="AJ529" s="21">
        <v>0</v>
      </c>
      <c r="AK529" s="25">
        <v>5770</v>
      </c>
      <c r="AL529" s="21">
        <v>0</v>
      </c>
      <c r="AM529" s="21">
        <v>0</v>
      </c>
      <c r="AN529" s="21">
        <v>0</v>
      </c>
      <c r="AO529" s="17"/>
      <c r="AP529" s="17"/>
      <c r="AQ529" s="17"/>
      <c r="AR529" s="21">
        <v>0</v>
      </c>
      <c r="AS529" s="21">
        <v>51930</v>
      </c>
    </row>
    <row r="530" spans="1:45" hidden="1" x14ac:dyDescent="0.2">
      <c r="A530" s="15">
        <v>891411663</v>
      </c>
      <c r="B530" s="16" t="s">
        <v>1358</v>
      </c>
      <c r="C530" s="15"/>
      <c r="D530" s="17" t="s">
        <v>966</v>
      </c>
      <c r="E530" s="18" t="s">
        <v>966</v>
      </c>
      <c r="F530" s="18" t="s">
        <v>2889</v>
      </c>
      <c r="G530" s="19">
        <v>44923</v>
      </c>
      <c r="H530" s="19">
        <v>44942</v>
      </c>
      <c r="I530" s="20">
        <v>154400</v>
      </c>
      <c r="J530" s="21">
        <v>16700</v>
      </c>
      <c r="K530" s="21" t="s">
        <v>3268</v>
      </c>
      <c r="L530" s="17" t="s">
        <v>3268</v>
      </c>
      <c r="M530" s="21">
        <v>0</v>
      </c>
      <c r="N530" s="17"/>
      <c r="O530" s="17"/>
      <c r="P530" s="17"/>
      <c r="Q530" s="21">
        <v>0</v>
      </c>
      <c r="R530" s="21">
        <v>0</v>
      </c>
      <c r="S530" s="17"/>
      <c r="T530" s="19"/>
      <c r="U530" s="21">
        <v>0</v>
      </c>
      <c r="V530" s="21">
        <v>137700</v>
      </c>
      <c r="W530" s="21">
        <v>0</v>
      </c>
      <c r="X530" s="17">
        <v>4800058860</v>
      </c>
      <c r="Y530" s="19">
        <v>44972</v>
      </c>
      <c r="Z530" s="21">
        <v>27690640</v>
      </c>
      <c r="AA530" s="17" t="s">
        <v>1399</v>
      </c>
      <c r="AB530" s="19">
        <v>44923</v>
      </c>
      <c r="AC530" s="19">
        <v>44942</v>
      </c>
      <c r="AD530" s="19"/>
      <c r="AE530" s="21">
        <v>154400</v>
      </c>
      <c r="AF530" s="21">
        <v>154400</v>
      </c>
      <c r="AG530" s="21">
        <v>137700</v>
      </c>
      <c r="AH530" s="21">
        <v>0</v>
      </c>
      <c r="AI530" s="21">
        <v>265752</v>
      </c>
      <c r="AJ530" s="21">
        <v>0</v>
      </c>
      <c r="AK530" s="25">
        <v>16700</v>
      </c>
      <c r="AL530" s="21">
        <v>0</v>
      </c>
      <c r="AM530" s="21">
        <v>0</v>
      </c>
      <c r="AN530" s="21">
        <v>0</v>
      </c>
      <c r="AO530" s="17"/>
      <c r="AP530" s="17"/>
      <c r="AQ530" s="17"/>
      <c r="AR530" s="21">
        <v>0</v>
      </c>
      <c r="AS530" s="21">
        <v>137700</v>
      </c>
    </row>
    <row r="531" spans="1:45" hidden="1" x14ac:dyDescent="0.2">
      <c r="A531" s="15">
        <v>891411663</v>
      </c>
      <c r="B531" s="16" t="s">
        <v>1358</v>
      </c>
      <c r="C531" s="15"/>
      <c r="D531" s="17" t="s">
        <v>967</v>
      </c>
      <c r="E531" s="18" t="s">
        <v>967</v>
      </c>
      <c r="F531" s="18" t="s">
        <v>2890</v>
      </c>
      <c r="G531" s="19">
        <v>44923</v>
      </c>
      <c r="H531" s="19">
        <v>44942</v>
      </c>
      <c r="I531" s="20">
        <v>25700</v>
      </c>
      <c r="J531" s="21">
        <v>6425</v>
      </c>
      <c r="K531" s="21" t="s">
        <v>3268</v>
      </c>
      <c r="L531" s="17" t="s">
        <v>3268</v>
      </c>
      <c r="M531" s="21">
        <v>0</v>
      </c>
      <c r="N531" s="17"/>
      <c r="O531" s="17"/>
      <c r="P531" s="17"/>
      <c r="Q531" s="21">
        <v>0</v>
      </c>
      <c r="R531" s="21">
        <v>0</v>
      </c>
      <c r="S531" s="17"/>
      <c r="T531" s="19"/>
      <c r="U531" s="21">
        <v>0</v>
      </c>
      <c r="V531" s="21">
        <v>19275</v>
      </c>
      <c r="W531" s="21">
        <v>0</v>
      </c>
      <c r="X531" s="17">
        <v>4800058860</v>
      </c>
      <c r="Y531" s="19">
        <v>44972</v>
      </c>
      <c r="Z531" s="21">
        <v>27690640</v>
      </c>
      <c r="AA531" s="17" t="s">
        <v>1399</v>
      </c>
      <c r="AB531" s="19">
        <v>44923</v>
      </c>
      <c r="AC531" s="19">
        <v>44942</v>
      </c>
      <c r="AD531" s="19"/>
      <c r="AE531" s="21">
        <v>25700</v>
      </c>
      <c r="AF531" s="21">
        <v>25700</v>
      </c>
      <c r="AG531" s="21">
        <v>19275</v>
      </c>
      <c r="AH531" s="21">
        <v>0</v>
      </c>
      <c r="AI531" s="21">
        <v>19275</v>
      </c>
      <c r="AJ531" s="21">
        <v>0</v>
      </c>
      <c r="AK531" s="25">
        <v>6425</v>
      </c>
      <c r="AL531" s="21">
        <v>0</v>
      </c>
      <c r="AM531" s="21">
        <v>0</v>
      </c>
      <c r="AN531" s="21">
        <v>0</v>
      </c>
      <c r="AO531" s="17"/>
      <c r="AP531" s="17"/>
      <c r="AQ531" s="17"/>
      <c r="AR531" s="21">
        <v>0</v>
      </c>
      <c r="AS531" s="21">
        <v>19275</v>
      </c>
    </row>
    <row r="532" spans="1:45" hidden="1" x14ac:dyDescent="0.2">
      <c r="A532" s="15">
        <v>891411663</v>
      </c>
      <c r="B532" s="16" t="s">
        <v>1358</v>
      </c>
      <c r="C532" s="15"/>
      <c r="D532" s="17" t="s">
        <v>968</v>
      </c>
      <c r="E532" s="18" t="s">
        <v>968</v>
      </c>
      <c r="F532" s="18" t="s">
        <v>2891</v>
      </c>
      <c r="G532" s="19">
        <v>44923</v>
      </c>
      <c r="H532" s="19">
        <v>44942</v>
      </c>
      <c r="I532" s="20">
        <v>25700</v>
      </c>
      <c r="J532" s="21">
        <v>6425</v>
      </c>
      <c r="K532" s="21" t="s">
        <v>3268</v>
      </c>
      <c r="L532" s="17" t="s">
        <v>3268</v>
      </c>
      <c r="M532" s="21">
        <v>0</v>
      </c>
      <c r="N532" s="17"/>
      <c r="O532" s="17"/>
      <c r="P532" s="17"/>
      <c r="Q532" s="21">
        <v>0</v>
      </c>
      <c r="R532" s="21">
        <v>0</v>
      </c>
      <c r="S532" s="17"/>
      <c r="T532" s="19"/>
      <c r="U532" s="21">
        <v>0</v>
      </c>
      <c r="V532" s="21">
        <v>19275</v>
      </c>
      <c r="W532" s="21">
        <v>0</v>
      </c>
      <c r="X532" s="17">
        <v>4800058860</v>
      </c>
      <c r="Y532" s="19">
        <v>44972</v>
      </c>
      <c r="Z532" s="21">
        <v>27690640</v>
      </c>
      <c r="AA532" s="17" t="s">
        <v>1399</v>
      </c>
      <c r="AB532" s="19">
        <v>44923</v>
      </c>
      <c r="AC532" s="19">
        <v>44942</v>
      </c>
      <c r="AD532" s="19"/>
      <c r="AE532" s="21">
        <v>25700</v>
      </c>
      <c r="AF532" s="21">
        <v>25700</v>
      </c>
      <c r="AG532" s="21">
        <v>19275</v>
      </c>
      <c r="AH532" s="21">
        <v>0</v>
      </c>
      <c r="AI532" s="21">
        <v>19275</v>
      </c>
      <c r="AJ532" s="21">
        <v>0</v>
      </c>
      <c r="AK532" s="25">
        <v>6425</v>
      </c>
      <c r="AL532" s="21">
        <v>0</v>
      </c>
      <c r="AM532" s="21">
        <v>0</v>
      </c>
      <c r="AN532" s="21">
        <v>0</v>
      </c>
      <c r="AO532" s="17"/>
      <c r="AP532" s="17"/>
      <c r="AQ532" s="17"/>
      <c r="AR532" s="21">
        <v>0</v>
      </c>
      <c r="AS532" s="21">
        <v>19275</v>
      </c>
    </row>
    <row r="533" spans="1:45" hidden="1" x14ac:dyDescent="0.2">
      <c r="A533" s="15">
        <v>891411663</v>
      </c>
      <c r="B533" s="16" t="s">
        <v>1358</v>
      </c>
      <c r="C533" s="15"/>
      <c r="D533" s="17" t="s">
        <v>970</v>
      </c>
      <c r="E533" s="18" t="s">
        <v>970</v>
      </c>
      <c r="F533" s="18" t="s">
        <v>2892</v>
      </c>
      <c r="G533" s="19">
        <v>44923</v>
      </c>
      <c r="H533" s="19">
        <v>44942</v>
      </c>
      <c r="I533" s="20">
        <v>136500</v>
      </c>
      <c r="J533" s="21">
        <v>13650</v>
      </c>
      <c r="K533" s="21" t="s">
        <v>3268</v>
      </c>
      <c r="L533" s="17" t="s">
        <v>3268</v>
      </c>
      <c r="M533" s="21">
        <v>0</v>
      </c>
      <c r="N533" s="17"/>
      <c r="O533" s="17"/>
      <c r="P533" s="17"/>
      <c r="Q533" s="21">
        <v>0</v>
      </c>
      <c r="R533" s="21">
        <v>0</v>
      </c>
      <c r="S533" s="17"/>
      <c r="T533" s="19"/>
      <c r="U533" s="21">
        <v>0</v>
      </c>
      <c r="V533" s="21">
        <v>122850</v>
      </c>
      <c r="W533" s="21">
        <v>0</v>
      </c>
      <c r="X533" s="17">
        <v>4800058860</v>
      </c>
      <c r="Y533" s="19">
        <v>44972</v>
      </c>
      <c r="Z533" s="21">
        <v>27690640</v>
      </c>
      <c r="AA533" s="17" t="s">
        <v>1399</v>
      </c>
      <c r="AB533" s="19">
        <v>44923</v>
      </c>
      <c r="AC533" s="19">
        <v>44942</v>
      </c>
      <c r="AD533" s="19"/>
      <c r="AE533" s="21">
        <v>136500</v>
      </c>
      <c r="AF533" s="21">
        <v>136500</v>
      </c>
      <c r="AG533" s="21">
        <v>122850</v>
      </c>
      <c r="AH533" s="21">
        <v>0</v>
      </c>
      <c r="AI533" s="21">
        <v>24570</v>
      </c>
      <c r="AJ533" s="21">
        <v>0</v>
      </c>
      <c r="AK533" s="25">
        <v>13650</v>
      </c>
      <c r="AL533" s="21">
        <v>0</v>
      </c>
      <c r="AM533" s="21">
        <v>0</v>
      </c>
      <c r="AN533" s="21">
        <v>0</v>
      </c>
      <c r="AO533" s="17"/>
      <c r="AP533" s="17"/>
      <c r="AQ533" s="17"/>
      <c r="AR533" s="21">
        <v>0</v>
      </c>
      <c r="AS533" s="21">
        <v>122850</v>
      </c>
    </row>
    <row r="534" spans="1:45" hidden="1" x14ac:dyDescent="0.2">
      <c r="A534" s="15">
        <v>891411663</v>
      </c>
      <c r="B534" s="16" t="s">
        <v>1358</v>
      </c>
      <c r="C534" s="15"/>
      <c r="D534" s="17" t="s">
        <v>976</v>
      </c>
      <c r="E534" s="18" t="s">
        <v>976</v>
      </c>
      <c r="F534" s="18" t="s">
        <v>2893</v>
      </c>
      <c r="G534" s="19">
        <v>44923</v>
      </c>
      <c r="H534" s="19">
        <v>44942</v>
      </c>
      <c r="I534" s="20">
        <v>257000</v>
      </c>
      <c r="J534" s="21">
        <v>64250</v>
      </c>
      <c r="K534" s="21" t="s">
        <v>3268</v>
      </c>
      <c r="L534" s="17" t="s">
        <v>3268</v>
      </c>
      <c r="M534" s="21">
        <v>0</v>
      </c>
      <c r="N534" s="17"/>
      <c r="O534" s="17"/>
      <c r="P534" s="17"/>
      <c r="Q534" s="21">
        <v>0</v>
      </c>
      <c r="R534" s="21">
        <v>0</v>
      </c>
      <c r="S534" s="17"/>
      <c r="T534" s="19"/>
      <c r="U534" s="21">
        <v>0</v>
      </c>
      <c r="V534" s="21">
        <v>192750</v>
      </c>
      <c r="W534" s="21">
        <v>0</v>
      </c>
      <c r="X534" s="17">
        <v>4800058860</v>
      </c>
      <c r="Y534" s="19">
        <v>44972</v>
      </c>
      <c r="Z534" s="21">
        <v>27690640</v>
      </c>
      <c r="AA534" s="17" t="s">
        <v>1399</v>
      </c>
      <c r="AB534" s="19">
        <v>44923</v>
      </c>
      <c r="AC534" s="19">
        <v>44942</v>
      </c>
      <c r="AD534" s="19"/>
      <c r="AE534" s="21">
        <v>257000</v>
      </c>
      <c r="AF534" s="21">
        <v>257000</v>
      </c>
      <c r="AG534" s="21">
        <v>192750</v>
      </c>
      <c r="AH534" s="21">
        <v>0</v>
      </c>
      <c r="AI534" s="21">
        <v>19275</v>
      </c>
      <c r="AJ534" s="21">
        <v>0</v>
      </c>
      <c r="AK534" s="25">
        <v>64250</v>
      </c>
      <c r="AL534" s="21">
        <v>0</v>
      </c>
      <c r="AM534" s="21">
        <v>0</v>
      </c>
      <c r="AN534" s="21">
        <v>0</v>
      </c>
      <c r="AO534" s="17"/>
      <c r="AP534" s="17"/>
      <c r="AQ534" s="17"/>
      <c r="AR534" s="21">
        <v>0</v>
      </c>
      <c r="AS534" s="21">
        <v>192750</v>
      </c>
    </row>
    <row r="535" spans="1:45" hidden="1" x14ac:dyDescent="0.2">
      <c r="A535" s="15">
        <v>891411663</v>
      </c>
      <c r="B535" s="16" t="s">
        <v>1358</v>
      </c>
      <c r="C535" s="15"/>
      <c r="D535" s="17" t="s">
        <v>977</v>
      </c>
      <c r="E535" s="18" t="s">
        <v>977</v>
      </c>
      <c r="F535" s="18" t="s">
        <v>2894</v>
      </c>
      <c r="G535" s="19">
        <v>44923</v>
      </c>
      <c r="H535" s="19">
        <v>44942</v>
      </c>
      <c r="I535" s="20">
        <v>57700</v>
      </c>
      <c r="J535" s="21">
        <v>5770</v>
      </c>
      <c r="K535" s="21" t="s">
        <v>3268</v>
      </c>
      <c r="L535" s="17" t="s">
        <v>3268</v>
      </c>
      <c r="M535" s="21">
        <v>0</v>
      </c>
      <c r="N535" s="17"/>
      <c r="O535" s="17"/>
      <c r="P535" s="17"/>
      <c r="Q535" s="21">
        <v>0</v>
      </c>
      <c r="R535" s="21">
        <v>0</v>
      </c>
      <c r="S535" s="17"/>
      <c r="T535" s="19"/>
      <c r="U535" s="21">
        <v>0</v>
      </c>
      <c r="V535" s="21">
        <v>51930</v>
      </c>
      <c r="W535" s="21">
        <v>0</v>
      </c>
      <c r="X535" s="17">
        <v>4800058860</v>
      </c>
      <c r="Y535" s="19">
        <v>44972</v>
      </c>
      <c r="Z535" s="21">
        <v>27690640</v>
      </c>
      <c r="AA535" s="17" t="s">
        <v>1399</v>
      </c>
      <c r="AB535" s="19">
        <v>44923</v>
      </c>
      <c r="AC535" s="19">
        <v>44942</v>
      </c>
      <c r="AD535" s="19"/>
      <c r="AE535" s="21">
        <v>57700</v>
      </c>
      <c r="AF535" s="21">
        <v>57700</v>
      </c>
      <c r="AG535" s="21">
        <v>51930</v>
      </c>
      <c r="AH535" s="21">
        <v>0</v>
      </c>
      <c r="AI535" s="21">
        <v>51930</v>
      </c>
      <c r="AJ535" s="21">
        <v>0</v>
      </c>
      <c r="AK535" s="25">
        <v>5770</v>
      </c>
      <c r="AL535" s="21">
        <v>0</v>
      </c>
      <c r="AM535" s="21">
        <v>0</v>
      </c>
      <c r="AN535" s="21">
        <v>0</v>
      </c>
      <c r="AO535" s="17"/>
      <c r="AP535" s="17"/>
      <c r="AQ535" s="17"/>
      <c r="AR535" s="21">
        <v>0</v>
      </c>
      <c r="AS535" s="21">
        <v>51930</v>
      </c>
    </row>
    <row r="536" spans="1:45" hidden="1" x14ac:dyDescent="0.2">
      <c r="A536" s="15">
        <v>891411663</v>
      </c>
      <c r="B536" s="16" t="s">
        <v>1358</v>
      </c>
      <c r="C536" s="15"/>
      <c r="D536" s="17" t="s">
        <v>978</v>
      </c>
      <c r="E536" s="18" t="s">
        <v>978</v>
      </c>
      <c r="F536" s="18" t="s">
        <v>2895</v>
      </c>
      <c r="G536" s="19">
        <v>44923</v>
      </c>
      <c r="H536" s="19">
        <v>44942</v>
      </c>
      <c r="I536" s="20">
        <v>57700</v>
      </c>
      <c r="J536" s="21">
        <v>34570</v>
      </c>
      <c r="K536" s="21" t="s">
        <v>3268</v>
      </c>
      <c r="L536" s="17" t="s">
        <v>3268</v>
      </c>
      <c r="M536" s="21">
        <v>0</v>
      </c>
      <c r="N536" s="17"/>
      <c r="O536" s="17"/>
      <c r="P536" s="17"/>
      <c r="Q536" s="21">
        <v>0</v>
      </c>
      <c r="R536" s="21">
        <v>0</v>
      </c>
      <c r="S536" s="17"/>
      <c r="T536" s="19"/>
      <c r="U536" s="21">
        <v>0</v>
      </c>
      <c r="V536" s="21">
        <v>23130</v>
      </c>
      <c r="W536" s="21">
        <v>0</v>
      </c>
      <c r="X536" s="17">
        <v>4800058860</v>
      </c>
      <c r="Y536" s="19">
        <v>44972</v>
      </c>
      <c r="Z536" s="21">
        <v>27690640</v>
      </c>
      <c r="AA536" s="17" t="s">
        <v>1399</v>
      </c>
      <c r="AB536" s="19">
        <v>44923</v>
      </c>
      <c r="AC536" s="19">
        <v>44942</v>
      </c>
      <c r="AD536" s="19"/>
      <c r="AE536" s="21">
        <v>57700</v>
      </c>
      <c r="AF536" s="21">
        <v>57700</v>
      </c>
      <c r="AG536" s="21">
        <v>23130</v>
      </c>
      <c r="AH536" s="21">
        <v>0</v>
      </c>
      <c r="AI536" s="21">
        <v>23130</v>
      </c>
      <c r="AJ536" s="21">
        <v>0</v>
      </c>
      <c r="AK536" s="25">
        <v>34570</v>
      </c>
      <c r="AL536" s="21">
        <v>0</v>
      </c>
      <c r="AM536" s="21">
        <v>0</v>
      </c>
      <c r="AN536" s="21">
        <v>0</v>
      </c>
      <c r="AO536" s="17"/>
      <c r="AP536" s="17"/>
      <c r="AQ536" s="17"/>
      <c r="AR536" s="21">
        <v>0</v>
      </c>
      <c r="AS536" s="21">
        <v>23130</v>
      </c>
    </row>
    <row r="537" spans="1:45" hidden="1" x14ac:dyDescent="0.2">
      <c r="A537" s="15">
        <v>891411663</v>
      </c>
      <c r="B537" s="16" t="s">
        <v>1358</v>
      </c>
      <c r="C537" s="15"/>
      <c r="D537" s="17" t="s">
        <v>979</v>
      </c>
      <c r="E537" s="18" t="s">
        <v>979</v>
      </c>
      <c r="F537" s="18" t="s">
        <v>2896</v>
      </c>
      <c r="G537" s="19">
        <v>44923</v>
      </c>
      <c r="H537" s="19">
        <v>44942</v>
      </c>
      <c r="I537" s="20">
        <v>27300</v>
      </c>
      <c r="J537" s="21">
        <v>2730</v>
      </c>
      <c r="K537" s="21" t="s">
        <v>3268</v>
      </c>
      <c r="L537" s="17" t="s">
        <v>3268</v>
      </c>
      <c r="M537" s="21">
        <v>0</v>
      </c>
      <c r="N537" s="17"/>
      <c r="O537" s="17"/>
      <c r="P537" s="17"/>
      <c r="Q537" s="21">
        <v>0</v>
      </c>
      <c r="R537" s="21">
        <v>0</v>
      </c>
      <c r="S537" s="17"/>
      <c r="T537" s="19"/>
      <c r="U537" s="21">
        <v>0</v>
      </c>
      <c r="V537" s="21">
        <v>24570</v>
      </c>
      <c r="W537" s="21">
        <v>0</v>
      </c>
      <c r="X537" s="17">
        <v>4800058860</v>
      </c>
      <c r="Y537" s="19">
        <v>44972</v>
      </c>
      <c r="Z537" s="21">
        <v>27690640</v>
      </c>
      <c r="AA537" s="17" t="s">
        <v>1399</v>
      </c>
      <c r="AB537" s="19">
        <v>44923</v>
      </c>
      <c r="AC537" s="19">
        <v>44942</v>
      </c>
      <c r="AD537" s="19"/>
      <c r="AE537" s="21">
        <v>27300</v>
      </c>
      <c r="AF537" s="21">
        <v>27300</v>
      </c>
      <c r="AG537" s="21">
        <v>24570</v>
      </c>
      <c r="AH537" s="21">
        <v>0</v>
      </c>
      <c r="AI537" s="21">
        <v>24570</v>
      </c>
      <c r="AJ537" s="21">
        <v>0</v>
      </c>
      <c r="AK537" s="25">
        <v>2730</v>
      </c>
      <c r="AL537" s="21">
        <v>0</v>
      </c>
      <c r="AM537" s="21">
        <v>0</v>
      </c>
      <c r="AN537" s="21">
        <v>0</v>
      </c>
      <c r="AO537" s="17"/>
      <c r="AP537" s="17"/>
      <c r="AQ537" s="17"/>
      <c r="AR537" s="21">
        <v>0</v>
      </c>
      <c r="AS537" s="21">
        <v>24570</v>
      </c>
    </row>
    <row r="538" spans="1:45" hidden="1" x14ac:dyDescent="0.2">
      <c r="A538" s="15">
        <v>891411663</v>
      </c>
      <c r="B538" s="16" t="s">
        <v>1358</v>
      </c>
      <c r="C538" s="15"/>
      <c r="D538" s="17" t="s">
        <v>980</v>
      </c>
      <c r="E538" s="18" t="s">
        <v>980</v>
      </c>
      <c r="F538" s="18" t="s">
        <v>2897</v>
      </c>
      <c r="G538" s="19">
        <v>44923</v>
      </c>
      <c r="H538" s="19">
        <v>44942</v>
      </c>
      <c r="I538" s="20">
        <v>29000</v>
      </c>
      <c r="J538" s="21">
        <v>2900</v>
      </c>
      <c r="K538" s="21" t="s">
        <v>3268</v>
      </c>
      <c r="L538" s="17" t="s">
        <v>3268</v>
      </c>
      <c r="M538" s="21">
        <v>0</v>
      </c>
      <c r="N538" s="17"/>
      <c r="O538" s="17"/>
      <c r="P538" s="17"/>
      <c r="Q538" s="21">
        <v>0</v>
      </c>
      <c r="R538" s="21">
        <v>0</v>
      </c>
      <c r="S538" s="17"/>
      <c r="T538" s="19"/>
      <c r="U538" s="21">
        <v>0</v>
      </c>
      <c r="V538" s="21">
        <v>26100</v>
      </c>
      <c r="W538" s="21">
        <v>0</v>
      </c>
      <c r="X538" s="17">
        <v>4800058860</v>
      </c>
      <c r="Y538" s="19">
        <v>44972</v>
      </c>
      <c r="Z538" s="21">
        <v>27690640</v>
      </c>
      <c r="AA538" s="17" t="s">
        <v>1399</v>
      </c>
      <c r="AB538" s="19">
        <v>44923</v>
      </c>
      <c r="AC538" s="19">
        <v>44942</v>
      </c>
      <c r="AD538" s="19"/>
      <c r="AE538" s="21">
        <v>29000</v>
      </c>
      <c r="AF538" s="21">
        <v>29000</v>
      </c>
      <c r="AG538" s="21">
        <v>26100</v>
      </c>
      <c r="AH538" s="21">
        <v>0</v>
      </c>
      <c r="AI538" s="21">
        <v>26100</v>
      </c>
      <c r="AJ538" s="21">
        <v>0</v>
      </c>
      <c r="AK538" s="25">
        <v>2900</v>
      </c>
      <c r="AL538" s="21">
        <v>0</v>
      </c>
      <c r="AM538" s="21">
        <v>0</v>
      </c>
      <c r="AN538" s="21">
        <v>0</v>
      </c>
      <c r="AO538" s="17"/>
      <c r="AP538" s="17"/>
      <c r="AQ538" s="17"/>
      <c r="AR538" s="21">
        <v>0</v>
      </c>
      <c r="AS538" s="21">
        <v>26100</v>
      </c>
    </row>
    <row r="539" spans="1:45" hidden="1" x14ac:dyDescent="0.2">
      <c r="A539" s="15">
        <v>891411663</v>
      </c>
      <c r="B539" s="16" t="s">
        <v>1358</v>
      </c>
      <c r="C539" s="15"/>
      <c r="D539" s="17" t="s">
        <v>981</v>
      </c>
      <c r="E539" s="18" t="s">
        <v>981</v>
      </c>
      <c r="F539" s="18" t="s">
        <v>2898</v>
      </c>
      <c r="G539" s="19">
        <v>44923</v>
      </c>
      <c r="H539" s="19">
        <v>44942</v>
      </c>
      <c r="I539" s="20">
        <v>137600</v>
      </c>
      <c r="J539" s="21">
        <v>34375</v>
      </c>
      <c r="K539" s="21" t="s">
        <v>3268</v>
      </c>
      <c r="L539" s="17" t="s">
        <v>3268</v>
      </c>
      <c r="M539" s="21">
        <v>0</v>
      </c>
      <c r="N539" s="17"/>
      <c r="O539" s="17"/>
      <c r="P539" s="17"/>
      <c r="Q539" s="21">
        <v>0</v>
      </c>
      <c r="R539" s="21">
        <v>0</v>
      </c>
      <c r="S539" s="17"/>
      <c r="T539" s="19"/>
      <c r="U539" s="21">
        <v>0</v>
      </c>
      <c r="V539" s="21">
        <v>103225</v>
      </c>
      <c r="W539" s="21">
        <v>0</v>
      </c>
      <c r="X539" s="17">
        <v>4800058860</v>
      </c>
      <c r="Y539" s="19">
        <v>44972</v>
      </c>
      <c r="Z539" s="21">
        <v>27690640</v>
      </c>
      <c r="AA539" s="17" t="s">
        <v>1399</v>
      </c>
      <c r="AB539" s="19">
        <v>44923</v>
      </c>
      <c r="AC539" s="19">
        <v>44942</v>
      </c>
      <c r="AD539" s="19"/>
      <c r="AE539" s="21">
        <v>137600</v>
      </c>
      <c r="AF539" s="21">
        <v>137600</v>
      </c>
      <c r="AG539" s="21">
        <v>103225</v>
      </c>
      <c r="AH539" s="21">
        <v>0</v>
      </c>
      <c r="AI539" s="21">
        <v>45250</v>
      </c>
      <c r="AJ539" s="21">
        <v>0</v>
      </c>
      <c r="AK539" s="25">
        <v>34375</v>
      </c>
      <c r="AL539" s="21">
        <v>0</v>
      </c>
      <c r="AM539" s="21">
        <v>0</v>
      </c>
      <c r="AN539" s="21">
        <v>0</v>
      </c>
      <c r="AO539" s="17"/>
      <c r="AP539" s="17"/>
      <c r="AQ539" s="17"/>
      <c r="AR539" s="21">
        <v>0</v>
      </c>
      <c r="AS539" s="21">
        <v>103225</v>
      </c>
    </row>
    <row r="540" spans="1:45" hidden="1" x14ac:dyDescent="0.2">
      <c r="A540" s="15">
        <v>891411663</v>
      </c>
      <c r="B540" s="16" t="s">
        <v>1358</v>
      </c>
      <c r="C540" s="15"/>
      <c r="D540" s="17" t="s">
        <v>982</v>
      </c>
      <c r="E540" s="18" t="s">
        <v>982</v>
      </c>
      <c r="F540" s="18" t="s">
        <v>2899</v>
      </c>
      <c r="G540" s="19">
        <v>44923</v>
      </c>
      <c r="H540" s="19">
        <v>44942</v>
      </c>
      <c r="I540" s="20">
        <v>27300</v>
      </c>
      <c r="J540" s="21">
        <v>2730</v>
      </c>
      <c r="K540" s="21" t="s">
        <v>3268</v>
      </c>
      <c r="L540" s="17" t="s">
        <v>3268</v>
      </c>
      <c r="M540" s="21">
        <v>0</v>
      </c>
      <c r="N540" s="17"/>
      <c r="O540" s="17"/>
      <c r="P540" s="17"/>
      <c r="Q540" s="21">
        <v>0</v>
      </c>
      <c r="R540" s="21">
        <v>0</v>
      </c>
      <c r="S540" s="17"/>
      <c r="T540" s="19"/>
      <c r="U540" s="21">
        <v>0</v>
      </c>
      <c r="V540" s="21">
        <v>24570</v>
      </c>
      <c r="W540" s="21">
        <v>0</v>
      </c>
      <c r="X540" s="17">
        <v>4800058860</v>
      </c>
      <c r="Y540" s="19">
        <v>44972</v>
      </c>
      <c r="Z540" s="21">
        <v>27690640</v>
      </c>
      <c r="AA540" s="17" t="s">
        <v>1399</v>
      </c>
      <c r="AB540" s="19">
        <v>44923</v>
      </c>
      <c r="AC540" s="19">
        <v>44942</v>
      </c>
      <c r="AD540" s="19"/>
      <c r="AE540" s="21">
        <v>27300</v>
      </c>
      <c r="AF540" s="21">
        <v>27300</v>
      </c>
      <c r="AG540" s="21">
        <v>24570</v>
      </c>
      <c r="AH540" s="21">
        <v>0</v>
      </c>
      <c r="AI540" s="21">
        <v>24570</v>
      </c>
      <c r="AJ540" s="21">
        <v>0</v>
      </c>
      <c r="AK540" s="25">
        <v>2730</v>
      </c>
      <c r="AL540" s="21">
        <v>0</v>
      </c>
      <c r="AM540" s="21">
        <v>0</v>
      </c>
      <c r="AN540" s="21">
        <v>0</v>
      </c>
      <c r="AO540" s="17"/>
      <c r="AP540" s="17"/>
      <c r="AQ540" s="17"/>
      <c r="AR540" s="21">
        <v>0</v>
      </c>
      <c r="AS540" s="21">
        <v>24570</v>
      </c>
    </row>
    <row r="541" spans="1:45" hidden="1" x14ac:dyDescent="0.2">
      <c r="A541" s="15">
        <v>891411663</v>
      </c>
      <c r="B541" s="16" t="s">
        <v>1358</v>
      </c>
      <c r="C541" s="15"/>
      <c r="D541" s="17" t="s">
        <v>983</v>
      </c>
      <c r="E541" s="18" t="s">
        <v>983</v>
      </c>
      <c r="F541" s="18" t="s">
        <v>2900</v>
      </c>
      <c r="G541" s="19">
        <v>44923</v>
      </c>
      <c r="H541" s="19">
        <v>44942</v>
      </c>
      <c r="I541" s="20">
        <v>57700</v>
      </c>
      <c r="J541" s="21">
        <v>5770</v>
      </c>
      <c r="K541" s="21" t="s">
        <v>3268</v>
      </c>
      <c r="L541" s="17" t="s">
        <v>3268</v>
      </c>
      <c r="M541" s="21">
        <v>0</v>
      </c>
      <c r="N541" s="17"/>
      <c r="O541" s="17"/>
      <c r="P541" s="17"/>
      <c r="Q541" s="21">
        <v>0</v>
      </c>
      <c r="R541" s="21">
        <v>0</v>
      </c>
      <c r="S541" s="17"/>
      <c r="T541" s="19"/>
      <c r="U541" s="21">
        <v>0</v>
      </c>
      <c r="V541" s="21">
        <v>51930</v>
      </c>
      <c r="W541" s="21">
        <v>0</v>
      </c>
      <c r="X541" s="17">
        <v>4800058860</v>
      </c>
      <c r="Y541" s="19">
        <v>44972</v>
      </c>
      <c r="Z541" s="21">
        <v>27690640</v>
      </c>
      <c r="AA541" s="17" t="s">
        <v>1399</v>
      </c>
      <c r="AB541" s="19">
        <v>44923</v>
      </c>
      <c r="AC541" s="19">
        <v>44942</v>
      </c>
      <c r="AD541" s="19"/>
      <c r="AE541" s="21">
        <v>57700</v>
      </c>
      <c r="AF541" s="21">
        <v>57700</v>
      </c>
      <c r="AG541" s="21">
        <v>51930</v>
      </c>
      <c r="AH541" s="21">
        <v>0</v>
      </c>
      <c r="AI541" s="21">
        <v>51930</v>
      </c>
      <c r="AJ541" s="21">
        <v>0</v>
      </c>
      <c r="AK541" s="25">
        <v>5770</v>
      </c>
      <c r="AL541" s="21">
        <v>0</v>
      </c>
      <c r="AM541" s="21">
        <v>0</v>
      </c>
      <c r="AN541" s="21">
        <v>0</v>
      </c>
      <c r="AO541" s="17"/>
      <c r="AP541" s="17"/>
      <c r="AQ541" s="17"/>
      <c r="AR541" s="21">
        <v>0</v>
      </c>
      <c r="AS541" s="21">
        <v>51930</v>
      </c>
    </row>
    <row r="542" spans="1:45" hidden="1" x14ac:dyDescent="0.2">
      <c r="A542" s="15">
        <v>891411663</v>
      </c>
      <c r="B542" s="16" t="s">
        <v>1358</v>
      </c>
      <c r="C542" s="15"/>
      <c r="D542" s="17" t="s">
        <v>985</v>
      </c>
      <c r="E542" s="18" t="s">
        <v>985</v>
      </c>
      <c r="F542" s="18" t="s">
        <v>2901</v>
      </c>
      <c r="G542" s="19">
        <v>44923</v>
      </c>
      <c r="H542" s="19">
        <v>44942</v>
      </c>
      <c r="I542" s="20">
        <v>57700</v>
      </c>
      <c r="J542" s="21">
        <v>5770</v>
      </c>
      <c r="K542" s="21" t="s">
        <v>3268</v>
      </c>
      <c r="L542" s="17" t="s">
        <v>3268</v>
      </c>
      <c r="M542" s="21">
        <v>0</v>
      </c>
      <c r="N542" s="17"/>
      <c r="O542" s="17"/>
      <c r="P542" s="17"/>
      <c r="Q542" s="21">
        <v>0</v>
      </c>
      <c r="R542" s="21">
        <v>0</v>
      </c>
      <c r="S542" s="17"/>
      <c r="T542" s="19"/>
      <c r="U542" s="21">
        <v>0</v>
      </c>
      <c r="V542" s="21">
        <v>51930</v>
      </c>
      <c r="W542" s="21">
        <v>0</v>
      </c>
      <c r="X542" s="17">
        <v>4800058860</v>
      </c>
      <c r="Y542" s="19">
        <v>44972</v>
      </c>
      <c r="Z542" s="21">
        <v>27690640</v>
      </c>
      <c r="AA542" s="17" t="s">
        <v>1399</v>
      </c>
      <c r="AB542" s="19">
        <v>44923</v>
      </c>
      <c r="AC542" s="19">
        <v>44942</v>
      </c>
      <c r="AD542" s="19"/>
      <c r="AE542" s="21">
        <v>57700</v>
      </c>
      <c r="AF542" s="21">
        <v>57700</v>
      </c>
      <c r="AG542" s="21">
        <v>51930</v>
      </c>
      <c r="AH542" s="21">
        <v>0</v>
      </c>
      <c r="AI542" s="21">
        <v>51930</v>
      </c>
      <c r="AJ542" s="21">
        <v>0</v>
      </c>
      <c r="AK542" s="25">
        <v>5770</v>
      </c>
      <c r="AL542" s="21">
        <v>0</v>
      </c>
      <c r="AM542" s="21">
        <v>0</v>
      </c>
      <c r="AN542" s="21">
        <v>0</v>
      </c>
      <c r="AO542" s="17"/>
      <c r="AP542" s="17"/>
      <c r="AQ542" s="17"/>
      <c r="AR542" s="21">
        <v>0</v>
      </c>
      <c r="AS542" s="21">
        <v>51930</v>
      </c>
    </row>
    <row r="543" spans="1:45" hidden="1" x14ac:dyDescent="0.2">
      <c r="A543" s="15">
        <v>891411663</v>
      </c>
      <c r="B543" s="16" t="s">
        <v>1358</v>
      </c>
      <c r="C543" s="15"/>
      <c r="D543" s="17" t="s">
        <v>998</v>
      </c>
      <c r="E543" s="18" t="s">
        <v>998</v>
      </c>
      <c r="F543" s="18" t="s">
        <v>2903</v>
      </c>
      <c r="G543" s="19">
        <v>44924</v>
      </c>
      <c r="H543" s="19">
        <v>44977</v>
      </c>
      <c r="I543" s="20">
        <v>687300</v>
      </c>
      <c r="J543" s="21">
        <v>207300</v>
      </c>
      <c r="K543" s="21" t="s">
        <v>3268</v>
      </c>
      <c r="L543" s="17" t="s">
        <v>3268</v>
      </c>
      <c r="M543" s="21">
        <v>0</v>
      </c>
      <c r="N543" s="17"/>
      <c r="O543" s="17"/>
      <c r="P543" s="17"/>
      <c r="Q543" s="21">
        <v>0</v>
      </c>
      <c r="R543" s="21">
        <v>0</v>
      </c>
      <c r="S543" s="17"/>
      <c r="T543" s="19"/>
      <c r="U543" s="21">
        <v>0</v>
      </c>
      <c r="V543" s="21">
        <v>480000</v>
      </c>
      <c r="W543" s="21">
        <v>0</v>
      </c>
      <c r="X543" s="17">
        <v>4800059490</v>
      </c>
      <c r="Y543" s="19">
        <v>45034</v>
      </c>
      <c r="Z543" s="21">
        <v>38304465</v>
      </c>
      <c r="AA543" s="17" t="s">
        <v>1399</v>
      </c>
      <c r="AB543" s="19">
        <v>44924</v>
      </c>
      <c r="AC543" s="19">
        <v>44977</v>
      </c>
      <c r="AD543" s="19">
        <v>44984</v>
      </c>
      <c r="AE543" s="21">
        <v>687300</v>
      </c>
      <c r="AF543" s="21">
        <v>207300</v>
      </c>
      <c r="AG543" s="21">
        <v>0</v>
      </c>
      <c r="AH543" s="21">
        <v>0</v>
      </c>
      <c r="AI543" s="21">
        <v>480000</v>
      </c>
      <c r="AJ543" s="21">
        <v>0</v>
      </c>
      <c r="AK543" s="25">
        <v>207300</v>
      </c>
      <c r="AL543" s="21">
        <v>0</v>
      </c>
      <c r="AM543" s="21">
        <v>0</v>
      </c>
      <c r="AN543" s="21">
        <v>0</v>
      </c>
      <c r="AO543" s="17"/>
      <c r="AP543" s="17"/>
      <c r="AQ543" s="17"/>
      <c r="AR543" s="21">
        <v>0</v>
      </c>
      <c r="AS543" s="21">
        <v>0</v>
      </c>
    </row>
    <row r="544" spans="1:45" hidden="1" x14ac:dyDescent="0.2">
      <c r="A544" s="15">
        <v>891411663</v>
      </c>
      <c r="B544" s="16" t="s">
        <v>1358</v>
      </c>
      <c r="C544" s="15"/>
      <c r="D544" s="17" t="s">
        <v>1023</v>
      </c>
      <c r="E544" s="18" t="s">
        <v>1023</v>
      </c>
      <c r="F544" s="18" t="s">
        <v>2906</v>
      </c>
      <c r="G544" s="19">
        <v>44945</v>
      </c>
      <c r="H544" s="19">
        <v>44977</v>
      </c>
      <c r="I544" s="20">
        <v>83900</v>
      </c>
      <c r="J544" s="21">
        <v>27600</v>
      </c>
      <c r="K544" s="21" t="s">
        <v>3268</v>
      </c>
      <c r="L544" s="17" t="s">
        <v>3268</v>
      </c>
      <c r="M544" s="21">
        <v>0</v>
      </c>
      <c r="N544" s="17"/>
      <c r="O544" s="17"/>
      <c r="P544" s="17"/>
      <c r="Q544" s="21">
        <v>0</v>
      </c>
      <c r="R544" s="21">
        <v>0</v>
      </c>
      <c r="S544" s="17"/>
      <c r="T544" s="19"/>
      <c r="U544" s="21">
        <v>0</v>
      </c>
      <c r="V544" s="21">
        <v>53000</v>
      </c>
      <c r="W544" s="21">
        <v>0</v>
      </c>
      <c r="X544" s="17">
        <v>4800059490</v>
      </c>
      <c r="Y544" s="19">
        <v>45034</v>
      </c>
      <c r="Z544" s="21">
        <v>38304465</v>
      </c>
      <c r="AA544" s="17" t="s">
        <v>1399</v>
      </c>
      <c r="AB544" s="19">
        <v>44945</v>
      </c>
      <c r="AC544" s="19">
        <v>44977</v>
      </c>
      <c r="AD544" s="19">
        <v>44984</v>
      </c>
      <c r="AE544" s="21">
        <v>83900</v>
      </c>
      <c r="AF544" s="21">
        <v>83900</v>
      </c>
      <c r="AG544" s="21">
        <v>53000</v>
      </c>
      <c r="AH544" s="21">
        <v>0</v>
      </c>
      <c r="AI544" s="21">
        <v>73750</v>
      </c>
      <c r="AJ544" s="21">
        <v>0</v>
      </c>
      <c r="AK544" s="25">
        <v>30900</v>
      </c>
      <c r="AL544" s="21">
        <v>0</v>
      </c>
      <c r="AM544" s="21">
        <v>0</v>
      </c>
      <c r="AN544" s="21">
        <v>0</v>
      </c>
      <c r="AO544" s="17"/>
      <c r="AP544" s="17"/>
      <c r="AQ544" s="17"/>
      <c r="AR544" s="21">
        <v>0</v>
      </c>
      <c r="AS544" s="21">
        <v>53000</v>
      </c>
    </row>
    <row r="545" spans="1:45" hidden="1" x14ac:dyDescent="0.2">
      <c r="A545" s="15">
        <v>891411663</v>
      </c>
      <c r="B545" s="16" t="s">
        <v>1358</v>
      </c>
      <c r="C545" s="15"/>
      <c r="D545" s="17" t="s">
        <v>1026</v>
      </c>
      <c r="E545" s="18" t="s">
        <v>1026</v>
      </c>
      <c r="F545" s="18" t="s">
        <v>2907</v>
      </c>
      <c r="G545" s="19">
        <v>44945</v>
      </c>
      <c r="H545" s="19">
        <v>44977</v>
      </c>
      <c r="I545" s="20">
        <v>179900</v>
      </c>
      <c r="J545" s="21">
        <v>25186</v>
      </c>
      <c r="K545" s="21" t="s">
        <v>3268</v>
      </c>
      <c r="L545" s="17" t="s">
        <v>3268</v>
      </c>
      <c r="M545" s="21">
        <v>0</v>
      </c>
      <c r="N545" s="17"/>
      <c r="O545" s="17"/>
      <c r="P545" s="17"/>
      <c r="Q545" s="21">
        <v>0</v>
      </c>
      <c r="R545" s="21">
        <v>0</v>
      </c>
      <c r="S545" s="17"/>
      <c r="T545" s="19"/>
      <c r="U545" s="21">
        <v>0</v>
      </c>
      <c r="V545" s="21">
        <v>134925</v>
      </c>
      <c r="W545" s="21">
        <v>0</v>
      </c>
      <c r="X545" s="17">
        <v>4800059490</v>
      </c>
      <c r="Y545" s="19">
        <v>45034</v>
      </c>
      <c r="Z545" s="21">
        <v>38304465</v>
      </c>
      <c r="AA545" s="17" t="s">
        <v>1399</v>
      </c>
      <c r="AB545" s="19">
        <v>44945</v>
      </c>
      <c r="AC545" s="19">
        <v>44977</v>
      </c>
      <c r="AD545" s="19"/>
      <c r="AE545" s="21">
        <v>179900</v>
      </c>
      <c r="AF545" s="21">
        <v>179900</v>
      </c>
      <c r="AG545" s="21">
        <v>134925</v>
      </c>
      <c r="AH545" s="21">
        <v>0</v>
      </c>
      <c r="AI545" s="21">
        <v>19275</v>
      </c>
      <c r="AJ545" s="21">
        <v>0</v>
      </c>
      <c r="AK545" s="25">
        <v>44975</v>
      </c>
      <c r="AL545" s="21">
        <v>0</v>
      </c>
      <c r="AM545" s="21">
        <v>0</v>
      </c>
      <c r="AN545" s="21">
        <v>0</v>
      </c>
      <c r="AO545" s="17"/>
      <c r="AP545" s="17"/>
      <c r="AQ545" s="17"/>
      <c r="AR545" s="21">
        <v>0</v>
      </c>
      <c r="AS545" s="21">
        <v>134925</v>
      </c>
    </row>
    <row r="546" spans="1:45" hidden="1" x14ac:dyDescent="0.2">
      <c r="A546" s="15">
        <v>891411663</v>
      </c>
      <c r="B546" s="16" t="s">
        <v>1358</v>
      </c>
      <c r="C546" s="15"/>
      <c r="D546" s="17" t="s">
        <v>1055</v>
      </c>
      <c r="E546" s="18" t="s">
        <v>1055</v>
      </c>
      <c r="F546" s="18" t="s">
        <v>2909</v>
      </c>
      <c r="G546" s="19">
        <v>44953</v>
      </c>
      <c r="H546" s="19">
        <v>44977</v>
      </c>
      <c r="I546" s="20">
        <v>66900</v>
      </c>
      <c r="J546" s="21">
        <v>180</v>
      </c>
      <c r="K546" s="21" t="s">
        <v>3268</v>
      </c>
      <c r="L546" s="17" t="s">
        <v>3268</v>
      </c>
      <c r="M546" s="21">
        <v>0</v>
      </c>
      <c r="N546" s="17"/>
      <c r="O546" s="17"/>
      <c r="P546" s="17"/>
      <c r="Q546" s="21">
        <v>0</v>
      </c>
      <c r="R546" s="21">
        <v>0</v>
      </c>
      <c r="S546" s="17"/>
      <c r="T546" s="19"/>
      <c r="U546" s="21">
        <v>0</v>
      </c>
      <c r="V546" s="21">
        <v>51930</v>
      </c>
      <c r="W546" s="21">
        <v>0</v>
      </c>
      <c r="X546" s="17">
        <v>4800059490</v>
      </c>
      <c r="Y546" s="19">
        <v>45034</v>
      </c>
      <c r="Z546" s="21">
        <v>38304465</v>
      </c>
      <c r="AA546" s="17" t="s">
        <v>1399</v>
      </c>
      <c r="AB546" s="19">
        <v>44953</v>
      </c>
      <c r="AC546" s="19">
        <v>44977</v>
      </c>
      <c r="AD546" s="19"/>
      <c r="AE546" s="21">
        <v>66900</v>
      </c>
      <c r="AF546" s="21">
        <v>66900</v>
      </c>
      <c r="AG546" s="21">
        <v>51930</v>
      </c>
      <c r="AH546" s="21">
        <v>0</v>
      </c>
      <c r="AI546" s="21">
        <v>51930</v>
      </c>
      <c r="AJ546" s="21">
        <v>0</v>
      </c>
      <c r="AK546" s="25">
        <v>14970</v>
      </c>
      <c r="AL546" s="21">
        <v>0</v>
      </c>
      <c r="AM546" s="21">
        <v>0</v>
      </c>
      <c r="AN546" s="21">
        <v>0</v>
      </c>
      <c r="AO546" s="17"/>
      <c r="AP546" s="17"/>
      <c r="AQ546" s="17"/>
      <c r="AR546" s="21">
        <v>0</v>
      </c>
      <c r="AS546" s="21">
        <v>51930</v>
      </c>
    </row>
    <row r="547" spans="1:45" hidden="1" x14ac:dyDescent="0.2">
      <c r="A547" s="15">
        <v>891411663</v>
      </c>
      <c r="B547" s="16" t="s">
        <v>1358</v>
      </c>
      <c r="C547" s="15"/>
      <c r="D547" s="17" t="s">
        <v>1114</v>
      </c>
      <c r="E547" s="18" t="s">
        <v>1114</v>
      </c>
      <c r="F547" s="18" t="s">
        <v>2912</v>
      </c>
      <c r="G547" s="19">
        <v>44981</v>
      </c>
      <c r="H547" s="19">
        <v>45003</v>
      </c>
      <c r="I547" s="20">
        <v>89400</v>
      </c>
      <c r="J547" s="21">
        <v>22350</v>
      </c>
      <c r="K547" s="21" t="s">
        <v>3268</v>
      </c>
      <c r="L547" s="17" t="s">
        <v>3268</v>
      </c>
      <c r="M547" s="21">
        <v>0</v>
      </c>
      <c r="N547" s="17"/>
      <c r="O547" s="17"/>
      <c r="P547" s="17"/>
      <c r="Q547" s="21">
        <v>9225</v>
      </c>
      <c r="R547" s="21">
        <v>0</v>
      </c>
      <c r="S547" s="17">
        <v>4800062054</v>
      </c>
      <c r="T547" s="19">
        <v>45280</v>
      </c>
      <c r="U547" s="21">
        <v>1615829</v>
      </c>
      <c r="V547" s="21">
        <v>57825</v>
      </c>
      <c r="W547" s="21">
        <v>0</v>
      </c>
      <c r="X547" s="17">
        <v>4800059768</v>
      </c>
      <c r="Y547" s="19">
        <v>45058</v>
      </c>
      <c r="Z547" s="21">
        <v>12594918</v>
      </c>
      <c r="AA547" s="17" t="s">
        <v>1399</v>
      </c>
      <c r="AB547" s="19">
        <v>44981</v>
      </c>
      <c r="AC547" s="19">
        <v>45003</v>
      </c>
      <c r="AD547" s="19">
        <v>45010</v>
      </c>
      <c r="AE547" s="21">
        <v>89400</v>
      </c>
      <c r="AF547" s="21">
        <v>89400</v>
      </c>
      <c r="AG547" s="21">
        <v>57825</v>
      </c>
      <c r="AH547" s="21">
        <v>0</v>
      </c>
      <c r="AI547" s="21">
        <v>19275</v>
      </c>
      <c r="AJ547" s="21">
        <v>0</v>
      </c>
      <c r="AK547" s="25">
        <v>31575</v>
      </c>
      <c r="AL547" s="21">
        <v>0</v>
      </c>
      <c r="AM547" s="21">
        <v>0</v>
      </c>
      <c r="AN547" s="21">
        <v>0</v>
      </c>
      <c r="AO547" s="17"/>
      <c r="AP547" s="17"/>
      <c r="AQ547" s="17"/>
      <c r="AR547" s="21">
        <v>0</v>
      </c>
      <c r="AS547" s="21">
        <v>57825</v>
      </c>
    </row>
    <row r="548" spans="1:45" hidden="1" x14ac:dyDescent="0.2">
      <c r="A548" s="15">
        <v>891411663</v>
      </c>
      <c r="B548" s="16" t="s">
        <v>1358</v>
      </c>
      <c r="C548" s="15"/>
      <c r="D548" s="17" t="s">
        <v>1139</v>
      </c>
      <c r="E548" s="18" t="s">
        <v>1139</v>
      </c>
      <c r="F548" s="18" t="s">
        <v>2916</v>
      </c>
      <c r="G548" s="19">
        <v>44985</v>
      </c>
      <c r="H548" s="19">
        <v>45003</v>
      </c>
      <c r="I548" s="20">
        <v>108400</v>
      </c>
      <c r="J548" s="21">
        <v>3400</v>
      </c>
      <c r="K548" s="21" t="s">
        <v>3268</v>
      </c>
      <c r="L548" s="17" t="s">
        <v>3268</v>
      </c>
      <c r="M548" s="21">
        <v>0</v>
      </c>
      <c r="N548" s="17"/>
      <c r="O548" s="17"/>
      <c r="P548" s="17"/>
      <c r="Q548" s="21">
        <v>0</v>
      </c>
      <c r="R548" s="21">
        <v>0</v>
      </c>
      <c r="S548" s="17"/>
      <c r="T548" s="19"/>
      <c r="U548" s="21">
        <v>0</v>
      </c>
      <c r="V548" s="21">
        <v>105000</v>
      </c>
      <c r="W548" s="21">
        <v>0</v>
      </c>
      <c r="X548" s="17">
        <v>4800059768</v>
      </c>
      <c r="Y548" s="19">
        <v>45058</v>
      </c>
      <c r="Z548" s="21">
        <v>12594918</v>
      </c>
      <c r="AA548" s="17" t="s">
        <v>1399</v>
      </c>
      <c r="AB548" s="19">
        <v>44985</v>
      </c>
      <c r="AC548" s="19">
        <v>45003</v>
      </c>
      <c r="AD548" s="19">
        <v>45010</v>
      </c>
      <c r="AE548" s="21">
        <v>108400</v>
      </c>
      <c r="AF548" s="21">
        <v>108400</v>
      </c>
      <c r="AG548" s="21">
        <v>105000</v>
      </c>
      <c r="AH548" s="21">
        <v>0</v>
      </c>
      <c r="AI548" s="21">
        <v>105000</v>
      </c>
      <c r="AJ548" s="21">
        <v>0</v>
      </c>
      <c r="AK548" s="25">
        <v>3400</v>
      </c>
      <c r="AL548" s="21">
        <v>0</v>
      </c>
      <c r="AM548" s="21">
        <v>0</v>
      </c>
      <c r="AN548" s="21">
        <v>0</v>
      </c>
      <c r="AO548" s="17"/>
      <c r="AP548" s="17"/>
      <c r="AQ548" s="17"/>
      <c r="AR548" s="21">
        <v>0</v>
      </c>
      <c r="AS548" s="21">
        <v>105000</v>
      </c>
    </row>
    <row r="549" spans="1:45" hidden="1" x14ac:dyDescent="0.2">
      <c r="A549" s="15">
        <v>891411663</v>
      </c>
      <c r="B549" s="16" t="s">
        <v>1358</v>
      </c>
      <c r="C549" s="15"/>
      <c r="D549" s="17" t="s">
        <v>1184</v>
      </c>
      <c r="E549" s="18" t="s">
        <v>1184</v>
      </c>
      <c r="F549" s="18" t="s">
        <v>2928</v>
      </c>
      <c r="G549" s="19">
        <v>45013</v>
      </c>
      <c r="H549" s="19">
        <v>45034</v>
      </c>
      <c r="I549" s="20">
        <v>450700</v>
      </c>
      <c r="J549" s="21">
        <v>112675</v>
      </c>
      <c r="K549" s="21" t="s">
        <v>3268</v>
      </c>
      <c r="L549" s="17" t="s">
        <v>3268</v>
      </c>
      <c r="M549" s="21">
        <v>0</v>
      </c>
      <c r="N549" s="17"/>
      <c r="O549" s="17"/>
      <c r="P549" s="17"/>
      <c r="Q549" s="21">
        <v>169525</v>
      </c>
      <c r="R549" s="21">
        <v>0</v>
      </c>
      <c r="S549" s="17">
        <v>4800062054</v>
      </c>
      <c r="T549" s="19">
        <v>45280</v>
      </c>
      <c r="U549" s="21">
        <v>1615829</v>
      </c>
      <c r="V549" s="21">
        <v>168500</v>
      </c>
      <c r="W549" s="21">
        <v>0</v>
      </c>
      <c r="X549" s="17">
        <v>4800060161</v>
      </c>
      <c r="Y549" s="19">
        <v>45091</v>
      </c>
      <c r="Z549" s="21">
        <v>31182847</v>
      </c>
      <c r="AA549" s="17" t="s">
        <v>1399</v>
      </c>
      <c r="AB549" s="19">
        <v>45013</v>
      </c>
      <c r="AC549" s="19">
        <v>45034</v>
      </c>
      <c r="AD549" s="19"/>
      <c r="AE549" s="21">
        <v>450700</v>
      </c>
      <c r="AF549" s="21">
        <v>450700</v>
      </c>
      <c r="AG549" s="21">
        <v>168500</v>
      </c>
      <c r="AH549" s="21">
        <v>0</v>
      </c>
      <c r="AI549" s="21">
        <v>168501</v>
      </c>
      <c r="AJ549" s="21">
        <v>0</v>
      </c>
      <c r="AK549" s="25">
        <v>282200</v>
      </c>
      <c r="AL549" s="21">
        <v>0</v>
      </c>
      <c r="AM549" s="21">
        <v>0</v>
      </c>
      <c r="AN549" s="21">
        <v>0</v>
      </c>
      <c r="AO549" s="17"/>
      <c r="AP549" s="17"/>
      <c r="AQ549" s="17"/>
      <c r="AR549" s="21">
        <v>0</v>
      </c>
      <c r="AS549" s="21">
        <v>168500</v>
      </c>
    </row>
    <row r="550" spans="1:45" hidden="1" x14ac:dyDescent="0.2">
      <c r="A550" s="15">
        <v>891411663</v>
      </c>
      <c r="B550" s="16" t="s">
        <v>1358</v>
      </c>
      <c r="C550" s="15"/>
      <c r="D550" s="17" t="s">
        <v>1198</v>
      </c>
      <c r="E550" s="18" t="s">
        <v>1198</v>
      </c>
      <c r="F550" s="18" t="s">
        <v>2933</v>
      </c>
      <c r="G550" s="19">
        <v>45015</v>
      </c>
      <c r="H550" s="19">
        <v>45034</v>
      </c>
      <c r="I550" s="20">
        <v>221650</v>
      </c>
      <c r="J550" s="21">
        <v>14568</v>
      </c>
      <c r="K550" s="21" t="s">
        <v>3268</v>
      </c>
      <c r="L550" s="17" t="s">
        <v>3268</v>
      </c>
      <c r="M550" s="21">
        <v>0</v>
      </c>
      <c r="N550" s="17"/>
      <c r="O550" s="17"/>
      <c r="P550" s="17"/>
      <c r="Q550" s="21">
        <v>76212</v>
      </c>
      <c r="R550" s="21">
        <v>0</v>
      </c>
      <c r="S550" s="17">
        <v>4800062054</v>
      </c>
      <c r="T550" s="19">
        <v>45280</v>
      </c>
      <c r="U550" s="21">
        <v>1615829</v>
      </c>
      <c r="V550" s="21">
        <v>100050</v>
      </c>
      <c r="W550" s="21">
        <v>0</v>
      </c>
      <c r="X550" s="17">
        <v>4800060161</v>
      </c>
      <c r="Y550" s="19">
        <v>45091</v>
      </c>
      <c r="Z550" s="21">
        <v>31182847</v>
      </c>
      <c r="AA550" s="17" t="s">
        <v>1399</v>
      </c>
      <c r="AB550" s="19">
        <v>45015</v>
      </c>
      <c r="AC550" s="19">
        <v>45034</v>
      </c>
      <c r="AD550" s="19"/>
      <c r="AE550" s="21">
        <v>221650</v>
      </c>
      <c r="AF550" s="21">
        <v>221650</v>
      </c>
      <c r="AG550" s="21">
        <v>100050</v>
      </c>
      <c r="AH550" s="21">
        <v>0</v>
      </c>
      <c r="AI550" s="21">
        <v>534775</v>
      </c>
      <c r="AJ550" s="21">
        <v>0</v>
      </c>
      <c r="AK550" s="25">
        <v>121600</v>
      </c>
      <c r="AL550" s="21">
        <v>0</v>
      </c>
      <c r="AM550" s="21">
        <v>0</v>
      </c>
      <c r="AN550" s="21">
        <v>0</v>
      </c>
      <c r="AO550" s="17"/>
      <c r="AP550" s="17"/>
      <c r="AQ550" s="17"/>
      <c r="AR550" s="21">
        <v>0</v>
      </c>
      <c r="AS550" s="21">
        <v>100050</v>
      </c>
    </row>
    <row r="551" spans="1:45" hidden="1" x14ac:dyDescent="0.2">
      <c r="A551" s="15">
        <v>891411663</v>
      </c>
      <c r="B551" s="16" t="s">
        <v>1358</v>
      </c>
      <c r="C551" s="15"/>
      <c r="D551" s="17" t="s">
        <v>1224</v>
      </c>
      <c r="E551" s="18" t="s">
        <v>1224</v>
      </c>
      <c r="F551" s="18" t="s">
        <v>2945</v>
      </c>
      <c r="G551" s="19">
        <v>45035</v>
      </c>
      <c r="H551" s="19">
        <v>45059</v>
      </c>
      <c r="I551" s="20">
        <v>66900</v>
      </c>
      <c r="J551" s="21">
        <v>6700</v>
      </c>
      <c r="K551" s="21" t="s">
        <v>3268</v>
      </c>
      <c r="L551" s="17" t="s">
        <v>3268</v>
      </c>
      <c r="M551" s="21">
        <v>0</v>
      </c>
      <c r="N551" s="17"/>
      <c r="O551" s="17"/>
      <c r="P551" s="17"/>
      <c r="Q551" s="21">
        <v>37070</v>
      </c>
      <c r="R551" s="21">
        <v>0</v>
      </c>
      <c r="S551" s="17">
        <v>4800060840</v>
      </c>
      <c r="T551" s="19">
        <v>45155</v>
      </c>
      <c r="U551" s="21">
        <v>3517301</v>
      </c>
      <c r="V551" s="21">
        <v>23130</v>
      </c>
      <c r="W551" s="21">
        <v>0</v>
      </c>
      <c r="X551" s="17">
        <v>4800060161</v>
      </c>
      <c r="Y551" s="19">
        <v>45091</v>
      </c>
      <c r="Z551" s="21">
        <v>31182847</v>
      </c>
      <c r="AA551" s="17" t="s">
        <v>1399</v>
      </c>
      <c r="AB551" s="19">
        <v>45035</v>
      </c>
      <c r="AC551" s="19">
        <v>45059</v>
      </c>
      <c r="AD551" s="19"/>
      <c r="AE551" s="21">
        <v>66900</v>
      </c>
      <c r="AF551" s="21">
        <v>43770</v>
      </c>
      <c r="AG551" s="21">
        <v>37070</v>
      </c>
      <c r="AH551" s="21">
        <v>0</v>
      </c>
      <c r="AI551" s="21">
        <v>23130</v>
      </c>
      <c r="AJ551" s="21">
        <v>0</v>
      </c>
      <c r="AK551" s="25">
        <v>6700</v>
      </c>
      <c r="AL551" s="21">
        <v>0</v>
      </c>
      <c r="AM551" s="21">
        <v>0</v>
      </c>
      <c r="AN551" s="21">
        <v>0</v>
      </c>
      <c r="AO551" s="17"/>
      <c r="AP551" s="17"/>
      <c r="AQ551" s="17"/>
      <c r="AR551" s="21">
        <v>0</v>
      </c>
      <c r="AS551" s="21">
        <v>37070</v>
      </c>
    </row>
    <row r="552" spans="1:45" hidden="1" x14ac:dyDescent="0.2">
      <c r="A552" s="15">
        <v>891411663</v>
      </c>
      <c r="B552" s="16" t="s">
        <v>1358</v>
      </c>
      <c r="C552" s="15"/>
      <c r="D552" s="17" t="s">
        <v>1217</v>
      </c>
      <c r="E552" s="18" t="s">
        <v>1217</v>
      </c>
      <c r="F552" s="18" t="s">
        <v>2942</v>
      </c>
      <c r="G552" s="19">
        <v>45035</v>
      </c>
      <c r="H552" s="19">
        <v>45059</v>
      </c>
      <c r="I552" s="20">
        <v>298000</v>
      </c>
      <c r="J552" s="21">
        <v>74500</v>
      </c>
      <c r="K552" s="21" t="s">
        <v>3268</v>
      </c>
      <c r="L552" s="17" t="s">
        <v>3268</v>
      </c>
      <c r="M552" s="21">
        <v>0</v>
      </c>
      <c r="N552" s="17"/>
      <c r="O552" s="17"/>
      <c r="P552" s="17"/>
      <c r="Q552" s="21">
        <v>30750</v>
      </c>
      <c r="R552" s="21">
        <v>0</v>
      </c>
      <c r="S552" s="17">
        <v>4800060840</v>
      </c>
      <c r="T552" s="19">
        <v>45155</v>
      </c>
      <c r="U552" s="21">
        <v>3517301</v>
      </c>
      <c r="V552" s="21">
        <v>192750</v>
      </c>
      <c r="W552" s="21">
        <v>0</v>
      </c>
      <c r="X552" s="17">
        <v>4800060161</v>
      </c>
      <c r="Y552" s="19">
        <v>45091</v>
      </c>
      <c r="Z552" s="21">
        <v>31182847</v>
      </c>
      <c r="AA552" s="17" t="s">
        <v>1399</v>
      </c>
      <c r="AB552" s="19">
        <v>45035</v>
      </c>
      <c r="AC552" s="19">
        <v>45059</v>
      </c>
      <c r="AD552" s="19"/>
      <c r="AE552" s="21">
        <v>298000</v>
      </c>
      <c r="AF552" s="21">
        <v>298000</v>
      </c>
      <c r="AG552" s="21">
        <v>192750</v>
      </c>
      <c r="AH552" s="21">
        <v>0</v>
      </c>
      <c r="AI552" s="21">
        <v>19275</v>
      </c>
      <c r="AJ552" s="21">
        <v>0</v>
      </c>
      <c r="AK552" s="25">
        <v>105250</v>
      </c>
      <c r="AL552" s="21">
        <v>0</v>
      </c>
      <c r="AM552" s="21">
        <v>0</v>
      </c>
      <c r="AN552" s="21">
        <v>0</v>
      </c>
      <c r="AO552" s="17"/>
      <c r="AP552" s="17"/>
      <c r="AQ552" s="17"/>
      <c r="AR552" s="21">
        <v>0</v>
      </c>
      <c r="AS552" s="21">
        <v>192750</v>
      </c>
    </row>
    <row r="553" spans="1:45" hidden="1" x14ac:dyDescent="0.2">
      <c r="A553" s="15">
        <v>891411663</v>
      </c>
      <c r="B553" s="16" t="s">
        <v>1358</v>
      </c>
      <c r="C553" s="15"/>
      <c r="D553" s="17" t="s">
        <v>1246</v>
      </c>
      <c r="E553" s="18" t="s">
        <v>1246</v>
      </c>
      <c r="F553" s="18" t="s">
        <v>2955</v>
      </c>
      <c r="G553" s="19">
        <v>45037</v>
      </c>
      <c r="H553" s="19">
        <v>45059</v>
      </c>
      <c r="I553" s="20">
        <v>211030</v>
      </c>
      <c r="J553" s="21">
        <v>7600</v>
      </c>
      <c r="K553" s="21" t="s">
        <v>3268</v>
      </c>
      <c r="L553" s="17" t="s">
        <v>3268</v>
      </c>
      <c r="M553" s="21">
        <v>0</v>
      </c>
      <c r="N553" s="17"/>
      <c r="O553" s="17"/>
      <c r="P553" s="17"/>
      <c r="Q553" s="21">
        <v>26200</v>
      </c>
      <c r="R553" s="21">
        <v>0</v>
      </c>
      <c r="S553" s="17">
        <v>4800060840</v>
      </c>
      <c r="T553" s="19">
        <v>45155</v>
      </c>
      <c r="U553" s="21">
        <v>3517301</v>
      </c>
      <c r="V553" s="21">
        <v>177230</v>
      </c>
      <c r="W553" s="21">
        <v>0</v>
      </c>
      <c r="X553" s="17">
        <v>4800060161</v>
      </c>
      <c r="Y553" s="19">
        <v>45091</v>
      </c>
      <c r="Z553" s="21">
        <v>31182847</v>
      </c>
      <c r="AA553" s="17" t="s">
        <v>1399</v>
      </c>
      <c r="AB553" s="19">
        <v>45037</v>
      </c>
      <c r="AC553" s="19">
        <v>45059</v>
      </c>
      <c r="AD553" s="19"/>
      <c r="AE553" s="21">
        <v>211030</v>
      </c>
      <c r="AF553" s="21">
        <v>211030</v>
      </c>
      <c r="AG553" s="21">
        <v>177230</v>
      </c>
      <c r="AH553" s="21">
        <v>0</v>
      </c>
      <c r="AI553" s="21">
        <v>371644</v>
      </c>
      <c r="AJ553" s="21">
        <v>0</v>
      </c>
      <c r="AK553" s="25">
        <v>33800</v>
      </c>
      <c r="AL553" s="21">
        <v>0</v>
      </c>
      <c r="AM553" s="21">
        <v>0</v>
      </c>
      <c r="AN553" s="21">
        <v>0</v>
      </c>
      <c r="AO553" s="17"/>
      <c r="AP553" s="17"/>
      <c r="AQ553" s="17"/>
      <c r="AR553" s="21">
        <v>0</v>
      </c>
      <c r="AS553" s="21">
        <v>177230</v>
      </c>
    </row>
    <row r="554" spans="1:45" hidden="1" x14ac:dyDescent="0.2">
      <c r="A554" s="15">
        <v>891411663</v>
      </c>
      <c r="B554" s="16" t="s">
        <v>1358</v>
      </c>
      <c r="C554" s="15"/>
      <c r="D554" s="17" t="s">
        <v>1188</v>
      </c>
      <c r="E554" s="18" t="s">
        <v>1188</v>
      </c>
      <c r="F554" s="18" t="s">
        <v>2929</v>
      </c>
      <c r="G554" s="19">
        <v>45013</v>
      </c>
      <c r="H554" s="19">
        <v>45034</v>
      </c>
      <c r="I554" s="20">
        <v>159700</v>
      </c>
      <c r="J554" s="21">
        <v>39925</v>
      </c>
      <c r="K554" s="21" t="s">
        <v>3268</v>
      </c>
      <c r="L554" s="17" t="s">
        <v>3268</v>
      </c>
      <c r="M554" s="21">
        <v>0</v>
      </c>
      <c r="N554" s="17"/>
      <c r="O554" s="17"/>
      <c r="P554" s="17"/>
      <c r="Q554" s="21">
        <v>17550</v>
      </c>
      <c r="R554" s="21">
        <v>0</v>
      </c>
      <c r="S554" s="17">
        <v>4800062054</v>
      </c>
      <c r="T554" s="19">
        <v>45280</v>
      </c>
      <c r="U554" s="21">
        <v>1615829</v>
      </c>
      <c r="V554" s="21">
        <v>102225</v>
      </c>
      <c r="W554" s="21">
        <v>0</v>
      </c>
      <c r="X554" s="17">
        <v>4800060161</v>
      </c>
      <c r="Y554" s="19">
        <v>45091</v>
      </c>
      <c r="Z554" s="21">
        <v>31182847</v>
      </c>
      <c r="AA554" s="17" t="s">
        <v>1399</v>
      </c>
      <c r="AB554" s="19">
        <v>45013</v>
      </c>
      <c r="AC554" s="19">
        <v>45034</v>
      </c>
      <c r="AD554" s="19"/>
      <c r="AE554" s="21">
        <v>159700</v>
      </c>
      <c r="AF554" s="21">
        <v>159700</v>
      </c>
      <c r="AG554" s="21">
        <v>102225</v>
      </c>
      <c r="AH554" s="21">
        <v>0</v>
      </c>
      <c r="AI554" s="21">
        <v>45250</v>
      </c>
      <c r="AJ554" s="21">
        <v>0</v>
      </c>
      <c r="AK554" s="25">
        <v>57475</v>
      </c>
      <c r="AL554" s="21">
        <v>0</v>
      </c>
      <c r="AM554" s="21">
        <v>0</v>
      </c>
      <c r="AN554" s="21">
        <v>0</v>
      </c>
      <c r="AO554" s="17"/>
      <c r="AP554" s="17"/>
      <c r="AQ554" s="17"/>
      <c r="AR554" s="21">
        <v>0</v>
      </c>
      <c r="AS554" s="21">
        <v>102225</v>
      </c>
    </row>
    <row r="555" spans="1:45" hidden="1" x14ac:dyDescent="0.2">
      <c r="A555" s="15">
        <v>891411663</v>
      </c>
      <c r="B555" s="16" t="s">
        <v>1358</v>
      </c>
      <c r="C555" s="15"/>
      <c r="D555" s="17" t="s">
        <v>1155</v>
      </c>
      <c r="E555" s="18" t="s">
        <v>1155</v>
      </c>
      <c r="F555" s="18" t="s">
        <v>2919</v>
      </c>
      <c r="G555" s="19">
        <v>44993</v>
      </c>
      <c r="H555" s="19">
        <v>45034</v>
      </c>
      <c r="I555" s="20">
        <v>154750</v>
      </c>
      <c r="J555" s="21">
        <v>38688</v>
      </c>
      <c r="K555" s="21" t="s">
        <v>3268</v>
      </c>
      <c r="L555" s="17" t="s">
        <v>3268</v>
      </c>
      <c r="M555" s="21">
        <v>0</v>
      </c>
      <c r="N555" s="17"/>
      <c r="O555" s="17"/>
      <c r="P555" s="17"/>
      <c r="Q555" s="21">
        <v>15975</v>
      </c>
      <c r="R555" s="21">
        <v>0</v>
      </c>
      <c r="S555" s="17">
        <v>4800062054</v>
      </c>
      <c r="T555" s="19">
        <v>45280</v>
      </c>
      <c r="U555" s="21">
        <v>1615829</v>
      </c>
      <c r="V555" s="21">
        <v>100087</v>
      </c>
      <c r="W555" s="21">
        <v>0</v>
      </c>
      <c r="X555" s="17">
        <v>4800060161</v>
      </c>
      <c r="Y555" s="19">
        <v>45091</v>
      </c>
      <c r="Z555" s="21">
        <v>31182847</v>
      </c>
      <c r="AA555" s="17" t="s">
        <v>1399</v>
      </c>
      <c r="AB555" s="19">
        <v>44993</v>
      </c>
      <c r="AC555" s="19">
        <v>45034</v>
      </c>
      <c r="AD555" s="19"/>
      <c r="AE555" s="21">
        <v>154750</v>
      </c>
      <c r="AF555" s="21">
        <v>154750</v>
      </c>
      <c r="AG555" s="21">
        <v>100087</v>
      </c>
      <c r="AH555" s="21">
        <v>0</v>
      </c>
      <c r="AI555" s="21">
        <v>534775</v>
      </c>
      <c r="AJ555" s="21">
        <v>0</v>
      </c>
      <c r="AK555" s="25">
        <v>54663</v>
      </c>
      <c r="AL555" s="21">
        <v>0</v>
      </c>
      <c r="AM555" s="21">
        <v>0</v>
      </c>
      <c r="AN555" s="21">
        <v>0</v>
      </c>
      <c r="AO555" s="17"/>
      <c r="AP555" s="17"/>
      <c r="AQ555" s="17"/>
      <c r="AR555" s="21">
        <v>0</v>
      </c>
      <c r="AS555" s="21">
        <v>100087</v>
      </c>
    </row>
    <row r="556" spans="1:45" hidden="1" x14ac:dyDescent="0.2">
      <c r="A556" s="15">
        <v>891411663</v>
      </c>
      <c r="B556" s="16" t="s">
        <v>1358</v>
      </c>
      <c r="C556" s="15"/>
      <c r="D556" s="17" t="s">
        <v>1209</v>
      </c>
      <c r="E556" s="18" t="s">
        <v>1209</v>
      </c>
      <c r="F556" s="18" t="s">
        <v>2938</v>
      </c>
      <c r="G556" s="19">
        <v>45035</v>
      </c>
      <c r="H556" s="19">
        <v>45059</v>
      </c>
      <c r="I556" s="20">
        <v>128500</v>
      </c>
      <c r="J556" s="21">
        <v>16750</v>
      </c>
      <c r="K556" s="21" t="s">
        <v>3268</v>
      </c>
      <c r="L556" s="17" t="s">
        <v>3268</v>
      </c>
      <c r="M556" s="21">
        <v>0</v>
      </c>
      <c r="N556" s="17"/>
      <c r="O556" s="17"/>
      <c r="P556" s="17"/>
      <c r="Q556" s="21">
        <v>15375</v>
      </c>
      <c r="R556" s="21">
        <v>0</v>
      </c>
      <c r="S556" s="17">
        <v>4800060840</v>
      </c>
      <c r="T556" s="19">
        <v>45155</v>
      </c>
      <c r="U556" s="21">
        <v>3517301</v>
      </c>
      <c r="V556" s="21">
        <v>96375</v>
      </c>
      <c r="W556" s="21">
        <v>0</v>
      </c>
      <c r="X556" s="17">
        <v>4800060161</v>
      </c>
      <c r="Y556" s="19">
        <v>45091</v>
      </c>
      <c r="Z556" s="21">
        <v>31182847</v>
      </c>
      <c r="AA556" s="17" t="s">
        <v>1399</v>
      </c>
      <c r="AB556" s="19">
        <v>45035</v>
      </c>
      <c r="AC556" s="19">
        <v>45059</v>
      </c>
      <c r="AD556" s="19"/>
      <c r="AE556" s="21">
        <v>128500</v>
      </c>
      <c r="AF556" s="21">
        <v>32125</v>
      </c>
      <c r="AG556" s="21">
        <v>15375</v>
      </c>
      <c r="AH556" s="21">
        <v>0</v>
      </c>
      <c r="AI556" s="21">
        <v>19275</v>
      </c>
      <c r="AJ556" s="21">
        <v>0</v>
      </c>
      <c r="AK556" s="25">
        <v>16750</v>
      </c>
      <c r="AL556" s="21">
        <v>0</v>
      </c>
      <c r="AM556" s="21">
        <v>0</v>
      </c>
      <c r="AN556" s="21">
        <v>0</v>
      </c>
      <c r="AO556" s="17"/>
      <c r="AP556" s="17"/>
      <c r="AQ556" s="17"/>
      <c r="AR556" s="21">
        <v>0</v>
      </c>
      <c r="AS556" s="21">
        <v>15375</v>
      </c>
    </row>
    <row r="557" spans="1:45" hidden="1" x14ac:dyDescent="0.2">
      <c r="A557" s="15">
        <v>891411663</v>
      </c>
      <c r="B557" s="16" t="s">
        <v>1358</v>
      </c>
      <c r="C557" s="15"/>
      <c r="D557" s="17" t="s">
        <v>1165</v>
      </c>
      <c r="E557" s="18" t="s">
        <v>1165</v>
      </c>
      <c r="F557" s="18" t="s">
        <v>2923</v>
      </c>
      <c r="G557" s="19">
        <v>45007</v>
      </c>
      <c r="H557" s="19">
        <v>45034</v>
      </c>
      <c r="I557" s="20">
        <v>174700</v>
      </c>
      <c r="J557" s="21">
        <v>44700</v>
      </c>
      <c r="K557" s="21" t="s">
        <v>3268</v>
      </c>
      <c r="L557" s="17" t="s">
        <v>3268</v>
      </c>
      <c r="M557" s="21">
        <v>0</v>
      </c>
      <c r="N557" s="17"/>
      <c r="O557" s="17"/>
      <c r="P557" s="17"/>
      <c r="Q557" s="21">
        <v>14350</v>
      </c>
      <c r="R557" s="21">
        <v>0</v>
      </c>
      <c r="S557" s="17">
        <v>4800062054</v>
      </c>
      <c r="T557" s="19">
        <v>45280</v>
      </c>
      <c r="U557" s="21">
        <v>1615829</v>
      </c>
      <c r="V557" s="21">
        <v>115650</v>
      </c>
      <c r="W557" s="21">
        <v>0</v>
      </c>
      <c r="X557" s="17">
        <v>4800060161</v>
      </c>
      <c r="Y557" s="19">
        <v>45091</v>
      </c>
      <c r="Z557" s="21">
        <v>31182847</v>
      </c>
      <c r="AA557" s="17" t="s">
        <v>1399</v>
      </c>
      <c r="AB557" s="19">
        <v>45007</v>
      </c>
      <c r="AC557" s="19">
        <v>45034</v>
      </c>
      <c r="AD557" s="19"/>
      <c r="AE557" s="21">
        <v>174700</v>
      </c>
      <c r="AF557" s="21">
        <v>174700</v>
      </c>
      <c r="AG557" s="21">
        <v>115650</v>
      </c>
      <c r="AH557" s="21">
        <v>0</v>
      </c>
      <c r="AI557" s="21">
        <v>19275</v>
      </c>
      <c r="AJ557" s="21">
        <v>0</v>
      </c>
      <c r="AK557" s="25">
        <v>59050</v>
      </c>
      <c r="AL557" s="21">
        <v>0</v>
      </c>
      <c r="AM557" s="21">
        <v>0</v>
      </c>
      <c r="AN557" s="21">
        <v>0</v>
      </c>
      <c r="AO557" s="17"/>
      <c r="AP557" s="17"/>
      <c r="AQ557" s="17"/>
      <c r="AR557" s="21">
        <v>0</v>
      </c>
      <c r="AS557" s="21">
        <v>115650</v>
      </c>
    </row>
    <row r="558" spans="1:45" hidden="1" x14ac:dyDescent="0.2">
      <c r="A558" s="15">
        <v>891411663</v>
      </c>
      <c r="B558" s="16" t="s">
        <v>1358</v>
      </c>
      <c r="C558" s="15"/>
      <c r="D558" s="17" t="s">
        <v>1242</v>
      </c>
      <c r="E558" s="18" t="s">
        <v>1242</v>
      </c>
      <c r="F558" s="18" t="s">
        <v>3192</v>
      </c>
      <c r="G558" s="19">
        <v>45036</v>
      </c>
      <c r="H558" s="19">
        <v>45059</v>
      </c>
      <c r="I558" s="20">
        <v>129500</v>
      </c>
      <c r="J558" s="21">
        <v>32100</v>
      </c>
      <c r="K558" s="21" t="s">
        <v>3268</v>
      </c>
      <c r="L558" s="17" t="s">
        <v>3268</v>
      </c>
      <c r="M558" s="21">
        <v>0</v>
      </c>
      <c r="N558" s="17"/>
      <c r="O558" s="17"/>
      <c r="P558" s="17"/>
      <c r="Q558" s="21">
        <v>13650</v>
      </c>
      <c r="R558" s="21">
        <v>0</v>
      </c>
      <c r="S558" s="17">
        <v>4800060840</v>
      </c>
      <c r="T558" s="19">
        <v>45155</v>
      </c>
      <c r="U558" s="21">
        <v>3517301</v>
      </c>
      <c r="V558" s="21">
        <v>83750</v>
      </c>
      <c r="W558" s="21">
        <v>0</v>
      </c>
      <c r="X558" s="17">
        <v>4800060161</v>
      </c>
      <c r="Y558" s="19">
        <v>45091</v>
      </c>
      <c r="Z558" s="21">
        <v>31182847</v>
      </c>
      <c r="AA558" s="17" t="s">
        <v>2994</v>
      </c>
      <c r="AB558" s="19">
        <v>45036</v>
      </c>
      <c r="AC558" s="19">
        <v>45059</v>
      </c>
      <c r="AD558" s="19"/>
      <c r="AE558" s="21">
        <v>129500</v>
      </c>
      <c r="AF558" s="21">
        <v>129500</v>
      </c>
      <c r="AG558" s="21">
        <v>83750</v>
      </c>
      <c r="AH558" s="21">
        <v>0</v>
      </c>
      <c r="AI558" s="21">
        <v>83750</v>
      </c>
      <c r="AJ558" s="21">
        <v>0</v>
      </c>
      <c r="AK558" s="25">
        <v>32100</v>
      </c>
      <c r="AL558" s="21">
        <v>0</v>
      </c>
      <c r="AM558" s="21">
        <v>0</v>
      </c>
      <c r="AN558" s="21">
        <v>20700</v>
      </c>
      <c r="AO558" s="17" t="s">
        <v>2995</v>
      </c>
      <c r="AP558" s="17" t="s">
        <v>3193</v>
      </c>
      <c r="AQ558" s="17" t="s">
        <v>1476</v>
      </c>
      <c r="AR558" s="21">
        <v>0</v>
      </c>
      <c r="AS558" s="21">
        <v>83750</v>
      </c>
    </row>
    <row r="559" spans="1:45" hidden="1" x14ac:dyDescent="0.2">
      <c r="A559" s="15">
        <v>891411663</v>
      </c>
      <c r="B559" s="16" t="s">
        <v>1358</v>
      </c>
      <c r="C559" s="15"/>
      <c r="D559" s="17" t="s">
        <v>1197</v>
      </c>
      <c r="E559" s="18" t="s">
        <v>1197</v>
      </c>
      <c r="F559" s="18" t="s">
        <v>2932</v>
      </c>
      <c r="G559" s="19">
        <v>45015</v>
      </c>
      <c r="H559" s="19">
        <v>45034</v>
      </c>
      <c r="I559" s="20">
        <v>115600</v>
      </c>
      <c r="J559" s="21">
        <v>28900</v>
      </c>
      <c r="K559" s="21" t="s">
        <v>3268</v>
      </c>
      <c r="L559" s="17" t="s">
        <v>3268</v>
      </c>
      <c r="M559" s="21">
        <v>0</v>
      </c>
      <c r="N559" s="17"/>
      <c r="O559" s="17"/>
      <c r="P559" s="17"/>
      <c r="Q559" s="21">
        <v>11950</v>
      </c>
      <c r="R559" s="21">
        <v>0</v>
      </c>
      <c r="S559" s="17">
        <v>4800062054</v>
      </c>
      <c r="T559" s="19">
        <v>45280</v>
      </c>
      <c r="U559" s="21">
        <v>1615829</v>
      </c>
      <c r="V559" s="21">
        <v>74750</v>
      </c>
      <c r="W559" s="21">
        <v>0</v>
      </c>
      <c r="X559" s="17">
        <v>4800060161</v>
      </c>
      <c r="Y559" s="19">
        <v>45091</v>
      </c>
      <c r="Z559" s="21">
        <v>31182847</v>
      </c>
      <c r="AA559" s="17" t="s">
        <v>1399</v>
      </c>
      <c r="AB559" s="19">
        <v>45015</v>
      </c>
      <c r="AC559" s="19">
        <v>45034</v>
      </c>
      <c r="AD559" s="19"/>
      <c r="AE559" s="21">
        <v>115600</v>
      </c>
      <c r="AF559" s="21">
        <v>115600</v>
      </c>
      <c r="AG559" s="21">
        <v>74750</v>
      </c>
      <c r="AH559" s="21">
        <v>0</v>
      </c>
      <c r="AI559" s="21">
        <v>534775</v>
      </c>
      <c r="AJ559" s="21">
        <v>0</v>
      </c>
      <c r="AK559" s="25">
        <v>40850</v>
      </c>
      <c r="AL559" s="21">
        <v>0</v>
      </c>
      <c r="AM559" s="21">
        <v>0</v>
      </c>
      <c r="AN559" s="21">
        <v>0</v>
      </c>
      <c r="AO559" s="17"/>
      <c r="AP559" s="17"/>
      <c r="AQ559" s="17"/>
      <c r="AR559" s="21">
        <v>0</v>
      </c>
      <c r="AS559" s="21">
        <v>74750</v>
      </c>
    </row>
    <row r="560" spans="1:45" hidden="1" x14ac:dyDescent="0.2">
      <c r="A560" s="15">
        <v>891411663</v>
      </c>
      <c r="B560" s="16" t="s">
        <v>1358</v>
      </c>
      <c r="C560" s="15"/>
      <c r="D560" s="17" t="s">
        <v>1256</v>
      </c>
      <c r="E560" s="18" t="s">
        <v>1256</v>
      </c>
      <c r="F560" s="18" t="s">
        <v>2960</v>
      </c>
      <c r="G560" s="19">
        <v>45041</v>
      </c>
      <c r="H560" s="19">
        <v>45059</v>
      </c>
      <c r="I560" s="20">
        <v>151500</v>
      </c>
      <c r="J560" s="21">
        <v>17100</v>
      </c>
      <c r="K560" s="21" t="s">
        <v>3268</v>
      </c>
      <c r="L560" s="17" t="s">
        <v>3268</v>
      </c>
      <c r="M560" s="21">
        <v>0</v>
      </c>
      <c r="N560" s="17"/>
      <c r="O560" s="17"/>
      <c r="P560" s="17"/>
      <c r="Q560" s="21">
        <v>10450</v>
      </c>
      <c r="R560" s="21">
        <v>0</v>
      </c>
      <c r="S560" s="17">
        <v>4800062054</v>
      </c>
      <c r="T560" s="19">
        <v>45280</v>
      </c>
      <c r="U560" s="21">
        <v>1615829</v>
      </c>
      <c r="V560" s="21">
        <v>123950</v>
      </c>
      <c r="W560" s="21">
        <v>0</v>
      </c>
      <c r="X560" s="17">
        <v>4800060161</v>
      </c>
      <c r="Y560" s="19">
        <v>45091</v>
      </c>
      <c r="Z560" s="21">
        <v>31182847</v>
      </c>
      <c r="AA560" s="17" t="s">
        <v>1399</v>
      </c>
      <c r="AB560" s="19">
        <v>45041</v>
      </c>
      <c r="AC560" s="19">
        <v>45059</v>
      </c>
      <c r="AD560" s="19">
        <v>45063</v>
      </c>
      <c r="AE560" s="21">
        <v>151500</v>
      </c>
      <c r="AF560" s="21">
        <v>27550</v>
      </c>
      <c r="AG560" s="21">
        <v>0</v>
      </c>
      <c r="AH560" s="21">
        <v>0</v>
      </c>
      <c r="AI560" s="21">
        <v>371644</v>
      </c>
      <c r="AJ560" s="21">
        <v>0</v>
      </c>
      <c r="AK560" s="25">
        <v>27550</v>
      </c>
      <c r="AL560" s="21">
        <v>0</v>
      </c>
      <c r="AM560" s="21">
        <v>0</v>
      </c>
      <c r="AN560" s="21">
        <v>0</v>
      </c>
      <c r="AO560" s="17"/>
      <c r="AP560" s="17"/>
      <c r="AQ560" s="17"/>
      <c r="AR560" s="21">
        <v>0</v>
      </c>
      <c r="AS560" s="21">
        <v>0</v>
      </c>
    </row>
    <row r="561" spans="1:45" hidden="1" x14ac:dyDescent="0.2">
      <c r="A561" s="15">
        <v>891411663</v>
      </c>
      <c r="B561" s="16" t="s">
        <v>1358</v>
      </c>
      <c r="C561" s="15"/>
      <c r="D561" s="17" t="s">
        <v>1206</v>
      </c>
      <c r="E561" s="18" t="s">
        <v>1206</v>
      </c>
      <c r="F561" s="18" t="s">
        <v>2936</v>
      </c>
      <c r="G561" s="19">
        <v>45029</v>
      </c>
      <c r="H561" s="19">
        <v>45059</v>
      </c>
      <c r="I561" s="20">
        <v>66900</v>
      </c>
      <c r="J561" s="21">
        <v>6690</v>
      </c>
      <c r="K561" s="21" t="s">
        <v>3268</v>
      </c>
      <c r="L561" s="17" t="s">
        <v>3268</v>
      </c>
      <c r="M561" s="21">
        <v>0</v>
      </c>
      <c r="N561" s="17"/>
      <c r="O561" s="17"/>
      <c r="P561" s="17"/>
      <c r="Q561" s="21">
        <v>8280</v>
      </c>
      <c r="R561" s="21">
        <v>0</v>
      </c>
      <c r="S561" s="17">
        <v>4800060840</v>
      </c>
      <c r="T561" s="19">
        <v>45155</v>
      </c>
      <c r="U561" s="21">
        <v>3517301</v>
      </c>
      <c r="V561" s="21">
        <v>51930</v>
      </c>
      <c r="W561" s="21">
        <v>0</v>
      </c>
      <c r="X561" s="17">
        <v>4800060161</v>
      </c>
      <c r="Y561" s="19">
        <v>45091</v>
      </c>
      <c r="Z561" s="21">
        <v>31182847</v>
      </c>
      <c r="AA561" s="17" t="s">
        <v>1399</v>
      </c>
      <c r="AB561" s="19">
        <v>45029</v>
      </c>
      <c r="AC561" s="19">
        <v>45059</v>
      </c>
      <c r="AD561" s="19"/>
      <c r="AE561" s="21">
        <v>66900</v>
      </c>
      <c r="AF561" s="21">
        <v>14970</v>
      </c>
      <c r="AG561" s="21">
        <v>8280</v>
      </c>
      <c r="AH561" s="21">
        <v>0</v>
      </c>
      <c r="AI561" s="21">
        <v>51930</v>
      </c>
      <c r="AJ561" s="21">
        <v>0</v>
      </c>
      <c r="AK561" s="25">
        <v>6690</v>
      </c>
      <c r="AL561" s="21">
        <v>0</v>
      </c>
      <c r="AM561" s="21">
        <v>0</v>
      </c>
      <c r="AN561" s="21">
        <v>0</v>
      </c>
      <c r="AO561" s="17"/>
      <c r="AP561" s="17"/>
      <c r="AQ561" s="17"/>
      <c r="AR561" s="21">
        <v>0</v>
      </c>
      <c r="AS561" s="21">
        <v>8280</v>
      </c>
    </row>
    <row r="562" spans="1:45" hidden="1" x14ac:dyDescent="0.2">
      <c r="A562" s="15">
        <v>891411663</v>
      </c>
      <c r="B562" s="16" t="s">
        <v>1358</v>
      </c>
      <c r="C562" s="15"/>
      <c r="D562" s="17" t="s">
        <v>1207</v>
      </c>
      <c r="E562" s="18" t="s">
        <v>1207</v>
      </c>
      <c r="F562" s="18" t="s">
        <v>2937</v>
      </c>
      <c r="G562" s="19">
        <v>45029</v>
      </c>
      <c r="H562" s="19">
        <v>45059</v>
      </c>
      <c r="I562" s="20">
        <v>66900</v>
      </c>
      <c r="J562" s="21">
        <v>6690</v>
      </c>
      <c r="K562" s="21" t="s">
        <v>3268</v>
      </c>
      <c r="L562" s="17" t="s">
        <v>3268</v>
      </c>
      <c r="M562" s="21">
        <v>0</v>
      </c>
      <c r="N562" s="17"/>
      <c r="O562" s="17"/>
      <c r="P562" s="17"/>
      <c r="Q562" s="21">
        <v>8280</v>
      </c>
      <c r="R562" s="21">
        <v>0</v>
      </c>
      <c r="S562" s="17">
        <v>4800060840</v>
      </c>
      <c r="T562" s="19">
        <v>45155</v>
      </c>
      <c r="U562" s="21">
        <v>3517301</v>
      </c>
      <c r="V562" s="21">
        <v>51930</v>
      </c>
      <c r="W562" s="21">
        <v>0</v>
      </c>
      <c r="X562" s="17">
        <v>4800060161</v>
      </c>
      <c r="Y562" s="19">
        <v>45091</v>
      </c>
      <c r="Z562" s="21">
        <v>31182847</v>
      </c>
      <c r="AA562" s="17" t="s">
        <v>1399</v>
      </c>
      <c r="AB562" s="19">
        <v>45029</v>
      </c>
      <c r="AC562" s="19">
        <v>45059</v>
      </c>
      <c r="AD562" s="19"/>
      <c r="AE562" s="21">
        <v>66900</v>
      </c>
      <c r="AF562" s="21">
        <v>66900</v>
      </c>
      <c r="AG562" s="21">
        <v>51930</v>
      </c>
      <c r="AH562" s="21">
        <v>0</v>
      </c>
      <c r="AI562" s="21">
        <v>51930</v>
      </c>
      <c r="AJ562" s="21">
        <v>0</v>
      </c>
      <c r="AK562" s="25">
        <v>14970</v>
      </c>
      <c r="AL562" s="21">
        <v>0</v>
      </c>
      <c r="AM562" s="21">
        <v>0</v>
      </c>
      <c r="AN562" s="21">
        <v>0</v>
      </c>
      <c r="AO562" s="17"/>
      <c r="AP562" s="17"/>
      <c r="AQ562" s="17"/>
      <c r="AR562" s="21">
        <v>0</v>
      </c>
      <c r="AS562" s="21">
        <v>51930</v>
      </c>
    </row>
    <row r="563" spans="1:45" hidden="1" x14ac:dyDescent="0.2">
      <c r="A563" s="15">
        <v>891411663</v>
      </c>
      <c r="B563" s="16" t="s">
        <v>1358</v>
      </c>
      <c r="C563" s="15"/>
      <c r="D563" s="17" t="s">
        <v>1223</v>
      </c>
      <c r="E563" s="18" t="s">
        <v>1223</v>
      </c>
      <c r="F563" s="18" t="s">
        <v>2944</v>
      </c>
      <c r="G563" s="19">
        <v>45035</v>
      </c>
      <c r="H563" s="19">
        <v>45059</v>
      </c>
      <c r="I563" s="20">
        <v>66900</v>
      </c>
      <c r="J563" s="21">
        <v>6690</v>
      </c>
      <c r="K563" s="21" t="s">
        <v>3268</v>
      </c>
      <c r="L563" s="17" t="s">
        <v>3268</v>
      </c>
      <c r="M563" s="21">
        <v>0</v>
      </c>
      <c r="N563" s="17"/>
      <c r="O563" s="17"/>
      <c r="P563" s="17"/>
      <c r="Q563" s="21">
        <v>8280</v>
      </c>
      <c r="R563" s="21">
        <v>0</v>
      </c>
      <c r="S563" s="17">
        <v>4800060840</v>
      </c>
      <c r="T563" s="19">
        <v>45155</v>
      </c>
      <c r="U563" s="21">
        <v>3517301</v>
      </c>
      <c r="V563" s="21">
        <v>51930</v>
      </c>
      <c r="W563" s="21">
        <v>0</v>
      </c>
      <c r="X563" s="17">
        <v>4800060161</v>
      </c>
      <c r="Y563" s="19">
        <v>45091</v>
      </c>
      <c r="Z563" s="21">
        <v>31182847</v>
      </c>
      <c r="AA563" s="17" t="s">
        <v>1399</v>
      </c>
      <c r="AB563" s="19">
        <v>45035</v>
      </c>
      <c r="AC563" s="19">
        <v>45059</v>
      </c>
      <c r="AD563" s="19"/>
      <c r="AE563" s="21">
        <v>66900</v>
      </c>
      <c r="AF563" s="21">
        <v>14970</v>
      </c>
      <c r="AG563" s="21">
        <v>8280</v>
      </c>
      <c r="AH563" s="21">
        <v>0</v>
      </c>
      <c r="AI563" s="21">
        <v>51930</v>
      </c>
      <c r="AJ563" s="21">
        <v>0</v>
      </c>
      <c r="AK563" s="25">
        <v>6690</v>
      </c>
      <c r="AL563" s="21">
        <v>0</v>
      </c>
      <c r="AM563" s="21">
        <v>0</v>
      </c>
      <c r="AN563" s="21">
        <v>0</v>
      </c>
      <c r="AO563" s="17"/>
      <c r="AP563" s="17"/>
      <c r="AQ563" s="17"/>
      <c r="AR563" s="21">
        <v>0</v>
      </c>
      <c r="AS563" s="21">
        <v>8280</v>
      </c>
    </row>
    <row r="564" spans="1:45" hidden="1" x14ac:dyDescent="0.2">
      <c r="A564" s="15">
        <v>891411663</v>
      </c>
      <c r="B564" s="16" t="s">
        <v>1358</v>
      </c>
      <c r="C564" s="15"/>
      <c r="D564" s="17" t="s">
        <v>1226</v>
      </c>
      <c r="E564" s="18" t="s">
        <v>1226</v>
      </c>
      <c r="F564" s="18" t="s">
        <v>2946</v>
      </c>
      <c r="G564" s="19">
        <v>45035</v>
      </c>
      <c r="H564" s="19">
        <v>45059</v>
      </c>
      <c r="I564" s="20">
        <v>66900</v>
      </c>
      <c r="J564" s="21">
        <v>6690</v>
      </c>
      <c r="K564" s="21" t="s">
        <v>3268</v>
      </c>
      <c r="L564" s="17" t="s">
        <v>3268</v>
      </c>
      <c r="M564" s="21">
        <v>0</v>
      </c>
      <c r="N564" s="17"/>
      <c r="O564" s="17"/>
      <c r="P564" s="17"/>
      <c r="Q564" s="21">
        <v>8280</v>
      </c>
      <c r="R564" s="21">
        <v>0</v>
      </c>
      <c r="S564" s="17">
        <v>4800060840</v>
      </c>
      <c r="T564" s="19">
        <v>45155</v>
      </c>
      <c r="U564" s="21">
        <v>3517301</v>
      </c>
      <c r="V564" s="21">
        <v>51930</v>
      </c>
      <c r="W564" s="21">
        <v>0</v>
      </c>
      <c r="X564" s="17">
        <v>4800060161</v>
      </c>
      <c r="Y564" s="19">
        <v>45091</v>
      </c>
      <c r="Z564" s="21">
        <v>31182847</v>
      </c>
      <c r="AA564" s="17" t="s">
        <v>1399</v>
      </c>
      <c r="AB564" s="19">
        <v>45035</v>
      </c>
      <c r="AC564" s="19">
        <v>45059</v>
      </c>
      <c r="AD564" s="19"/>
      <c r="AE564" s="21">
        <v>66900</v>
      </c>
      <c r="AF564" s="21">
        <v>66900</v>
      </c>
      <c r="AG564" s="21">
        <v>51930</v>
      </c>
      <c r="AH564" s="21">
        <v>0</v>
      </c>
      <c r="AI564" s="21">
        <v>51930</v>
      </c>
      <c r="AJ564" s="21">
        <v>0</v>
      </c>
      <c r="AK564" s="25">
        <v>14970</v>
      </c>
      <c r="AL564" s="21">
        <v>0</v>
      </c>
      <c r="AM564" s="21">
        <v>0</v>
      </c>
      <c r="AN564" s="21">
        <v>0</v>
      </c>
      <c r="AO564" s="17"/>
      <c r="AP564" s="17"/>
      <c r="AQ564" s="17"/>
      <c r="AR564" s="21">
        <v>0</v>
      </c>
      <c r="AS564" s="21">
        <v>51930</v>
      </c>
    </row>
    <row r="565" spans="1:45" hidden="1" x14ac:dyDescent="0.2">
      <c r="A565" s="15">
        <v>891411663</v>
      </c>
      <c r="B565" s="16" t="s">
        <v>1358</v>
      </c>
      <c r="C565" s="15"/>
      <c r="D565" s="17" t="s">
        <v>1231</v>
      </c>
      <c r="E565" s="18" t="s">
        <v>1231</v>
      </c>
      <c r="F565" s="18" t="s">
        <v>2947</v>
      </c>
      <c r="G565" s="19">
        <v>45035</v>
      </c>
      <c r="H565" s="19">
        <v>45059</v>
      </c>
      <c r="I565" s="20">
        <v>66900</v>
      </c>
      <c r="J565" s="21">
        <v>6690</v>
      </c>
      <c r="K565" s="21" t="s">
        <v>3268</v>
      </c>
      <c r="L565" s="17" t="s">
        <v>3268</v>
      </c>
      <c r="M565" s="21">
        <v>0</v>
      </c>
      <c r="N565" s="17"/>
      <c r="O565" s="17"/>
      <c r="P565" s="17"/>
      <c r="Q565" s="21">
        <v>8280</v>
      </c>
      <c r="R565" s="21">
        <v>0</v>
      </c>
      <c r="S565" s="17">
        <v>4800060840</v>
      </c>
      <c r="T565" s="19">
        <v>45155</v>
      </c>
      <c r="U565" s="21">
        <v>3517301</v>
      </c>
      <c r="V565" s="21">
        <v>51930</v>
      </c>
      <c r="W565" s="21">
        <v>0</v>
      </c>
      <c r="X565" s="17">
        <v>4800060161</v>
      </c>
      <c r="Y565" s="19">
        <v>45091</v>
      </c>
      <c r="Z565" s="21">
        <v>31182847</v>
      </c>
      <c r="AA565" s="17" t="s">
        <v>1399</v>
      </c>
      <c r="AB565" s="19">
        <v>45035</v>
      </c>
      <c r="AC565" s="19">
        <v>45059</v>
      </c>
      <c r="AD565" s="19"/>
      <c r="AE565" s="21">
        <v>66900</v>
      </c>
      <c r="AF565" s="21">
        <v>14970</v>
      </c>
      <c r="AG565" s="21">
        <v>8280</v>
      </c>
      <c r="AH565" s="21">
        <v>0</v>
      </c>
      <c r="AI565" s="21">
        <v>51930</v>
      </c>
      <c r="AJ565" s="21">
        <v>0</v>
      </c>
      <c r="AK565" s="25">
        <v>6690</v>
      </c>
      <c r="AL565" s="21">
        <v>0</v>
      </c>
      <c r="AM565" s="21">
        <v>0</v>
      </c>
      <c r="AN565" s="21">
        <v>0</v>
      </c>
      <c r="AO565" s="17"/>
      <c r="AP565" s="17"/>
      <c r="AQ565" s="17"/>
      <c r="AR565" s="21">
        <v>0</v>
      </c>
      <c r="AS565" s="21">
        <v>8280</v>
      </c>
    </row>
    <row r="566" spans="1:45" hidden="1" x14ac:dyDescent="0.2">
      <c r="A566" s="15">
        <v>891411663</v>
      </c>
      <c r="B566" s="16" t="s">
        <v>1358</v>
      </c>
      <c r="C566" s="15"/>
      <c r="D566" s="17" t="s">
        <v>1232</v>
      </c>
      <c r="E566" s="18" t="s">
        <v>1232</v>
      </c>
      <c r="F566" s="18" t="s">
        <v>2948</v>
      </c>
      <c r="G566" s="19">
        <v>45035</v>
      </c>
      <c r="H566" s="19">
        <v>45059</v>
      </c>
      <c r="I566" s="20">
        <v>66900</v>
      </c>
      <c r="J566" s="21">
        <v>6690</v>
      </c>
      <c r="K566" s="21" t="s">
        <v>3268</v>
      </c>
      <c r="L566" s="17" t="s">
        <v>3268</v>
      </c>
      <c r="M566" s="21">
        <v>0</v>
      </c>
      <c r="N566" s="17"/>
      <c r="O566" s="17"/>
      <c r="P566" s="17"/>
      <c r="Q566" s="21">
        <v>8280</v>
      </c>
      <c r="R566" s="21">
        <v>0</v>
      </c>
      <c r="S566" s="17">
        <v>4800060840</v>
      </c>
      <c r="T566" s="19">
        <v>45155</v>
      </c>
      <c r="U566" s="21">
        <v>3517301</v>
      </c>
      <c r="V566" s="21">
        <v>51930</v>
      </c>
      <c r="W566" s="21">
        <v>0</v>
      </c>
      <c r="X566" s="17">
        <v>4800060161</v>
      </c>
      <c r="Y566" s="19">
        <v>45091</v>
      </c>
      <c r="Z566" s="21">
        <v>31182847</v>
      </c>
      <c r="AA566" s="17" t="s">
        <v>1399</v>
      </c>
      <c r="AB566" s="19">
        <v>45035</v>
      </c>
      <c r="AC566" s="19">
        <v>45059</v>
      </c>
      <c r="AD566" s="19"/>
      <c r="AE566" s="21">
        <v>66900</v>
      </c>
      <c r="AF566" s="21">
        <v>14970</v>
      </c>
      <c r="AG566" s="21">
        <v>8280</v>
      </c>
      <c r="AH566" s="21">
        <v>0</v>
      </c>
      <c r="AI566" s="21">
        <v>51930</v>
      </c>
      <c r="AJ566" s="21">
        <v>0</v>
      </c>
      <c r="AK566" s="25">
        <v>6690</v>
      </c>
      <c r="AL566" s="21">
        <v>0</v>
      </c>
      <c r="AM566" s="21">
        <v>0</v>
      </c>
      <c r="AN566" s="21">
        <v>0</v>
      </c>
      <c r="AO566" s="17"/>
      <c r="AP566" s="17"/>
      <c r="AQ566" s="17"/>
      <c r="AR566" s="21">
        <v>0</v>
      </c>
      <c r="AS566" s="21">
        <v>8280</v>
      </c>
    </row>
    <row r="567" spans="1:45" hidden="1" x14ac:dyDescent="0.2">
      <c r="A567" s="15">
        <v>891411663</v>
      </c>
      <c r="B567" s="16" t="s">
        <v>1358</v>
      </c>
      <c r="C567" s="15"/>
      <c r="D567" s="17" t="s">
        <v>1235</v>
      </c>
      <c r="E567" s="18" t="s">
        <v>1235</v>
      </c>
      <c r="F567" s="18" t="s">
        <v>2951</v>
      </c>
      <c r="G567" s="19">
        <v>45035</v>
      </c>
      <c r="H567" s="19">
        <v>45059</v>
      </c>
      <c r="I567" s="20">
        <v>66900</v>
      </c>
      <c r="J567" s="21">
        <v>6690</v>
      </c>
      <c r="K567" s="21" t="s">
        <v>3268</v>
      </c>
      <c r="L567" s="17" t="s">
        <v>3268</v>
      </c>
      <c r="M567" s="21">
        <v>0</v>
      </c>
      <c r="N567" s="17"/>
      <c r="O567" s="17"/>
      <c r="P567" s="17"/>
      <c r="Q567" s="21">
        <v>8280</v>
      </c>
      <c r="R567" s="21">
        <v>0</v>
      </c>
      <c r="S567" s="17">
        <v>4800060840</v>
      </c>
      <c r="T567" s="19">
        <v>45155</v>
      </c>
      <c r="U567" s="21">
        <v>3517301</v>
      </c>
      <c r="V567" s="21">
        <v>51930</v>
      </c>
      <c r="W567" s="21">
        <v>0</v>
      </c>
      <c r="X567" s="17">
        <v>4800060161</v>
      </c>
      <c r="Y567" s="19">
        <v>45091</v>
      </c>
      <c r="Z567" s="21">
        <v>31182847</v>
      </c>
      <c r="AA567" s="17" t="s">
        <v>1399</v>
      </c>
      <c r="AB567" s="19">
        <v>45035</v>
      </c>
      <c r="AC567" s="19">
        <v>45059</v>
      </c>
      <c r="AD567" s="19"/>
      <c r="AE567" s="21">
        <v>66900</v>
      </c>
      <c r="AF567" s="21">
        <v>14970</v>
      </c>
      <c r="AG567" s="21">
        <v>8280</v>
      </c>
      <c r="AH567" s="21">
        <v>0</v>
      </c>
      <c r="AI567" s="21">
        <v>51930</v>
      </c>
      <c r="AJ567" s="21">
        <v>0</v>
      </c>
      <c r="AK567" s="25">
        <v>6690</v>
      </c>
      <c r="AL567" s="21">
        <v>0</v>
      </c>
      <c r="AM567" s="21">
        <v>0</v>
      </c>
      <c r="AN567" s="21">
        <v>0</v>
      </c>
      <c r="AO567" s="17"/>
      <c r="AP567" s="17"/>
      <c r="AQ567" s="17"/>
      <c r="AR567" s="21">
        <v>0</v>
      </c>
      <c r="AS567" s="21">
        <v>8280</v>
      </c>
    </row>
    <row r="568" spans="1:45" hidden="1" x14ac:dyDescent="0.2">
      <c r="A568" s="15">
        <v>891411663</v>
      </c>
      <c r="B568" s="16" t="s">
        <v>1358</v>
      </c>
      <c r="C568" s="15"/>
      <c r="D568" s="17" t="s">
        <v>1203</v>
      </c>
      <c r="E568" s="18" t="s">
        <v>1203</v>
      </c>
      <c r="F568" s="18" t="s">
        <v>2934</v>
      </c>
      <c r="G568" s="19">
        <v>45029</v>
      </c>
      <c r="H568" s="19">
        <v>45059</v>
      </c>
      <c r="I568" s="20">
        <v>70800</v>
      </c>
      <c r="J568" s="21">
        <v>17700</v>
      </c>
      <c r="K568" s="21" t="s">
        <v>3268</v>
      </c>
      <c r="L568" s="17" t="s">
        <v>3268</v>
      </c>
      <c r="M568" s="21">
        <v>0</v>
      </c>
      <c r="N568" s="17"/>
      <c r="O568" s="17"/>
      <c r="P568" s="17"/>
      <c r="Q568" s="21">
        <v>7350</v>
      </c>
      <c r="R568" s="21">
        <v>0</v>
      </c>
      <c r="S568" s="17">
        <v>4800062054</v>
      </c>
      <c r="T568" s="19">
        <v>45280</v>
      </c>
      <c r="U568" s="21">
        <v>1615829</v>
      </c>
      <c r="V568" s="21">
        <v>45750</v>
      </c>
      <c r="W568" s="21">
        <v>0</v>
      </c>
      <c r="X568" s="17">
        <v>4800060161</v>
      </c>
      <c r="Y568" s="19">
        <v>45091</v>
      </c>
      <c r="Z568" s="21">
        <v>31182847</v>
      </c>
      <c r="AA568" s="17" t="s">
        <v>1399</v>
      </c>
      <c r="AB568" s="19">
        <v>45029</v>
      </c>
      <c r="AC568" s="19">
        <v>45059</v>
      </c>
      <c r="AD568" s="19">
        <v>45065</v>
      </c>
      <c r="AE568" s="21">
        <v>70800</v>
      </c>
      <c r="AF568" s="21">
        <v>70800</v>
      </c>
      <c r="AG568" s="21">
        <v>45750</v>
      </c>
      <c r="AH568" s="21">
        <v>0</v>
      </c>
      <c r="AI568" s="21">
        <v>45750</v>
      </c>
      <c r="AJ568" s="21">
        <v>0</v>
      </c>
      <c r="AK568" s="25">
        <v>25050</v>
      </c>
      <c r="AL568" s="21">
        <v>0</v>
      </c>
      <c r="AM568" s="21">
        <v>0</v>
      </c>
      <c r="AN568" s="21">
        <v>0</v>
      </c>
      <c r="AO568" s="17"/>
      <c r="AP568" s="17"/>
      <c r="AQ568" s="17"/>
      <c r="AR568" s="21">
        <v>0</v>
      </c>
      <c r="AS568" s="21">
        <v>45750</v>
      </c>
    </row>
    <row r="569" spans="1:45" hidden="1" x14ac:dyDescent="0.2">
      <c r="A569" s="15">
        <v>891411663</v>
      </c>
      <c r="B569" s="16" t="s">
        <v>1358</v>
      </c>
      <c r="C569" s="15"/>
      <c r="D569" s="17" t="s">
        <v>1253</v>
      </c>
      <c r="E569" s="18" t="s">
        <v>1253</v>
      </c>
      <c r="F569" s="18" t="s">
        <v>2959</v>
      </c>
      <c r="G569" s="19">
        <v>45040</v>
      </c>
      <c r="H569" s="19">
        <v>45059</v>
      </c>
      <c r="I569" s="20">
        <v>67600</v>
      </c>
      <c r="J569" s="21">
        <v>14500</v>
      </c>
      <c r="K569" s="21" t="s">
        <v>3268</v>
      </c>
      <c r="L569" s="17" t="s">
        <v>3268</v>
      </c>
      <c r="M569" s="21">
        <v>0</v>
      </c>
      <c r="N569" s="17"/>
      <c r="O569" s="17"/>
      <c r="P569" s="17"/>
      <c r="Q569" s="21">
        <v>7350</v>
      </c>
      <c r="R569" s="21">
        <v>0</v>
      </c>
      <c r="S569" s="17">
        <v>4800062054</v>
      </c>
      <c r="T569" s="19">
        <v>45280</v>
      </c>
      <c r="U569" s="21">
        <v>1615829</v>
      </c>
      <c r="V569" s="21">
        <v>45750</v>
      </c>
      <c r="W569" s="21">
        <v>0</v>
      </c>
      <c r="X569" s="17">
        <v>4800060161</v>
      </c>
      <c r="Y569" s="19">
        <v>45091</v>
      </c>
      <c r="Z569" s="21">
        <v>31182847</v>
      </c>
      <c r="AA569" s="17" t="s">
        <v>1399</v>
      </c>
      <c r="AB569" s="19">
        <v>45040</v>
      </c>
      <c r="AC569" s="19">
        <v>45059</v>
      </c>
      <c r="AD569" s="19"/>
      <c r="AE569" s="21">
        <v>67600</v>
      </c>
      <c r="AF569" s="21">
        <v>67600</v>
      </c>
      <c r="AG569" s="21">
        <v>45750</v>
      </c>
      <c r="AH569" s="21">
        <v>0</v>
      </c>
      <c r="AI569" s="21">
        <v>45750</v>
      </c>
      <c r="AJ569" s="21">
        <v>0</v>
      </c>
      <c r="AK569" s="25">
        <v>21850</v>
      </c>
      <c r="AL569" s="21">
        <v>0</v>
      </c>
      <c r="AM569" s="21">
        <v>0</v>
      </c>
      <c r="AN569" s="21">
        <v>0</v>
      </c>
      <c r="AO569" s="17"/>
      <c r="AP569" s="17"/>
      <c r="AQ569" s="17"/>
      <c r="AR569" s="21">
        <v>0</v>
      </c>
      <c r="AS569" s="21">
        <v>45750</v>
      </c>
    </row>
    <row r="570" spans="1:45" hidden="1" x14ac:dyDescent="0.2">
      <c r="A570" s="15">
        <v>891411663</v>
      </c>
      <c r="B570" s="16" t="s">
        <v>1358</v>
      </c>
      <c r="C570" s="15"/>
      <c r="D570" s="17" t="s">
        <v>1280</v>
      </c>
      <c r="E570" s="18" t="s">
        <v>1280</v>
      </c>
      <c r="F570" s="18" t="s">
        <v>2964</v>
      </c>
      <c r="G570" s="19">
        <v>45044</v>
      </c>
      <c r="H570" s="19">
        <v>45059</v>
      </c>
      <c r="I570" s="20">
        <v>179000</v>
      </c>
      <c r="J570" s="21">
        <v>20150</v>
      </c>
      <c r="K570" s="21" t="s">
        <v>3268</v>
      </c>
      <c r="L570" s="17" t="s">
        <v>3268</v>
      </c>
      <c r="M570" s="21">
        <v>0</v>
      </c>
      <c r="N570" s="17"/>
      <c r="O570" s="17"/>
      <c r="P570" s="17"/>
      <c r="Q570" s="21">
        <v>7150</v>
      </c>
      <c r="R570" s="21">
        <v>0</v>
      </c>
      <c r="S570" s="17">
        <v>4800062054</v>
      </c>
      <c r="T570" s="19">
        <v>45280</v>
      </c>
      <c r="U570" s="21">
        <v>1615829</v>
      </c>
      <c r="V570" s="21">
        <v>151700</v>
      </c>
      <c r="W570" s="21">
        <v>0</v>
      </c>
      <c r="X570" s="17">
        <v>4800060161</v>
      </c>
      <c r="Y570" s="19">
        <v>45091</v>
      </c>
      <c r="Z570" s="21">
        <v>31182847</v>
      </c>
      <c r="AA570" s="17" t="s">
        <v>1399</v>
      </c>
      <c r="AB570" s="19">
        <v>45044</v>
      </c>
      <c r="AC570" s="19">
        <v>45059</v>
      </c>
      <c r="AD570" s="19">
        <v>45065</v>
      </c>
      <c r="AE570" s="21">
        <v>179000</v>
      </c>
      <c r="AF570" s="21">
        <v>179000</v>
      </c>
      <c r="AG570" s="21">
        <v>151700</v>
      </c>
      <c r="AH570" s="21">
        <v>0</v>
      </c>
      <c r="AI570" s="21">
        <v>265752</v>
      </c>
      <c r="AJ570" s="21">
        <v>0</v>
      </c>
      <c r="AK570" s="25">
        <v>27300</v>
      </c>
      <c r="AL570" s="21">
        <v>0</v>
      </c>
      <c r="AM570" s="21">
        <v>0</v>
      </c>
      <c r="AN570" s="21">
        <v>0</v>
      </c>
      <c r="AO570" s="17"/>
      <c r="AP570" s="17"/>
      <c r="AQ570" s="17"/>
      <c r="AR570" s="21">
        <v>0</v>
      </c>
      <c r="AS570" s="21">
        <v>151700</v>
      </c>
    </row>
    <row r="571" spans="1:45" hidden="1" x14ac:dyDescent="0.2">
      <c r="A571" s="15">
        <v>891411663</v>
      </c>
      <c r="B571" s="16" t="s">
        <v>1358</v>
      </c>
      <c r="C571" s="15"/>
      <c r="D571" s="17" t="s">
        <v>1250</v>
      </c>
      <c r="E571" s="18" t="s">
        <v>1250</v>
      </c>
      <c r="F571" s="18" t="s">
        <v>2957</v>
      </c>
      <c r="G571" s="19">
        <v>45037</v>
      </c>
      <c r="H571" s="19">
        <v>45059</v>
      </c>
      <c r="I571" s="20">
        <v>58700</v>
      </c>
      <c r="J571" s="21">
        <v>14600</v>
      </c>
      <c r="K571" s="21" t="s">
        <v>3268</v>
      </c>
      <c r="L571" s="17" t="s">
        <v>3268</v>
      </c>
      <c r="M571" s="21">
        <v>0</v>
      </c>
      <c r="N571" s="17"/>
      <c r="O571" s="17"/>
      <c r="P571" s="17"/>
      <c r="Q571" s="21">
        <v>6100</v>
      </c>
      <c r="R571" s="21">
        <v>0</v>
      </c>
      <c r="S571" s="17">
        <v>4800062054</v>
      </c>
      <c r="T571" s="19">
        <v>45280</v>
      </c>
      <c r="U571" s="21">
        <v>1615829</v>
      </c>
      <c r="V571" s="21">
        <v>38000</v>
      </c>
      <c r="W571" s="21">
        <v>0</v>
      </c>
      <c r="X571" s="17">
        <v>4800060161</v>
      </c>
      <c r="Y571" s="19">
        <v>45091</v>
      </c>
      <c r="Z571" s="21">
        <v>31182847</v>
      </c>
      <c r="AA571" s="17" t="s">
        <v>1399</v>
      </c>
      <c r="AB571" s="19">
        <v>45037</v>
      </c>
      <c r="AC571" s="19">
        <v>45059</v>
      </c>
      <c r="AD571" s="19">
        <v>45065</v>
      </c>
      <c r="AE571" s="21">
        <v>58700</v>
      </c>
      <c r="AF571" s="21">
        <v>58700</v>
      </c>
      <c r="AG571" s="21">
        <v>38000</v>
      </c>
      <c r="AH571" s="21">
        <v>0</v>
      </c>
      <c r="AI571" s="21">
        <v>38000</v>
      </c>
      <c r="AJ571" s="21">
        <v>0</v>
      </c>
      <c r="AK571" s="25">
        <v>20700</v>
      </c>
      <c r="AL571" s="21">
        <v>0</v>
      </c>
      <c r="AM571" s="21">
        <v>0</v>
      </c>
      <c r="AN571" s="21">
        <v>0</v>
      </c>
      <c r="AO571" s="17"/>
      <c r="AP571" s="17"/>
      <c r="AQ571" s="17"/>
      <c r="AR571" s="21">
        <v>0</v>
      </c>
      <c r="AS571" s="21">
        <v>38000</v>
      </c>
    </row>
    <row r="572" spans="1:45" hidden="1" x14ac:dyDescent="0.2">
      <c r="A572" s="15">
        <v>891411663</v>
      </c>
      <c r="B572" s="16" t="s">
        <v>1358</v>
      </c>
      <c r="C572" s="15"/>
      <c r="D572" s="17" t="s">
        <v>1262</v>
      </c>
      <c r="E572" s="18" t="s">
        <v>1262</v>
      </c>
      <c r="F572" s="18" t="s">
        <v>2961</v>
      </c>
      <c r="G572" s="19">
        <v>45042</v>
      </c>
      <c r="H572" s="19">
        <v>45059</v>
      </c>
      <c r="I572" s="20">
        <v>58700</v>
      </c>
      <c r="J572" s="21">
        <v>14600</v>
      </c>
      <c r="K572" s="21" t="s">
        <v>3268</v>
      </c>
      <c r="L572" s="17" t="s">
        <v>3268</v>
      </c>
      <c r="M572" s="21">
        <v>0</v>
      </c>
      <c r="N572" s="17"/>
      <c r="O572" s="17"/>
      <c r="P572" s="17"/>
      <c r="Q572" s="21">
        <v>6100</v>
      </c>
      <c r="R572" s="21">
        <v>0</v>
      </c>
      <c r="S572" s="17">
        <v>4800062054</v>
      </c>
      <c r="T572" s="19">
        <v>45280</v>
      </c>
      <c r="U572" s="21">
        <v>1615829</v>
      </c>
      <c r="V572" s="21">
        <v>38000</v>
      </c>
      <c r="W572" s="21">
        <v>0</v>
      </c>
      <c r="X572" s="17">
        <v>4800060161</v>
      </c>
      <c r="Y572" s="19">
        <v>45091</v>
      </c>
      <c r="Z572" s="21">
        <v>31182847</v>
      </c>
      <c r="AA572" s="17" t="s">
        <v>1399</v>
      </c>
      <c r="AB572" s="19">
        <v>45042</v>
      </c>
      <c r="AC572" s="19">
        <v>45059</v>
      </c>
      <c r="AD572" s="19">
        <v>45065</v>
      </c>
      <c r="AE572" s="21">
        <v>58700</v>
      </c>
      <c r="AF572" s="21">
        <v>20700</v>
      </c>
      <c r="AG572" s="21">
        <v>0</v>
      </c>
      <c r="AH572" s="21">
        <v>0</v>
      </c>
      <c r="AI572" s="21">
        <v>38000</v>
      </c>
      <c r="AJ572" s="21">
        <v>0</v>
      </c>
      <c r="AK572" s="25">
        <v>20700</v>
      </c>
      <c r="AL572" s="21">
        <v>0</v>
      </c>
      <c r="AM572" s="21">
        <v>0</v>
      </c>
      <c r="AN572" s="21">
        <v>0</v>
      </c>
      <c r="AO572" s="17"/>
      <c r="AP572" s="17"/>
      <c r="AQ572" s="17"/>
      <c r="AR572" s="21">
        <v>0</v>
      </c>
      <c r="AS572" s="21">
        <v>0</v>
      </c>
    </row>
    <row r="573" spans="1:45" hidden="1" x14ac:dyDescent="0.2">
      <c r="A573" s="15">
        <v>891411663</v>
      </c>
      <c r="B573" s="16" t="s">
        <v>1358</v>
      </c>
      <c r="C573" s="15"/>
      <c r="D573" s="17" t="s">
        <v>1263</v>
      </c>
      <c r="E573" s="18" t="s">
        <v>1263</v>
      </c>
      <c r="F573" s="18" t="s">
        <v>2962</v>
      </c>
      <c r="G573" s="19">
        <v>45043</v>
      </c>
      <c r="H573" s="19">
        <v>45059</v>
      </c>
      <c r="I573" s="20">
        <v>58700</v>
      </c>
      <c r="J573" s="21">
        <v>14600</v>
      </c>
      <c r="K573" s="21" t="s">
        <v>3268</v>
      </c>
      <c r="L573" s="17" t="s">
        <v>3268</v>
      </c>
      <c r="M573" s="21">
        <v>0</v>
      </c>
      <c r="N573" s="17"/>
      <c r="O573" s="17"/>
      <c r="P573" s="17"/>
      <c r="Q573" s="21">
        <v>6100</v>
      </c>
      <c r="R573" s="21">
        <v>0</v>
      </c>
      <c r="S573" s="17">
        <v>4800062054</v>
      </c>
      <c r="T573" s="19">
        <v>45280</v>
      </c>
      <c r="U573" s="21">
        <v>1615829</v>
      </c>
      <c r="V573" s="21">
        <v>38000</v>
      </c>
      <c r="W573" s="21">
        <v>0</v>
      </c>
      <c r="X573" s="17">
        <v>4800060161</v>
      </c>
      <c r="Y573" s="19">
        <v>45091</v>
      </c>
      <c r="Z573" s="21">
        <v>31182847</v>
      </c>
      <c r="AA573" s="17" t="s">
        <v>1399</v>
      </c>
      <c r="AB573" s="19">
        <v>45043</v>
      </c>
      <c r="AC573" s="19">
        <v>45059</v>
      </c>
      <c r="AD573" s="19">
        <v>45065</v>
      </c>
      <c r="AE573" s="21">
        <v>58700</v>
      </c>
      <c r="AF573" s="21">
        <v>58700</v>
      </c>
      <c r="AG573" s="21">
        <v>38000</v>
      </c>
      <c r="AH573" s="21">
        <v>0</v>
      </c>
      <c r="AI573" s="21">
        <v>38000</v>
      </c>
      <c r="AJ573" s="21">
        <v>0</v>
      </c>
      <c r="AK573" s="25">
        <v>20700</v>
      </c>
      <c r="AL573" s="21">
        <v>0</v>
      </c>
      <c r="AM573" s="21">
        <v>0</v>
      </c>
      <c r="AN573" s="21">
        <v>0</v>
      </c>
      <c r="AO573" s="17"/>
      <c r="AP573" s="17"/>
      <c r="AQ573" s="17"/>
      <c r="AR573" s="21">
        <v>0</v>
      </c>
      <c r="AS573" s="21">
        <v>38000</v>
      </c>
    </row>
    <row r="574" spans="1:45" hidden="1" x14ac:dyDescent="0.2">
      <c r="A574" s="15">
        <v>891411663</v>
      </c>
      <c r="B574" s="16" t="s">
        <v>1358</v>
      </c>
      <c r="C574" s="15"/>
      <c r="D574" s="17" t="s">
        <v>1277</v>
      </c>
      <c r="E574" s="18" t="s">
        <v>1277</v>
      </c>
      <c r="F574" s="18" t="s">
        <v>2963</v>
      </c>
      <c r="G574" s="19">
        <v>45044</v>
      </c>
      <c r="H574" s="19">
        <v>45059</v>
      </c>
      <c r="I574" s="20">
        <v>58700</v>
      </c>
      <c r="J574" s="21">
        <v>14600</v>
      </c>
      <c r="K574" s="21" t="s">
        <v>3268</v>
      </c>
      <c r="L574" s="17" t="s">
        <v>3268</v>
      </c>
      <c r="M574" s="21">
        <v>0</v>
      </c>
      <c r="N574" s="17"/>
      <c r="O574" s="17"/>
      <c r="P574" s="17"/>
      <c r="Q574" s="21">
        <v>6100</v>
      </c>
      <c r="R574" s="21">
        <v>0</v>
      </c>
      <c r="S574" s="17">
        <v>4800062054</v>
      </c>
      <c r="T574" s="19">
        <v>45280</v>
      </c>
      <c r="U574" s="21">
        <v>1615829</v>
      </c>
      <c r="V574" s="21">
        <v>38000</v>
      </c>
      <c r="W574" s="21">
        <v>0</v>
      </c>
      <c r="X574" s="17">
        <v>4800060161</v>
      </c>
      <c r="Y574" s="19">
        <v>45091</v>
      </c>
      <c r="Z574" s="21">
        <v>31182847</v>
      </c>
      <c r="AA574" s="17" t="s">
        <v>1399</v>
      </c>
      <c r="AB574" s="19">
        <v>45044</v>
      </c>
      <c r="AC574" s="19">
        <v>45059</v>
      </c>
      <c r="AD574" s="19">
        <v>45065</v>
      </c>
      <c r="AE574" s="21">
        <v>58700</v>
      </c>
      <c r="AF574" s="21">
        <v>58700</v>
      </c>
      <c r="AG574" s="21">
        <v>38000</v>
      </c>
      <c r="AH574" s="21">
        <v>0</v>
      </c>
      <c r="AI574" s="21">
        <v>38000</v>
      </c>
      <c r="AJ574" s="21">
        <v>0</v>
      </c>
      <c r="AK574" s="25">
        <v>20700</v>
      </c>
      <c r="AL574" s="21">
        <v>0</v>
      </c>
      <c r="AM574" s="21">
        <v>0</v>
      </c>
      <c r="AN574" s="21">
        <v>0</v>
      </c>
      <c r="AO574" s="17"/>
      <c r="AP574" s="17"/>
      <c r="AQ574" s="17"/>
      <c r="AR574" s="21">
        <v>0</v>
      </c>
      <c r="AS574" s="21">
        <v>38000</v>
      </c>
    </row>
    <row r="575" spans="1:45" hidden="1" x14ac:dyDescent="0.2">
      <c r="A575" s="15">
        <v>891411663</v>
      </c>
      <c r="B575" s="16" t="s">
        <v>1358</v>
      </c>
      <c r="C575" s="15"/>
      <c r="D575" s="17" t="s">
        <v>1234</v>
      </c>
      <c r="E575" s="18" t="s">
        <v>1234</v>
      </c>
      <c r="F575" s="18" t="s">
        <v>2950</v>
      </c>
      <c r="G575" s="19">
        <v>45035</v>
      </c>
      <c r="H575" s="19">
        <v>45059</v>
      </c>
      <c r="I575" s="20">
        <v>31700</v>
      </c>
      <c r="J575" s="21">
        <v>3170</v>
      </c>
      <c r="K575" s="21" t="s">
        <v>3268</v>
      </c>
      <c r="L575" s="17" t="s">
        <v>3268</v>
      </c>
      <c r="M575" s="21">
        <v>0</v>
      </c>
      <c r="N575" s="17"/>
      <c r="O575" s="17"/>
      <c r="P575" s="17"/>
      <c r="Q575" s="21">
        <v>3960</v>
      </c>
      <c r="R575" s="21">
        <v>0</v>
      </c>
      <c r="S575" s="17">
        <v>4800060840</v>
      </c>
      <c r="T575" s="19">
        <v>45155</v>
      </c>
      <c r="U575" s="21">
        <v>3517301</v>
      </c>
      <c r="V575" s="21">
        <v>24570</v>
      </c>
      <c r="W575" s="21">
        <v>0</v>
      </c>
      <c r="X575" s="17">
        <v>4800060161</v>
      </c>
      <c r="Y575" s="19">
        <v>45091</v>
      </c>
      <c r="Z575" s="21">
        <v>31182847</v>
      </c>
      <c r="AA575" s="17" t="s">
        <v>1399</v>
      </c>
      <c r="AB575" s="19">
        <v>45035</v>
      </c>
      <c r="AC575" s="19">
        <v>45059</v>
      </c>
      <c r="AD575" s="19"/>
      <c r="AE575" s="21">
        <v>31700</v>
      </c>
      <c r="AF575" s="21">
        <v>31700</v>
      </c>
      <c r="AG575" s="21">
        <v>24570</v>
      </c>
      <c r="AH575" s="21">
        <v>0</v>
      </c>
      <c r="AI575" s="21">
        <v>24570</v>
      </c>
      <c r="AJ575" s="21">
        <v>0</v>
      </c>
      <c r="AK575" s="25">
        <v>7130</v>
      </c>
      <c r="AL575" s="21">
        <v>0</v>
      </c>
      <c r="AM575" s="21">
        <v>0</v>
      </c>
      <c r="AN575" s="21">
        <v>0</v>
      </c>
      <c r="AO575" s="17"/>
      <c r="AP575" s="17"/>
      <c r="AQ575" s="17"/>
      <c r="AR575" s="21">
        <v>0</v>
      </c>
      <c r="AS575" s="21">
        <v>24570</v>
      </c>
    </row>
    <row r="576" spans="1:45" hidden="1" x14ac:dyDescent="0.2">
      <c r="A576" s="15">
        <v>891411663</v>
      </c>
      <c r="B576" s="16" t="s">
        <v>1358</v>
      </c>
      <c r="C576" s="15"/>
      <c r="D576" s="17" t="s">
        <v>1236</v>
      </c>
      <c r="E576" s="18" t="s">
        <v>1236</v>
      </c>
      <c r="F576" s="18" t="s">
        <v>2952</v>
      </c>
      <c r="G576" s="19">
        <v>45035</v>
      </c>
      <c r="H576" s="19">
        <v>45059</v>
      </c>
      <c r="I576" s="20">
        <v>31700</v>
      </c>
      <c r="J576" s="21">
        <v>3170</v>
      </c>
      <c r="K576" s="21" t="s">
        <v>3268</v>
      </c>
      <c r="L576" s="17" t="s">
        <v>3268</v>
      </c>
      <c r="M576" s="21">
        <v>0</v>
      </c>
      <c r="N576" s="17"/>
      <c r="O576" s="17"/>
      <c r="P576" s="17"/>
      <c r="Q576" s="21">
        <v>3960</v>
      </c>
      <c r="R576" s="21">
        <v>0</v>
      </c>
      <c r="S576" s="17">
        <v>4800060840</v>
      </c>
      <c r="T576" s="19">
        <v>45155</v>
      </c>
      <c r="U576" s="21">
        <v>3517301</v>
      </c>
      <c r="V576" s="21">
        <v>24570</v>
      </c>
      <c r="W576" s="21">
        <v>0</v>
      </c>
      <c r="X576" s="17">
        <v>4800060161</v>
      </c>
      <c r="Y576" s="19">
        <v>45091</v>
      </c>
      <c r="Z576" s="21">
        <v>31182847</v>
      </c>
      <c r="AA576" s="17" t="s">
        <v>1399</v>
      </c>
      <c r="AB576" s="19">
        <v>45035</v>
      </c>
      <c r="AC576" s="19">
        <v>45059</v>
      </c>
      <c r="AD576" s="19"/>
      <c r="AE576" s="21">
        <v>31700</v>
      </c>
      <c r="AF576" s="21">
        <v>31700</v>
      </c>
      <c r="AG576" s="21">
        <v>24570</v>
      </c>
      <c r="AH576" s="21">
        <v>0</v>
      </c>
      <c r="AI576" s="21">
        <v>24570</v>
      </c>
      <c r="AJ576" s="21">
        <v>0</v>
      </c>
      <c r="AK576" s="25">
        <v>7130</v>
      </c>
      <c r="AL576" s="21">
        <v>0</v>
      </c>
      <c r="AM576" s="21">
        <v>0</v>
      </c>
      <c r="AN576" s="21">
        <v>0</v>
      </c>
      <c r="AO576" s="17"/>
      <c r="AP576" s="17"/>
      <c r="AQ576" s="17"/>
      <c r="AR576" s="21">
        <v>0</v>
      </c>
      <c r="AS576" s="21">
        <v>24570</v>
      </c>
    </row>
    <row r="577" spans="1:45" hidden="1" x14ac:dyDescent="0.2">
      <c r="A577" s="15">
        <v>891411663</v>
      </c>
      <c r="B577" s="16" t="s">
        <v>1358</v>
      </c>
      <c r="C577" s="15"/>
      <c r="D577" s="17" t="s">
        <v>1240</v>
      </c>
      <c r="E577" s="18" t="s">
        <v>1240</v>
      </c>
      <c r="F577" s="18" t="s">
        <v>2954</v>
      </c>
      <c r="G577" s="19">
        <v>45036</v>
      </c>
      <c r="H577" s="19">
        <v>45059</v>
      </c>
      <c r="I577" s="20">
        <v>31700</v>
      </c>
      <c r="J577" s="21">
        <v>3170</v>
      </c>
      <c r="K577" s="21" t="s">
        <v>3268</v>
      </c>
      <c r="L577" s="17" t="s">
        <v>3268</v>
      </c>
      <c r="M577" s="21">
        <v>0</v>
      </c>
      <c r="N577" s="17"/>
      <c r="O577" s="17"/>
      <c r="P577" s="17"/>
      <c r="Q577" s="21">
        <v>3960</v>
      </c>
      <c r="R577" s="21">
        <v>0</v>
      </c>
      <c r="S577" s="17">
        <v>4800060840</v>
      </c>
      <c r="T577" s="19">
        <v>45155</v>
      </c>
      <c r="U577" s="21">
        <v>3517301</v>
      </c>
      <c r="V577" s="21">
        <v>24570</v>
      </c>
      <c r="W577" s="21">
        <v>0</v>
      </c>
      <c r="X577" s="17">
        <v>4800060161</v>
      </c>
      <c r="Y577" s="19">
        <v>45091</v>
      </c>
      <c r="Z577" s="21">
        <v>31182847</v>
      </c>
      <c r="AA577" s="17" t="s">
        <v>1399</v>
      </c>
      <c r="AB577" s="19">
        <v>45036</v>
      </c>
      <c r="AC577" s="19">
        <v>45059</v>
      </c>
      <c r="AD577" s="19"/>
      <c r="AE577" s="21">
        <v>31700</v>
      </c>
      <c r="AF577" s="21">
        <v>31700</v>
      </c>
      <c r="AG577" s="21">
        <v>24570</v>
      </c>
      <c r="AH577" s="21">
        <v>0</v>
      </c>
      <c r="AI577" s="21">
        <v>24570</v>
      </c>
      <c r="AJ577" s="21">
        <v>0</v>
      </c>
      <c r="AK577" s="25">
        <v>7130</v>
      </c>
      <c r="AL577" s="21">
        <v>0</v>
      </c>
      <c r="AM577" s="21">
        <v>0</v>
      </c>
      <c r="AN577" s="21">
        <v>0</v>
      </c>
      <c r="AO577" s="17"/>
      <c r="AP577" s="17"/>
      <c r="AQ577" s="17"/>
      <c r="AR577" s="21">
        <v>0</v>
      </c>
      <c r="AS577" s="21">
        <v>24570</v>
      </c>
    </row>
    <row r="578" spans="1:45" hidden="1" x14ac:dyDescent="0.2">
      <c r="A578" s="15">
        <v>891411663</v>
      </c>
      <c r="B578" s="16" t="s">
        <v>1358</v>
      </c>
      <c r="C578" s="15"/>
      <c r="D578" s="17" t="s">
        <v>752</v>
      </c>
      <c r="E578" s="18" t="s">
        <v>752</v>
      </c>
      <c r="F578" s="18" t="s">
        <v>2746</v>
      </c>
      <c r="G578" s="19">
        <v>44865</v>
      </c>
      <c r="H578" s="19">
        <v>45059</v>
      </c>
      <c r="I578" s="20">
        <v>129700</v>
      </c>
      <c r="J578" s="21">
        <v>32450</v>
      </c>
      <c r="K578" s="21" t="s">
        <v>3268</v>
      </c>
      <c r="L578" s="17" t="s">
        <v>3268</v>
      </c>
      <c r="M578" s="21">
        <v>0</v>
      </c>
      <c r="N578" s="17"/>
      <c r="O578" s="17"/>
      <c r="P578" s="17"/>
      <c r="Q578" s="21">
        <v>0</v>
      </c>
      <c r="R578" s="21">
        <v>0</v>
      </c>
      <c r="S578" s="17"/>
      <c r="T578" s="19"/>
      <c r="U578" s="21">
        <v>0</v>
      </c>
      <c r="V578" s="21">
        <v>97250</v>
      </c>
      <c r="W578" s="21">
        <v>0</v>
      </c>
      <c r="X578" s="17">
        <v>4800060161</v>
      </c>
      <c r="Y578" s="19">
        <v>45091</v>
      </c>
      <c r="Z578" s="21">
        <v>31182847</v>
      </c>
      <c r="AA578" s="17" t="s">
        <v>1399</v>
      </c>
      <c r="AB578" s="19">
        <v>44865</v>
      </c>
      <c r="AC578" s="19">
        <v>45059</v>
      </c>
      <c r="AD578" s="19">
        <v>45065</v>
      </c>
      <c r="AE578" s="21">
        <v>129700</v>
      </c>
      <c r="AF578" s="21">
        <v>32450</v>
      </c>
      <c r="AG578" s="21">
        <v>0</v>
      </c>
      <c r="AH578" s="21">
        <v>0</v>
      </c>
      <c r="AI578" s="21">
        <v>97251</v>
      </c>
      <c r="AJ578" s="21">
        <v>0</v>
      </c>
      <c r="AK578" s="25">
        <v>32450</v>
      </c>
      <c r="AL578" s="21">
        <v>0</v>
      </c>
      <c r="AM578" s="21">
        <v>0</v>
      </c>
      <c r="AN578" s="21">
        <v>0</v>
      </c>
      <c r="AO578" s="17"/>
      <c r="AP578" s="17"/>
      <c r="AQ578" s="17"/>
      <c r="AR578" s="21">
        <v>0</v>
      </c>
      <c r="AS578" s="21">
        <v>0</v>
      </c>
    </row>
    <row r="579" spans="1:45" hidden="1" x14ac:dyDescent="0.2">
      <c r="A579" s="15">
        <v>891411663</v>
      </c>
      <c r="B579" s="16" t="s">
        <v>1358</v>
      </c>
      <c r="C579" s="15"/>
      <c r="D579" s="17" t="s">
        <v>1167</v>
      </c>
      <c r="E579" s="18" t="s">
        <v>1167</v>
      </c>
      <c r="F579" s="18" t="s">
        <v>2924</v>
      </c>
      <c r="G579" s="19">
        <v>45007</v>
      </c>
      <c r="H579" s="19">
        <v>45034</v>
      </c>
      <c r="I579" s="20">
        <v>108400</v>
      </c>
      <c r="J579" s="21">
        <v>3400</v>
      </c>
      <c r="K579" s="21" t="s">
        <v>3268</v>
      </c>
      <c r="L579" s="17" t="s">
        <v>3268</v>
      </c>
      <c r="M579" s="21">
        <v>0</v>
      </c>
      <c r="N579" s="17"/>
      <c r="O579" s="17"/>
      <c r="P579" s="17"/>
      <c r="Q579" s="21">
        <v>0</v>
      </c>
      <c r="R579" s="21">
        <v>0</v>
      </c>
      <c r="S579" s="17"/>
      <c r="T579" s="19"/>
      <c r="U579" s="21">
        <v>0</v>
      </c>
      <c r="V579" s="21">
        <v>105000</v>
      </c>
      <c r="W579" s="21">
        <v>0</v>
      </c>
      <c r="X579" s="17">
        <v>4800060161</v>
      </c>
      <c r="Y579" s="19">
        <v>45091</v>
      </c>
      <c r="Z579" s="21">
        <v>31182847</v>
      </c>
      <c r="AA579" s="17" t="s">
        <v>1399</v>
      </c>
      <c r="AB579" s="19">
        <v>45007</v>
      </c>
      <c r="AC579" s="19">
        <v>45034</v>
      </c>
      <c r="AD579" s="19"/>
      <c r="AE579" s="21">
        <v>108400</v>
      </c>
      <c r="AF579" s="21">
        <v>108400</v>
      </c>
      <c r="AG579" s="21">
        <v>105000</v>
      </c>
      <c r="AH579" s="21">
        <v>0</v>
      </c>
      <c r="AI579" s="21">
        <v>105000</v>
      </c>
      <c r="AJ579" s="21">
        <v>0</v>
      </c>
      <c r="AK579" s="25">
        <v>3400</v>
      </c>
      <c r="AL579" s="21">
        <v>0</v>
      </c>
      <c r="AM579" s="21">
        <v>0</v>
      </c>
      <c r="AN579" s="21">
        <v>0</v>
      </c>
      <c r="AO579" s="17"/>
      <c r="AP579" s="17"/>
      <c r="AQ579" s="17"/>
      <c r="AR579" s="21">
        <v>0</v>
      </c>
      <c r="AS579" s="21">
        <v>105000</v>
      </c>
    </row>
    <row r="580" spans="1:45" hidden="1" x14ac:dyDescent="0.2">
      <c r="A580" s="15">
        <v>891411663</v>
      </c>
      <c r="B580" s="16" t="s">
        <v>1358</v>
      </c>
      <c r="C580" s="15"/>
      <c r="D580" s="17" t="s">
        <v>1182</v>
      </c>
      <c r="E580" s="18" t="s">
        <v>1182</v>
      </c>
      <c r="F580" s="18" t="s">
        <v>2927</v>
      </c>
      <c r="G580" s="19">
        <v>45013</v>
      </c>
      <c r="H580" s="19">
        <v>45034</v>
      </c>
      <c r="I580" s="20">
        <v>108400</v>
      </c>
      <c r="J580" s="21">
        <v>3400</v>
      </c>
      <c r="K580" s="21" t="s">
        <v>3268</v>
      </c>
      <c r="L580" s="17" t="s">
        <v>3268</v>
      </c>
      <c r="M580" s="21">
        <v>0</v>
      </c>
      <c r="N580" s="17"/>
      <c r="O580" s="17"/>
      <c r="P580" s="17"/>
      <c r="Q580" s="21">
        <v>0</v>
      </c>
      <c r="R580" s="21">
        <v>0</v>
      </c>
      <c r="S580" s="17"/>
      <c r="T580" s="19"/>
      <c r="U580" s="21">
        <v>0</v>
      </c>
      <c r="V580" s="21">
        <v>105000</v>
      </c>
      <c r="W580" s="21">
        <v>0</v>
      </c>
      <c r="X580" s="17">
        <v>4800060161</v>
      </c>
      <c r="Y580" s="19">
        <v>45091</v>
      </c>
      <c r="Z580" s="21">
        <v>31182847</v>
      </c>
      <c r="AA580" s="17" t="s">
        <v>1399</v>
      </c>
      <c r="AB580" s="19">
        <v>45013</v>
      </c>
      <c r="AC580" s="19">
        <v>45034</v>
      </c>
      <c r="AD580" s="19"/>
      <c r="AE580" s="21">
        <v>108400</v>
      </c>
      <c r="AF580" s="21">
        <v>108400</v>
      </c>
      <c r="AG580" s="21">
        <v>105000</v>
      </c>
      <c r="AH580" s="21">
        <v>0</v>
      </c>
      <c r="AI580" s="21">
        <v>105000</v>
      </c>
      <c r="AJ580" s="21">
        <v>0</v>
      </c>
      <c r="AK580" s="25">
        <v>3400</v>
      </c>
      <c r="AL580" s="21">
        <v>0</v>
      </c>
      <c r="AM580" s="21">
        <v>0</v>
      </c>
      <c r="AN580" s="21">
        <v>0</v>
      </c>
      <c r="AO580" s="17"/>
      <c r="AP580" s="17"/>
      <c r="AQ580" s="17"/>
      <c r="AR580" s="21">
        <v>0</v>
      </c>
      <c r="AS580" s="21">
        <v>105000</v>
      </c>
    </row>
    <row r="581" spans="1:45" hidden="1" x14ac:dyDescent="0.2">
      <c r="A581" s="15">
        <v>891411663</v>
      </c>
      <c r="B581" s="16" t="s">
        <v>1358</v>
      </c>
      <c r="C581" s="15"/>
      <c r="D581" s="17" t="s">
        <v>1192</v>
      </c>
      <c r="E581" s="18" t="s">
        <v>1192</v>
      </c>
      <c r="F581" s="18" t="s">
        <v>2931</v>
      </c>
      <c r="G581" s="19">
        <v>45014</v>
      </c>
      <c r="H581" s="19">
        <v>45034</v>
      </c>
      <c r="I581" s="20">
        <v>438160</v>
      </c>
      <c r="J581" s="21">
        <v>11745</v>
      </c>
      <c r="K581" s="21" t="s">
        <v>3268</v>
      </c>
      <c r="L581" s="17" t="s">
        <v>3268</v>
      </c>
      <c r="M581" s="21">
        <v>0</v>
      </c>
      <c r="N581" s="17"/>
      <c r="O581" s="17"/>
      <c r="P581" s="17"/>
      <c r="Q581" s="21">
        <v>0</v>
      </c>
      <c r="R581" s="21">
        <v>0</v>
      </c>
      <c r="S581" s="17"/>
      <c r="T581" s="19"/>
      <c r="U581" s="21">
        <v>0</v>
      </c>
      <c r="V581" s="21">
        <v>340865</v>
      </c>
      <c r="W581" s="21">
        <v>0</v>
      </c>
      <c r="X581" s="17">
        <v>4800060161</v>
      </c>
      <c r="Y581" s="19">
        <v>45091</v>
      </c>
      <c r="Z581" s="21">
        <v>31182847</v>
      </c>
      <c r="AA581" s="17" t="s">
        <v>1399</v>
      </c>
      <c r="AB581" s="19">
        <v>45014</v>
      </c>
      <c r="AC581" s="19">
        <v>45034</v>
      </c>
      <c r="AD581" s="19"/>
      <c r="AE581" s="21">
        <v>438160</v>
      </c>
      <c r="AF581" s="21">
        <v>438160</v>
      </c>
      <c r="AG581" s="21">
        <v>340865</v>
      </c>
      <c r="AH581" s="21">
        <v>0</v>
      </c>
      <c r="AI581" s="21">
        <v>329227</v>
      </c>
      <c r="AJ581" s="21">
        <v>0</v>
      </c>
      <c r="AK581" s="25">
        <v>97295</v>
      </c>
      <c r="AL581" s="21">
        <v>0</v>
      </c>
      <c r="AM581" s="21">
        <v>0</v>
      </c>
      <c r="AN581" s="21">
        <v>0</v>
      </c>
      <c r="AO581" s="17"/>
      <c r="AP581" s="17"/>
      <c r="AQ581" s="17"/>
      <c r="AR581" s="21">
        <v>0</v>
      </c>
      <c r="AS581" s="21">
        <v>340865</v>
      </c>
    </row>
    <row r="582" spans="1:45" hidden="1" x14ac:dyDescent="0.2">
      <c r="A582" s="15">
        <v>891411663</v>
      </c>
      <c r="B582" s="16" t="s">
        <v>1358</v>
      </c>
      <c r="C582" s="15"/>
      <c r="D582" s="17" t="s">
        <v>1215</v>
      </c>
      <c r="E582" s="18" t="s">
        <v>1215</v>
      </c>
      <c r="F582" s="18" t="s">
        <v>2941</v>
      </c>
      <c r="G582" s="19">
        <v>45035</v>
      </c>
      <c r="H582" s="19">
        <v>45059</v>
      </c>
      <c r="I582" s="20">
        <v>88010</v>
      </c>
      <c r="J582" s="21">
        <v>17100</v>
      </c>
      <c r="K582" s="21" t="s">
        <v>3268</v>
      </c>
      <c r="L582" s="17" t="s">
        <v>3268</v>
      </c>
      <c r="M582" s="21">
        <v>0</v>
      </c>
      <c r="N582" s="17"/>
      <c r="O582" s="17"/>
      <c r="P582" s="17"/>
      <c r="Q582" s="21">
        <v>0</v>
      </c>
      <c r="R582" s="21">
        <v>0</v>
      </c>
      <c r="S582" s="17"/>
      <c r="T582" s="19"/>
      <c r="U582" s="21">
        <v>0</v>
      </c>
      <c r="V582" s="21">
        <v>70910</v>
      </c>
      <c r="W582" s="21">
        <v>0</v>
      </c>
      <c r="X582" s="17">
        <v>4800060161</v>
      </c>
      <c r="Y582" s="19">
        <v>45091</v>
      </c>
      <c r="Z582" s="21">
        <v>31182847</v>
      </c>
      <c r="AA582" s="17" t="s">
        <v>1399</v>
      </c>
      <c r="AB582" s="19">
        <v>45035</v>
      </c>
      <c r="AC582" s="19">
        <v>45059</v>
      </c>
      <c r="AD582" s="19">
        <v>45063</v>
      </c>
      <c r="AE582" s="21">
        <v>88010</v>
      </c>
      <c r="AF582" s="21">
        <v>88010</v>
      </c>
      <c r="AG582" s="21">
        <v>70910</v>
      </c>
      <c r="AH582" s="21">
        <v>0</v>
      </c>
      <c r="AI582" s="21">
        <v>371644</v>
      </c>
      <c r="AJ582" s="21">
        <v>0</v>
      </c>
      <c r="AK582" s="25">
        <v>17100</v>
      </c>
      <c r="AL582" s="21">
        <v>0</v>
      </c>
      <c r="AM582" s="21">
        <v>0</v>
      </c>
      <c r="AN582" s="21">
        <v>0</v>
      </c>
      <c r="AO582" s="17"/>
      <c r="AP582" s="17"/>
      <c r="AQ582" s="17"/>
      <c r="AR582" s="21">
        <v>0</v>
      </c>
      <c r="AS582" s="21">
        <v>70910</v>
      </c>
    </row>
    <row r="583" spans="1:45" hidden="1" x14ac:dyDescent="0.2">
      <c r="A583" s="15">
        <v>891411663</v>
      </c>
      <c r="B583" s="16" t="s">
        <v>1358</v>
      </c>
      <c r="C583" s="15"/>
      <c r="D583" s="17" t="s">
        <v>1247</v>
      </c>
      <c r="E583" s="18" t="s">
        <v>1247</v>
      </c>
      <c r="F583" s="18" t="s">
        <v>2956</v>
      </c>
      <c r="G583" s="19">
        <v>45037</v>
      </c>
      <c r="H583" s="19">
        <v>45059</v>
      </c>
      <c r="I583" s="20">
        <v>92410</v>
      </c>
      <c r="J583" s="21">
        <v>17100</v>
      </c>
      <c r="K583" s="21" t="s">
        <v>3268</v>
      </c>
      <c r="L583" s="17" t="s">
        <v>3268</v>
      </c>
      <c r="M583" s="21">
        <v>0</v>
      </c>
      <c r="N583" s="17"/>
      <c r="O583" s="17"/>
      <c r="P583" s="17"/>
      <c r="Q583" s="21">
        <v>0</v>
      </c>
      <c r="R583" s="21">
        <v>0</v>
      </c>
      <c r="S583" s="17"/>
      <c r="T583" s="19"/>
      <c r="U583" s="21">
        <v>0</v>
      </c>
      <c r="V583" s="21">
        <v>75310</v>
      </c>
      <c r="W583" s="21">
        <v>0</v>
      </c>
      <c r="X583" s="17">
        <v>4800060161</v>
      </c>
      <c r="Y583" s="19">
        <v>45091</v>
      </c>
      <c r="Z583" s="21">
        <v>31182847</v>
      </c>
      <c r="AA583" s="17" t="s">
        <v>1399</v>
      </c>
      <c r="AB583" s="19">
        <v>45037</v>
      </c>
      <c r="AC583" s="19">
        <v>45059</v>
      </c>
      <c r="AD583" s="19">
        <v>45063</v>
      </c>
      <c r="AE583" s="21">
        <v>92410</v>
      </c>
      <c r="AF583" s="21">
        <v>92410</v>
      </c>
      <c r="AG583" s="21">
        <v>75310</v>
      </c>
      <c r="AH583" s="21">
        <v>0</v>
      </c>
      <c r="AI583" s="21">
        <v>371644</v>
      </c>
      <c r="AJ583" s="21">
        <v>0</v>
      </c>
      <c r="AK583" s="25">
        <v>17100</v>
      </c>
      <c r="AL583" s="21">
        <v>0</v>
      </c>
      <c r="AM583" s="21">
        <v>0</v>
      </c>
      <c r="AN583" s="21">
        <v>0</v>
      </c>
      <c r="AO583" s="17"/>
      <c r="AP583" s="17"/>
      <c r="AQ583" s="17"/>
      <c r="AR583" s="21">
        <v>0</v>
      </c>
      <c r="AS583" s="21">
        <v>75310</v>
      </c>
    </row>
    <row r="584" spans="1:45" hidden="1" x14ac:dyDescent="0.2">
      <c r="A584" s="15">
        <v>891411663</v>
      </c>
      <c r="B584" s="16" t="s">
        <v>1358</v>
      </c>
      <c r="C584" s="15"/>
      <c r="D584" s="17" t="s">
        <v>1287</v>
      </c>
      <c r="E584" s="18" t="s">
        <v>1287</v>
      </c>
      <c r="F584" s="18" t="s">
        <v>2965</v>
      </c>
      <c r="G584" s="19">
        <v>45061</v>
      </c>
      <c r="H584" s="19">
        <v>45099</v>
      </c>
      <c r="I584" s="20">
        <v>85800</v>
      </c>
      <c r="J584" s="21">
        <v>21300</v>
      </c>
      <c r="K584" s="21" t="s">
        <v>3268</v>
      </c>
      <c r="L584" s="17" t="s">
        <v>3268</v>
      </c>
      <c r="M584" s="21">
        <v>0</v>
      </c>
      <c r="N584" s="17"/>
      <c r="O584" s="17"/>
      <c r="P584" s="17"/>
      <c r="Q584" s="21">
        <v>0</v>
      </c>
      <c r="R584" s="21">
        <v>0</v>
      </c>
      <c r="S584" s="17"/>
      <c r="T584" s="19"/>
      <c r="U584" s="21">
        <v>0</v>
      </c>
      <c r="V584" s="21">
        <v>64500</v>
      </c>
      <c r="W584" s="21">
        <v>0</v>
      </c>
      <c r="X584" s="17">
        <v>4800060509</v>
      </c>
      <c r="Y584" s="19">
        <v>45125</v>
      </c>
      <c r="Z584" s="21">
        <v>7408230</v>
      </c>
      <c r="AA584" s="17" t="s">
        <v>1399</v>
      </c>
      <c r="AB584" s="19">
        <v>45061</v>
      </c>
      <c r="AC584" s="19">
        <v>45099</v>
      </c>
      <c r="AD584" s="19"/>
      <c r="AE584" s="21">
        <v>85800</v>
      </c>
      <c r="AF584" s="21">
        <v>85800</v>
      </c>
      <c r="AG584" s="21">
        <v>64500</v>
      </c>
      <c r="AH584" s="21">
        <v>0</v>
      </c>
      <c r="AI584" s="21">
        <v>24570</v>
      </c>
      <c r="AJ584" s="21">
        <v>0</v>
      </c>
      <c r="AK584" s="25">
        <v>21300</v>
      </c>
      <c r="AL584" s="21">
        <v>0</v>
      </c>
      <c r="AM584" s="21">
        <v>0</v>
      </c>
      <c r="AN584" s="21">
        <v>0</v>
      </c>
      <c r="AO584" s="17"/>
      <c r="AP584" s="17"/>
      <c r="AQ584" s="17"/>
      <c r="AR584" s="21">
        <v>0</v>
      </c>
      <c r="AS584" s="21">
        <v>64500</v>
      </c>
    </row>
    <row r="585" spans="1:45" hidden="1" x14ac:dyDescent="0.2">
      <c r="A585" s="15">
        <v>891411663</v>
      </c>
      <c r="B585" s="16" t="s">
        <v>1358</v>
      </c>
      <c r="C585" s="15"/>
      <c r="D585" s="17" t="s">
        <v>1288</v>
      </c>
      <c r="E585" s="18" t="s">
        <v>1288</v>
      </c>
      <c r="F585" s="18" t="s">
        <v>2966</v>
      </c>
      <c r="G585" s="19">
        <v>45061</v>
      </c>
      <c r="H585" s="19">
        <v>45099</v>
      </c>
      <c r="I585" s="20">
        <v>57200</v>
      </c>
      <c r="J585" s="21">
        <v>14200</v>
      </c>
      <c r="K585" s="21" t="s">
        <v>3268</v>
      </c>
      <c r="L585" s="17" t="s">
        <v>3268</v>
      </c>
      <c r="M585" s="21">
        <v>0</v>
      </c>
      <c r="N585" s="17"/>
      <c r="O585" s="17"/>
      <c r="P585" s="17"/>
      <c r="Q585" s="21">
        <v>0</v>
      </c>
      <c r="R585" s="21">
        <v>0</v>
      </c>
      <c r="S585" s="17"/>
      <c r="T585" s="19"/>
      <c r="U585" s="21">
        <v>0</v>
      </c>
      <c r="V585" s="21">
        <v>43000</v>
      </c>
      <c r="W585" s="21">
        <v>0</v>
      </c>
      <c r="X585" s="17">
        <v>4800060509</v>
      </c>
      <c r="Y585" s="19">
        <v>45125</v>
      </c>
      <c r="Z585" s="21">
        <v>7408230</v>
      </c>
      <c r="AA585" s="17" t="s">
        <v>1399</v>
      </c>
      <c r="AB585" s="19">
        <v>45061</v>
      </c>
      <c r="AC585" s="19">
        <v>45099</v>
      </c>
      <c r="AD585" s="19"/>
      <c r="AE585" s="21">
        <v>57200</v>
      </c>
      <c r="AF585" s="21">
        <v>57200</v>
      </c>
      <c r="AG585" s="21">
        <v>43000</v>
      </c>
      <c r="AH585" s="21">
        <v>0</v>
      </c>
      <c r="AI585" s="21">
        <v>24570</v>
      </c>
      <c r="AJ585" s="21">
        <v>0</v>
      </c>
      <c r="AK585" s="25">
        <v>14200</v>
      </c>
      <c r="AL585" s="21">
        <v>0</v>
      </c>
      <c r="AM585" s="21">
        <v>0</v>
      </c>
      <c r="AN585" s="21">
        <v>0</v>
      </c>
      <c r="AO585" s="17"/>
      <c r="AP585" s="17"/>
      <c r="AQ585" s="17"/>
      <c r="AR585" s="21">
        <v>0</v>
      </c>
      <c r="AS585" s="21">
        <v>43000</v>
      </c>
    </row>
    <row r="586" spans="1:45" hidden="1" x14ac:dyDescent="0.2">
      <c r="A586" s="15">
        <v>891411663</v>
      </c>
      <c r="B586" s="16" t="s">
        <v>1358</v>
      </c>
      <c r="C586" s="15"/>
      <c r="D586" s="17" t="s">
        <v>1289</v>
      </c>
      <c r="E586" s="18" t="s">
        <v>1289</v>
      </c>
      <c r="F586" s="18" t="s">
        <v>2967</v>
      </c>
      <c r="G586" s="19">
        <v>45061</v>
      </c>
      <c r="H586" s="19">
        <v>45099</v>
      </c>
      <c r="I586" s="20">
        <v>85800</v>
      </c>
      <c r="J586" s="21">
        <v>21300</v>
      </c>
      <c r="K586" s="21" t="s">
        <v>3268</v>
      </c>
      <c r="L586" s="17" t="s">
        <v>3268</v>
      </c>
      <c r="M586" s="21">
        <v>0</v>
      </c>
      <c r="N586" s="17"/>
      <c r="O586" s="17"/>
      <c r="P586" s="17"/>
      <c r="Q586" s="21">
        <v>0</v>
      </c>
      <c r="R586" s="21">
        <v>0</v>
      </c>
      <c r="S586" s="17"/>
      <c r="T586" s="19"/>
      <c r="U586" s="21">
        <v>0</v>
      </c>
      <c r="V586" s="21">
        <v>64500</v>
      </c>
      <c r="W586" s="21">
        <v>0</v>
      </c>
      <c r="X586" s="17">
        <v>4800060509</v>
      </c>
      <c r="Y586" s="19">
        <v>45125</v>
      </c>
      <c r="Z586" s="21">
        <v>7408230</v>
      </c>
      <c r="AA586" s="17" t="s">
        <v>1399</v>
      </c>
      <c r="AB586" s="19">
        <v>45061</v>
      </c>
      <c r="AC586" s="19">
        <v>45099</v>
      </c>
      <c r="AD586" s="19"/>
      <c r="AE586" s="21">
        <v>85800</v>
      </c>
      <c r="AF586" s="21">
        <v>85800</v>
      </c>
      <c r="AG586" s="21">
        <v>64500</v>
      </c>
      <c r="AH586" s="21">
        <v>0</v>
      </c>
      <c r="AI586" s="21">
        <v>24570</v>
      </c>
      <c r="AJ586" s="21">
        <v>0</v>
      </c>
      <c r="AK586" s="25">
        <v>21300</v>
      </c>
      <c r="AL586" s="21">
        <v>0</v>
      </c>
      <c r="AM586" s="21">
        <v>0</v>
      </c>
      <c r="AN586" s="21">
        <v>0</v>
      </c>
      <c r="AO586" s="17"/>
      <c r="AP586" s="17"/>
      <c r="AQ586" s="17"/>
      <c r="AR586" s="21">
        <v>0</v>
      </c>
      <c r="AS586" s="21">
        <v>64500</v>
      </c>
    </row>
    <row r="587" spans="1:45" hidden="1" x14ac:dyDescent="0.2">
      <c r="A587" s="15">
        <v>891411663</v>
      </c>
      <c r="B587" s="16" t="s">
        <v>1358</v>
      </c>
      <c r="C587" s="15"/>
      <c r="D587" s="17" t="s">
        <v>1291</v>
      </c>
      <c r="E587" s="18" t="s">
        <v>1291</v>
      </c>
      <c r="F587" s="18" t="s">
        <v>2968</v>
      </c>
      <c r="G587" s="19">
        <v>45061</v>
      </c>
      <c r="H587" s="19">
        <v>45099</v>
      </c>
      <c r="I587" s="20">
        <v>152100</v>
      </c>
      <c r="J587" s="21">
        <v>2500</v>
      </c>
      <c r="K587" s="21" t="s">
        <v>3268</v>
      </c>
      <c r="L587" s="17" t="s">
        <v>3268</v>
      </c>
      <c r="M587" s="21">
        <v>0</v>
      </c>
      <c r="N587" s="17"/>
      <c r="O587" s="17"/>
      <c r="P587" s="17"/>
      <c r="Q587" s="21">
        <v>0</v>
      </c>
      <c r="R587" s="21">
        <v>0</v>
      </c>
      <c r="S587" s="17"/>
      <c r="T587" s="19"/>
      <c r="U587" s="21">
        <v>0</v>
      </c>
      <c r="V587" s="21">
        <v>149600</v>
      </c>
      <c r="W587" s="21">
        <v>0</v>
      </c>
      <c r="X587" s="17">
        <v>4800060509</v>
      </c>
      <c r="Y587" s="19">
        <v>45125</v>
      </c>
      <c r="Z587" s="21">
        <v>7408230</v>
      </c>
      <c r="AA587" s="17" t="s">
        <v>1399</v>
      </c>
      <c r="AB587" s="19">
        <v>45061</v>
      </c>
      <c r="AC587" s="19">
        <v>45099</v>
      </c>
      <c r="AD587" s="19"/>
      <c r="AE587" s="21">
        <v>152100</v>
      </c>
      <c r="AF587" s="21">
        <v>152100</v>
      </c>
      <c r="AG587" s="21">
        <v>149600</v>
      </c>
      <c r="AH587" s="21">
        <v>0</v>
      </c>
      <c r="AI587" s="21">
        <v>368237</v>
      </c>
      <c r="AJ587" s="21">
        <v>0</v>
      </c>
      <c r="AK587" s="25">
        <v>2500</v>
      </c>
      <c r="AL587" s="21">
        <v>0</v>
      </c>
      <c r="AM587" s="21">
        <v>0</v>
      </c>
      <c r="AN587" s="21">
        <v>0</v>
      </c>
      <c r="AO587" s="17"/>
      <c r="AP587" s="17"/>
      <c r="AQ587" s="17"/>
      <c r="AR587" s="21">
        <v>0</v>
      </c>
      <c r="AS587" s="21">
        <v>149600</v>
      </c>
    </row>
    <row r="588" spans="1:45" hidden="1" x14ac:dyDescent="0.2">
      <c r="A588" s="15">
        <v>891411663</v>
      </c>
      <c r="B588" s="16" t="s">
        <v>1358</v>
      </c>
      <c r="C588" s="15"/>
      <c r="D588" s="17" t="s">
        <v>1295</v>
      </c>
      <c r="E588" s="18" t="s">
        <v>1295</v>
      </c>
      <c r="F588" s="18" t="s">
        <v>2970</v>
      </c>
      <c r="G588" s="19">
        <v>45061</v>
      </c>
      <c r="H588" s="19">
        <v>45099</v>
      </c>
      <c r="I588" s="20">
        <v>55400</v>
      </c>
      <c r="J588" s="21">
        <v>5200</v>
      </c>
      <c r="K588" s="21" t="s">
        <v>3268</v>
      </c>
      <c r="L588" s="17" t="s">
        <v>3268</v>
      </c>
      <c r="M588" s="21">
        <v>0</v>
      </c>
      <c r="N588" s="17"/>
      <c r="O588" s="17"/>
      <c r="P588" s="17"/>
      <c r="Q588" s="21">
        <v>0</v>
      </c>
      <c r="R588" s="21">
        <v>0</v>
      </c>
      <c r="S588" s="17"/>
      <c r="T588" s="19"/>
      <c r="U588" s="21">
        <v>0</v>
      </c>
      <c r="V588" s="21">
        <v>50200</v>
      </c>
      <c r="W588" s="21">
        <v>0</v>
      </c>
      <c r="X588" s="17">
        <v>4800060509</v>
      </c>
      <c r="Y588" s="19">
        <v>45125</v>
      </c>
      <c r="Z588" s="21">
        <v>7408230</v>
      </c>
      <c r="AA588" s="17" t="s">
        <v>1399</v>
      </c>
      <c r="AB588" s="19">
        <v>45061</v>
      </c>
      <c r="AC588" s="19">
        <v>45099</v>
      </c>
      <c r="AD588" s="19"/>
      <c r="AE588" s="21">
        <v>55400</v>
      </c>
      <c r="AF588" s="21">
        <v>55400</v>
      </c>
      <c r="AG588" s="21">
        <v>50200</v>
      </c>
      <c r="AH588" s="21">
        <v>0</v>
      </c>
      <c r="AI588" s="21">
        <v>51930</v>
      </c>
      <c r="AJ588" s="21">
        <v>0</v>
      </c>
      <c r="AK588" s="25">
        <v>5200</v>
      </c>
      <c r="AL588" s="21">
        <v>0</v>
      </c>
      <c r="AM588" s="21">
        <v>0</v>
      </c>
      <c r="AN588" s="21">
        <v>0</v>
      </c>
      <c r="AO588" s="17"/>
      <c r="AP588" s="17"/>
      <c r="AQ588" s="17"/>
      <c r="AR588" s="21">
        <v>0</v>
      </c>
      <c r="AS588" s="21">
        <v>50200</v>
      </c>
    </row>
    <row r="589" spans="1:45" hidden="1" x14ac:dyDescent="0.2">
      <c r="A589" s="15">
        <v>891411663</v>
      </c>
      <c r="B589" s="16" t="s">
        <v>1358</v>
      </c>
      <c r="C589" s="15"/>
      <c r="D589" s="17" t="s">
        <v>1298</v>
      </c>
      <c r="E589" s="18" t="s">
        <v>1298</v>
      </c>
      <c r="F589" s="18" t="s">
        <v>2971</v>
      </c>
      <c r="G589" s="19">
        <v>45061</v>
      </c>
      <c r="H589" s="19">
        <v>45099</v>
      </c>
      <c r="I589" s="20">
        <v>50200</v>
      </c>
      <c r="J589" s="21">
        <v>3400</v>
      </c>
      <c r="K589" s="21" t="s">
        <v>3268</v>
      </c>
      <c r="L589" s="17" t="s">
        <v>3268</v>
      </c>
      <c r="M589" s="21">
        <v>0</v>
      </c>
      <c r="N589" s="17"/>
      <c r="O589" s="17"/>
      <c r="P589" s="17"/>
      <c r="Q589" s="21">
        <v>0</v>
      </c>
      <c r="R589" s="21">
        <v>0</v>
      </c>
      <c r="S589" s="17"/>
      <c r="T589" s="19"/>
      <c r="U589" s="21">
        <v>0</v>
      </c>
      <c r="V589" s="21">
        <v>46800</v>
      </c>
      <c r="W589" s="21">
        <v>0</v>
      </c>
      <c r="X589" s="17">
        <v>4800060509</v>
      </c>
      <c r="Y589" s="19">
        <v>45125</v>
      </c>
      <c r="Z589" s="21">
        <v>7408230</v>
      </c>
      <c r="AA589" s="17" t="s">
        <v>1399</v>
      </c>
      <c r="AB589" s="19">
        <v>45061</v>
      </c>
      <c r="AC589" s="19">
        <v>45099</v>
      </c>
      <c r="AD589" s="19"/>
      <c r="AE589" s="21">
        <v>50200</v>
      </c>
      <c r="AF589" s="21">
        <v>50200</v>
      </c>
      <c r="AG589" s="21">
        <v>46800</v>
      </c>
      <c r="AH589" s="21">
        <v>0</v>
      </c>
      <c r="AI589" s="21">
        <v>23130</v>
      </c>
      <c r="AJ589" s="21">
        <v>0</v>
      </c>
      <c r="AK589" s="25">
        <v>3400</v>
      </c>
      <c r="AL589" s="21">
        <v>0</v>
      </c>
      <c r="AM589" s="21">
        <v>0</v>
      </c>
      <c r="AN589" s="21">
        <v>0</v>
      </c>
      <c r="AO589" s="17"/>
      <c r="AP589" s="17"/>
      <c r="AQ589" s="17"/>
      <c r="AR589" s="21">
        <v>0</v>
      </c>
      <c r="AS589" s="21">
        <v>46800</v>
      </c>
    </row>
    <row r="590" spans="1:45" hidden="1" x14ac:dyDescent="0.2">
      <c r="A590" s="15">
        <v>891411663</v>
      </c>
      <c r="B590" s="16" t="s">
        <v>1358</v>
      </c>
      <c r="C590" s="15"/>
      <c r="D590" s="17" t="s">
        <v>1305</v>
      </c>
      <c r="E590" s="18" t="s">
        <v>1305</v>
      </c>
      <c r="F590" s="18" t="s">
        <v>2973</v>
      </c>
      <c r="G590" s="19">
        <v>45063</v>
      </c>
      <c r="H590" s="19">
        <v>45099</v>
      </c>
      <c r="I590" s="20">
        <v>111800</v>
      </c>
      <c r="J590" s="21">
        <v>14600</v>
      </c>
      <c r="K590" s="21" t="s">
        <v>3268</v>
      </c>
      <c r="L590" s="17" t="s">
        <v>3268</v>
      </c>
      <c r="M590" s="21">
        <v>0</v>
      </c>
      <c r="N590" s="17"/>
      <c r="O590" s="17"/>
      <c r="P590" s="17"/>
      <c r="Q590" s="21">
        <v>0</v>
      </c>
      <c r="R590" s="21">
        <v>0</v>
      </c>
      <c r="S590" s="17"/>
      <c r="T590" s="19"/>
      <c r="U590" s="21">
        <v>0</v>
      </c>
      <c r="V590" s="21">
        <v>97200</v>
      </c>
      <c r="W590" s="21">
        <v>0</v>
      </c>
      <c r="X590" s="17">
        <v>4800060509</v>
      </c>
      <c r="Y590" s="19">
        <v>45125</v>
      </c>
      <c r="Z590" s="21">
        <v>7408230</v>
      </c>
      <c r="AA590" s="17" t="s">
        <v>1399</v>
      </c>
      <c r="AB590" s="19">
        <v>45063</v>
      </c>
      <c r="AC590" s="19">
        <v>45099</v>
      </c>
      <c r="AD590" s="19"/>
      <c r="AE590" s="21">
        <v>111800</v>
      </c>
      <c r="AF590" s="21">
        <v>111800</v>
      </c>
      <c r="AG590" s="21">
        <v>97200</v>
      </c>
      <c r="AH590" s="21">
        <v>0</v>
      </c>
      <c r="AI590" s="21">
        <v>83750</v>
      </c>
      <c r="AJ590" s="21">
        <v>0</v>
      </c>
      <c r="AK590" s="25">
        <v>14600</v>
      </c>
      <c r="AL590" s="21">
        <v>0</v>
      </c>
      <c r="AM590" s="21">
        <v>0</v>
      </c>
      <c r="AN590" s="21">
        <v>0</v>
      </c>
      <c r="AO590" s="17"/>
      <c r="AP590" s="17"/>
      <c r="AQ590" s="17"/>
      <c r="AR590" s="21">
        <v>0</v>
      </c>
      <c r="AS590" s="21">
        <v>97200</v>
      </c>
    </row>
    <row r="591" spans="1:45" hidden="1" x14ac:dyDescent="0.2">
      <c r="A591" s="15">
        <v>891411663</v>
      </c>
      <c r="B591" s="16" t="s">
        <v>1358</v>
      </c>
      <c r="C591" s="15"/>
      <c r="D591" s="17" t="s">
        <v>1306</v>
      </c>
      <c r="E591" s="18" t="s">
        <v>1306</v>
      </c>
      <c r="F591" s="18" t="s">
        <v>2974</v>
      </c>
      <c r="G591" s="19">
        <v>45063</v>
      </c>
      <c r="H591" s="19">
        <v>45099</v>
      </c>
      <c r="I591" s="20">
        <v>67200</v>
      </c>
      <c r="J591" s="21">
        <v>16800</v>
      </c>
      <c r="K591" s="21" t="s">
        <v>3268</v>
      </c>
      <c r="L591" s="17" t="s">
        <v>3268</v>
      </c>
      <c r="M591" s="21">
        <v>0</v>
      </c>
      <c r="N591" s="17"/>
      <c r="O591" s="17"/>
      <c r="P591" s="17"/>
      <c r="Q591" s="21">
        <v>0</v>
      </c>
      <c r="R591" s="21">
        <v>0</v>
      </c>
      <c r="S591" s="17"/>
      <c r="T591" s="19"/>
      <c r="U591" s="21">
        <v>0</v>
      </c>
      <c r="V591" s="21">
        <v>50400</v>
      </c>
      <c r="W591" s="21">
        <v>0</v>
      </c>
      <c r="X591" s="17">
        <v>4800060509</v>
      </c>
      <c r="Y591" s="19">
        <v>45125</v>
      </c>
      <c r="Z591" s="21">
        <v>7408230</v>
      </c>
      <c r="AA591" s="17" t="s">
        <v>1399</v>
      </c>
      <c r="AB591" s="19">
        <v>45063</v>
      </c>
      <c r="AC591" s="19">
        <v>45099</v>
      </c>
      <c r="AD591" s="19"/>
      <c r="AE591" s="21">
        <v>67200</v>
      </c>
      <c r="AF591" s="21">
        <v>67200</v>
      </c>
      <c r="AG591" s="21">
        <v>50400</v>
      </c>
      <c r="AH591" s="21">
        <v>0</v>
      </c>
      <c r="AI591" s="21">
        <v>21750</v>
      </c>
      <c r="AJ591" s="21">
        <v>0</v>
      </c>
      <c r="AK591" s="25">
        <v>16800</v>
      </c>
      <c r="AL591" s="21">
        <v>0</v>
      </c>
      <c r="AM591" s="21">
        <v>0</v>
      </c>
      <c r="AN591" s="21">
        <v>0</v>
      </c>
      <c r="AO591" s="17"/>
      <c r="AP591" s="17"/>
      <c r="AQ591" s="17"/>
      <c r="AR591" s="21">
        <v>0</v>
      </c>
      <c r="AS591" s="21">
        <v>50400</v>
      </c>
    </row>
    <row r="592" spans="1:45" hidden="1" x14ac:dyDescent="0.2">
      <c r="A592" s="15">
        <v>891411663</v>
      </c>
      <c r="B592" s="16" t="s">
        <v>1358</v>
      </c>
      <c r="C592" s="15"/>
      <c r="D592" s="17" t="s">
        <v>1308</v>
      </c>
      <c r="E592" s="18" t="s">
        <v>1308</v>
      </c>
      <c r="F592" s="18" t="s">
        <v>2975</v>
      </c>
      <c r="G592" s="19">
        <v>45063</v>
      </c>
      <c r="H592" s="19">
        <v>45099</v>
      </c>
      <c r="I592" s="20">
        <v>111800</v>
      </c>
      <c r="J592" s="21">
        <v>14600</v>
      </c>
      <c r="K592" s="21" t="s">
        <v>3268</v>
      </c>
      <c r="L592" s="17" t="s">
        <v>3268</v>
      </c>
      <c r="M592" s="21">
        <v>0</v>
      </c>
      <c r="N592" s="17"/>
      <c r="O592" s="17"/>
      <c r="P592" s="17"/>
      <c r="Q592" s="21">
        <v>0</v>
      </c>
      <c r="R592" s="21">
        <v>0</v>
      </c>
      <c r="S592" s="17"/>
      <c r="T592" s="19"/>
      <c r="U592" s="21">
        <v>0</v>
      </c>
      <c r="V592" s="21">
        <v>97200</v>
      </c>
      <c r="W592" s="21">
        <v>0</v>
      </c>
      <c r="X592" s="17">
        <v>4800060509</v>
      </c>
      <c r="Y592" s="19">
        <v>45125</v>
      </c>
      <c r="Z592" s="21">
        <v>7408230</v>
      </c>
      <c r="AA592" s="17" t="s">
        <v>1399</v>
      </c>
      <c r="AB592" s="19">
        <v>45063</v>
      </c>
      <c r="AC592" s="19">
        <v>45099</v>
      </c>
      <c r="AD592" s="19"/>
      <c r="AE592" s="21">
        <v>111800</v>
      </c>
      <c r="AF592" s="21">
        <v>111800</v>
      </c>
      <c r="AG592" s="21">
        <v>97200</v>
      </c>
      <c r="AH592" s="21">
        <v>0</v>
      </c>
      <c r="AI592" s="21">
        <v>83750</v>
      </c>
      <c r="AJ592" s="21">
        <v>0</v>
      </c>
      <c r="AK592" s="25">
        <v>14600</v>
      </c>
      <c r="AL592" s="21">
        <v>0</v>
      </c>
      <c r="AM592" s="21">
        <v>0</v>
      </c>
      <c r="AN592" s="21">
        <v>0</v>
      </c>
      <c r="AO592" s="17"/>
      <c r="AP592" s="17"/>
      <c r="AQ592" s="17"/>
      <c r="AR592" s="21">
        <v>0</v>
      </c>
      <c r="AS592" s="21">
        <v>97200</v>
      </c>
    </row>
    <row r="593" spans="1:45" hidden="1" x14ac:dyDescent="0.2">
      <c r="A593" s="15">
        <v>891411663</v>
      </c>
      <c r="B593" s="16" t="s">
        <v>1358</v>
      </c>
      <c r="C593" s="15"/>
      <c r="D593" s="17" t="s">
        <v>1309</v>
      </c>
      <c r="E593" s="18" t="s">
        <v>1309</v>
      </c>
      <c r="F593" s="18" t="s">
        <v>2976</v>
      </c>
      <c r="G593" s="19">
        <v>45064</v>
      </c>
      <c r="H593" s="19">
        <v>45099</v>
      </c>
      <c r="I593" s="20">
        <v>66900</v>
      </c>
      <c r="J593" s="21">
        <v>16700</v>
      </c>
      <c r="K593" s="21" t="s">
        <v>3268</v>
      </c>
      <c r="L593" s="17" t="s">
        <v>3268</v>
      </c>
      <c r="M593" s="21">
        <v>0</v>
      </c>
      <c r="N593" s="17"/>
      <c r="O593" s="17"/>
      <c r="P593" s="17"/>
      <c r="Q593" s="21">
        <v>0</v>
      </c>
      <c r="R593" s="21">
        <v>0</v>
      </c>
      <c r="S593" s="17"/>
      <c r="T593" s="19"/>
      <c r="U593" s="21">
        <v>0</v>
      </c>
      <c r="V593" s="21">
        <v>50200</v>
      </c>
      <c r="W593" s="21">
        <v>0</v>
      </c>
      <c r="X593" s="17">
        <v>4800060509</v>
      </c>
      <c r="Y593" s="19">
        <v>45125</v>
      </c>
      <c r="Z593" s="21">
        <v>7408230</v>
      </c>
      <c r="AA593" s="17" t="s">
        <v>1399</v>
      </c>
      <c r="AB593" s="19">
        <v>45064</v>
      </c>
      <c r="AC593" s="19">
        <v>45099</v>
      </c>
      <c r="AD593" s="19"/>
      <c r="AE593" s="21">
        <v>66900</v>
      </c>
      <c r="AF593" s="21">
        <v>66900</v>
      </c>
      <c r="AG593" s="21">
        <v>50200</v>
      </c>
      <c r="AH593" s="21">
        <v>0</v>
      </c>
      <c r="AI593" s="21">
        <v>51930</v>
      </c>
      <c r="AJ593" s="21">
        <v>0</v>
      </c>
      <c r="AK593" s="25">
        <v>16700</v>
      </c>
      <c r="AL593" s="21">
        <v>0</v>
      </c>
      <c r="AM593" s="21">
        <v>0</v>
      </c>
      <c r="AN593" s="21">
        <v>0</v>
      </c>
      <c r="AO593" s="17"/>
      <c r="AP593" s="17"/>
      <c r="AQ593" s="17"/>
      <c r="AR593" s="21">
        <v>0</v>
      </c>
      <c r="AS593" s="21">
        <v>50200</v>
      </c>
    </row>
    <row r="594" spans="1:45" hidden="1" x14ac:dyDescent="0.2">
      <c r="A594" s="15">
        <v>891411663</v>
      </c>
      <c r="B594" s="16" t="s">
        <v>1358</v>
      </c>
      <c r="C594" s="15"/>
      <c r="D594" s="17" t="s">
        <v>1310</v>
      </c>
      <c r="E594" s="18" t="s">
        <v>1310</v>
      </c>
      <c r="F594" s="18" t="s">
        <v>2977</v>
      </c>
      <c r="G594" s="19">
        <v>45064</v>
      </c>
      <c r="H594" s="19">
        <v>45099</v>
      </c>
      <c r="I594" s="20">
        <v>31700</v>
      </c>
      <c r="J594" s="21">
        <v>7900</v>
      </c>
      <c r="K594" s="21" t="s">
        <v>3268</v>
      </c>
      <c r="L594" s="17" t="s">
        <v>3268</v>
      </c>
      <c r="M594" s="21">
        <v>0</v>
      </c>
      <c r="N594" s="17"/>
      <c r="O594" s="17"/>
      <c r="P594" s="17"/>
      <c r="Q594" s="21">
        <v>0</v>
      </c>
      <c r="R594" s="21">
        <v>0</v>
      </c>
      <c r="S594" s="17"/>
      <c r="T594" s="19"/>
      <c r="U594" s="21">
        <v>0</v>
      </c>
      <c r="V594" s="21">
        <v>23800</v>
      </c>
      <c r="W594" s="21">
        <v>0</v>
      </c>
      <c r="X594" s="17">
        <v>4800060509</v>
      </c>
      <c r="Y594" s="19">
        <v>45125</v>
      </c>
      <c r="Z594" s="21">
        <v>7408230</v>
      </c>
      <c r="AA594" s="17" t="s">
        <v>1399</v>
      </c>
      <c r="AB594" s="19">
        <v>45064</v>
      </c>
      <c r="AC594" s="19">
        <v>45099</v>
      </c>
      <c r="AD594" s="19"/>
      <c r="AE594" s="21">
        <v>31700</v>
      </c>
      <c r="AF594" s="21">
        <v>31700</v>
      </c>
      <c r="AG594" s="21">
        <v>23800</v>
      </c>
      <c r="AH594" s="21">
        <v>0</v>
      </c>
      <c r="AI594" s="21">
        <v>24570</v>
      </c>
      <c r="AJ594" s="21">
        <v>0</v>
      </c>
      <c r="AK594" s="25">
        <v>7900</v>
      </c>
      <c r="AL594" s="21">
        <v>0</v>
      </c>
      <c r="AM594" s="21">
        <v>0</v>
      </c>
      <c r="AN594" s="21">
        <v>0</v>
      </c>
      <c r="AO594" s="17"/>
      <c r="AP594" s="17"/>
      <c r="AQ594" s="17"/>
      <c r="AR594" s="21">
        <v>0</v>
      </c>
      <c r="AS594" s="21">
        <v>23800</v>
      </c>
    </row>
    <row r="595" spans="1:45" hidden="1" x14ac:dyDescent="0.2">
      <c r="A595" s="15">
        <v>891411663</v>
      </c>
      <c r="B595" s="16" t="s">
        <v>1358</v>
      </c>
      <c r="C595" s="15"/>
      <c r="D595" s="17" t="s">
        <v>1311</v>
      </c>
      <c r="E595" s="18" t="s">
        <v>1311</v>
      </c>
      <c r="F595" s="18" t="s">
        <v>2978</v>
      </c>
      <c r="G595" s="19">
        <v>45064</v>
      </c>
      <c r="H595" s="19">
        <v>45099</v>
      </c>
      <c r="I595" s="20">
        <v>33600</v>
      </c>
      <c r="J595" s="21">
        <v>8400</v>
      </c>
      <c r="K595" s="21" t="s">
        <v>3268</v>
      </c>
      <c r="L595" s="17" t="s">
        <v>3268</v>
      </c>
      <c r="M595" s="21">
        <v>0</v>
      </c>
      <c r="N595" s="17"/>
      <c r="O595" s="17"/>
      <c r="P595" s="17"/>
      <c r="Q595" s="21">
        <v>0</v>
      </c>
      <c r="R595" s="21">
        <v>0</v>
      </c>
      <c r="S595" s="17"/>
      <c r="T595" s="19"/>
      <c r="U595" s="21">
        <v>0</v>
      </c>
      <c r="V595" s="21">
        <v>25200</v>
      </c>
      <c r="W595" s="21">
        <v>0</v>
      </c>
      <c r="X595" s="17">
        <v>4800060509</v>
      </c>
      <c r="Y595" s="19">
        <v>45125</v>
      </c>
      <c r="Z595" s="21">
        <v>7408230</v>
      </c>
      <c r="AA595" s="17" t="s">
        <v>1399</v>
      </c>
      <c r="AB595" s="19">
        <v>45064</v>
      </c>
      <c r="AC595" s="19">
        <v>45099</v>
      </c>
      <c r="AD595" s="19"/>
      <c r="AE595" s="21">
        <v>33600</v>
      </c>
      <c r="AF595" s="21">
        <v>33600</v>
      </c>
      <c r="AG595" s="21">
        <v>25200</v>
      </c>
      <c r="AH595" s="21">
        <v>0</v>
      </c>
      <c r="AI595" s="21">
        <v>26100</v>
      </c>
      <c r="AJ595" s="21">
        <v>0</v>
      </c>
      <c r="AK595" s="25">
        <v>8400</v>
      </c>
      <c r="AL595" s="21">
        <v>0</v>
      </c>
      <c r="AM595" s="21">
        <v>0</v>
      </c>
      <c r="AN595" s="21">
        <v>0</v>
      </c>
      <c r="AO595" s="17"/>
      <c r="AP595" s="17"/>
      <c r="AQ595" s="17"/>
      <c r="AR595" s="21">
        <v>0</v>
      </c>
      <c r="AS595" s="21">
        <v>25200</v>
      </c>
    </row>
    <row r="596" spans="1:45" hidden="1" x14ac:dyDescent="0.2">
      <c r="A596" s="15">
        <v>891411663</v>
      </c>
      <c r="B596" s="16" t="s">
        <v>1358</v>
      </c>
      <c r="C596" s="15"/>
      <c r="D596" s="17" t="s">
        <v>1316</v>
      </c>
      <c r="E596" s="18" t="s">
        <v>1316</v>
      </c>
      <c r="F596" s="18" t="s">
        <v>2979</v>
      </c>
      <c r="G596" s="19">
        <v>45064</v>
      </c>
      <c r="H596" s="19">
        <v>45099</v>
      </c>
      <c r="I596" s="20">
        <v>536000</v>
      </c>
      <c r="J596" s="21">
        <v>89400</v>
      </c>
      <c r="K596" s="21" t="s">
        <v>3268</v>
      </c>
      <c r="L596" s="17" t="s">
        <v>3268</v>
      </c>
      <c r="M596" s="21">
        <v>0</v>
      </c>
      <c r="N596" s="17"/>
      <c r="O596" s="17"/>
      <c r="P596" s="17"/>
      <c r="Q596" s="21">
        <v>0</v>
      </c>
      <c r="R596" s="21">
        <v>0</v>
      </c>
      <c r="S596" s="17"/>
      <c r="T596" s="19"/>
      <c r="U596" s="21">
        <v>0</v>
      </c>
      <c r="V596" s="21">
        <v>446600</v>
      </c>
      <c r="W596" s="21">
        <v>0</v>
      </c>
      <c r="X596" s="17">
        <v>4800060509</v>
      </c>
      <c r="Y596" s="19">
        <v>45125</v>
      </c>
      <c r="Z596" s="21">
        <v>7408230</v>
      </c>
      <c r="AA596" s="17" t="s">
        <v>1399</v>
      </c>
      <c r="AB596" s="19">
        <v>45064</v>
      </c>
      <c r="AC596" s="19">
        <v>45099</v>
      </c>
      <c r="AD596" s="19"/>
      <c r="AE596" s="21">
        <v>536000</v>
      </c>
      <c r="AF596" s="21">
        <v>536000</v>
      </c>
      <c r="AG596" s="21">
        <v>446600</v>
      </c>
      <c r="AH596" s="21">
        <v>0</v>
      </c>
      <c r="AI596" s="21">
        <v>19275</v>
      </c>
      <c r="AJ596" s="21">
        <v>0</v>
      </c>
      <c r="AK596" s="25">
        <v>89400</v>
      </c>
      <c r="AL596" s="21">
        <v>0</v>
      </c>
      <c r="AM596" s="21">
        <v>0</v>
      </c>
      <c r="AN596" s="21">
        <v>0</v>
      </c>
      <c r="AO596" s="17"/>
      <c r="AP596" s="17"/>
      <c r="AQ596" s="17"/>
      <c r="AR596" s="21">
        <v>0</v>
      </c>
      <c r="AS596" s="21">
        <v>446600</v>
      </c>
    </row>
    <row r="597" spans="1:45" hidden="1" x14ac:dyDescent="0.2">
      <c r="A597" s="15">
        <v>891411663</v>
      </c>
      <c r="B597" s="16" t="s">
        <v>1358</v>
      </c>
      <c r="C597" s="15"/>
      <c r="D597" s="17" t="s">
        <v>1317</v>
      </c>
      <c r="E597" s="18" t="s">
        <v>1317</v>
      </c>
      <c r="F597" s="18" t="s">
        <v>2980</v>
      </c>
      <c r="G597" s="19">
        <v>45064</v>
      </c>
      <c r="H597" s="19">
        <v>45099</v>
      </c>
      <c r="I597" s="20">
        <v>149000</v>
      </c>
      <c r="J597" s="21">
        <v>37250</v>
      </c>
      <c r="K597" s="21" t="s">
        <v>3268</v>
      </c>
      <c r="L597" s="17" t="s">
        <v>3268</v>
      </c>
      <c r="M597" s="21">
        <v>0</v>
      </c>
      <c r="N597" s="17"/>
      <c r="O597" s="17"/>
      <c r="P597" s="17"/>
      <c r="Q597" s="21">
        <v>0</v>
      </c>
      <c r="R597" s="21">
        <v>0</v>
      </c>
      <c r="S597" s="17"/>
      <c r="T597" s="19"/>
      <c r="U597" s="21">
        <v>0</v>
      </c>
      <c r="V597" s="21">
        <v>111750</v>
      </c>
      <c r="W597" s="21">
        <v>0</v>
      </c>
      <c r="X597" s="17">
        <v>4800060509</v>
      </c>
      <c r="Y597" s="19">
        <v>45125</v>
      </c>
      <c r="Z597" s="21">
        <v>7408230</v>
      </c>
      <c r="AA597" s="17" t="s">
        <v>1399</v>
      </c>
      <c r="AB597" s="19">
        <v>45064</v>
      </c>
      <c r="AC597" s="19">
        <v>45099</v>
      </c>
      <c r="AD597" s="19"/>
      <c r="AE597" s="21">
        <v>149000</v>
      </c>
      <c r="AF597" s="21">
        <v>149000</v>
      </c>
      <c r="AG597" s="21">
        <v>111750</v>
      </c>
      <c r="AH597" s="21">
        <v>0</v>
      </c>
      <c r="AI597" s="21">
        <v>19275</v>
      </c>
      <c r="AJ597" s="21">
        <v>0</v>
      </c>
      <c r="AK597" s="25">
        <v>37250</v>
      </c>
      <c r="AL597" s="21">
        <v>0</v>
      </c>
      <c r="AM597" s="21">
        <v>0</v>
      </c>
      <c r="AN597" s="21">
        <v>0</v>
      </c>
      <c r="AO597" s="17"/>
      <c r="AP597" s="17"/>
      <c r="AQ597" s="17"/>
      <c r="AR597" s="21">
        <v>0</v>
      </c>
      <c r="AS597" s="21">
        <v>111750</v>
      </c>
    </row>
    <row r="598" spans="1:45" hidden="1" x14ac:dyDescent="0.2">
      <c r="A598" s="15">
        <v>891411663</v>
      </c>
      <c r="B598" s="16" t="s">
        <v>1358</v>
      </c>
      <c r="C598" s="15"/>
      <c r="D598" s="17" t="s">
        <v>1318</v>
      </c>
      <c r="E598" s="18" t="s">
        <v>1318</v>
      </c>
      <c r="F598" s="18" t="s">
        <v>2981</v>
      </c>
      <c r="G598" s="19">
        <v>45064</v>
      </c>
      <c r="H598" s="19">
        <v>45099</v>
      </c>
      <c r="I598" s="20">
        <v>298000</v>
      </c>
      <c r="J598" s="21">
        <v>74500</v>
      </c>
      <c r="K598" s="21" t="s">
        <v>3268</v>
      </c>
      <c r="L598" s="17" t="s">
        <v>3268</v>
      </c>
      <c r="M598" s="21">
        <v>0</v>
      </c>
      <c r="N598" s="17"/>
      <c r="O598" s="17"/>
      <c r="P598" s="17"/>
      <c r="Q598" s="21">
        <v>0</v>
      </c>
      <c r="R598" s="21">
        <v>0</v>
      </c>
      <c r="S598" s="17"/>
      <c r="T598" s="19"/>
      <c r="U598" s="21">
        <v>0</v>
      </c>
      <c r="V598" s="21">
        <v>223500</v>
      </c>
      <c r="W598" s="21">
        <v>0</v>
      </c>
      <c r="X598" s="17">
        <v>4800060509</v>
      </c>
      <c r="Y598" s="19">
        <v>45125</v>
      </c>
      <c r="Z598" s="21">
        <v>7408230</v>
      </c>
      <c r="AA598" s="17" t="s">
        <v>1399</v>
      </c>
      <c r="AB598" s="19">
        <v>45064</v>
      </c>
      <c r="AC598" s="19">
        <v>45099</v>
      </c>
      <c r="AD598" s="19"/>
      <c r="AE598" s="21">
        <v>298000</v>
      </c>
      <c r="AF598" s="21">
        <v>298000</v>
      </c>
      <c r="AG598" s="21">
        <v>223500</v>
      </c>
      <c r="AH598" s="21">
        <v>0</v>
      </c>
      <c r="AI598" s="21">
        <v>19275</v>
      </c>
      <c r="AJ598" s="21">
        <v>0</v>
      </c>
      <c r="AK598" s="25">
        <v>74500</v>
      </c>
      <c r="AL598" s="21">
        <v>0</v>
      </c>
      <c r="AM598" s="21">
        <v>0</v>
      </c>
      <c r="AN598" s="21">
        <v>0</v>
      </c>
      <c r="AO598" s="17"/>
      <c r="AP598" s="17"/>
      <c r="AQ598" s="17"/>
      <c r="AR598" s="21">
        <v>0</v>
      </c>
      <c r="AS598" s="21">
        <v>223500</v>
      </c>
    </row>
    <row r="599" spans="1:45" hidden="1" x14ac:dyDescent="0.2">
      <c r="A599" s="15">
        <v>891411663</v>
      </c>
      <c r="B599" s="16" t="s">
        <v>1358</v>
      </c>
      <c r="C599" s="15"/>
      <c r="D599" s="17" t="s">
        <v>1328</v>
      </c>
      <c r="E599" s="18" t="s">
        <v>1328</v>
      </c>
      <c r="F599" s="18" t="s">
        <v>2984</v>
      </c>
      <c r="G599" s="19">
        <v>45070</v>
      </c>
      <c r="H599" s="19">
        <v>45099</v>
      </c>
      <c r="I599" s="20">
        <v>102800</v>
      </c>
      <c r="J599" s="21">
        <v>25700</v>
      </c>
      <c r="K599" s="21" t="s">
        <v>3268</v>
      </c>
      <c r="L599" s="17" t="s">
        <v>3268</v>
      </c>
      <c r="M599" s="21">
        <v>0</v>
      </c>
      <c r="N599" s="17"/>
      <c r="O599" s="17"/>
      <c r="P599" s="17"/>
      <c r="Q599" s="21">
        <v>0</v>
      </c>
      <c r="R599" s="21">
        <v>0</v>
      </c>
      <c r="S599" s="17"/>
      <c r="T599" s="19"/>
      <c r="U599" s="21">
        <v>0</v>
      </c>
      <c r="V599" s="21">
        <v>77100</v>
      </c>
      <c r="W599" s="21">
        <v>0</v>
      </c>
      <c r="X599" s="17">
        <v>4800060509</v>
      </c>
      <c r="Y599" s="19">
        <v>45125</v>
      </c>
      <c r="Z599" s="21">
        <v>7408230</v>
      </c>
      <c r="AA599" s="17" t="s">
        <v>1399</v>
      </c>
      <c r="AB599" s="19">
        <v>45070</v>
      </c>
      <c r="AC599" s="19">
        <v>45099</v>
      </c>
      <c r="AD599" s="19"/>
      <c r="AE599" s="21">
        <v>102800</v>
      </c>
      <c r="AF599" s="21">
        <v>102800</v>
      </c>
      <c r="AG599" s="21">
        <v>77100</v>
      </c>
      <c r="AH599" s="21">
        <v>0</v>
      </c>
      <c r="AI599" s="21">
        <v>19275</v>
      </c>
      <c r="AJ599" s="21">
        <v>0</v>
      </c>
      <c r="AK599" s="25">
        <v>25700</v>
      </c>
      <c r="AL599" s="21">
        <v>0</v>
      </c>
      <c r="AM599" s="21">
        <v>0</v>
      </c>
      <c r="AN599" s="21">
        <v>0</v>
      </c>
      <c r="AO599" s="17"/>
      <c r="AP599" s="17"/>
      <c r="AQ599" s="17"/>
      <c r="AR599" s="21">
        <v>0</v>
      </c>
      <c r="AS599" s="21">
        <v>77100</v>
      </c>
    </row>
    <row r="600" spans="1:45" hidden="1" x14ac:dyDescent="0.2">
      <c r="A600" s="15">
        <v>891411663</v>
      </c>
      <c r="B600" s="16" t="s">
        <v>1358</v>
      </c>
      <c r="C600" s="15"/>
      <c r="D600" s="17" t="s">
        <v>1332</v>
      </c>
      <c r="E600" s="18" t="s">
        <v>1332</v>
      </c>
      <c r="F600" s="18" t="s">
        <v>2985</v>
      </c>
      <c r="G600" s="19">
        <v>45072</v>
      </c>
      <c r="H600" s="19">
        <v>45099</v>
      </c>
      <c r="I600" s="20">
        <v>330780</v>
      </c>
      <c r="J600" s="21">
        <v>8000</v>
      </c>
      <c r="K600" s="21" t="s">
        <v>3268</v>
      </c>
      <c r="L600" s="17" t="s">
        <v>3268</v>
      </c>
      <c r="M600" s="21">
        <v>0</v>
      </c>
      <c r="N600" s="17"/>
      <c r="O600" s="17"/>
      <c r="P600" s="17"/>
      <c r="Q600" s="21">
        <v>0</v>
      </c>
      <c r="R600" s="21">
        <v>0</v>
      </c>
      <c r="S600" s="17"/>
      <c r="T600" s="19"/>
      <c r="U600" s="21">
        <v>0</v>
      </c>
      <c r="V600" s="21">
        <v>322780</v>
      </c>
      <c r="W600" s="21">
        <v>0</v>
      </c>
      <c r="X600" s="17">
        <v>4800060509</v>
      </c>
      <c r="Y600" s="19">
        <v>45125</v>
      </c>
      <c r="Z600" s="21">
        <v>7408230</v>
      </c>
      <c r="AA600" s="17" t="s">
        <v>1399</v>
      </c>
      <c r="AB600" s="19">
        <v>45072</v>
      </c>
      <c r="AC600" s="19">
        <v>45099</v>
      </c>
      <c r="AD600" s="19"/>
      <c r="AE600" s="21">
        <v>330780</v>
      </c>
      <c r="AF600" s="21">
        <v>330780</v>
      </c>
      <c r="AG600" s="21">
        <v>322780</v>
      </c>
      <c r="AH600" s="21">
        <v>0</v>
      </c>
      <c r="AI600" s="21">
        <v>368237</v>
      </c>
      <c r="AJ600" s="21">
        <v>0</v>
      </c>
      <c r="AK600" s="25">
        <v>8000</v>
      </c>
      <c r="AL600" s="21">
        <v>0</v>
      </c>
      <c r="AM600" s="21">
        <v>0</v>
      </c>
      <c r="AN600" s="21">
        <v>0</v>
      </c>
      <c r="AO600" s="17"/>
      <c r="AP600" s="17"/>
      <c r="AQ600" s="17"/>
      <c r="AR600" s="21">
        <v>0</v>
      </c>
      <c r="AS600" s="21">
        <v>322780</v>
      </c>
    </row>
    <row r="601" spans="1:45" hidden="1" x14ac:dyDescent="0.2">
      <c r="A601" s="15">
        <v>891411663</v>
      </c>
      <c r="B601" s="16" t="s">
        <v>1358</v>
      </c>
      <c r="C601" s="15"/>
      <c r="D601" s="17" t="s">
        <v>1335</v>
      </c>
      <c r="E601" s="18" t="s">
        <v>1335</v>
      </c>
      <c r="F601" s="18" t="s">
        <v>2986</v>
      </c>
      <c r="G601" s="19">
        <v>45072</v>
      </c>
      <c r="H601" s="19">
        <v>45099</v>
      </c>
      <c r="I601" s="20">
        <v>29800</v>
      </c>
      <c r="J601" s="21">
        <v>7450</v>
      </c>
      <c r="K601" s="21" t="s">
        <v>3268</v>
      </c>
      <c r="L601" s="17" t="s">
        <v>3268</v>
      </c>
      <c r="M601" s="21">
        <v>0</v>
      </c>
      <c r="N601" s="17"/>
      <c r="O601" s="17"/>
      <c r="P601" s="17"/>
      <c r="Q601" s="21">
        <v>0</v>
      </c>
      <c r="R601" s="21">
        <v>0</v>
      </c>
      <c r="S601" s="17"/>
      <c r="T601" s="19"/>
      <c r="U601" s="21">
        <v>0</v>
      </c>
      <c r="V601" s="21">
        <v>22350</v>
      </c>
      <c r="W601" s="21">
        <v>0</v>
      </c>
      <c r="X601" s="17">
        <v>4800060509</v>
      </c>
      <c r="Y601" s="19">
        <v>45125</v>
      </c>
      <c r="Z601" s="21">
        <v>7408230</v>
      </c>
      <c r="AA601" s="17" t="s">
        <v>1399</v>
      </c>
      <c r="AB601" s="19">
        <v>45072</v>
      </c>
      <c r="AC601" s="19">
        <v>45099</v>
      </c>
      <c r="AD601" s="19"/>
      <c r="AE601" s="21">
        <v>29800</v>
      </c>
      <c r="AF601" s="21">
        <v>29800</v>
      </c>
      <c r="AG601" s="21">
        <v>22350</v>
      </c>
      <c r="AH601" s="21">
        <v>0</v>
      </c>
      <c r="AI601" s="21">
        <v>19275</v>
      </c>
      <c r="AJ601" s="21">
        <v>0</v>
      </c>
      <c r="AK601" s="25">
        <v>7450</v>
      </c>
      <c r="AL601" s="21">
        <v>0</v>
      </c>
      <c r="AM601" s="21">
        <v>0</v>
      </c>
      <c r="AN601" s="21">
        <v>0</v>
      </c>
      <c r="AO601" s="17"/>
      <c r="AP601" s="17"/>
      <c r="AQ601" s="17"/>
      <c r="AR601" s="21">
        <v>0</v>
      </c>
      <c r="AS601" s="21">
        <v>22350</v>
      </c>
    </row>
    <row r="602" spans="1:45" hidden="1" x14ac:dyDescent="0.2">
      <c r="A602" s="15">
        <v>891411663</v>
      </c>
      <c r="B602" s="16" t="s">
        <v>1358</v>
      </c>
      <c r="C602" s="15"/>
      <c r="D602" s="17" t="s">
        <v>1339</v>
      </c>
      <c r="E602" s="18" t="s">
        <v>1339</v>
      </c>
      <c r="F602" s="18" t="s">
        <v>2987</v>
      </c>
      <c r="G602" s="19">
        <v>45072</v>
      </c>
      <c r="H602" s="19">
        <v>45099</v>
      </c>
      <c r="I602" s="20">
        <v>320100</v>
      </c>
      <c r="J602" s="21">
        <v>52150</v>
      </c>
      <c r="K602" s="21" t="s">
        <v>3268</v>
      </c>
      <c r="L602" s="17" t="s">
        <v>3268</v>
      </c>
      <c r="M602" s="21">
        <v>0</v>
      </c>
      <c r="N602" s="17"/>
      <c r="O602" s="17"/>
      <c r="P602" s="17"/>
      <c r="Q602" s="21">
        <v>0</v>
      </c>
      <c r="R602" s="21">
        <v>0</v>
      </c>
      <c r="S602" s="17"/>
      <c r="T602" s="19"/>
      <c r="U602" s="21">
        <v>0</v>
      </c>
      <c r="V602" s="21">
        <v>267950</v>
      </c>
      <c r="W602" s="21">
        <v>0</v>
      </c>
      <c r="X602" s="17">
        <v>4800060509</v>
      </c>
      <c r="Y602" s="19">
        <v>45125</v>
      </c>
      <c r="Z602" s="21">
        <v>7408230</v>
      </c>
      <c r="AA602" s="17" t="s">
        <v>1399</v>
      </c>
      <c r="AB602" s="19">
        <v>45072</v>
      </c>
      <c r="AC602" s="19">
        <v>45099</v>
      </c>
      <c r="AD602" s="19"/>
      <c r="AE602" s="21">
        <v>320100</v>
      </c>
      <c r="AF602" s="21">
        <v>320100</v>
      </c>
      <c r="AG602" s="21">
        <v>267950</v>
      </c>
      <c r="AH602" s="21">
        <v>0</v>
      </c>
      <c r="AI602" s="21">
        <v>19275</v>
      </c>
      <c r="AJ602" s="21">
        <v>0</v>
      </c>
      <c r="AK602" s="25">
        <v>52150</v>
      </c>
      <c r="AL602" s="21">
        <v>0</v>
      </c>
      <c r="AM602" s="21">
        <v>0</v>
      </c>
      <c r="AN602" s="21">
        <v>0</v>
      </c>
      <c r="AO602" s="17"/>
      <c r="AP602" s="17"/>
      <c r="AQ602" s="17"/>
      <c r="AR602" s="21">
        <v>0</v>
      </c>
      <c r="AS602" s="21">
        <v>267950</v>
      </c>
    </row>
    <row r="603" spans="1:45" hidden="1" x14ac:dyDescent="0.2">
      <c r="A603" s="15">
        <v>891411663</v>
      </c>
      <c r="B603" s="16" t="s">
        <v>1358</v>
      </c>
      <c r="C603" s="15"/>
      <c r="D603" s="17" t="s">
        <v>1340</v>
      </c>
      <c r="E603" s="18" t="s">
        <v>1340</v>
      </c>
      <c r="F603" s="18" t="s">
        <v>2988</v>
      </c>
      <c r="G603" s="19">
        <v>45072</v>
      </c>
      <c r="H603" s="19">
        <v>45099</v>
      </c>
      <c r="I603" s="20">
        <v>149000</v>
      </c>
      <c r="J603" s="21">
        <v>37250</v>
      </c>
      <c r="K603" s="21" t="s">
        <v>3268</v>
      </c>
      <c r="L603" s="17" t="s">
        <v>3268</v>
      </c>
      <c r="M603" s="21">
        <v>0</v>
      </c>
      <c r="N603" s="17"/>
      <c r="O603" s="17"/>
      <c r="P603" s="17"/>
      <c r="Q603" s="21">
        <v>0</v>
      </c>
      <c r="R603" s="21">
        <v>0</v>
      </c>
      <c r="S603" s="17"/>
      <c r="T603" s="19"/>
      <c r="U603" s="21">
        <v>0</v>
      </c>
      <c r="V603" s="21">
        <v>111750</v>
      </c>
      <c r="W603" s="21">
        <v>0</v>
      </c>
      <c r="X603" s="17">
        <v>4800060509</v>
      </c>
      <c r="Y603" s="19">
        <v>45125</v>
      </c>
      <c r="Z603" s="21">
        <v>7408230</v>
      </c>
      <c r="AA603" s="17" t="s">
        <v>1399</v>
      </c>
      <c r="AB603" s="19">
        <v>45072</v>
      </c>
      <c r="AC603" s="19">
        <v>45099</v>
      </c>
      <c r="AD603" s="19"/>
      <c r="AE603" s="21">
        <v>149000</v>
      </c>
      <c r="AF603" s="21">
        <v>149000</v>
      </c>
      <c r="AG603" s="21">
        <v>111750</v>
      </c>
      <c r="AH603" s="21">
        <v>0</v>
      </c>
      <c r="AI603" s="21">
        <v>19275</v>
      </c>
      <c r="AJ603" s="21">
        <v>0</v>
      </c>
      <c r="AK603" s="25">
        <v>37250</v>
      </c>
      <c r="AL603" s="21">
        <v>0</v>
      </c>
      <c r="AM603" s="21">
        <v>0</v>
      </c>
      <c r="AN603" s="21">
        <v>0</v>
      </c>
      <c r="AO603" s="17"/>
      <c r="AP603" s="17"/>
      <c r="AQ603" s="17"/>
      <c r="AR603" s="21">
        <v>0</v>
      </c>
      <c r="AS603" s="21">
        <v>111750</v>
      </c>
    </row>
    <row r="604" spans="1:45" hidden="1" x14ac:dyDescent="0.2">
      <c r="A604" s="15">
        <v>891411663</v>
      </c>
      <c r="B604" s="16" t="s">
        <v>1358</v>
      </c>
      <c r="C604" s="15"/>
      <c r="D604" s="17" t="s">
        <v>1341</v>
      </c>
      <c r="E604" s="18" t="s">
        <v>1341</v>
      </c>
      <c r="F604" s="18" t="s">
        <v>2989</v>
      </c>
      <c r="G604" s="19">
        <v>45072</v>
      </c>
      <c r="H604" s="19">
        <v>45099</v>
      </c>
      <c r="I604" s="20">
        <v>268200</v>
      </c>
      <c r="J604" s="21">
        <v>67050</v>
      </c>
      <c r="K604" s="21" t="s">
        <v>3268</v>
      </c>
      <c r="L604" s="17" t="s">
        <v>3268</v>
      </c>
      <c r="M604" s="21">
        <v>0</v>
      </c>
      <c r="N604" s="17"/>
      <c r="O604" s="17"/>
      <c r="P604" s="17"/>
      <c r="Q604" s="21">
        <v>0</v>
      </c>
      <c r="R604" s="21">
        <v>0</v>
      </c>
      <c r="S604" s="17"/>
      <c r="T604" s="19"/>
      <c r="U604" s="21">
        <v>0</v>
      </c>
      <c r="V604" s="21">
        <v>201150</v>
      </c>
      <c r="W604" s="21">
        <v>0</v>
      </c>
      <c r="X604" s="17">
        <v>4800060509</v>
      </c>
      <c r="Y604" s="19">
        <v>45125</v>
      </c>
      <c r="Z604" s="21">
        <v>7408230</v>
      </c>
      <c r="AA604" s="17" t="s">
        <v>1399</v>
      </c>
      <c r="AB604" s="19">
        <v>45072</v>
      </c>
      <c r="AC604" s="19">
        <v>45099</v>
      </c>
      <c r="AD604" s="19"/>
      <c r="AE604" s="21">
        <v>268200</v>
      </c>
      <c r="AF604" s="21">
        <v>268200</v>
      </c>
      <c r="AG604" s="21">
        <v>201150</v>
      </c>
      <c r="AH604" s="21">
        <v>0</v>
      </c>
      <c r="AI604" s="21">
        <v>19275</v>
      </c>
      <c r="AJ604" s="21">
        <v>0</v>
      </c>
      <c r="AK604" s="25">
        <v>67050</v>
      </c>
      <c r="AL604" s="21">
        <v>0</v>
      </c>
      <c r="AM604" s="21">
        <v>0</v>
      </c>
      <c r="AN604" s="21">
        <v>0</v>
      </c>
      <c r="AO604" s="17"/>
      <c r="AP604" s="17"/>
      <c r="AQ604" s="17"/>
      <c r="AR604" s="21">
        <v>0</v>
      </c>
      <c r="AS604" s="21">
        <v>201150</v>
      </c>
    </row>
    <row r="605" spans="1:45" hidden="1" x14ac:dyDescent="0.2">
      <c r="A605" s="15">
        <v>891411663</v>
      </c>
      <c r="B605" s="16" t="s">
        <v>1358</v>
      </c>
      <c r="C605" s="15"/>
      <c r="D605" s="17" t="s">
        <v>1342</v>
      </c>
      <c r="E605" s="18" t="s">
        <v>1342</v>
      </c>
      <c r="F605" s="18" t="s">
        <v>2990</v>
      </c>
      <c r="G605" s="19">
        <v>45072</v>
      </c>
      <c r="H605" s="19">
        <v>45099</v>
      </c>
      <c r="I605" s="20">
        <v>178800</v>
      </c>
      <c r="J605" s="21">
        <v>44700</v>
      </c>
      <c r="K605" s="21" t="s">
        <v>3268</v>
      </c>
      <c r="L605" s="17" t="s">
        <v>3268</v>
      </c>
      <c r="M605" s="21">
        <v>0</v>
      </c>
      <c r="N605" s="17"/>
      <c r="O605" s="17"/>
      <c r="P605" s="17"/>
      <c r="Q605" s="21">
        <v>0</v>
      </c>
      <c r="R605" s="21">
        <v>0</v>
      </c>
      <c r="S605" s="17"/>
      <c r="T605" s="19"/>
      <c r="U605" s="21">
        <v>0</v>
      </c>
      <c r="V605" s="21">
        <v>134100</v>
      </c>
      <c r="W605" s="21">
        <v>0</v>
      </c>
      <c r="X605" s="17">
        <v>4800060509</v>
      </c>
      <c r="Y605" s="19">
        <v>45125</v>
      </c>
      <c r="Z605" s="21">
        <v>7408230</v>
      </c>
      <c r="AA605" s="17" t="s">
        <v>1399</v>
      </c>
      <c r="AB605" s="19">
        <v>45072</v>
      </c>
      <c r="AC605" s="19">
        <v>45099</v>
      </c>
      <c r="AD605" s="19"/>
      <c r="AE605" s="21">
        <v>178800</v>
      </c>
      <c r="AF605" s="21">
        <v>178800</v>
      </c>
      <c r="AG605" s="21">
        <v>134100</v>
      </c>
      <c r="AH605" s="21">
        <v>0</v>
      </c>
      <c r="AI605" s="21">
        <v>19275</v>
      </c>
      <c r="AJ605" s="21">
        <v>0</v>
      </c>
      <c r="AK605" s="25">
        <v>44700</v>
      </c>
      <c r="AL605" s="21">
        <v>0</v>
      </c>
      <c r="AM605" s="21">
        <v>0</v>
      </c>
      <c r="AN605" s="21">
        <v>0</v>
      </c>
      <c r="AO605" s="17"/>
      <c r="AP605" s="17"/>
      <c r="AQ605" s="17"/>
      <c r="AR605" s="21">
        <v>0</v>
      </c>
      <c r="AS605" s="21">
        <v>134100</v>
      </c>
    </row>
    <row r="606" spans="1:45" hidden="1" x14ac:dyDescent="0.2">
      <c r="A606" s="15">
        <v>891411663</v>
      </c>
      <c r="B606" s="16" t="s">
        <v>1358</v>
      </c>
      <c r="C606" s="15"/>
      <c r="D606" s="17" t="s">
        <v>1343</v>
      </c>
      <c r="E606" s="18" t="s">
        <v>1343</v>
      </c>
      <c r="F606" s="18" t="s">
        <v>2991</v>
      </c>
      <c r="G606" s="19">
        <v>45072</v>
      </c>
      <c r="H606" s="19">
        <v>45099</v>
      </c>
      <c r="I606" s="20">
        <v>59600</v>
      </c>
      <c r="J606" s="21">
        <v>14900</v>
      </c>
      <c r="K606" s="21" t="s">
        <v>3268</v>
      </c>
      <c r="L606" s="17" t="s">
        <v>3268</v>
      </c>
      <c r="M606" s="21">
        <v>0</v>
      </c>
      <c r="N606" s="17"/>
      <c r="O606" s="17"/>
      <c r="P606" s="17"/>
      <c r="Q606" s="21">
        <v>0</v>
      </c>
      <c r="R606" s="21">
        <v>0</v>
      </c>
      <c r="S606" s="17"/>
      <c r="T606" s="19"/>
      <c r="U606" s="21">
        <v>0</v>
      </c>
      <c r="V606" s="21">
        <v>44700</v>
      </c>
      <c r="W606" s="21">
        <v>0</v>
      </c>
      <c r="X606" s="17">
        <v>4800060509</v>
      </c>
      <c r="Y606" s="19">
        <v>45125</v>
      </c>
      <c r="Z606" s="21">
        <v>7408230</v>
      </c>
      <c r="AA606" s="17" t="s">
        <v>1399</v>
      </c>
      <c r="AB606" s="19">
        <v>45072</v>
      </c>
      <c r="AC606" s="19">
        <v>45099</v>
      </c>
      <c r="AD606" s="19"/>
      <c r="AE606" s="21">
        <v>59600</v>
      </c>
      <c r="AF606" s="21">
        <v>59600</v>
      </c>
      <c r="AG606" s="21">
        <v>44700</v>
      </c>
      <c r="AH606" s="21">
        <v>0</v>
      </c>
      <c r="AI606" s="21">
        <v>19275</v>
      </c>
      <c r="AJ606" s="21">
        <v>0</v>
      </c>
      <c r="AK606" s="25">
        <v>14900</v>
      </c>
      <c r="AL606" s="21">
        <v>0</v>
      </c>
      <c r="AM606" s="21">
        <v>0</v>
      </c>
      <c r="AN606" s="21">
        <v>0</v>
      </c>
      <c r="AO606" s="17"/>
      <c r="AP606" s="17"/>
      <c r="AQ606" s="17"/>
      <c r="AR606" s="21">
        <v>0</v>
      </c>
      <c r="AS606" s="21">
        <v>44700</v>
      </c>
    </row>
    <row r="607" spans="1:45" hidden="1" x14ac:dyDescent="0.2">
      <c r="A607" s="15">
        <v>891411663</v>
      </c>
      <c r="B607" s="16" t="s">
        <v>1358</v>
      </c>
      <c r="C607" s="15"/>
      <c r="D607" s="17" t="s">
        <v>1344</v>
      </c>
      <c r="E607" s="18" t="s">
        <v>1344</v>
      </c>
      <c r="F607" s="18" t="s">
        <v>2992</v>
      </c>
      <c r="G607" s="19">
        <v>45072</v>
      </c>
      <c r="H607" s="19">
        <v>45099</v>
      </c>
      <c r="I607" s="20">
        <v>59600</v>
      </c>
      <c r="J607" s="21">
        <v>14900</v>
      </c>
      <c r="K607" s="21" t="s">
        <v>3268</v>
      </c>
      <c r="L607" s="17" t="s">
        <v>3268</v>
      </c>
      <c r="M607" s="21">
        <v>0</v>
      </c>
      <c r="N607" s="17"/>
      <c r="O607" s="17"/>
      <c r="P607" s="17"/>
      <c r="Q607" s="21">
        <v>0</v>
      </c>
      <c r="R607" s="21">
        <v>0</v>
      </c>
      <c r="S607" s="17"/>
      <c r="T607" s="19"/>
      <c r="U607" s="21">
        <v>0</v>
      </c>
      <c r="V607" s="21">
        <v>44700</v>
      </c>
      <c r="W607" s="21">
        <v>0</v>
      </c>
      <c r="X607" s="17">
        <v>4800060509</v>
      </c>
      <c r="Y607" s="19">
        <v>45125</v>
      </c>
      <c r="Z607" s="21">
        <v>7408230</v>
      </c>
      <c r="AA607" s="17" t="s">
        <v>1399</v>
      </c>
      <c r="AB607" s="19">
        <v>45072</v>
      </c>
      <c r="AC607" s="19">
        <v>45099</v>
      </c>
      <c r="AD607" s="19"/>
      <c r="AE607" s="21">
        <v>59600</v>
      </c>
      <c r="AF607" s="21">
        <v>59600</v>
      </c>
      <c r="AG607" s="21">
        <v>44700</v>
      </c>
      <c r="AH607" s="21">
        <v>0</v>
      </c>
      <c r="AI607" s="21">
        <v>19275</v>
      </c>
      <c r="AJ607" s="21">
        <v>0</v>
      </c>
      <c r="AK607" s="25">
        <v>14900</v>
      </c>
      <c r="AL607" s="21">
        <v>0</v>
      </c>
      <c r="AM607" s="21">
        <v>0</v>
      </c>
      <c r="AN607" s="21">
        <v>0</v>
      </c>
      <c r="AO607" s="17"/>
      <c r="AP607" s="17"/>
      <c r="AQ607" s="17"/>
      <c r="AR607" s="21">
        <v>0</v>
      </c>
      <c r="AS607" s="21">
        <v>44700</v>
      </c>
    </row>
    <row r="608" spans="1:45" hidden="1" x14ac:dyDescent="0.2">
      <c r="A608" s="15">
        <v>891411663</v>
      </c>
      <c r="B608" s="16" t="s">
        <v>1358</v>
      </c>
      <c r="C608" s="15"/>
      <c r="D608" s="17" t="s">
        <v>874</v>
      </c>
      <c r="E608" s="18" t="s">
        <v>874</v>
      </c>
      <c r="F608" s="18" t="s">
        <v>3257</v>
      </c>
      <c r="G608" s="19">
        <v>44904</v>
      </c>
      <c r="H608" s="19">
        <v>44907</v>
      </c>
      <c r="I608" s="20">
        <v>47719000</v>
      </c>
      <c r="J608" s="21">
        <v>3747793</v>
      </c>
      <c r="K608" s="21" t="s">
        <v>1404</v>
      </c>
      <c r="L608" s="17" t="s">
        <v>1404</v>
      </c>
      <c r="M608" s="21">
        <v>0</v>
      </c>
      <c r="N608" s="17"/>
      <c r="O608" s="17"/>
      <c r="P608" s="17"/>
      <c r="Q608" s="21">
        <v>3733093</v>
      </c>
      <c r="R608" s="21">
        <v>0</v>
      </c>
      <c r="S608" s="17">
        <v>4800058128</v>
      </c>
      <c r="T608" s="19">
        <v>44909</v>
      </c>
      <c r="U608" s="21">
        <v>3733093</v>
      </c>
      <c r="V608" s="21">
        <v>43971207</v>
      </c>
      <c r="W608" s="21">
        <v>0</v>
      </c>
      <c r="X608" s="17">
        <v>2201329443</v>
      </c>
      <c r="Y608" s="19">
        <v>44910</v>
      </c>
      <c r="Z608" s="21">
        <v>43971207</v>
      </c>
      <c r="AA608" s="17"/>
      <c r="AB608" s="19"/>
      <c r="AC608" s="19"/>
      <c r="AD608" s="19"/>
      <c r="AE608" s="21">
        <v>0</v>
      </c>
      <c r="AF608" s="21">
        <v>0</v>
      </c>
      <c r="AG608" s="21">
        <v>0</v>
      </c>
      <c r="AH608" s="21">
        <v>0</v>
      </c>
      <c r="AI608" s="21">
        <v>0</v>
      </c>
      <c r="AJ608" s="21">
        <v>0</v>
      </c>
      <c r="AK608" s="25">
        <v>0</v>
      </c>
      <c r="AL608" s="21">
        <v>0</v>
      </c>
      <c r="AM608" s="21">
        <v>0</v>
      </c>
      <c r="AN608" s="21">
        <v>0</v>
      </c>
      <c r="AO608" s="17"/>
      <c r="AP608" s="17"/>
      <c r="AQ608" s="17"/>
      <c r="AR608" s="21">
        <v>0</v>
      </c>
      <c r="AS608" s="21">
        <v>0</v>
      </c>
    </row>
    <row r="609" spans="1:45" hidden="1" x14ac:dyDescent="0.2">
      <c r="A609" s="15">
        <v>891411663</v>
      </c>
      <c r="B609" s="16" t="s">
        <v>1358</v>
      </c>
      <c r="C609" s="15"/>
      <c r="D609" s="17" t="s">
        <v>684</v>
      </c>
      <c r="E609" s="18" t="s">
        <v>684</v>
      </c>
      <c r="F609" s="18" t="s">
        <v>2699</v>
      </c>
      <c r="G609" s="19">
        <v>44863</v>
      </c>
      <c r="H609" s="19">
        <v>44881</v>
      </c>
      <c r="I609" s="20">
        <v>25700</v>
      </c>
      <c r="J609" s="21">
        <v>7800</v>
      </c>
      <c r="K609" s="21" t="s">
        <v>1404</v>
      </c>
      <c r="L609" s="17" t="s">
        <v>1404</v>
      </c>
      <c r="M609" s="21">
        <v>0</v>
      </c>
      <c r="N609" s="17"/>
      <c r="O609" s="17"/>
      <c r="P609" s="17"/>
      <c r="Q609" s="21">
        <v>0</v>
      </c>
      <c r="R609" s="21">
        <v>0</v>
      </c>
      <c r="S609" s="17"/>
      <c r="T609" s="19"/>
      <c r="U609" s="21">
        <v>0</v>
      </c>
      <c r="V609" s="21">
        <v>17900</v>
      </c>
      <c r="W609" s="21">
        <v>0</v>
      </c>
      <c r="X609" s="17">
        <v>2201351123</v>
      </c>
      <c r="Y609" s="19">
        <v>44956</v>
      </c>
      <c r="Z609" s="21">
        <v>26302626</v>
      </c>
      <c r="AA609" s="17" t="s">
        <v>1399</v>
      </c>
      <c r="AB609" s="19">
        <v>44863</v>
      </c>
      <c r="AC609" s="19">
        <v>44888</v>
      </c>
      <c r="AD609" s="19"/>
      <c r="AE609" s="21">
        <v>25700</v>
      </c>
      <c r="AF609" s="21">
        <v>25700</v>
      </c>
      <c r="AG609" s="21">
        <v>17900</v>
      </c>
      <c r="AH609" s="21">
        <v>0</v>
      </c>
      <c r="AI609" s="21">
        <v>17990</v>
      </c>
      <c r="AJ609" s="21">
        <v>0</v>
      </c>
      <c r="AK609" s="25">
        <v>6425</v>
      </c>
      <c r="AL609" s="21">
        <v>0</v>
      </c>
      <c r="AM609" s="21">
        <v>0</v>
      </c>
      <c r="AN609" s="21">
        <v>0</v>
      </c>
      <c r="AO609" s="17"/>
      <c r="AP609" s="17"/>
      <c r="AQ609" s="17"/>
      <c r="AR609" s="21">
        <v>0</v>
      </c>
      <c r="AS609" s="21">
        <v>17900</v>
      </c>
    </row>
    <row r="610" spans="1:45" hidden="1" x14ac:dyDescent="0.2">
      <c r="A610" s="15">
        <v>891411663</v>
      </c>
      <c r="B610" s="16" t="s">
        <v>1358</v>
      </c>
      <c r="C610" s="15"/>
      <c r="D610" s="17" t="s">
        <v>1098</v>
      </c>
      <c r="E610" s="18" t="s">
        <v>1098</v>
      </c>
      <c r="F610" s="18" t="s">
        <v>2910</v>
      </c>
      <c r="G610" s="19">
        <v>44963</v>
      </c>
      <c r="H610" s="19">
        <v>45002</v>
      </c>
      <c r="I610" s="20">
        <v>111100</v>
      </c>
      <c r="J610" s="21">
        <v>111100</v>
      </c>
      <c r="K610" s="21" t="s">
        <v>1404</v>
      </c>
      <c r="L610" s="17" t="s">
        <v>1404</v>
      </c>
      <c r="M610" s="21">
        <v>0</v>
      </c>
      <c r="N610" s="17"/>
      <c r="O610" s="17"/>
      <c r="P610" s="17"/>
      <c r="Q610" s="21">
        <v>0</v>
      </c>
      <c r="R610" s="21">
        <v>0</v>
      </c>
      <c r="S610" s="17"/>
      <c r="T610" s="19"/>
      <c r="U610" s="21">
        <v>0</v>
      </c>
      <c r="V610" s="21">
        <v>111100</v>
      </c>
      <c r="W610" s="21">
        <v>0</v>
      </c>
      <c r="X610" s="17">
        <v>2201378480</v>
      </c>
      <c r="Y610" s="19">
        <v>45040</v>
      </c>
      <c r="Z610" s="21">
        <v>1225940</v>
      </c>
      <c r="AA610" s="17" t="s">
        <v>1399</v>
      </c>
      <c r="AB610" s="19">
        <v>44963</v>
      </c>
      <c r="AC610" s="19">
        <v>45002</v>
      </c>
      <c r="AD610" s="19"/>
      <c r="AE610" s="21">
        <v>111100</v>
      </c>
      <c r="AF610" s="21">
        <v>111100</v>
      </c>
      <c r="AG610" s="21">
        <v>111100</v>
      </c>
      <c r="AH610" s="21">
        <v>0</v>
      </c>
      <c r="AI610" s="21">
        <v>281828</v>
      </c>
      <c r="AJ610" s="21">
        <v>0</v>
      </c>
      <c r="AK610" s="25">
        <v>0</v>
      </c>
      <c r="AL610" s="21">
        <v>0</v>
      </c>
      <c r="AM610" s="21">
        <v>0</v>
      </c>
      <c r="AN610" s="21">
        <v>0</v>
      </c>
      <c r="AO610" s="17"/>
      <c r="AP610" s="17"/>
      <c r="AQ610" s="17"/>
      <c r="AR610" s="21">
        <v>0</v>
      </c>
      <c r="AS610" s="21">
        <v>111100</v>
      </c>
    </row>
    <row r="611" spans="1:45" hidden="1" x14ac:dyDescent="0.2">
      <c r="A611" s="15">
        <v>891411663</v>
      </c>
      <c r="B611" s="16" t="s">
        <v>1358</v>
      </c>
      <c r="C611" s="15"/>
      <c r="D611" s="17" t="s">
        <v>1112</v>
      </c>
      <c r="E611" s="18" t="s">
        <v>1112</v>
      </c>
      <c r="F611" s="18" t="s">
        <v>2911</v>
      </c>
      <c r="G611" s="19">
        <v>44979</v>
      </c>
      <c r="H611" s="19">
        <v>45002</v>
      </c>
      <c r="I611" s="20">
        <v>676390</v>
      </c>
      <c r="J611" s="21">
        <v>676390</v>
      </c>
      <c r="K611" s="21" t="s">
        <v>1404</v>
      </c>
      <c r="L611" s="17" t="s">
        <v>1404</v>
      </c>
      <c r="M611" s="21">
        <v>0</v>
      </c>
      <c r="N611" s="17"/>
      <c r="O611" s="17"/>
      <c r="P611" s="17"/>
      <c r="Q611" s="21">
        <v>0</v>
      </c>
      <c r="R611" s="21">
        <v>0</v>
      </c>
      <c r="S611" s="17"/>
      <c r="T611" s="19"/>
      <c r="U611" s="21">
        <v>0</v>
      </c>
      <c r="V611" s="21">
        <v>676390</v>
      </c>
      <c r="W611" s="21">
        <v>0</v>
      </c>
      <c r="X611" s="17">
        <v>2201378480</v>
      </c>
      <c r="Y611" s="19">
        <v>45040</v>
      </c>
      <c r="Z611" s="21">
        <v>1225940</v>
      </c>
      <c r="AA611" s="17" t="s">
        <v>1399</v>
      </c>
      <c r="AB611" s="19">
        <v>44979</v>
      </c>
      <c r="AC611" s="19">
        <v>45002</v>
      </c>
      <c r="AD611" s="19"/>
      <c r="AE611" s="21">
        <v>676390</v>
      </c>
      <c r="AF611" s="21">
        <v>676390</v>
      </c>
      <c r="AG611" s="21">
        <v>676390</v>
      </c>
      <c r="AH611" s="21">
        <v>0</v>
      </c>
      <c r="AI611" s="21">
        <v>281828</v>
      </c>
      <c r="AJ611" s="21">
        <v>0</v>
      </c>
      <c r="AK611" s="25">
        <v>0</v>
      </c>
      <c r="AL611" s="21">
        <v>0</v>
      </c>
      <c r="AM611" s="21">
        <v>0</v>
      </c>
      <c r="AN611" s="21">
        <v>0</v>
      </c>
      <c r="AO611" s="17"/>
      <c r="AP611" s="17"/>
      <c r="AQ611" s="17"/>
      <c r="AR611" s="21">
        <v>0</v>
      </c>
      <c r="AS611" s="21">
        <v>676390</v>
      </c>
    </row>
    <row r="612" spans="1:45" hidden="1" x14ac:dyDescent="0.2">
      <c r="A612" s="15">
        <v>891411663</v>
      </c>
      <c r="B612" s="16" t="s">
        <v>1358</v>
      </c>
      <c r="C612" s="15"/>
      <c r="D612" s="17" t="s">
        <v>1122</v>
      </c>
      <c r="E612" s="18" t="s">
        <v>1122</v>
      </c>
      <c r="F612" s="18" t="s">
        <v>2913</v>
      </c>
      <c r="G612" s="19">
        <v>44984</v>
      </c>
      <c r="H612" s="19">
        <v>45002</v>
      </c>
      <c r="I612" s="20">
        <v>158860</v>
      </c>
      <c r="J612" s="21">
        <v>158860</v>
      </c>
      <c r="K612" s="21" t="s">
        <v>1404</v>
      </c>
      <c r="L612" s="17" t="s">
        <v>1404</v>
      </c>
      <c r="M612" s="21">
        <v>0</v>
      </c>
      <c r="N612" s="17"/>
      <c r="O612" s="17"/>
      <c r="P612" s="17"/>
      <c r="Q612" s="21">
        <v>0</v>
      </c>
      <c r="R612" s="21">
        <v>0</v>
      </c>
      <c r="S612" s="17"/>
      <c r="T612" s="19"/>
      <c r="U612" s="21">
        <v>0</v>
      </c>
      <c r="V612" s="21">
        <v>158860</v>
      </c>
      <c r="W612" s="21">
        <v>0</v>
      </c>
      <c r="X612" s="17">
        <v>2201378480</v>
      </c>
      <c r="Y612" s="19">
        <v>45040</v>
      </c>
      <c r="Z612" s="21">
        <v>1225940</v>
      </c>
      <c r="AA612" s="17" t="s">
        <v>1399</v>
      </c>
      <c r="AB612" s="19">
        <v>44984</v>
      </c>
      <c r="AC612" s="19">
        <v>45002</v>
      </c>
      <c r="AD612" s="19"/>
      <c r="AE612" s="21">
        <v>158860</v>
      </c>
      <c r="AF612" s="21">
        <v>158860</v>
      </c>
      <c r="AG612" s="21">
        <v>158860</v>
      </c>
      <c r="AH612" s="21">
        <v>0</v>
      </c>
      <c r="AI612" s="21">
        <v>284065</v>
      </c>
      <c r="AJ612" s="21">
        <v>0</v>
      </c>
      <c r="AK612" s="25">
        <v>0</v>
      </c>
      <c r="AL612" s="21">
        <v>0</v>
      </c>
      <c r="AM612" s="21">
        <v>0</v>
      </c>
      <c r="AN612" s="21">
        <v>0</v>
      </c>
      <c r="AO612" s="17"/>
      <c r="AP612" s="17"/>
      <c r="AQ612" s="17"/>
      <c r="AR612" s="21">
        <v>0</v>
      </c>
      <c r="AS612" s="21">
        <v>158860</v>
      </c>
    </row>
    <row r="613" spans="1:45" hidden="1" x14ac:dyDescent="0.2">
      <c r="A613" s="15">
        <v>891411663</v>
      </c>
      <c r="B613" s="16" t="s">
        <v>1358</v>
      </c>
      <c r="C613" s="15"/>
      <c r="D613" s="17" t="s">
        <v>1142</v>
      </c>
      <c r="E613" s="18" t="s">
        <v>1142</v>
      </c>
      <c r="F613" s="18" t="s">
        <v>2917</v>
      </c>
      <c r="G613" s="19">
        <v>44985</v>
      </c>
      <c r="H613" s="19">
        <v>45002</v>
      </c>
      <c r="I613" s="20">
        <v>127900</v>
      </c>
      <c r="J613" s="21">
        <v>127900</v>
      </c>
      <c r="K613" s="21" t="s">
        <v>1404</v>
      </c>
      <c r="L613" s="17" t="s">
        <v>1404</v>
      </c>
      <c r="M613" s="21">
        <v>0</v>
      </c>
      <c r="N613" s="17"/>
      <c r="O613" s="17"/>
      <c r="P613" s="17"/>
      <c r="Q613" s="21">
        <v>0</v>
      </c>
      <c r="R613" s="21">
        <v>0</v>
      </c>
      <c r="S613" s="17"/>
      <c r="T613" s="19"/>
      <c r="U613" s="21">
        <v>0</v>
      </c>
      <c r="V613" s="21">
        <v>127900</v>
      </c>
      <c r="W613" s="21">
        <v>0</v>
      </c>
      <c r="X613" s="17">
        <v>2201378480</v>
      </c>
      <c r="Y613" s="19">
        <v>45040</v>
      </c>
      <c r="Z613" s="21">
        <v>1225940</v>
      </c>
      <c r="AA613" s="17" t="s">
        <v>1399</v>
      </c>
      <c r="AB613" s="19">
        <v>44985</v>
      </c>
      <c r="AC613" s="19">
        <v>45002</v>
      </c>
      <c r="AD613" s="19"/>
      <c r="AE613" s="21">
        <v>127900</v>
      </c>
      <c r="AF613" s="21">
        <v>127900</v>
      </c>
      <c r="AG613" s="21">
        <v>127900</v>
      </c>
      <c r="AH613" s="21">
        <v>0</v>
      </c>
      <c r="AI613" s="21">
        <v>315750</v>
      </c>
      <c r="AJ613" s="21">
        <v>0</v>
      </c>
      <c r="AK613" s="25">
        <v>0</v>
      </c>
      <c r="AL613" s="21">
        <v>0</v>
      </c>
      <c r="AM613" s="21">
        <v>0</v>
      </c>
      <c r="AN613" s="21">
        <v>0</v>
      </c>
      <c r="AO613" s="17"/>
      <c r="AP613" s="17"/>
      <c r="AQ613" s="17"/>
      <c r="AR613" s="21">
        <v>0</v>
      </c>
      <c r="AS613" s="21">
        <v>127900</v>
      </c>
    </row>
    <row r="614" spans="1:45" hidden="1" x14ac:dyDescent="0.2">
      <c r="A614" s="15">
        <v>891411663</v>
      </c>
      <c r="B614" s="16" t="s">
        <v>1358</v>
      </c>
      <c r="C614" s="15"/>
      <c r="D614" s="17" t="s">
        <v>1123</v>
      </c>
      <c r="E614" s="18" t="s">
        <v>1123</v>
      </c>
      <c r="F614" s="18" t="s">
        <v>2914</v>
      </c>
      <c r="G614" s="19">
        <v>44984</v>
      </c>
      <c r="H614" s="19">
        <v>45002</v>
      </c>
      <c r="I614" s="20">
        <v>53500</v>
      </c>
      <c r="J614" s="21">
        <v>51930</v>
      </c>
      <c r="K614" s="21" t="s">
        <v>3269</v>
      </c>
      <c r="L614" s="17" t="s">
        <v>1404</v>
      </c>
      <c r="M614" s="21">
        <v>0</v>
      </c>
      <c r="N614" s="17"/>
      <c r="O614" s="17"/>
      <c r="P614" s="17"/>
      <c r="Q614" s="21">
        <v>0</v>
      </c>
      <c r="R614" s="21">
        <v>0</v>
      </c>
      <c r="S614" s="17"/>
      <c r="T614" s="19"/>
      <c r="U614" s="21">
        <v>0</v>
      </c>
      <c r="V614" s="21">
        <v>51930</v>
      </c>
      <c r="W614" s="21">
        <v>0</v>
      </c>
      <c r="X614" s="17">
        <v>2201378480</v>
      </c>
      <c r="Y614" s="19">
        <v>45040</v>
      </c>
      <c r="Z614" s="21">
        <v>1225940</v>
      </c>
      <c r="AA614" s="17" t="s">
        <v>1399</v>
      </c>
      <c r="AB614" s="19">
        <v>44984</v>
      </c>
      <c r="AC614" s="19">
        <v>45002</v>
      </c>
      <c r="AD614" s="19">
        <v>45009</v>
      </c>
      <c r="AE614" s="21">
        <v>53500</v>
      </c>
      <c r="AF614" s="21">
        <v>1570</v>
      </c>
      <c r="AG614" s="21">
        <v>0</v>
      </c>
      <c r="AH614" s="21">
        <v>0</v>
      </c>
      <c r="AI614" s="21">
        <v>51930</v>
      </c>
      <c r="AJ614" s="21">
        <v>0</v>
      </c>
      <c r="AK614" s="25">
        <v>1570</v>
      </c>
      <c r="AL614" s="21">
        <v>0</v>
      </c>
      <c r="AM614" s="21">
        <v>0</v>
      </c>
      <c r="AN614" s="21">
        <v>0</v>
      </c>
      <c r="AO614" s="17"/>
      <c r="AP614" s="17"/>
      <c r="AQ614" s="17"/>
      <c r="AR614" s="21">
        <v>0</v>
      </c>
      <c r="AS614" s="21">
        <v>0</v>
      </c>
    </row>
    <row r="615" spans="1:45" hidden="1" x14ac:dyDescent="0.2">
      <c r="A615" s="15">
        <v>891411663</v>
      </c>
      <c r="B615" s="16" t="s">
        <v>1358</v>
      </c>
      <c r="C615" s="15"/>
      <c r="D615" s="17" t="s">
        <v>1124</v>
      </c>
      <c r="E615" s="18" t="s">
        <v>1124</v>
      </c>
      <c r="F615" s="18" t="s">
        <v>2915</v>
      </c>
      <c r="G615" s="19">
        <v>44984</v>
      </c>
      <c r="H615" s="19">
        <v>45002</v>
      </c>
      <c r="I615" s="20">
        <v>60200</v>
      </c>
      <c r="J615" s="21">
        <v>51930</v>
      </c>
      <c r="K615" s="21" t="s">
        <v>3269</v>
      </c>
      <c r="L615" s="17" t="s">
        <v>1404</v>
      </c>
      <c r="M615" s="21">
        <v>0</v>
      </c>
      <c r="N615" s="17"/>
      <c r="O615" s="17"/>
      <c r="P615" s="17"/>
      <c r="Q615" s="21">
        <v>0</v>
      </c>
      <c r="R615" s="21">
        <v>0</v>
      </c>
      <c r="S615" s="17"/>
      <c r="T615" s="19"/>
      <c r="U615" s="21">
        <v>0</v>
      </c>
      <c r="V615" s="21">
        <v>51930</v>
      </c>
      <c r="W615" s="21">
        <v>0</v>
      </c>
      <c r="X615" s="17">
        <v>2201378480</v>
      </c>
      <c r="Y615" s="19">
        <v>45040</v>
      </c>
      <c r="Z615" s="21">
        <v>1225940</v>
      </c>
      <c r="AA615" s="17" t="s">
        <v>1399</v>
      </c>
      <c r="AB615" s="19">
        <v>44984</v>
      </c>
      <c r="AC615" s="19">
        <v>45002</v>
      </c>
      <c r="AD615" s="19">
        <v>45009</v>
      </c>
      <c r="AE615" s="21">
        <v>60200</v>
      </c>
      <c r="AF615" s="21">
        <v>60200</v>
      </c>
      <c r="AG615" s="21">
        <v>51930</v>
      </c>
      <c r="AH615" s="21">
        <v>0</v>
      </c>
      <c r="AI615" s="21">
        <v>51930</v>
      </c>
      <c r="AJ615" s="21">
        <v>0</v>
      </c>
      <c r="AK615" s="25">
        <v>8270</v>
      </c>
      <c r="AL615" s="21">
        <v>0</v>
      </c>
      <c r="AM615" s="21">
        <v>0</v>
      </c>
      <c r="AN615" s="21">
        <v>0</v>
      </c>
      <c r="AO615" s="17"/>
      <c r="AP615" s="17"/>
      <c r="AQ615" s="17"/>
      <c r="AR615" s="21">
        <v>0</v>
      </c>
      <c r="AS615" s="21">
        <v>51930</v>
      </c>
    </row>
    <row r="616" spans="1:45" hidden="1" x14ac:dyDescent="0.2">
      <c r="A616" s="15">
        <v>891411663</v>
      </c>
      <c r="B616" s="16" t="s">
        <v>1358</v>
      </c>
      <c r="C616" s="15"/>
      <c r="D616" s="17" t="s">
        <v>1281</v>
      </c>
      <c r="E616" s="18" t="s">
        <v>1281</v>
      </c>
      <c r="F616" s="18" t="s">
        <v>3260</v>
      </c>
      <c r="G616" s="19">
        <v>45052</v>
      </c>
      <c r="H616" s="19">
        <v>45055</v>
      </c>
      <c r="I616" s="20">
        <v>46695600</v>
      </c>
      <c r="J616" s="21">
        <v>220688</v>
      </c>
      <c r="K616" s="21" t="s">
        <v>1404</v>
      </c>
      <c r="L616" s="17" t="s">
        <v>1404</v>
      </c>
      <c r="M616" s="21">
        <v>0</v>
      </c>
      <c r="N616" s="17"/>
      <c r="O616" s="17"/>
      <c r="P616" s="17"/>
      <c r="Q616" s="21">
        <v>220688</v>
      </c>
      <c r="R616" s="21">
        <v>0</v>
      </c>
      <c r="S616" s="17">
        <v>4800059740</v>
      </c>
      <c r="T616" s="19">
        <v>45057</v>
      </c>
      <c r="U616" s="21">
        <v>220688</v>
      </c>
      <c r="V616" s="21">
        <v>46474912</v>
      </c>
      <c r="W616" s="21">
        <v>0</v>
      </c>
      <c r="X616" s="17">
        <v>2201388507</v>
      </c>
      <c r="Y616" s="19">
        <v>45058</v>
      </c>
      <c r="Z616" s="21">
        <v>46474912</v>
      </c>
      <c r="AA616" s="17"/>
      <c r="AB616" s="19"/>
      <c r="AC616" s="19"/>
      <c r="AD616" s="19"/>
      <c r="AE616" s="21">
        <v>0</v>
      </c>
      <c r="AF616" s="21">
        <v>0</v>
      </c>
      <c r="AG616" s="21">
        <v>0</v>
      </c>
      <c r="AH616" s="21">
        <v>0</v>
      </c>
      <c r="AI616" s="21">
        <v>0</v>
      </c>
      <c r="AJ616" s="21">
        <v>0</v>
      </c>
      <c r="AK616" s="25">
        <v>0</v>
      </c>
      <c r="AL616" s="21">
        <v>0</v>
      </c>
      <c r="AM616" s="21">
        <v>0</v>
      </c>
      <c r="AN616" s="21">
        <v>0</v>
      </c>
      <c r="AO616" s="17"/>
      <c r="AP616" s="17"/>
      <c r="AQ616" s="17"/>
      <c r="AR616" s="21">
        <v>0</v>
      </c>
      <c r="AS616" s="21">
        <v>0</v>
      </c>
    </row>
    <row r="617" spans="1:45" hidden="1" x14ac:dyDescent="0.2">
      <c r="A617" s="15">
        <v>891411663</v>
      </c>
      <c r="B617" s="16" t="s">
        <v>1358</v>
      </c>
      <c r="C617" s="15"/>
      <c r="D617" s="17" t="s">
        <v>1348</v>
      </c>
      <c r="E617" s="18" t="s">
        <v>1348</v>
      </c>
      <c r="F617" s="18" t="s">
        <v>3262</v>
      </c>
      <c r="G617" s="19">
        <v>45092</v>
      </c>
      <c r="H617" s="19">
        <v>45095</v>
      </c>
      <c r="I617" s="20">
        <v>47671400</v>
      </c>
      <c r="J617" s="21">
        <v>506594</v>
      </c>
      <c r="K617" s="21" t="s">
        <v>1404</v>
      </c>
      <c r="L617" s="17" t="s">
        <v>1404</v>
      </c>
      <c r="M617" s="21">
        <v>0</v>
      </c>
      <c r="N617" s="17"/>
      <c r="O617" s="17"/>
      <c r="P617" s="17"/>
      <c r="Q617" s="21">
        <v>506594</v>
      </c>
      <c r="R617" s="21">
        <v>0</v>
      </c>
      <c r="S617" s="17">
        <v>4800060238</v>
      </c>
      <c r="T617" s="19">
        <v>45099</v>
      </c>
      <c r="U617" s="21">
        <v>506594</v>
      </c>
      <c r="V617" s="21">
        <v>47164806</v>
      </c>
      <c r="W617" s="21">
        <v>0</v>
      </c>
      <c r="X617" s="17">
        <v>2201400339</v>
      </c>
      <c r="Y617" s="19">
        <v>45099</v>
      </c>
      <c r="Z617" s="21">
        <v>47164806</v>
      </c>
      <c r="AA617" s="17"/>
      <c r="AB617" s="19"/>
      <c r="AC617" s="19"/>
      <c r="AD617" s="19"/>
      <c r="AE617" s="21">
        <v>0</v>
      </c>
      <c r="AF617" s="21">
        <v>0</v>
      </c>
      <c r="AG617" s="21">
        <v>0</v>
      </c>
      <c r="AH617" s="21">
        <v>0</v>
      </c>
      <c r="AI617" s="21">
        <v>0</v>
      </c>
      <c r="AJ617" s="21">
        <v>0</v>
      </c>
      <c r="AK617" s="25">
        <v>0</v>
      </c>
      <c r="AL617" s="21">
        <v>0</v>
      </c>
      <c r="AM617" s="21">
        <v>0</v>
      </c>
      <c r="AN617" s="21">
        <v>0</v>
      </c>
      <c r="AO617" s="17"/>
      <c r="AP617" s="17"/>
      <c r="AQ617" s="17"/>
      <c r="AR617" s="21">
        <v>0</v>
      </c>
      <c r="AS617" s="21">
        <v>0</v>
      </c>
    </row>
    <row r="618" spans="1:45" hidden="1" x14ac:dyDescent="0.2">
      <c r="A618" s="15">
        <v>891411663</v>
      </c>
      <c r="B618" s="16" t="s">
        <v>1358</v>
      </c>
      <c r="C618" s="15"/>
      <c r="D618" s="17" t="s">
        <v>1351</v>
      </c>
      <c r="E618" s="18" t="s">
        <v>1351</v>
      </c>
      <c r="F618" s="18" t="s">
        <v>1403</v>
      </c>
      <c r="G618" s="19">
        <v>45124</v>
      </c>
      <c r="H618" s="19">
        <v>45131</v>
      </c>
      <c r="I618" s="20">
        <v>47266800</v>
      </c>
      <c r="J618" s="21">
        <v>1024046</v>
      </c>
      <c r="K618" s="21" t="s">
        <v>1404</v>
      </c>
      <c r="L618" s="17" t="s">
        <v>1404</v>
      </c>
      <c r="M618" s="21">
        <v>0</v>
      </c>
      <c r="N618" s="17"/>
      <c r="O618" s="17"/>
      <c r="P618" s="17"/>
      <c r="Q618" s="21">
        <v>1023586</v>
      </c>
      <c r="R618" s="21">
        <v>0</v>
      </c>
      <c r="S618" s="17">
        <v>4800060606</v>
      </c>
      <c r="T618" s="19">
        <v>45133</v>
      </c>
      <c r="U618" s="21">
        <v>1023586</v>
      </c>
      <c r="V618" s="21">
        <v>46242754</v>
      </c>
      <c r="W618" s="21">
        <v>0</v>
      </c>
      <c r="X618" s="17">
        <v>2201413167</v>
      </c>
      <c r="Y618" s="19">
        <v>45134</v>
      </c>
      <c r="Z618" s="21">
        <v>46242754</v>
      </c>
      <c r="AA618" s="17" t="s">
        <v>1405</v>
      </c>
      <c r="AB618" s="19">
        <v>45124</v>
      </c>
      <c r="AC618" s="19">
        <v>45139</v>
      </c>
      <c r="AD618" s="19"/>
      <c r="AE618" s="21">
        <v>47266800</v>
      </c>
      <c r="AF618" s="21">
        <v>0</v>
      </c>
      <c r="AG618" s="21">
        <v>0</v>
      </c>
      <c r="AH618" s="21">
        <v>0</v>
      </c>
      <c r="AI618" s="21">
        <v>0</v>
      </c>
      <c r="AJ618" s="21">
        <v>0</v>
      </c>
      <c r="AK618" s="25">
        <v>0</v>
      </c>
      <c r="AL618" s="21">
        <v>0</v>
      </c>
      <c r="AM618" s="21">
        <v>0</v>
      </c>
      <c r="AN618" s="21">
        <v>0</v>
      </c>
      <c r="AO618" s="17"/>
      <c r="AP618" s="17"/>
      <c r="AQ618" s="17"/>
      <c r="AR618" s="21">
        <v>0</v>
      </c>
      <c r="AS618" s="21">
        <v>0</v>
      </c>
    </row>
    <row r="619" spans="1:45" hidden="1" x14ac:dyDescent="0.2">
      <c r="A619" s="15">
        <v>891411663</v>
      </c>
      <c r="B619" s="16" t="s">
        <v>1358</v>
      </c>
      <c r="C619" s="15"/>
      <c r="D619" s="17" t="s">
        <v>1352</v>
      </c>
      <c r="E619" s="18" t="s">
        <v>1352</v>
      </c>
      <c r="F619" s="18" t="s">
        <v>1406</v>
      </c>
      <c r="G619" s="19">
        <v>45147</v>
      </c>
      <c r="H619" s="19">
        <v>45147</v>
      </c>
      <c r="I619" s="20">
        <v>46671800</v>
      </c>
      <c r="J619" s="21">
        <v>990</v>
      </c>
      <c r="K619" s="21" t="s">
        <v>1404</v>
      </c>
      <c r="L619" s="17" t="s">
        <v>1404</v>
      </c>
      <c r="M619" s="21">
        <v>0</v>
      </c>
      <c r="N619" s="17"/>
      <c r="O619" s="17"/>
      <c r="P619" s="17"/>
      <c r="Q619" s="21">
        <v>0</v>
      </c>
      <c r="R619" s="21">
        <v>0</v>
      </c>
      <c r="S619" s="17"/>
      <c r="T619" s="19"/>
      <c r="U619" s="21">
        <v>0</v>
      </c>
      <c r="V619" s="21">
        <v>46670810</v>
      </c>
      <c r="W619" s="21">
        <v>0</v>
      </c>
      <c r="X619" s="17">
        <v>2201421796</v>
      </c>
      <c r="Y619" s="19">
        <v>45163</v>
      </c>
      <c r="Z619" s="21">
        <v>46670810</v>
      </c>
      <c r="AA619" s="17" t="s">
        <v>1405</v>
      </c>
      <c r="AB619" s="19">
        <v>45147</v>
      </c>
      <c r="AC619" s="19">
        <v>45170</v>
      </c>
      <c r="AD619" s="19"/>
      <c r="AE619" s="21">
        <v>46671800</v>
      </c>
      <c r="AF619" s="21">
        <v>0</v>
      </c>
      <c r="AG619" s="21">
        <v>0</v>
      </c>
      <c r="AH619" s="21">
        <v>0</v>
      </c>
      <c r="AI619" s="21">
        <v>0</v>
      </c>
      <c r="AJ619" s="21">
        <v>0</v>
      </c>
      <c r="AK619" s="25">
        <v>0</v>
      </c>
      <c r="AL619" s="21">
        <v>0</v>
      </c>
      <c r="AM619" s="21">
        <v>0</v>
      </c>
      <c r="AN619" s="21">
        <v>0</v>
      </c>
      <c r="AO619" s="17"/>
      <c r="AP619" s="17"/>
      <c r="AQ619" s="17"/>
      <c r="AR619" s="21">
        <v>0</v>
      </c>
      <c r="AS619" s="21">
        <v>0</v>
      </c>
    </row>
    <row r="620" spans="1:45" hidden="1" x14ac:dyDescent="0.2">
      <c r="A620" s="15">
        <v>891411663</v>
      </c>
      <c r="B620" s="16" t="s">
        <v>1358</v>
      </c>
      <c r="C620" s="15"/>
      <c r="D620" s="17" t="s">
        <v>1211</v>
      </c>
      <c r="E620" s="18" t="s">
        <v>1211</v>
      </c>
      <c r="F620" s="18" t="s">
        <v>2940</v>
      </c>
      <c r="G620" s="19">
        <v>45035</v>
      </c>
      <c r="H620" s="19">
        <v>45059</v>
      </c>
      <c r="I620" s="20">
        <v>259280</v>
      </c>
      <c r="J620" s="21">
        <v>28000</v>
      </c>
      <c r="K620" s="21" t="s">
        <v>1404</v>
      </c>
      <c r="L620" s="17" t="s">
        <v>1404</v>
      </c>
      <c r="M620" s="21">
        <v>0</v>
      </c>
      <c r="N620" s="17"/>
      <c r="O620" s="17"/>
      <c r="P620" s="17"/>
      <c r="Q620" s="21">
        <v>0</v>
      </c>
      <c r="R620" s="21">
        <v>0</v>
      </c>
      <c r="S620" s="17"/>
      <c r="T620" s="19"/>
      <c r="U620" s="21">
        <v>0</v>
      </c>
      <c r="V620" s="21">
        <v>231280</v>
      </c>
      <c r="W620" s="21">
        <v>0</v>
      </c>
      <c r="X620" s="17">
        <v>2201429380</v>
      </c>
      <c r="Y620" s="19">
        <v>45169</v>
      </c>
      <c r="Z620" s="21">
        <v>4732505</v>
      </c>
      <c r="AA620" s="17" t="s">
        <v>1399</v>
      </c>
      <c r="AB620" s="19">
        <v>45035</v>
      </c>
      <c r="AC620" s="19">
        <v>45059</v>
      </c>
      <c r="AD620" s="19">
        <v>45064</v>
      </c>
      <c r="AE620" s="21">
        <v>259280</v>
      </c>
      <c r="AF620" s="21">
        <v>28000</v>
      </c>
      <c r="AG620" s="21">
        <v>0</v>
      </c>
      <c r="AH620" s="21">
        <v>0</v>
      </c>
      <c r="AI620" s="21">
        <v>287689</v>
      </c>
      <c r="AJ620" s="21">
        <v>0</v>
      </c>
      <c r="AK620" s="25">
        <v>21550</v>
      </c>
      <c r="AL620" s="21">
        <v>0</v>
      </c>
      <c r="AM620" s="21">
        <v>0</v>
      </c>
      <c r="AN620" s="21">
        <v>0</v>
      </c>
      <c r="AO620" s="17"/>
      <c r="AP620" s="17"/>
      <c r="AQ620" s="17"/>
      <c r="AR620" s="21">
        <v>0</v>
      </c>
      <c r="AS620" s="21">
        <v>0</v>
      </c>
    </row>
    <row r="621" spans="1:45" hidden="1" x14ac:dyDescent="0.2">
      <c r="A621" s="15">
        <v>891411663</v>
      </c>
      <c r="B621" s="16" t="s">
        <v>1358</v>
      </c>
      <c r="C621" s="15"/>
      <c r="D621" s="17" t="s">
        <v>1353</v>
      </c>
      <c r="E621" s="18" t="s">
        <v>1353</v>
      </c>
      <c r="F621" s="18" t="s">
        <v>1407</v>
      </c>
      <c r="G621" s="19">
        <v>45177</v>
      </c>
      <c r="H621" s="19">
        <v>45181</v>
      </c>
      <c r="I621" s="20">
        <v>46410000</v>
      </c>
      <c r="J621" s="21">
        <v>1589189</v>
      </c>
      <c r="K621" s="21" t="s">
        <v>1404</v>
      </c>
      <c r="L621" s="17" t="s">
        <v>1404</v>
      </c>
      <c r="M621" s="21">
        <v>0</v>
      </c>
      <c r="N621" s="17"/>
      <c r="O621" s="17"/>
      <c r="P621" s="17"/>
      <c r="Q621" s="21">
        <v>1589189</v>
      </c>
      <c r="R621" s="21">
        <v>0</v>
      </c>
      <c r="S621" s="17">
        <v>4800061158</v>
      </c>
      <c r="T621" s="19">
        <v>45187</v>
      </c>
      <c r="U621" s="21">
        <v>1589189</v>
      </c>
      <c r="V621" s="21">
        <v>44820811</v>
      </c>
      <c r="W621" s="21">
        <v>0</v>
      </c>
      <c r="X621" s="17">
        <v>2201432276</v>
      </c>
      <c r="Y621" s="19">
        <v>45188</v>
      </c>
      <c r="Z621" s="21">
        <v>44820811</v>
      </c>
      <c r="AA621" s="17" t="s">
        <v>1405</v>
      </c>
      <c r="AB621" s="19">
        <v>45177</v>
      </c>
      <c r="AC621" s="19">
        <v>45187</v>
      </c>
      <c r="AD621" s="19"/>
      <c r="AE621" s="21">
        <v>46410000</v>
      </c>
      <c r="AF621" s="21">
        <v>0</v>
      </c>
      <c r="AG621" s="21">
        <v>0</v>
      </c>
      <c r="AH621" s="21">
        <v>0</v>
      </c>
      <c r="AI621" s="21">
        <v>0</v>
      </c>
      <c r="AJ621" s="21">
        <v>0</v>
      </c>
      <c r="AK621" s="25">
        <v>0</v>
      </c>
      <c r="AL621" s="21">
        <v>0</v>
      </c>
      <c r="AM621" s="21">
        <v>0</v>
      </c>
      <c r="AN621" s="21">
        <v>0</v>
      </c>
      <c r="AO621" s="17"/>
      <c r="AP621" s="17"/>
      <c r="AQ621" s="17"/>
      <c r="AR621" s="21">
        <v>0</v>
      </c>
      <c r="AS621" s="21">
        <v>0</v>
      </c>
    </row>
    <row r="622" spans="1:45" hidden="1" x14ac:dyDescent="0.2">
      <c r="A622" s="15">
        <v>891411663</v>
      </c>
      <c r="B622" s="16" t="s">
        <v>1358</v>
      </c>
      <c r="C622" s="15"/>
      <c r="D622" s="17" t="s">
        <v>1205</v>
      </c>
      <c r="E622" s="18" t="s">
        <v>1205</v>
      </c>
      <c r="F622" s="18" t="s">
        <v>2935</v>
      </c>
      <c r="G622" s="19">
        <v>45029</v>
      </c>
      <c r="H622" s="19">
        <v>45059</v>
      </c>
      <c r="I622" s="20">
        <v>33600</v>
      </c>
      <c r="J622" s="21">
        <v>3360</v>
      </c>
      <c r="K622" s="21" t="s">
        <v>1404</v>
      </c>
      <c r="L622" s="17" t="s">
        <v>1404</v>
      </c>
      <c r="M622" s="21">
        <v>0</v>
      </c>
      <c r="N622" s="17"/>
      <c r="O622" s="17"/>
      <c r="P622" s="17"/>
      <c r="Q622" s="21">
        <v>0</v>
      </c>
      <c r="R622" s="21">
        <v>0</v>
      </c>
      <c r="S622" s="17"/>
      <c r="T622" s="19"/>
      <c r="U622" s="21">
        <v>0</v>
      </c>
      <c r="V622" s="21">
        <v>990</v>
      </c>
      <c r="W622" s="21">
        <v>0</v>
      </c>
      <c r="X622" s="17">
        <v>2201481860</v>
      </c>
      <c r="Y622" s="19">
        <v>45341</v>
      </c>
      <c r="Z622" s="21">
        <v>162310</v>
      </c>
      <c r="AA622" s="17" t="s">
        <v>1399</v>
      </c>
      <c r="AB622" s="19">
        <v>45029</v>
      </c>
      <c r="AC622" s="19">
        <v>45059</v>
      </c>
      <c r="AD622" s="19"/>
      <c r="AE622" s="21">
        <v>33600</v>
      </c>
      <c r="AF622" s="21">
        <v>33600</v>
      </c>
      <c r="AG622" s="21">
        <v>26100</v>
      </c>
      <c r="AH622" s="21">
        <v>0</v>
      </c>
      <c r="AI622" s="21">
        <v>26100</v>
      </c>
      <c r="AJ622" s="21">
        <v>0</v>
      </c>
      <c r="AK622" s="25">
        <v>3360</v>
      </c>
      <c r="AL622" s="21">
        <v>0</v>
      </c>
      <c r="AM622" s="21">
        <v>0</v>
      </c>
      <c r="AN622" s="21">
        <v>0</v>
      </c>
      <c r="AO622" s="17"/>
      <c r="AP622" s="17"/>
      <c r="AQ622" s="17"/>
      <c r="AR622" s="21">
        <v>0</v>
      </c>
      <c r="AS622" s="21">
        <v>26100</v>
      </c>
    </row>
    <row r="623" spans="1:45" hidden="1" x14ac:dyDescent="0.2">
      <c r="A623" s="15">
        <v>891411663</v>
      </c>
      <c r="B623" s="16" t="s">
        <v>1358</v>
      </c>
      <c r="C623" s="15"/>
      <c r="D623" s="17" t="s">
        <v>1222</v>
      </c>
      <c r="E623" s="18" t="s">
        <v>1222</v>
      </c>
      <c r="F623" s="18" t="s">
        <v>2943</v>
      </c>
      <c r="G623" s="19">
        <v>45035</v>
      </c>
      <c r="H623" s="19">
        <v>45059</v>
      </c>
      <c r="I623" s="20">
        <v>33600</v>
      </c>
      <c r="J623" s="21">
        <v>3360</v>
      </c>
      <c r="K623" s="21" t="s">
        <v>1404</v>
      </c>
      <c r="L623" s="17" t="s">
        <v>1404</v>
      </c>
      <c r="M623" s="21">
        <v>0</v>
      </c>
      <c r="N623" s="17"/>
      <c r="O623" s="17"/>
      <c r="P623" s="17"/>
      <c r="Q623" s="21">
        <v>0</v>
      </c>
      <c r="R623" s="21">
        <v>0</v>
      </c>
      <c r="S623" s="17"/>
      <c r="T623" s="19"/>
      <c r="U623" s="21">
        <v>0</v>
      </c>
      <c r="V623" s="21">
        <v>990</v>
      </c>
      <c r="W623" s="21">
        <v>0</v>
      </c>
      <c r="X623" s="17">
        <v>2201481860</v>
      </c>
      <c r="Y623" s="19">
        <v>45341</v>
      </c>
      <c r="Z623" s="21">
        <v>162310</v>
      </c>
      <c r="AA623" s="17" t="s">
        <v>1399</v>
      </c>
      <c r="AB623" s="19">
        <v>45035</v>
      </c>
      <c r="AC623" s="19">
        <v>45059</v>
      </c>
      <c r="AD623" s="19"/>
      <c r="AE623" s="21">
        <v>33600</v>
      </c>
      <c r="AF623" s="21">
        <v>7500</v>
      </c>
      <c r="AG623" s="21">
        <v>3150</v>
      </c>
      <c r="AH623" s="21">
        <v>0</v>
      </c>
      <c r="AI623" s="21">
        <v>26100</v>
      </c>
      <c r="AJ623" s="21">
        <v>0</v>
      </c>
      <c r="AK623" s="25">
        <v>3360</v>
      </c>
      <c r="AL623" s="21">
        <v>0</v>
      </c>
      <c r="AM623" s="21">
        <v>0</v>
      </c>
      <c r="AN623" s="21">
        <v>0</v>
      </c>
      <c r="AO623" s="17"/>
      <c r="AP623" s="17"/>
      <c r="AQ623" s="17"/>
      <c r="AR623" s="21">
        <v>0</v>
      </c>
      <c r="AS623" s="21">
        <v>3150</v>
      </c>
    </row>
    <row r="624" spans="1:45" hidden="1" x14ac:dyDescent="0.2">
      <c r="A624" s="15">
        <v>891411663</v>
      </c>
      <c r="B624" s="16" t="s">
        <v>1358</v>
      </c>
      <c r="C624" s="15"/>
      <c r="D624" s="17" t="s">
        <v>1233</v>
      </c>
      <c r="E624" s="18" t="s">
        <v>1233</v>
      </c>
      <c r="F624" s="18" t="s">
        <v>2949</v>
      </c>
      <c r="G624" s="19">
        <v>45035</v>
      </c>
      <c r="H624" s="19">
        <v>45059</v>
      </c>
      <c r="I624" s="20">
        <v>33600</v>
      </c>
      <c r="J624" s="21">
        <v>3360</v>
      </c>
      <c r="K624" s="21" t="s">
        <v>1404</v>
      </c>
      <c r="L624" s="17" t="s">
        <v>1404</v>
      </c>
      <c r="M624" s="21">
        <v>0</v>
      </c>
      <c r="N624" s="17"/>
      <c r="O624" s="17"/>
      <c r="P624" s="17"/>
      <c r="Q624" s="21">
        <v>0</v>
      </c>
      <c r="R624" s="21">
        <v>0</v>
      </c>
      <c r="S624" s="17"/>
      <c r="T624" s="19"/>
      <c r="U624" s="21">
        <v>0</v>
      </c>
      <c r="V624" s="21">
        <v>990</v>
      </c>
      <c r="W624" s="21">
        <v>0</v>
      </c>
      <c r="X624" s="17">
        <v>2201481860</v>
      </c>
      <c r="Y624" s="19">
        <v>45341</v>
      </c>
      <c r="Z624" s="21">
        <v>162310</v>
      </c>
      <c r="AA624" s="17" t="s">
        <v>1399</v>
      </c>
      <c r="AB624" s="19">
        <v>45035</v>
      </c>
      <c r="AC624" s="19">
        <v>45059</v>
      </c>
      <c r="AD624" s="19"/>
      <c r="AE624" s="21">
        <v>33600</v>
      </c>
      <c r="AF624" s="21">
        <v>7500</v>
      </c>
      <c r="AG624" s="21">
        <v>3150</v>
      </c>
      <c r="AH624" s="21">
        <v>0</v>
      </c>
      <c r="AI624" s="21">
        <v>26100</v>
      </c>
      <c r="AJ624" s="21">
        <v>0</v>
      </c>
      <c r="AK624" s="25">
        <v>3360</v>
      </c>
      <c r="AL624" s="21">
        <v>0</v>
      </c>
      <c r="AM624" s="21">
        <v>0</v>
      </c>
      <c r="AN624" s="21">
        <v>0</v>
      </c>
      <c r="AO624" s="17"/>
      <c r="AP624" s="17"/>
      <c r="AQ624" s="17"/>
      <c r="AR624" s="21">
        <v>0</v>
      </c>
      <c r="AS624" s="21">
        <v>3150</v>
      </c>
    </row>
    <row r="625" spans="1:45" hidden="1" x14ac:dyDescent="0.2">
      <c r="A625" s="15">
        <v>891411663</v>
      </c>
      <c r="B625" s="16" t="s">
        <v>1358</v>
      </c>
      <c r="C625" s="15"/>
      <c r="D625" s="17" t="s">
        <v>1239</v>
      </c>
      <c r="E625" s="18" t="s">
        <v>1239</v>
      </c>
      <c r="F625" s="18" t="s">
        <v>2953</v>
      </c>
      <c r="G625" s="19">
        <v>45036</v>
      </c>
      <c r="H625" s="19">
        <v>45059</v>
      </c>
      <c r="I625" s="20">
        <v>33600</v>
      </c>
      <c r="J625" s="21">
        <v>3360</v>
      </c>
      <c r="K625" s="21" t="s">
        <v>1404</v>
      </c>
      <c r="L625" s="17" t="s">
        <v>1404</v>
      </c>
      <c r="M625" s="21">
        <v>0</v>
      </c>
      <c r="N625" s="17"/>
      <c r="O625" s="17"/>
      <c r="P625" s="17"/>
      <c r="Q625" s="21">
        <v>0</v>
      </c>
      <c r="R625" s="21">
        <v>0</v>
      </c>
      <c r="S625" s="17"/>
      <c r="T625" s="19"/>
      <c r="U625" s="21">
        <v>0</v>
      </c>
      <c r="V625" s="21">
        <v>990</v>
      </c>
      <c r="W625" s="21">
        <v>0</v>
      </c>
      <c r="X625" s="17">
        <v>2201481860</v>
      </c>
      <c r="Y625" s="19">
        <v>45341</v>
      </c>
      <c r="Z625" s="21">
        <v>162310</v>
      </c>
      <c r="AA625" s="17" t="s">
        <v>1399</v>
      </c>
      <c r="AB625" s="19">
        <v>45036</v>
      </c>
      <c r="AC625" s="19">
        <v>45059</v>
      </c>
      <c r="AD625" s="19"/>
      <c r="AE625" s="21">
        <v>33600</v>
      </c>
      <c r="AF625" s="21">
        <v>7500</v>
      </c>
      <c r="AG625" s="21">
        <v>3150</v>
      </c>
      <c r="AH625" s="21">
        <v>0</v>
      </c>
      <c r="AI625" s="21">
        <v>26100</v>
      </c>
      <c r="AJ625" s="21">
        <v>0</v>
      </c>
      <c r="AK625" s="25">
        <v>3360</v>
      </c>
      <c r="AL625" s="21">
        <v>0</v>
      </c>
      <c r="AM625" s="21">
        <v>0</v>
      </c>
      <c r="AN625" s="21">
        <v>0</v>
      </c>
      <c r="AO625" s="17"/>
      <c r="AP625" s="17"/>
      <c r="AQ625" s="17"/>
      <c r="AR625" s="21">
        <v>0</v>
      </c>
      <c r="AS625" s="21">
        <v>3150</v>
      </c>
    </row>
    <row r="626" spans="1:45" hidden="1" x14ac:dyDescent="0.2">
      <c r="A626" s="15">
        <v>891411663</v>
      </c>
      <c r="B626" s="16" t="s">
        <v>1358</v>
      </c>
      <c r="C626" s="15"/>
      <c r="D626" s="17" t="s">
        <v>1325</v>
      </c>
      <c r="E626" s="18" t="s">
        <v>1325</v>
      </c>
      <c r="F626" s="18" t="s">
        <v>2983</v>
      </c>
      <c r="G626" s="19">
        <v>45070</v>
      </c>
      <c r="H626" s="19">
        <v>45099</v>
      </c>
      <c r="I626" s="20">
        <v>357000</v>
      </c>
      <c r="J626" s="21">
        <v>22350</v>
      </c>
      <c r="K626" s="21" t="s">
        <v>1404</v>
      </c>
      <c r="L626" s="17" t="s">
        <v>1404</v>
      </c>
      <c r="M626" s="21">
        <v>0</v>
      </c>
      <c r="N626" s="17"/>
      <c r="O626" s="17"/>
      <c r="P626" s="17"/>
      <c r="Q626" s="21">
        <v>334500</v>
      </c>
      <c r="R626" s="21">
        <v>0</v>
      </c>
      <c r="S626" s="17">
        <v>4800060840</v>
      </c>
      <c r="T626" s="19">
        <v>45155</v>
      </c>
      <c r="U626" s="21">
        <v>3517301</v>
      </c>
      <c r="V626" s="21">
        <v>150</v>
      </c>
      <c r="W626" s="21">
        <v>0</v>
      </c>
      <c r="X626" s="17">
        <v>2201481860</v>
      </c>
      <c r="Y626" s="19">
        <v>45341</v>
      </c>
      <c r="Z626" s="21">
        <v>162310</v>
      </c>
      <c r="AA626" s="17" t="s">
        <v>1399</v>
      </c>
      <c r="AB626" s="19">
        <v>45070</v>
      </c>
      <c r="AC626" s="19">
        <v>45099</v>
      </c>
      <c r="AD626" s="19"/>
      <c r="AE626" s="21">
        <v>357000</v>
      </c>
      <c r="AF626" s="21">
        <v>357000</v>
      </c>
      <c r="AG626" s="21">
        <v>334500</v>
      </c>
      <c r="AH626" s="21">
        <v>0</v>
      </c>
      <c r="AI626" s="21">
        <v>19275</v>
      </c>
      <c r="AJ626" s="21">
        <v>0</v>
      </c>
      <c r="AK626" s="25">
        <v>22350</v>
      </c>
      <c r="AL626" s="21">
        <v>0</v>
      </c>
      <c r="AM626" s="21">
        <v>0</v>
      </c>
      <c r="AN626" s="21">
        <v>0</v>
      </c>
      <c r="AO626" s="17"/>
      <c r="AP626" s="17"/>
      <c r="AQ626" s="17"/>
      <c r="AR626" s="21">
        <v>0</v>
      </c>
      <c r="AS626" s="21">
        <v>334500</v>
      </c>
    </row>
    <row r="627" spans="1:45" hidden="1" x14ac:dyDescent="0.2">
      <c r="A627" s="15">
        <v>891411663</v>
      </c>
      <c r="B627" s="16" t="s">
        <v>1358</v>
      </c>
      <c r="C627" s="15"/>
      <c r="D627" s="17" t="s">
        <v>1294</v>
      </c>
      <c r="E627" s="18" t="s">
        <v>1294</v>
      </c>
      <c r="F627" s="18" t="s">
        <v>2969</v>
      </c>
      <c r="G627" s="19">
        <v>45061</v>
      </c>
      <c r="H627" s="19">
        <v>45099</v>
      </c>
      <c r="I627" s="20">
        <v>89400</v>
      </c>
      <c r="J627" s="21">
        <v>8850</v>
      </c>
      <c r="K627" s="21" t="s">
        <v>1404</v>
      </c>
      <c r="L627" s="17" t="s">
        <v>1404</v>
      </c>
      <c r="M627" s="21">
        <v>0</v>
      </c>
      <c r="N627" s="17"/>
      <c r="O627" s="17"/>
      <c r="P627" s="17"/>
      <c r="Q627" s="21">
        <v>66900</v>
      </c>
      <c r="R627" s="21">
        <v>0</v>
      </c>
      <c r="S627" s="17">
        <v>4800060840</v>
      </c>
      <c r="T627" s="19">
        <v>45155</v>
      </c>
      <c r="U627" s="21">
        <v>3517301</v>
      </c>
      <c r="V627" s="21">
        <v>13650</v>
      </c>
      <c r="W627" s="21">
        <v>0</v>
      </c>
      <c r="X627" s="17">
        <v>2201481860</v>
      </c>
      <c r="Y627" s="19">
        <v>45341</v>
      </c>
      <c r="Z627" s="21">
        <v>162310</v>
      </c>
      <c r="AA627" s="17" t="s">
        <v>1399</v>
      </c>
      <c r="AB627" s="19">
        <v>45061</v>
      </c>
      <c r="AC627" s="19">
        <v>45099</v>
      </c>
      <c r="AD627" s="19"/>
      <c r="AE627" s="21">
        <v>89400</v>
      </c>
      <c r="AF627" s="21">
        <v>89400</v>
      </c>
      <c r="AG627" s="21">
        <v>66900</v>
      </c>
      <c r="AH627" s="21">
        <v>0</v>
      </c>
      <c r="AI627" s="21">
        <v>23130</v>
      </c>
      <c r="AJ627" s="21">
        <v>0</v>
      </c>
      <c r="AK627" s="25">
        <v>8850</v>
      </c>
      <c r="AL627" s="21">
        <v>0</v>
      </c>
      <c r="AM627" s="21">
        <v>0</v>
      </c>
      <c r="AN627" s="21">
        <v>0</v>
      </c>
      <c r="AO627" s="17"/>
      <c r="AP627" s="17"/>
      <c r="AQ627" s="17"/>
      <c r="AR627" s="21">
        <v>0</v>
      </c>
      <c r="AS627" s="21">
        <v>66900</v>
      </c>
    </row>
    <row r="628" spans="1:45" hidden="1" x14ac:dyDescent="0.2">
      <c r="A628" s="15">
        <v>891411663</v>
      </c>
      <c r="B628" s="16" t="s">
        <v>1358</v>
      </c>
      <c r="C628" s="15"/>
      <c r="D628" s="17" t="s">
        <v>326</v>
      </c>
      <c r="E628" s="18" t="s">
        <v>326</v>
      </c>
      <c r="F628" s="18" t="s">
        <v>3095</v>
      </c>
      <c r="G628" s="19">
        <v>44736</v>
      </c>
      <c r="H628" s="19">
        <v>44816</v>
      </c>
      <c r="I628" s="20">
        <v>385500</v>
      </c>
      <c r="J628" s="21">
        <v>232119</v>
      </c>
      <c r="K628" s="21" t="s">
        <v>3267</v>
      </c>
      <c r="L628" s="21" t="s">
        <v>3267</v>
      </c>
      <c r="M628" s="21">
        <v>0</v>
      </c>
      <c r="N628" s="17"/>
      <c r="O628" s="17"/>
      <c r="P628" s="17"/>
      <c r="Q628" s="21">
        <v>135744</v>
      </c>
      <c r="R628" s="21">
        <v>0</v>
      </c>
      <c r="S628" s="17">
        <v>4800059020</v>
      </c>
      <c r="T628" s="19">
        <v>44985</v>
      </c>
      <c r="U628" s="21">
        <v>135744</v>
      </c>
      <c r="V628" s="21">
        <v>153381</v>
      </c>
      <c r="W628" s="21">
        <v>0</v>
      </c>
      <c r="X628" s="17">
        <v>2201365967</v>
      </c>
      <c r="Y628" s="19">
        <v>45007</v>
      </c>
      <c r="Z628" s="21">
        <v>3743566</v>
      </c>
      <c r="AA628" s="17" t="s">
        <v>2994</v>
      </c>
      <c r="AB628" s="19">
        <v>44736</v>
      </c>
      <c r="AC628" s="19">
        <v>44816</v>
      </c>
      <c r="AD628" s="19">
        <v>44827</v>
      </c>
      <c r="AE628" s="21">
        <v>385500</v>
      </c>
      <c r="AF628" s="21">
        <v>385500</v>
      </c>
      <c r="AG628" s="21">
        <v>0</v>
      </c>
      <c r="AH628" s="21">
        <v>0</v>
      </c>
      <c r="AI628" s="21">
        <v>289125</v>
      </c>
      <c r="AJ628" s="21">
        <v>0</v>
      </c>
      <c r="AK628" s="25">
        <v>0</v>
      </c>
      <c r="AL628" s="21">
        <v>96375</v>
      </c>
      <c r="AM628" s="21">
        <v>0</v>
      </c>
      <c r="AN628" s="21">
        <v>96375</v>
      </c>
      <c r="AO628" s="17" t="s">
        <v>2995</v>
      </c>
      <c r="AP628" s="17" t="s">
        <v>3096</v>
      </c>
      <c r="AQ628" s="17" t="s">
        <v>1476</v>
      </c>
      <c r="AR628" s="21">
        <v>0</v>
      </c>
      <c r="AS628" s="21">
        <v>0</v>
      </c>
    </row>
    <row r="629" spans="1:45" hidden="1" x14ac:dyDescent="0.2">
      <c r="A629" s="15">
        <v>891411663</v>
      </c>
      <c r="B629" s="16" t="s">
        <v>1358</v>
      </c>
      <c r="C629" s="15"/>
      <c r="D629" s="17" t="s">
        <v>1102</v>
      </c>
      <c r="E629" s="18" t="s">
        <v>1102</v>
      </c>
      <c r="F629" s="18" t="s">
        <v>3230</v>
      </c>
      <c r="G629" s="19">
        <v>44964</v>
      </c>
      <c r="H629" s="19">
        <v>45002</v>
      </c>
      <c r="I629" s="20">
        <v>49400</v>
      </c>
      <c r="J629" s="21">
        <v>47830</v>
      </c>
      <c r="K629" s="21" t="s">
        <v>3267</v>
      </c>
      <c r="L629" s="21" t="s">
        <v>3267</v>
      </c>
      <c r="M629" s="21">
        <v>0</v>
      </c>
      <c r="N629" s="17"/>
      <c r="O629" s="17"/>
      <c r="P629" s="17"/>
      <c r="Q629" s="21">
        <v>0</v>
      </c>
      <c r="R629" s="21">
        <v>0</v>
      </c>
      <c r="S629" s="17"/>
      <c r="T629" s="19"/>
      <c r="U629" s="21">
        <v>0</v>
      </c>
      <c r="V629" s="21">
        <v>47830</v>
      </c>
      <c r="W629" s="21">
        <v>0</v>
      </c>
      <c r="X629" s="17">
        <v>2201378480</v>
      </c>
      <c r="Y629" s="19">
        <v>45040</v>
      </c>
      <c r="Z629" s="21">
        <v>1225940</v>
      </c>
      <c r="AA629" s="17" t="s">
        <v>2994</v>
      </c>
      <c r="AB629" s="19">
        <v>44964</v>
      </c>
      <c r="AC629" s="19">
        <v>45002</v>
      </c>
      <c r="AD629" s="19">
        <v>45009</v>
      </c>
      <c r="AE629" s="21">
        <v>53500</v>
      </c>
      <c r="AF629" s="21">
        <v>1570</v>
      </c>
      <c r="AG629" s="21">
        <v>0</v>
      </c>
      <c r="AH629" s="21">
        <v>0</v>
      </c>
      <c r="AI629" s="21">
        <v>51930</v>
      </c>
      <c r="AJ629" s="21">
        <v>0</v>
      </c>
      <c r="AK629" s="25">
        <v>0</v>
      </c>
      <c r="AL629" s="21">
        <v>1570</v>
      </c>
      <c r="AM629" s="21">
        <v>0</v>
      </c>
      <c r="AN629" s="21">
        <v>1570</v>
      </c>
      <c r="AO629" s="17" t="s">
        <v>2995</v>
      </c>
      <c r="AP629" s="17" t="s">
        <v>3231</v>
      </c>
      <c r="AQ629" s="17" t="s">
        <v>1476</v>
      </c>
      <c r="AR629" s="21">
        <v>0</v>
      </c>
      <c r="AS629" s="21">
        <v>0</v>
      </c>
    </row>
    <row r="630" spans="1:45" hidden="1" x14ac:dyDescent="0.2">
      <c r="A630" s="15">
        <v>891411663</v>
      </c>
      <c r="B630" s="16" t="s">
        <v>1358</v>
      </c>
      <c r="C630" s="15"/>
      <c r="D630" s="17" t="s">
        <v>1267</v>
      </c>
      <c r="E630" s="18" t="s">
        <v>1267</v>
      </c>
      <c r="F630" s="18" t="s">
        <v>3198</v>
      </c>
      <c r="G630" s="19">
        <v>45044</v>
      </c>
      <c r="H630" s="19">
        <v>45059</v>
      </c>
      <c r="I630" s="20">
        <v>273600</v>
      </c>
      <c r="J630" s="21">
        <v>67350</v>
      </c>
      <c r="K630" s="21" t="s">
        <v>3266</v>
      </c>
      <c r="L630" s="21" t="s">
        <v>3266</v>
      </c>
      <c r="M630" s="21">
        <v>0</v>
      </c>
      <c r="N630" s="17"/>
      <c r="O630" s="17"/>
      <c r="P630" s="17"/>
      <c r="Q630" s="21">
        <v>0</v>
      </c>
      <c r="R630" s="21">
        <v>0</v>
      </c>
      <c r="S630" s="17"/>
      <c r="T630" s="19"/>
      <c r="U630" s="21">
        <v>0</v>
      </c>
      <c r="V630" s="21">
        <v>9550</v>
      </c>
      <c r="W630" s="21">
        <v>0</v>
      </c>
      <c r="X630" s="17">
        <v>2201481860</v>
      </c>
      <c r="Y630" s="19">
        <v>45341</v>
      </c>
      <c r="Z630" s="21">
        <v>162310</v>
      </c>
      <c r="AA630" s="17" t="s">
        <v>2994</v>
      </c>
      <c r="AB630" s="19">
        <v>45044</v>
      </c>
      <c r="AC630" s="19">
        <v>45059</v>
      </c>
      <c r="AD630" s="19"/>
      <c r="AE630" s="21">
        <v>275500</v>
      </c>
      <c r="AF630" s="21">
        <v>273600</v>
      </c>
      <c r="AG630" s="21">
        <v>173750</v>
      </c>
      <c r="AH630" s="21">
        <v>1900</v>
      </c>
      <c r="AI630" s="21">
        <v>19275</v>
      </c>
      <c r="AJ630" s="21">
        <v>0</v>
      </c>
      <c r="AK630" s="25">
        <v>52150</v>
      </c>
      <c r="AL630" s="21">
        <v>17100</v>
      </c>
      <c r="AM630" s="21">
        <v>0</v>
      </c>
      <c r="AN630" s="21">
        <v>17100</v>
      </c>
      <c r="AO630" s="17" t="s">
        <v>2995</v>
      </c>
      <c r="AP630" s="17" t="s">
        <v>3199</v>
      </c>
      <c r="AQ630" s="17" t="s">
        <v>3036</v>
      </c>
      <c r="AR630" s="21">
        <v>0</v>
      </c>
      <c r="AS630" s="21">
        <v>171850</v>
      </c>
    </row>
    <row r="631" spans="1:45" x14ac:dyDescent="0.2">
      <c r="A631" s="15">
        <v>891411663</v>
      </c>
      <c r="B631" s="16" t="s">
        <v>1358</v>
      </c>
      <c r="C631" s="15"/>
      <c r="D631" s="17" t="s">
        <v>249</v>
      </c>
      <c r="E631" s="18" t="s">
        <v>249</v>
      </c>
      <c r="F631" s="18" t="s">
        <v>1609</v>
      </c>
      <c r="G631" s="19">
        <v>44709</v>
      </c>
      <c r="H631" s="19">
        <v>44763</v>
      </c>
      <c r="I631" s="20">
        <v>57700</v>
      </c>
      <c r="J631" s="21">
        <v>14425</v>
      </c>
      <c r="K631" s="21" t="s">
        <v>2998</v>
      </c>
      <c r="L631" s="17" t="s">
        <v>1410</v>
      </c>
      <c r="M631" s="21">
        <v>0</v>
      </c>
      <c r="N631" s="17"/>
      <c r="O631" s="17"/>
      <c r="P631" s="17"/>
      <c r="Q631" s="21">
        <v>0</v>
      </c>
      <c r="R631" s="21">
        <v>0</v>
      </c>
      <c r="S631" s="17"/>
      <c r="T631" s="19"/>
      <c r="U631" s="21">
        <v>0</v>
      </c>
      <c r="V631" s="21">
        <v>43275</v>
      </c>
      <c r="W631" s="21">
        <v>0</v>
      </c>
      <c r="X631" s="17">
        <v>4800057177</v>
      </c>
      <c r="Y631" s="19">
        <v>44818</v>
      </c>
      <c r="Z631" s="21">
        <v>14789240</v>
      </c>
      <c r="AA631" s="17" t="s">
        <v>1411</v>
      </c>
      <c r="AB631" s="19">
        <v>44709</v>
      </c>
      <c r="AC631" s="19">
        <v>44763</v>
      </c>
      <c r="AD631" s="19">
        <v>44767</v>
      </c>
      <c r="AE631" s="21">
        <v>57700</v>
      </c>
      <c r="AF631" s="21">
        <v>57700</v>
      </c>
      <c r="AG631" s="21">
        <v>43275</v>
      </c>
      <c r="AH631" s="21">
        <v>0</v>
      </c>
      <c r="AI631" s="21">
        <v>51930</v>
      </c>
      <c r="AJ631" s="21">
        <v>0</v>
      </c>
      <c r="AK631" s="25">
        <v>0</v>
      </c>
      <c r="AL631" s="21">
        <v>0</v>
      </c>
      <c r="AM631" s="21">
        <v>57700</v>
      </c>
      <c r="AN631" s="21">
        <v>57700</v>
      </c>
      <c r="AO631" s="17" t="s">
        <v>1412</v>
      </c>
      <c r="AP631" s="17" t="s">
        <v>1610</v>
      </c>
      <c r="AQ631" s="17" t="s">
        <v>1476</v>
      </c>
      <c r="AR631" s="21">
        <v>0</v>
      </c>
      <c r="AS631" s="21">
        <v>43275</v>
      </c>
    </row>
    <row r="632" spans="1:45" x14ac:dyDescent="0.2">
      <c r="A632" s="15">
        <v>891411663</v>
      </c>
      <c r="B632" s="16" t="s">
        <v>1358</v>
      </c>
      <c r="C632" s="15"/>
      <c r="D632" s="17" t="s">
        <v>251</v>
      </c>
      <c r="E632" s="18" t="s">
        <v>251</v>
      </c>
      <c r="F632" s="18" t="s">
        <v>1611</v>
      </c>
      <c r="G632" s="19">
        <v>44709</v>
      </c>
      <c r="H632" s="19">
        <v>44763</v>
      </c>
      <c r="I632" s="20">
        <v>57700</v>
      </c>
      <c r="J632" s="21">
        <v>14425</v>
      </c>
      <c r="K632" s="21" t="s">
        <v>2998</v>
      </c>
      <c r="L632" s="17" t="s">
        <v>1410</v>
      </c>
      <c r="M632" s="21">
        <v>0</v>
      </c>
      <c r="N632" s="17"/>
      <c r="O632" s="17"/>
      <c r="P632" s="17"/>
      <c r="Q632" s="21">
        <v>0</v>
      </c>
      <c r="R632" s="21">
        <v>0</v>
      </c>
      <c r="S632" s="17"/>
      <c r="T632" s="19"/>
      <c r="U632" s="21">
        <v>0</v>
      </c>
      <c r="V632" s="21">
        <v>43275</v>
      </c>
      <c r="W632" s="21">
        <v>0</v>
      </c>
      <c r="X632" s="17">
        <v>4800057177</v>
      </c>
      <c r="Y632" s="19">
        <v>44818</v>
      </c>
      <c r="Z632" s="21">
        <v>14789240</v>
      </c>
      <c r="AA632" s="17" t="s">
        <v>1411</v>
      </c>
      <c r="AB632" s="19">
        <v>44709</v>
      </c>
      <c r="AC632" s="19">
        <v>44763</v>
      </c>
      <c r="AD632" s="19">
        <v>44767</v>
      </c>
      <c r="AE632" s="21">
        <v>57700</v>
      </c>
      <c r="AF632" s="21">
        <v>57700</v>
      </c>
      <c r="AG632" s="21">
        <v>43275</v>
      </c>
      <c r="AH632" s="21">
        <v>0</v>
      </c>
      <c r="AI632" s="21">
        <v>51930</v>
      </c>
      <c r="AJ632" s="21">
        <v>0</v>
      </c>
      <c r="AK632" s="25">
        <v>0</v>
      </c>
      <c r="AL632" s="21">
        <v>0</v>
      </c>
      <c r="AM632" s="21">
        <v>57700</v>
      </c>
      <c r="AN632" s="21">
        <v>57700</v>
      </c>
      <c r="AO632" s="17" t="s">
        <v>1412</v>
      </c>
      <c r="AP632" s="17" t="s">
        <v>1612</v>
      </c>
      <c r="AQ632" s="17" t="s">
        <v>1476</v>
      </c>
      <c r="AR632" s="21">
        <v>0</v>
      </c>
      <c r="AS632" s="21">
        <v>43275</v>
      </c>
    </row>
    <row r="633" spans="1:45" x14ac:dyDescent="0.2">
      <c r="A633" s="15">
        <v>891411663</v>
      </c>
      <c r="B633" s="16" t="s">
        <v>1358</v>
      </c>
      <c r="C633" s="15"/>
      <c r="D633" s="17" t="s">
        <v>253</v>
      </c>
      <c r="E633" s="18" t="s">
        <v>253</v>
      </c>
      <c r="F633" s="18" t="s">
        <v>1613</v>
      </c>
      <c r="G633" s="19">
        <v>44709</v>
      </c>
      <c r="H633" s="19">
        <v>44763</v>
      </c>
      <c r="I633" s="20">
        <v>57700</v>
      </c>
      <c r="J633" s="21">
        <v>14425</v>
      </c>
      <c r="K633" s="21" t="s">
        <v>2998</v>
      </c>
      <c r="L633" s="17" t="s">
        <v>1410</v>
      </c>
      <c r="M633" s="21">
        <v>0</v>
      </c>
      <c r="N633" s="17"/>
      <c r="O633" s="17"/>
      <c r="P633" s="17"/>
      <c r="Q633" s="21">
        <v>0</v>
      </c>
      <c r="R633" s="21">
        <v>0</v>
      </c>
      <c r="S633" s="17"/>
      <c r="T633" s="19"/>
      <c r="U633" s="21">
        <v>0</v>
      </c>
      <c r="V633" s="21">
        <v>43275</v>
      </c>
      <c r="W633" s="21">
        <v>0</v>
      </c>
      <c r="X633" s="17">
        <v>4800057177</v>
      </c>
      <c r="Y633" s="19">
        <v>44818</v>
      </c>
      <c r="Z633" s="21">
        <v>14789240</v>
      </c>
      <c r="AA633" s="17" t="s">
        <v>1411</v>
      </c>
      <c r="AB633" s="19">
        <v>44709</v>
      </c>
      <c r="AC633" s="19">
        <v>44763</v>
      </c>
      <c r="AD633" s="19">
        <v>44767</v>
      </c>
      <c r="AE633" s="21">
        <v>57700</v>
      </c>
      <c r="AF633" s="21">
        <v>57700</v>
      </c>
      <c r="AG633" s="21">
        <v>43275</v>
      </c>
      <c r="AH633" s="21">
        <v>0</v>
      </c>
      <c r="AI633" s="21">
        <v>51930</v>
      </c>
      <c r="AJ633" s="21">
        <v>0</v>
      </c>
      <c r="AK633" s="25">
        <v>0</v>
      </c>
      <c r="AL633" s="21">
        <v>0</v>
      </c>
      <c r="AM633" s="21">
        <v>57700</v>
      </c>
      <c r="AN633" s="21">
        <v>57700</v>
      </c>
      <c r="AO633" s="17" t="s">
        <v>1412</v>
      </c>
      <c r="AP633" s="17" t="s">
        <v>1614</v>
      </c>
      <c r="AQ633" s="17" t="s">
        <v>1476</v>
      </c>
      <c r="AR633" s="21">
        <v>0</v>
      </c>
      <c r="AS633" s="21">
        <v>43275</v>
      </c>
    </row>
    <row r="634" spans="1:45" x14ac:dyDescent="0.2">
      <c r="A634" s="15">
        <v>891411663</v>
      </c>
      <c r="B634" s="16" t="s">
        <v>1358</v>
      </c>
      <c r="C634" s="15"/>
      <c r="D634" s="17" t="s">
        <v>259</v>
      </c>
      <c r="E634" s="18" t="s">
        <v>259</v>
      </c>
      <c r="F634" s="18" t="s">
        <v>1615</v>
      </c>
      <c r="G634" s="19">
        <v>44709</v>
      </c>
      <c r="H634" s="19">
        <v>44763</v>
      </c>
      <c r="I634" s="20">
        <v>57700</v>
      </c>
      <c r="J634" s="21">
        <v>14425</v>
      </c>
      <c r="K634" s="21" t="s">
        <v>2998</v>
      </c>
      <c r="L634" s="17" t="s">
        <v>1410</v>
      </c>
      <c r="M634" s="21">
        <v>0</v>
      </c>
      <c r="N634" s="17"/>
      <c r="O634" s="17"/>
      <c r="P634" s="17"/>
      <c r="Q634" s="21">
        <v>0</v>
      </c>
      <c r="R634" s="21">
        <v>0</v>
      </c>
      <c r="S634" s="17"/>
      <c r="T634" s="19"/>
      <c r="U634" s="21">
        <v>0</v>
      </c>
      <c r="V634" s="21">
        <v>43275</v>
      </c>
      <c r="W634" s="21">
        <v>0</v>
      </c>
      <c r="X634" s="17">
        <v>4800057177</v>
      </c>
      <c r="Y634" s="19">
        <v>44818</v>
      </c>
      <c r="Z634" s="21">
        <v>14789240</v>
      </c>
      <c r="AA634" s="17" t="s">
        <v>1411</v>
      </c>
      <c r="AB634" s="19">
        <v>44709</v>
      </c>
      <c r="AC634" s="19">
        <v>44763</v>
      </c>
      <c r="AD634" s="19">
        <v>44767</v>
      </c>
      <c r="AE634" s="21">
        <v>57700</v>
      </c>
      <c r="AF634" s="21">
        <v>57700</v>
      </c>
      <c r="AG634" s="21">
        <v>43275</v>
      </c>
      <c r="AH634" s="21">
        <v>0</v>
      </c>
      <c r="AI634" s="21">
        <v>51930</v>
      </c>
      <c r="AJ634" s="21">
        <v>0</v>
      </c>
      <c r="AK634" s="25">
        <v>0</v>
      </c>
      <c r="AL634" s="21">
        <v>0</v>
      </c>
      <c r="AM634" s="21">
        <v>57700</v>
      </c>
      <c r="AN634" s="21">
        <v>57700</v>
      </c>
      <c r="AO634" s="17" t="s">
        <v>1412</v>
      </c>
      <c r="AP634" s="17" t="s">
        <v>1616</v>
      </c>
      <c r="AQ634" s="17" t="s">
        <v>1476</v>
      </c>
      <c r="AR634" s="21">
        <v>0</v>
      </c>
      <c r="AS634" s="21">
        <v>43275</v>
      </c>
    </row>
    <row r="635" spans="1:45" x14ac:dyDescent="0.2">
      <c r="A635" s="15">
        <v>891411663</v>
      </c>
      <c r="B635" s="16" t="s">
        <v>1358</v>
      </c>
      <c r="C635" s="15"/>
      <c r="D635" s="17" t="s">
        <v>260</v>
      </c>
      <c r="E635" s="18" t="s">
        <v>260</v>
      </c>
      <c r="F635" s="18" t="s">
        <v>1617</v>
      </c>
      <c r="G635" s="19">
        <v>44709</v>
      </c>
      <c r="H635" s="19">
        <v>44763</v>
      </c>
      <c r="I635" s="20">
        <v>57700</v>
      </c>
      <c r="J635" s="21">
        <v>14425</v>
      </c>
      <c r="K635" s="21" t="s">
        <v>2998</v>
      </c>
      <c r="L635" s="17" t="s">
        <v>1410</v>
      </c>
      <c r="M635" s="21">
        <v>0</v>
      </c>
      <c r="N635" s="17"/>
      <c r="O635" s="17"/>
      <c r="P635" s="17"/>
      <c r="Q635" s="21">
        <v>0</v>
      </c>
      <c r="R635" s="21">
        <v>0</v>
      </c>
      <c r="S635" s="17"/>
      <c r="T635" s="19"/>
      <c r="U635" s="21">
        <v>0</v>
      </c>
      <c r="V635" s="21">
        <v>43275</v>
      </c>
      <c r="W635" s="21">
        <v>0</v>
      </c>
      <c r="X635" s="17">
        <v>4800057177</v>
      </c>
      <c r="Y635" s="19">
        <v>44818</v>
      </c>
      <c r="Z635" s="21">
        <v>14789240</v>
      </c>
      <c r="AA635" s="17" t="s">
        <v>1411</v>
      </c>
      <c r="AB635" s="19">
        <v>44709</v>
      </c>
      <c r="AC635" s="19">
        <v>44763</v>
      </c>
      <c r="AD635" s="19">
        <v>44767</v>
      </c>
      <c r="AE635" s="21">
        <v>57700</v>
      </c>
      <c r="AF635" s="21">
        <v>57700</v>
      </c>
      <c r="AG635" s="21">
        <v>43275</v>
      </c>
      <c r="AH635" s="21">
        <v>0</v>
      </c>
      <c r="AI635" s="21">
        <v>51930</v>
      </c>
      <c r="AJ635" s="21">
        <v>0</v>
      </c>
      <c r="AK635" s="25">
        <v>0</v>
      </c>
      <c r="AL635" s="21">
        <v>0</v>
      </c>
      <c r="AM635" s="21">
        <v>57700</v>
      </c>
      <c r="AN635" s="21">
        <v>57700</v>
      </c>
      <c r="AO635" s="17" t="s">
        <v>1412</v>
      </c>
      <c r="AP635" s="17" t="s">
        <v>1618</v>
      </c>
      <c r="AQ635" s="17" t="s">
        <v>1476</v>
      </c>
      <c r="AR635" s="21">
        <v>0</v>
      </c>
      <c r="AS635" s="21">
        <v>43275</v>
      </c>
    </row>
    <row r="636" spans="1:45" x14ac:dyDescent="0.2">
      <c r="A636" s="15">
        <v>891411663</v>
      </c>
      <c r="B636" s="16" t="s">
        <v>1358</v>
      </c>
      <c r="C636" s="15"/>
      <c r="D636" s="17" t="s">
        <v>261</v>
      </c>
      <c r="E636" s="18" t="s">
        <v>261</v>
      </c>
      <c r="F636" s="18" t="s">
        <v>1619</v>
      </c>
      <c r="G636" s="19">
        <v>44709</v>
      </c>
      <c r="H636" s="19">
        <v>44763</v>
      </c>
      <c r="I636" s="20">
        <v>57700</v>
      </c>
      <c r="J636" s="21">
        <v>14425</v>
      </c>
      <c r="K636" s="21" t="s">
        <v>2998</v>
      </c>
      <c r="L636" s="17" t="s">
        <v>1410</v>
      </c>
      <c r="M636" s="21">
        <v>0</v>
      </c>
      <c r="N636" s="17"/>
      <c r="O636" s="17"/>
      <c r="P636" s="17"/>
      <c r="Q636" s="21">
        <v>0</v>
      </c>
      <c r="R636" s="21">
        <v>0</v>
      </c>
      <c r="S636" s="17"/>
      <c r="T636" s="19"/>
      <c r="U636" s="21">
        <v>0</v>
      </c>
      <c r="V636" s="21">
        <v>43275</v>
      </c>
      <c r="W636" s="21">
        <v>0</v>
      </c>
      <c r="X636" s="17">
        <v>4800057177</v>
      </c>
      <c r="Y636" s="19">
        <v>44818</v>
      </c>
      <c r="Z636" s="21">
        <v>14789240</v>
      </c>
      <c r="AA636" s="17" t="s">
        <v>1411</v>
      </c>
      <c r="AB636" s="19">
        <v>44709</v>
      </c>
      <c r="AC636" s="19">
        <v>44763</v>
      </c>
      <c r="AD636" s="19">
        <v>44767</v>
      </c>
      <c r="AE636" s="21">
        <v>57700</v>
      </c>
      <c r="AF636" s="21">
        <v>57700</v>
      </c>
      <c r="AG636" s="21">
        <v>43275</v>
      </c>
      <c r="AH636" s="21">
        <v>0</v>
      </c>
      <c r="AI636" s="21">
        <v>51930</v>
      </c>
      <c r="AJ636" s="21">
        <v>0</v>
      </c>
      <c r="AK636" s="25">
        <v>0</v>
      </c>
      <c r="AL636" s="21">
        <v>0</v>
      </c>
      <c r="AM636" s="21">
        <v>57700</v>
      </c>
      <c r="AN636" s="21">
        <v>57700</v>
      </c>
      <c r="AO636" s="17" t="s">
        <v>1412</v>
      </c>
      <c r="AP636" s="17" t="s">
        <v>1620</v>
      </c>
      <c r="AQ636" s="17" t="s">
        <v>1476</v>
      </c>
      <c r="AR636" s="21">
        <v>0</v>
      </c>
      <c r="AS636" s="21">
        <v>43275</v>
      </c>
    </row>
    <row r="637" spans="1:45" x14ac:dyDescent="0.2">
      <c r="A637" s="15">
        <v>891411663</v>
      </c>
      <c r="B637" s="16" t="s">
        <v>1358</v>
      </c>
      <c r="C637" s="15"/>
      <c r="D637" s="17" t="s">
        <v>264</v>
      </c>
      <c r="E637" s="18" t="s">
        <v>264</v>
      </c>
      <c r="F637" s="18" t="s">
        <v>1621</v>
      </c>
      <c r="G637" s="19">
        <v>44709</v>
      </c>
      <c r="H637" s="19">
        <v>44763</v>
      </c>
      <c r="I637" s="20">
        <v>57700</v>
      </c>
      <c r="J637" s="21">
        <v>14425</v>
      </c>
      <c r="K637" s="21" t="s">
        <v>2998</v>
      </c>
      <c r="L637" s="17" t="s">
        <v>1410</v>
      </c>
      <c r="M637" s="21">
        <v>0</v>
      </c>
      <c r="N637" s="17"/>
      <c r="O637" s="17"/>
      <c r="P637" s="17"/>
      <c r="Q637" s="21">
        <v>0</v>
      </c>
      <c r="R637" s="21">
        <v>0</v>
      </c>
      <c r="S637" s="17"/>
      <c r="T637" s="19"/>
      <c r="U637" s="21">
        <v>0</v>
      </c>
      <c r="V637" s="21">
        <v>43275</v>
      </c>
      <c r="W637" s="21">
        <v>0</v>
      </c>
      <c r="X637" s="17">
        <v>4800057177</v>
      </c>
      <c r="Y637" s="19">
        <v>44818</v>
      </c>
      <c r="Z637" s="21">
        <v>14789240</v>
      </c>
      <c r="AA637" s="17" t="s">
        <v>1411</v>
      </c>
      <c r="AB637" s="19">
        <v>44709</v>
      </c>
      <c r="AC637" s="19">
        <v>44763</v>
      </c>
      <c r="AD637" s="19">
        <v>44767</v>
      </c>
      <c r="AE637" s="21">
        <v>57700</v>
      </c>
      <c r="AF637" s="21">
        <v>57700</v>
      </c>
      <c r="AG637" s="21">
        <v>43275</v>
      </c>
      <c r="AH637" s="21">
        <v>0</v>
      </c>
      <c r="AI637" s="21">
        <v>51930</v>
      </c>
      <c r="AJ637" s="21">
        <v>0</v>
      </c>
      <c r="AK637" s="25">
        <v>0</v>
      </c>
      <c r="AL637" s="21">
        <v>0</v>
      </c>
      <c r="AM637" s="21">
        <v>57700</v>
      </c>
      <c r="AN637" s="21">
        <v>57700</v>
      </c>
      <c r="AO637" s="17" t="s">
        <v>1412</v>
      </c>
      <c r="AP637" s="17" t="s">
        <v>1622</v>
      </c>
      <c r="AQ637" s="17" t="s">
        <v>1476</v>
      </c>
      <c r="AR637" s="21">
        <v>0</v>
      </c>
      <c r="AS637" s="21">
        <v>43275</v>
      </c>
    </row>
    <row r="638" spans="1:45" x14ac:dyDescent="0.2">
      <c r="A638" s="15">
        <v>891411663</v>
      </c>
      <c r="B638" s="16" t="s">
        <v>1358</v>
      </c>
      <c r="C638" s="15"/>
      <c r="D638" s="17" t="s">
        <v>288</v>
      </c>
      <c r="E638" s="18" t="s">
        <v>288</v>
      </c>
      <c r="F638" s="18" t="s">
        <v>1623</v>
      </c>
      <c r="G638" s="19">
        <v>44721</v>
      </c>
      <c r="H638" s="19">
        <v>44763</v>
      </c>
      <c r="I638" s="20">
        <v>57700</v>
      </c>
      <c r="J638" s="21">
        <v>14425</v>
      </c>
      <c r="K638" s="21" t="s">
        <v>2998</v>
      </c>
      <c r="L638" s="17" t="s">
        <v>1410</v>
      </c>
      <c r="M638" s="21">
        <v>0</v>
      </c>
      <c r="N638" s="17"/>
      <c r="O638" s="17"/>
      <c r="P638" s="17"/>
      <c r="Q638" s="21">
        <v>0</v>
      </c>
      <c r="R638" s="21">
        <v>0</v>
      </c>
      <c r="S638" s="17"/>
      <c r="T638" s="19"/>
      <c r="U638" s="21">
        <v>0</v>
      </c>
      <c r="V638" s="21">
        <v>43275</v>
      </c>
      <c r="W638" s="21">
        <v>0</v>
      </c>
      <c r="X638" s="17">
        <v>4800057177</v>
      </c>
      <c r="Y638" s="19">
        <v>44818</v>
      </c>
      <c r="Z638" s="21">
        <v>14789240</v>
      </c>
      <c r="AA638" s="17" t="s">
        <v>1411</v>
      </c>
      <c r="AB638" s="19">
        <v>44721</v>
      </c>
      <c r="AC638" s="19">
        <v>44763</v>
      </c>
      <c r="AD638" s="19">
        <v>44767</v>
      </c>
      <c r="AE638" s="21">
        <v>57700</v>
      </c>
      <c r="AF638" s="21">
        <v>57700</v>
      </c>
      <c r="AG638" s="21">
        <v>43275</v>
      </c>
      <c r="AH638" s="21">
        <v>0</v>
      </c>
      <c r="AI638" s="21">
        <v>51930</v>
      </c>
      <c r="AJ638" s="21">
        <v>0</v>
      </c>
      <c r="AK638" s="25">
        <v>0</v>
      </c>
      <c r="AL638" s="21">
        <v>0</v>
      </c>
      <c r="AM638" s="21">
        <v>57700</v>
      </c>
      <c r="AN638" s="21">
        <v>57700</v>
      </c>
      <c r="AO638" s="17" t="s">
        <v>1412</v>
      </c>
      <c r="AP638" s="17" t="s">
        <v>1624</v>
      </c>
      <c r="AQ638" s="17" t="s">
        <v>1476</v>
      </c>
      <c r="AR638" s="21">
        <v>0</v>
      </c>
      <c r="AS638" s="21">
        <v>43275</v>
      </c>
    </row>
    <row r="639" spans="1:45" x14ac:dyDescent="0.2">
      <c r="A639" s="15">
        <v>891411663</v>
      </c>
      <c r="B639" s="16" t="s">
        <v>1358</v>
      </c>
      <c r="C639" s="15"/>
      <c r="D639" s="17" t="s">
        <v>289</v>
      </c>
      <c r="E639" s="18" t="s">
        <v>289</v>
      </c>
      <c r="F639" s="18" t="s">
        <v>1625</v>
      </c>
      <c r="G639" s="19">
        <v>44721</v>
      </c>
      <c r="H639" s="19">
        <v>44763</v>
      </c>
      <c r="I639" s="20">
        <v>57700</v>
      </c>
      <c r="J639" s="21">
        <v>14425</v>
      </c>
      <c r="K639" s="21" t="s">
        <v>2998</v>
      </c>
      <c r="L639" s="17" t="s">
        <v>1410</v>
      </c>
      <c r="M639" s="21">
        <v>0</v>
      </c>
      <c r="N639" s="17"/>
      <c r="O639" s="17"/>
      <c r="P639" s="17"/>
      <c r="Q639" s="21">
        <v>0</v>
      </c>
      <c r="R639" s="21">
        <v>0</v>
      </c>
      <c r="S639" s="17"/>
      <c r="T639" s="19"/>
      <c r="U639" s="21">
        <v>0</v>
      </c>
      <c r="V639" s="21">
        <v>43275</v>
      </c>
      <c r="W639" s="21">
        <v>0</v>
      </c>
      <c r="X639" s="17">
        <v>4800057177</v>
      </c>
      <c r="Y639" s="19">
        <v>44818</v>
      </c>
      <c r="Z639" s="21">
        <v>14789240</v>
      </c>
      <c r="AA639" s="17" t="s">
        <v>1411</v>
      </c>
      <c r="AB639" s="19">
        <v>44721</v>
      </c>
      <c r="AC639" s="19">
        <v>44763</v>
      </c>
      <c r="AD639" s="19">
        <v>44767</v>
      </c>
      <c r="AE639" s="21">
        <v>57700</v>
      </c>
      <c r="AF639" s="21">
        <v>57700</v>
      </c>
      <c r="AG639" s="21">
        <v>43275</v>
      </c>
      <c r="AH639" s="21">
        <v>0</v>
      </c>
      <c r="AI639" s="21">
        <v>51930</v>
      </c>
      <c r="AJ639" s="21">
        <v>0</v>
      </c>
      <c r="AK639" s="25">
        <v>0</v>
      </c>
      <c r="AL639" s="21">
        <v>0</v>
      </c>
      <c r="AM639" s="21">
        <v>57700</v>
      </c>
      <c r="AN639" s="21">
        <v>57700</v>
      </c>
      <c r="AO639" s="17" t="s">
        <v>1412</v>
      </c>
      <c r="AP639" s="17" t="s">
        <v>1626</v>
      </c>
      <c r="AQ639" s="17" t="s">
        <v>1476</v>
      </c>
      <c r="AR639" s="21">
        <v>0</v>
      </c>
      <c r="AS639" s="21">
        <v>43275</v>
      </c>
    </row>
    <row r="640" spans="1:45" x14ac:dyDescent="0.2">
      <c r="A640" s="15">
        <v>891411663</v>
      </c>
      <c r="B640" s="16" t="s">
        <v>1358</v>
      </c>
      <c r="C640" s="15"/>
      <c r="D640" s="17" t="s">
        <v>297</v>
      </c>
      <c r="E640" s="18" t="s">
        <v>297</v>
      </c>
      <c r="F640" s="18" t="s">
        <v>1627</v>
      </c>
      <c r="G640" s="19">
        <v>44721</v>
      </c>
      <c r="H640" s="19">
        <v>44763</v>
      </c>
      <c r="I640" s="20">
        <v>57700</v>
      </c>
      <c r="J640" s="21">
        <v>14425</v>
      </c>
      <c r="K640" s="21" t="s">
        <v>2998</v>
      </c>
      <c r="L640" s="17" t="s">
        <v>1410</v>
      </c>
      <c r="M640" s="21">
        <v>0</v>
      </c>
      <c r="N640" s="17"/>
      <c r="O640" s="17"/>
      <c r="P640" s="17"/>
      <c r="Q640" s="21">
        <v>0</v>
      </c>
      <c r="R640" s="21">
        <v>0</v>
      </c>
      <c r="S640" s="17"/>
      <c r="T640" s="19"/>
      <c r="U640" s="21">
        <v>0</v>
      </c>
      <c r="V640" s="21">
        <v>43275</v>
      </c>
      <c r="W640" s="21">
        <v>0</v>
      </c>
      <c r="X640" s="17">
        <v>4800057177</v>
      </c>
      <c r="Y640" s="19">
        <v>44818</v>
      </c>
      <c r="Z640" s="21">
        <v>14789240</v>
      </c>
      <c r="AA640" s="17" t="s">
        <v>1411</v>
      </c>
      <c r="AB640" s="19">
        <v>44721</v>
      </c>
      <c r="AC640" s="19">
        <v>44763</v>
      </c>
      <c r="AD640" s="19">
        <v>44767</v>
      </c>
      <c r="AE640" s="21">
        <v>57700</v>
      </c>
      <c r="AF640" s="21">
        <v>57700</v>
      </c>
      <c r="AG640" s="21">
        <v>43275</v>
      </c>
      <c r="AH640" s="21">
        <v>0</v>
      </c>
      <c r="AI640" s="21">
        <v>51930</v>
      </c>
      <c r="AJ640" s="21">
        <v>0</v>
      </c>
      <c r="AK640" s="25">
        <v>0</v>
      </c>
      <c r="AL640" s="21">
        <v>0</v>
      </c>
      <c r="AM640" s="21">
        <v>57700</v>
      </c>
      <c r="AN640" s="21">
        <v>57700</v>
      </c>
      <c r="AO640" s="17" t="s">
        <v>1412</v>
      </c>
      <c r="AP640" s="17" t="s">
        <v>1628</v>
      </c>
      <c r="AQ640" s="17" t="s">
        <v>1476</v>
      </c>
      <c r="AR640" s="21">
        <v>0</v>
      </c>
      <c r="AS640" s="21">
        <v>43275</v>
      </c>
    </row>
    <row r="641" spans="1:45" x14ac:dyDescent="0.2">
      <c r="A641" s="15">
        <v>891411663</v>
      </c>
      <c r="B641" s="16" t="s">
        <v>1358</v>
      </c>
      <c r="C641" s="15"/>
      <c r="D641" s="17" t="s">
        <v>140</v>
      </c>
      <c r="E641" s="18" t="s">
        <v>140</v>
      </c>
      <c r="F641" s="18" t="s">
        <v>1409</v>
      </c>
      <c r="G641" s="19">
        <v>44697</v>
      </c>
      <c r="H641" s="19">
        <v>44763</v>
      </c>
      <c r="I641" s="20">
        <v>12300</v>
      </c>
      <c r="J641" s="21">
        <v>12300</v>
      </c>
      <c r="K641" s="21" t="s">
        <v>1410</v>
      </c>
      <c r="L641" s="17" t="s">
        <v>1410</v>
      </c>
      <c r="M641" s="21">
        <v>0</v>
      </c>
      <c r="N641" s="17"/>
      <c r="O641" s="17"/>
      <c r="P641" s="17"/>
      <c r="Q641" s="21">
        <v>0</v>
      </c>
      <c r="R641" s="21">
        <v>0</v>
      </c>
      <c r="S641" s="17"/>
      <c r="T641" s="19"/>
      <c r="U641" s="21">
        <v>0</v>
      </c>
      <c r="V641" s="21">
        <v>0</v>
      </c>
      <c r="W641" s="21">
        <v>0</v>
      </c>
      <c r="X641" s="17"/>
      <c r="Y641" s="19"/>
      <c r="Z641" s="21">
        <v>0</v>
      </c>
      <c r="AA641" s="17" t="s">
        <v>1411</v>
      </c>
      <c r="AB641" s="19">
        <v>44697</v>
      </c>
      <c r="AC641" s="19">
        <v>44763</v>
      </c>
      <c r="AD641" s="19">
        <v>44770</v>
      </c>
      <c r="AE641" s="21">
        <v>12300</v>
      </c>
      <c r="AF641" s="21">
        <v>12300</v>
      </c>
      <c r="AG641" s="21">
        <v>0</v>
      </c>
      <c r="AH641" s="21">
        <v>0</v>
      </c>
      <c r="AI641" s="21">
        <v>0</v>
      </c>
      <c r="AJ641" s="21">
        <v>0</v>
      </c>
      <c r="AK641" s="25">
        <v>0</v>
      </c>
      <c r="AL641" s="21">
        <v>0</v>
      </c>
      <c r="AM641" s="21">
        <v>12300</v>
      </c>
      <c r="AN641" s="21">
        <v>12300</v>
      </c>
      <c r="AO641" s="17" t="s">
        <v>1412</v>
      </c>
      <c r="AP641" s="17" t="s">
        <v>1413</v>
      </c>
      <c r="AQ641" s="17" t="s">
        <v>1414</v>
      </c>
      <c r="AR641" s="21">
        <v>0</v>
      </c>
      <c r="AS641" s="21">
        <v>0</v>
      </c>
    </row>
    <row r="642" spans="1:45" x14ac:dyDescent="0.2">
      <c r="A642" s="15">
        <v>891411663</v>
      </c>
      <c r="B642" s="16" t="s">
        <v>1358</v>
      </c>
      <c r="C642" s="15"/>
      <c r="D642" s="17" t="s">
        <v>169</v>
      </c>
      <c r="E642" s="18" t="s">
        <v>169</v>
      </c>
      <c r="F642" s="18" t="s">
        <v>1415</v>
      </c>
      <c r="G642" s="19">
        <v>44705</v>
      </c>
      <c r="H642" s="19">
        <v>44763</v>
      </c>
      <c r="I642" s="20">
        <v>12300</v>
      </c>
      <c r="J642" s="21">
        <v>12300</v>
      </c>
      <c r="K642" s="21" t="s">
        <v>1410</v>
      </c>
      <c r="L642" s="17" t="s">
        <v>1410</v>
      </c>
      <c r="M642" s="21">
        <v>0</v>
      </c>
      <c r="N642" s="17"/>
      <c r="O642" s="17"/>
      <c r="P642" s="17"/>
      <c r="Q642" s="21">
        <v>0</v>
      </c>
      <c r="R642" s="21">
        <v>0</v>
      </c>
      <c r="S642" s="17"/>
      <c r="T642" s="19"/>
      <c r="U642" s="21">
        <v>0</v>
      </c>
      <c r="V642" s="21">
        <v>0</v>
      </c>
      <c r="W642" s="21">
        <v>0</v>
      </c>
      <c r="X642" s="17"/>
      <c r="Y642" s="19"/>
      <c r="Z642" s="21">
        <v>0</v>
      </c>
      <c r="AA642" s="17" t="s">
        <v>1411</v>
      </c>
      <c r="AB642" s="19">
        <v>44705</v>
      </c>
      <c r="AC642" s="19">
        <v>44763</v>
      </c>
      <c r="AD642" s="19">
        <v>44768</v>
      </c>
      <c r="AE642" s="21">
        <v>12300</v>
      </c>
      <c r="AF642" s="21">
        <v>12300</v>
      </c>
      <c r="AG642" s="21">
        <v>0</v>
      </c>
      <c r="AH642" s="21">
        <v>0</v>
      </c>
      <c r="AI642" s="21">
        <v>0</v>
      </c>
      <c r="AJ642" s="21">
        <v>0</v>
      </c>
      <c r="AK642" s="25">
        <v>0</v>
      </c>
      <c r="AL642" s="21">
        <v>0</v>
      </c>
      <c r="AM642" s="21">
        <v>12300</v>
      </c>
      <c r="AN642" s="21">
        <v>12300</v>
      </c>
      <c r="AO642" s="17" t="s">
        <v>1412</v>
      </c>
      <c r="AP642" s="17" t="s">
        <v>1416</v>
      </c>
      <c r="AQ642" s="17" t="s">
        <v>1414</v>
      </c>
      <c r="AR642" s="21">
        <v>0</v>
      </c>
      <c r="AS642" s="21">
        <v>0</v>
      </c>
    </row>
    <row r="643" spans="1:45" x14ac:dyDescent="0.2">
      <c r="A643" s="15">
        <v>891411663</v>
      </c>
      <c r="B643" s="16" t="s">
        <v>1358</v>
      </c>
      <c r="C643" s="15"/>
      <c r="D643" s="17" t="s">
        <v>241</v>
      </c>
      <c r="E643" s="18" t="s">
        <v>241</v>
      </c>
      <c r="F643" s="18" t="s">
        <v>1417</v>
      </c>
      <c r="G643" s="19">
        <v>44709</v>
      </c>
      <c r="H643" s="19">
        <v>44763</v>
      </c>
      <c r="I643" s="20">
        <v>12300</v>
      </c>
      <c r="J643" s="21">
        <v>12300</v>
      </c>
      <c r="K643" s="21" t="s">
        <v>1410</v>
      </c>
      <c r="L643" s="17" t="s">
        <v>1410</v>
      </c>
      <c r="M643" s="21">
        <v>0</v>
      </c>
      <c r="N643" s="17"/>
      <c r="O643" s="17"/>
      <c r="P643" s="17"/>
      <c r="Q643" s="21">
        <v>0</v>
      </c>
      <c r="R643" s="21">
        <v>0</v>
      </c>
      <c r="S643" s="17"/>
      <c r="T643" s="19"/>
      <c r="U643" s="21">
        <v>0</v>
      </c>
      <c r="V643" s="21">
        <v>0</v>
      </c>
      <c r="W643" s="21">
        <v>0</v>
      </c>
      <c r="X643" s="17"/>
      <c r="Y643" s="19"/>
      <c r="Z643" s="21">
        <v>0</v>
      </c>
      <c r="AA643" s="17" t="s">
        <v>1411</v>
      </c>
      <c r="AB643" s="19">
        <v>44709</v>
      </c>
      <c r="AC643" s="19">
        <v>44763</v>
      </c>
      <c r="AD643" s="19">
        <v>44770</v>
      </c>
      <c r="AE643" s="21">
        <v>12300</v>
      </c>
      <c r="AF643" s="21">
        <v>12300</v>
      </c>
      <c r="AG643" s="21">
        <v>0</v>
      </c>
      <c r="AH643" s="21">
        <v>0</v>
      </c>
      <c r="AI643" s="21">
        <v>0</v>
      </c>
      <c r="AJ643" s="21">
        <v>0</v>
      </c>
      <c r="AK643" s="25">
        <v>0</v>
      </c>
      <c r="AL643" s="21">
        <v>0</v>
      </c>
      <c r="AM643" s="21">
        <v>12300</v>
      </c>
      <c r="AN643" s="21">
        <v>12300</v>
      </c>
      <c r="AO643" s="17" t="s">
        <v>1412</v>
      </c>
      <c r="AP643" s="17" t="s">
        <v>1418</v>
      </c>
      <c r="AQ643" s="17" t="s">
        <v>1414</v>
      </c>
      <c r="AR643" s="21">
        <v>0</v>
      </c>
      <c r="AS643" s="21">
        <v>0</v>
      </c>
    </row>
    <row r="644" spans="1:45" x14ac:dyDescent="0.2">
      <c r="A644" s="15">
        <v>891411663</v>
      </c>
      <c r="B644" s="16" t="s">
        <v>1358</v>
      </c>
      <c r="C644" s="15"/>
      <c r="D644" s="17" t="s">
        <v>312</v>
      </c>
      <c r="E644" s="18" t="s">
        <v>312</v>
      </c>
      <c r="F644" s="18" t="s">
        <v>1419</v>
      </c>
      <c r="G644" s="19">
        <v>44726</v>
      </c>
      <c r="H644" s="19">
        <v>44816</v>
      </c>
      <c r="I644" s="20">
        <v>12300</v>
      </c>
      <c r="J644" s="21">
        <v>12300</v>
      </c>
      <c r="K644" s="21" t="s">
        <v>1410</v>
      </c>
      <c r="L644" s="17" t="s">
        <v>1410</v>
      </c>
      <c r="M644" s="21">
        <v>0</v>
      </c>
      <c r="N644" s="17"/>
      <c r="O644" s="17"/>
      <c r="P644" s="17"/>
      <c r="Q644" s="21">
        <v>0</v>
      </c>
      <c r="R644" s="21">
        <v>0</v>
      </c>
      <c r="S644" s="17"/>
      <c r="T644" s="19"/>
      <c r="U644" s="21">
        <v>0</v>
      </c>
      <c r="V644" s="21">
        <v>0</v>
      </c>
      <c r="W644" s="21">
        <v>0</v>
      </c>
      <c r="X644" s="17"/>
      <c r="Y644" s="19"/>
      <c r="Z644" s="21">
        <v>0</v>
      </c>
      <c r="AA644" s="17" t="s">
        <v>1411</v>
      </c>
      <c r="AB644" s="19">
        <v>44726</v>
      </c>
      <c r="AC644" s="19">
        <v>44816</v>
      </c>
      <c r="AD644" s="19">
        <v>44827</v>
      </c>
      <c r="AE644" s="21">
        <v>12300</v>
      </c>
      <c r="AF644" s="21">
        <v>12300</v>
      </c>
      <c r="AG644" s="21">
        <v>0</v>
      </c>
      <c r="AH644" s="21">
        <v>0</v>
      </c>
      <c r="AI644" s="21">
        <v>0</v>
      </c>
      <c r="AJ644" s="21">
        <v>0</v>
      </c>
      <c r="AK644" s="25">
        <v>0</v>
      </c>
      <c r="AL644" s="21">
        <v>0</v>
      </c>
      <c r="AM644" s="21">
        <v>12300</v>
      </c>
      <c r="AN644" s="21">
        <v>12300</v>
      </c>
      <c r="AO644" s="17" t="s">
        <v>1412</v>
      </c>
      <c r="AP644" s="17" t="s">
        <v>1420</v>
      </c>
      <c r="AQ644" s="17" t="s">
        <v>1414</v>
      </c>
      <c r="AR644" s="21">
        <v>0</v>
      </c>
      <c r="AS644" s="21">
        <v>0</v>
      </c>
    </row>
    <row r="645" spans="1:45" x14ac:dyDescent="0.2">
      <c r="A645" s="15">
        <v>891411663</v>
      </c>
      <c r="B645" s="16" t="s">
        <v>1358</v>
      </c>
      <c r="C645" s="15"/>
      <c r="D645" s="17" t="s">
        <v>320</v>
      </c>
      <c r="E645" s="18" t="s">
        <v>320</v>
      </c>
      <c r="F645" s="18" t="s">
        <v>1421</v>
      </c>
      <c r="G645" s="19">
        <v>44726</v>
      </c>
      <c r="H645" s="19">
        <v>44816</v>
      </c>
      <c r="I645" s="20">
        <v>12300</v>
      </c>
      <c r="J645" s="21">
        <v>12300</v>
      </c>
      <c r="K645" s="21" t="s">
        <v>1410</v>
      </c>
      <c r="L645" s="17" t="s">
        <v>1410</v>
      </c>
      <c r="M645" s="21">
        <v>0</v>
      </c>
      <c r="N645" s="17"/>
      <c r="O645" s="17"/>
      <c r="P645" s="17"/>
      <c r="Q645" s="21">
        <v>0</v>
      </c>
      <c r="R645" s="21">
        <v>0</v>
      </c>
      <c r="S645" s="17"/>
      <c r="T645" s="19"/>
      <c r="U645" s="21">
        <v>0</v>
      </c>
      <c r="V645" s="21">
        <v>0</v>
      </c>
      <c r="W645" s="21">
        <v>0</v>
      </c>
      <c r="X645" s="17"/>
      <c r="Y645" s="19"/>
      <c r="Z645" s="21">
        <v>0</v>
      </c>
      <c r="AA645" s="17" t="s">
        <v>1411</v>
      </c>
      <c r="AB645" s="19">
        <v>44726</v>
      </c>
      <c r="AC645" s="19">
        <v>44816</v>
      </c>
      <c r="AD645" s="19">
        <v>44827</v>
      </c>
      <c r="AE645" s="21">
        <v>12300</v>
      </c>
      <c r="AF645" s="21">
        <v>12300</v>
      </c>
      <c r="AG645" s="21">
        <v>0</v>
      </c>
      <c r="AH645" s="21">
        <v>0</v>
      </c>
      <c r="AI645" s="21">
        <v>0</v>
      </c>
      <c r="AJ645" s="21">
        <v>0</v>
      </c>
      <c r="AK645" s="25">
        <v>0</v>
      </c>
      <c r="AL645" s="21">
        <v>0</v>
      </c>
      <c r="AM645" s="21">
        <v>12300</v>
      </c>
      <c r="AN645" s="21">
        <v>12300</v>
      </c>
      <c r="AO645" s="17" t="s">
        <v>1412</v>
      </c>
      <c r="AP645" s="17" t="s">
        <v>1420</v>
      </c>
      <c r="AQ645" s="17" t="s">
        <v>1414</v>
      </c>
      <c r="AR645" s="21">
        <v>0</v>
      </c>
      <c r="AS645" s="21">
        <v>0</v>
      </c>
    </row>
    <row r="646" spans="1:45" x14ac:dyDescent="0.2">
      <c r="A646" s="15">
        <v>891411663</v>
      </c>
      <c r="B646" s="16" t="s">
        <v>1358</v>
      </c>
      <c r="C646" s="15"/>
      <c r="D646" s="17" t="s">
        <v>361</v>
      </c>
      <c r="E646" s="18" t="s">
        <v>361</v>
      </c>
      <c r="F646" s="18" t="s">
        <v>1422</v>
      </c>
      <c r="G646" s="19">
        <v>44742</v>
      </c>
      <c r="H646" s="19">
        <v>44816</v>
      </c>
      <c r="I646" s="20">
        <v>12300</v>
      </c>
      <c r="J646" s="21">
        <v>12300</v>
      </c>
      <c r="K646" s="21" t="s">
        <v>1410</v>
      </c>
      <c r="L646" s="17" t="s">
        <v>1410</v>
      </c>
      <c r="M646" s="21">
        <v>0</v>
      </c>
      <c r="N646" s="17"/>
      <c r="O646" s="17"/>
      <c r="P646" s="17"/>
      <c r="Q646" s="21">
        <v>0</v>
      </c>
      <c r="R646" s="21">
        <v>0</v>
      </c>
      <c r="S646" s="17"/>
      <c r="T646" s="19"/>
      <c r="U646" s="21">
        <v>0</v>
      </c>
      <c r="V646" s="21">
        <v>0</v>
      </c>
      <c r="W646" s="21">
        <v>0</v>
      </c>
      <c r="X646" s="17"/>
      <c r="Y646" s="19"/>
      <c r="Z646" s="21">
        <v>0</v>
      </c>
      <c r="AA646" s="17" t="s">
        <v>1411</v>
      </c>
      <c r="AB646" s="19">
        <v>44742</v>
      </c>
      <c r="AC646" s="19">
        <v>44816</v>
      </c>
      <c r="AD646" s="19">
        <v>44827</v>
      </c>
      <c r="AE646" s="21">
        <v>12300</v>
      </c>
      <c r="AF646" s="21">
        <v>12300</v>
      </c>
      <c r="AG646" s="21">
        <v>0</v>
      </c>
      <c r="AH646" s="21">
        <v>0</v>
      </c>
      <c r="AI646" s="21">
        <v>0</v>
      </c>
      <c r="AJ646" s="21">
        <v>0</v>
      </c>
      <c r="AK646" s="25">
        <v>0</v>
      </c>
      <c r="AL646" s="21">
        <v>0</v>
      </c>
      <c r="AM646" s="21">
        <v>12300</v>
      </c>
      <c r="AN646" s="21">
        <v>12300</v>
      </c>
      <c r="AO646" s="17" t="s">
        <v>1412</v>
      </c>
      <c r="AP646" s="17" t="s">
        <v>1420</v>
      </c>
      <c r="AQ646" s="17" t="s">
        <v>1414</v>
      </c>
      <c r="AR646" s="21">
        <v>0</v>
      </c>
      <c r="AS646" s="21">
        <v>0</v>
      </c>
    </row>
    <row r="647" spans="1:45" x14ac:dyDescent="0.2">
      <c r="A647" s="15">
        <v>891411663</v>
      </c>
      <c r="B647" s="16" t="s">
        <v>1358</v>
      </c>
      <c r="C647" s="15"/>
      <c r="D647" s="17" t="s">
        <v>365</v>
      </c>
      <c r="E647" s="18" t="s">
        <v>365</v>
      </c>
      <c r="F647" s="18" t="s">
        <v>1423</v>
      </c>
      <c r="G647" s="19">
        <v>44747</v>
      </c>
      <c r="H647" s="19">
        <v>44816</v>
      </c>
      <c r="I647" s="20">
        <v>12300</v>
      </c>
      <c r="J647" s="21">
        <v>12300</v>
      </c>
      <c r="K647" s="21" t="s">
        <v>1410</v>
      </c>
      <c r="L647" s="17" t="s">
        <v>1410</v>
      </c>
      <c r="M647" s="21">
        <v>0</v>
      </c>
      <c r="N647" s="17"/>
      <c r="O647" s="17"/>
      <c r="P647" s="17"/>
      <c r="Q647" s="21">
        <v>0</v>
      </c>
      <c r="R647" s="21">
        <v>0</v>
      </c>
      <c r="S647" s="17"/>
      <c r="T647" s="19"/>
      <c r="U647" s="21">
        <v>0</v>
      </c>
      <c r="V647" s="21">
        <v>0</v>
      </c>
      <c r="W647" s="21">
        <v>0</v>
      </c>
      <c r="X647" s="17"/>
      <c r="Y647" s="19"/>
      <c r="Z647" s="21">
        <v>0</v>
      </c>
      <c r="AA647" s="17" t="s">
        <v>1411</v>
      </c>
      <c r="AB647" s="19">
        <v>44747</v>
      </c>
      <c r="AC647" s="19">
        <v>44816</v>
      </c>
      <c r="AD647" s="19">
        <v>44827</v>
      </c>
      <c r="AE647" s="21">
        <v>12300</v>
      </c>
      <c r="AF647" s="21">
        <v>12300</v>
      </c>
      <c r="AG647" s="21">
        <v>0</v>
      </c>
      <c r="AH647" s="21">
        <v>0</v>
      </c>
      <c r="AI647" s="21">
        <v>0</v>
      </c>
      <c r="AJ647" s="21">
        <v>0</v>
      </c>
      <c r="AK647" s="25">
        <v>0</v>
      </c>
      <c r="AL647" s="21">
        <v>0</v>
      </c>
      <c r="AM647" s="21">
        <v>12300</v>
      </c>
      <c r="AN647" s="21">
        <v>12300</v>
      </c>
      <c r="AO647" s="17" t="s">
        <v>1412</v>
      </c>
      <c r="AP647" s="17" t="s">
        <v>1420</v>
      </c>
      <c r="AQ647" s="17" t="s">
        <v>1414</v>
      </c>
      <c r="AR647" s="21">
        <v>0</v>
      </c>
      <c r="AS647" s="21">
        <v>0</v>
      </c>
    </row>
    <row r="648" spans="1:45" x14ac:dyDescent="0.2">
      <c r="A648" s="15">
        <v>891411663</v>
      </c>
      <c r="B648" s="16" t="s">
        <v>1358</v>
      </c>
      <c r="C648" s="15"/>
      <c r="D648" s="17" t="s">
        <v>518</v>
      </c>
      <c r="E648" s="18" t="s">
        <v>518</v>
      </c>
      <c r="F648" s="18" t="s">
        <v>1424</v>
      </c>
      <c r="G648" s="19">
        <v>44820</v>
      </c>
      <c r="H648" s="19">
        <v>44867</v>
      </c>
      <c r="I648" s="20">
        <v>12300</v>
      </c>
      <c r="J648" s="21">
        <v>12300</v>
      </c>
      <c r="K648" s="21" t="s">
        <v>1410</v>
      </c>
      <c r="L648" s="17" t="s">
        <v>1410</v>
      </c>
      <c r="M648" s="21">
        <v>0</v>
      </c>
      <c r="N648" s="17"/>
      <c r="O648" s="17"/>
      <c r="P648" s="17"/>
      <c r="Q648" s="21">
        <v>0</v>
      </c>
      <c r="R648" s="21">
        <v>0</v>
      </c>
      <c r="S648" s="17"/>
      <c r="T648" s="19"/>
      <c r="U648" s="21">
        <v>0</v>
      </c>
      <c r="V648" s="21">
        <v>0</v>
      </c>
      <c r="W648" s="21">
        <v>0</v>
      </c>
      <c r="X648" s="17"/>
      <c r="Y648" s="19"/>
      <c r="Z648" s="21">
        <v>0</v>
      </c>
      <c r="AA648" s="17" t="s">
        <v>1411</v>
      </c>
      <c r="AB648" s="19">
        <v>44820</v>
      </c>
      <c r="AC648" s="19">
        <v>44867</v>
      </c>
      <c r="AD648" s="19">
        <v>44868</v>
      </c>
      <c r="AE648" s="21">
        <v>12300</v>
      </c>
      <c r="AF648" s="21">
        <v>12300</v>
      </c>
      <c r="AG648" s="21">
        <v>0</v>
      </c>
      <c r="AH648" s="21">
        <v>0</v>
      </c>
      <c r="AI648" s="21">
        <v>0</v>
      </c>
      <c r="AJ648" s="21">
        <v>0</v>
      </c>
      <c r="AK648" s="25">
        <v>0</v>
      </c>
      <c r="AL648" s="21">
        <v>0</v>
      </c>
      <c r="AM648" s="21">
        <v>12300</v>
      </c>
      <c r="AN648" s="21">
        <v>12300</v>
      </c>
      <c r="AO648" s="17" t="s">
        <v>1412</v>
      </c>
      <c r="AP648" s="17" t="s">
        <v>1425</v>
      </c>
      <c r="AQ648" s="17" t="s">
        <v>1426</v>
      </c>
      <c r="AR648" s="21">
        <v>0</v>
      </c>
      <c r="AS648" s="21">
        <v>0</v>
      </c>
    </row>
    <row r="649" spans="1:45" x14ac:dyDescent="0.2">
      <c r="A649" s="15">
        <v>891411663</v>
      </c>
      <c r="B649" s="16" t="s">
        <v>1358</v>
      </c>
      <c r="C649" s="15"/>
      <c r="D649" s="17" t="s">
        <v>686</v>
      </c>
      <c r="E649" s="18" t="s">
        <v>686</v>
      </c>
      <c r="F649" s="18" t="s">
        <v>1427</v>
      </c>
      <c r="G649" s="19">
        <v>44863</v>
      </c>
      <c r="H649" s="19">
        <v>44881</v>
      </c>
      <c r="I649" s="20">
        <v>12300</v>
      </c>
      <c r="J649" s="21">
        <v>12300</v>
      </c>
      <c r="K649" s="21" t="s">
        <v>1410</v>
      </c>
      <c r="L649" s="17" t="s">
        <v>1410</v>
      </c>
      <c r="M649" s="21">
        <v>0</v>
      </c>
      <c r="N649" s="17"/>
      <c r="O649" s="17"/>
      <c r="P649" s="17"/>
      <c r="Q649" s="21">
        <v>0</v>
      </c>
      <c r="R649" s="21">
        <v>0</v>
      </c>
      <c r="S649" s="17"/>
      <c r="T649" s="19"/>
      <c r="U649" s="21">
        <v>0</v>
      </c>
      <c r="V649" s="21">
        <v>0</v>
      </c>
      <c r="W649" s="21">
        <v>0</v>
      </c>
      <c r="X649" s="17"/>
      <c r="Y649" s="19"/>
      <c r="Z649" s="21">
        <v>0</v>
      </c>
      <c r="AA649" s="17" t="s">
        <v>1411</v>
      </c>
      <c r="AB649" s="19">
        <v>44863</v>
      </c>
      <c r="AC649" s="19">
        <v>44881</v>
      </c>
      <c r="AD649" s="19">
        <v>44887</v>
      </c>
      <c r="AE649" s="21">
        <v>12300</v>
      </c>
      <c r="AF649" s="21">
        <v>12300</v>
      </c>
      <c r="AG649" s="21">
        <v>0</v>
      </c>
      <c r="AH649" s="21">
        <v>0</v>
      </c>
      <c r="AI649" s="21">
        <v>0</v>
      </c>
      <c r="AJ649" s="21">
        <v>0</v>
      </c>
      <c r="AK649" s="25">
        <v>0</v>
      </c>
      <c r="AL649" s="21">
        <v>0</v>
      </c>
      <c r="AM649" s="21">
        <v>12300</v>
      </c>
      <c r="AN649" s="21">
        <v>12300</v>
      </c>
      <c r="AO649" s="17" t="s">
        <v>1412</v>
      </c>
      <c r="AP649" s="17" t="s">
        <v>1428</v>
      </c>
      <c r="AQ649" s="17" t="s">
        <v>1429</v>
      </c>
      <c r="AR649" s="21">
        <v>0</v>
      </c>
      <c r="AS649" s="21">
        <v>0</v>
      </c>
    </row>
    <row r="650" spans="1:45" x14ac:dyDescent="0.2">
      <c r="A650" s="15">
        <v>891411663</v>
      </c>
      <c r="B650" s="16" t="s">
        <v>1358</v>
      </c>
      <c r="C650" s="15"/>
      <c r="D650" s="17" t="s">
        <v>930</v>
      </c>
      <c r="E650" s="18" t="s">
        <v>930</v>
      </c>
      <c r="F650" s="18" t="s">
        <v>1430</v>
      </c>
      <c r="G650" s="19">
        <v>44918</v>
      </c>
      <c r="H650" s="19">
        <v>44942</v>
      </c>
      <c r="I650" s="20">
        <v>12300</v>
      </c>
      <c r="J650" s="21">
        <v>12300</v>
      </c>
      <c r="K650" s="21" t="s">
        <v>1410</v>
      </c>
      <c r="L650" s="17" t="s">
        <v>1410</v>
      </c>
      <c r="M650" s="21">
        <v>0</v>
      </c>
      <c r="N650" s="17"/>
      <c r="O650" s="17"/>
      <c r="P650" s="17"/>
      <c r="Q650" s="21">
        <v>0</v>
      </c>
      <c r="R650" s="21">
        <v>0</v>
      </c>
      <c r="S650" s="17"/>
      <c r="T650" s="19"/>
      <c r="U650" s="21">
        <v>0</v>
      </c>
      <c r="V650" s="21">
        <v>0</v>
      </c>
      <c r="W650" s="21">
        <v>0</v>
      </c>
      <c r="X650" s="17"/>
      <c r="Y650" s="19"/>
      <c r="Z650" s="21">
        <v>0</v>
      </c>
      <c r="AA650" s="17" t="s">
        <v>1411</v>
      </c>
      <c r="AB650" s="19">
        <v>44918</v>
      </c>
      <c r="AC650" s="19">
        <v>44942</v>
      </c>
      <c r="AD650" s="19">
        <v>44949</v>
      </c>
      <c r="AE650" s="21">
        <v>12300</v>
      </c>
      <c r="AF650" s="21">
        <v>12300</v>
      </c>
      <c r="AG650" s="21">
        <v>0</v>
      </c>
      <c r="AH650" s="21">
        <v>0</v>
      </c>
      <c r="AI650" s="21">
        <v>0</v>
      </c>
      <c r="AJ650" s="21">
        <v>0</v>
      </c>
      <c r="AK650" s="25">
        <v>0</v>
      </c>
      <c r="AL650" s="21">
        <v>0</v>
      </c>
      <c r="AM650" s="21">
        <v>12300</v>
      </c>
      <c r="AN650" s="21">
        <v>12300</v>
      </c>
      <c r="AO650" s="17" t="s">
        <v>1412</v>
      </c>
      <c r="AP650" s="17" t="s">
        <v>1431</v>
      </c>
      <c r="AQ650" s="17" t="s">
        <v>1426</v>
      </c>
      <c r="AR650" s="21">
        <v>0</v>
      </c>
      <c r="AS650" s="21">
        <v>0</v>
      </c>
    </row>
    <row r="651" spans="1:45" x14ac:dyDescent="0.2">
      <c r="A651" s="15">
        <v>891411663</v>
      </c>
      <c r="B651" s="16" t="s">
        <v>1358</v>
      </c>
      <c r="C651" s="15"/>
      <c r="D651" s="17" t="s">
        <v>1004</v>
      </c>
      <c r="E651" s="18" t="s">
        <v>1004</v>
      </c>
      <c r="F651" s="18" t="s">
        <v>1432</v>
      </c>
      <c r="G651" s="19">
        <v>44925</v>
      </c>
      <c r="H651" s="19">
        <v>44942</v>
      </c>
      <c r="I651" s="20">
        <v>12300</v>
      </c>
      <c r="J651" s="21">
        <v>12300</v>
      </c>
      <c r="K651" s="21" t="s">
        <v>1410</v>
      </c>
      <c r="L651" s="17" t="s">
        <v>1410</v>
      </c>
      <c r="M651" s="21">
        <v>0</v>
      </c>
      <c r="N651" s="17"/>
      <c r="O651" s="17"/>
      <c r="P651" s="17"/>
      <c r="Q651" s="21">
        <v>0</v>
      </c>
      <c r="R651" s="21">
        <v>0</v>
      </c>
      <c r="S651" s="17"/>
      <c r="T651" s="19"/>
      <c r="U651" s="21">
        <v>0</v>
      </c>
      <c r="V651" s="21">
        <v>0</v>
      </c>
      <c r="W651" s="21">
        <v>0</v>
      </c>
      <c r="X651" s="17"/>
      <c r="Y651" s="19"/>
      <c r="Z651" s="21">
        <v>0</v>
      </c>
      <c r="AA651" s="17" t="s">
        <v>1411</v>
      </c>
      <c r="AB651" s="19">
        <v>44925</v>
      </c>
      <c r="AC651" s="19">
        <v>44942</v>
      </c>
      <c r="AD651" s="19">
        <v>44949</v>
      </c>
      <c r="AE651" s="21">
        <v>12300</v>
      </c>
      <c r="AF651" s="21">
        <v>12300</v>
      </c>
      <c r="AG651" s="21">
        <v>0</v>
      </c>
      <c r="AH651" s="21">
        <v>0</v>
      </c>
      <c r="AI651" s="21">
        <v>0</v>
      </c>
      <c r="AJ651" s="21">
        <v>0</v>
      </c>
      <c r="AK651" s="25">
        <v>0</v>
      </c>
      <c r="AL651" s="21">
        <v>0</v>
      </c>
      <c r="AM651" s="21">
        <v>12300</v>
      </c>
      <c r="AN651" s="21">
        <v>12300</v>
      </c>
      <c r="AO651" s="17" t="s">
        <v>1412</v>
      </c>
      <c r="AP651" s="17" t="s">
        <v>1433</v>
      </c>
      <c r="AQ651" s="17" t="s">
        <v>1426</v>
      </c>
      <c r="AR651" s="21">
        <v>0</v>
      </c>
      <c r="AS651" s="21">
        <v>0</v>
      </c>
    </row>
    <row r="652" spans="1:45" x14ac:dyDescent="0.2">
      <c r="A652" s="15">
        <v>891411663</v>
      </c>
      <c r="B652" s="16" t="s">
        <v>1358</v>
      </c>
      <c r="C652" s="15"/>
      <c r="D652" s="17" t="s">
        <v>1219</v>
      </c>
      <c r="E652" s="18" t="s">
        <v>1219</v>
      </c>
      <c r="F652" s="18" t="s">
        <v>1434</v>
      </c>
      <c r="G652" s="19">
        <v>45035</v>
      </c>
      <c r="H652" s="19">
        <v>45059</v>
      </c>
      <c r="I652" s="20">
        <v>12300</v>
      </c>
      <c r="J652" s="21">
        <v>12300</v>
      </c>
      <c r="K652" s="21" t="s">
        <v>1410</v>
      </c>
      <c r="L652" s="17" t="s">
        <v>1410</v>
      </c>
      <c r="M652" s="21">
        <v>0</v>
      </c>
      <c r="N652" s="17"/>
      <c r="O652" s="17"/>
      <c r="P652" s="17"/>
      <c r="Q652" s="21">
        <v>0</v>
      </c>
      <c r="R652" s="21">
        <v>0</v>
      </c>
      <c r="S652" s="17"/>
      <c r="T652" s="19"/>
      <c r="U652" s="21">
        <v>0</v>
      </c>
      <c r="V652" s="21">
        <v>0</v>
      </c>
      <c r="W652" s="21">
        <v>0</v>
      </c>
      <c r="X652" s="17"/>
      <c r="Y652" s="19"/>
      <c r="Z652" s="21">
        <v>0</v>
      </c>
      <c r="AA652" s="17" t="s">
        <v>1411</v>
      </c>
      <c r="AB652" s="19">
        <v>45035</v>
      </c>
      <c r="AC652" s="19">
        <v>45059</v>
      </c>
      <c r="AD652" s="19">
        <v>45061</v>
      </c>
      <c r="AE652" s="21">
        <v>12300</v>
      </c>
      <c r="AF652" s="21">
        <v>12300</v>
      </c>
      <c r="AG652" s="21">
        <v>0</v>
      </c>
      <c r="AH652" s="21">
        <v>0</v>
      </c>
      <c r="AI652" s="21">
        <v>0</v>
      </c>
      <c r="AJ652" s="21">
        <v>0</v>
      </c>
      <c r="AK652" s="25">
        <v>0</v>
      </c>
      <c r="AL652" s="21">
        <v>0</v>
      </c>
      <c r="AM652" s="21">
        <v>12300</v>
      </c>
      <c r="AN652" s="21">
        <v>12300</v>
      </c>
      <c r="AO652" s="17" t="s">
        <v>1412</v>
      </c>
      <c r="AP652" s="17" t="s">
        <v>1435</v>
      </c>
      <c r="AQ652" s="17" t="s">
        <v>1426</v>
      </c>
      <c r="AR652" s="21">
        <v>0</v>
      </c>
      <c r="AS652" s="21">
        <v>0</v>
      </c>
    </row>
    <row r="653" spans="1:45" x14ac:dyDescent="0.2">
      <c r="A653" s="15">
        <v>891411663</v>
      </c>
      <c r="B653" s="16" t="s">
        <v>1358</v>
      </c>
      <c r="C653" s="15"/>
      <c r="D653" s="17" t="s">
        <v>21</v>
      </c>
      <c r="E653" s="18" t="s">
        <v>21</v>
      </c>
      <c r="F653" s="18" t="s">
        <v>1436</v>
      </c>
      <c r="G653" s="19">
        <v>44648</v>
      </c>
      <c r="H653" s="19">
        <v>44763</v>
      </c>
      <c r="I653" s="20">
        <v>13600</v>
      </c>
      <c r="J653" s="21">
        <v>13600</v>
      </c>
      <c r="K653" s="21" t="s">
        <v>1410</v>
      </c>
      <c r="L653" s="17" t="s">
        <v>1410</v>
      </c>
      <c r="M653" s="21">
        <v>0</v>
      </c>
      <c r="N653" s="17"/>
      <c r="O653" s="17"/>
      <c r="P653" s="17"/>
      <c r="Q653" s="21">
        <v>0</v>
      </c>
      <c r="R653" s="21">
        <v>0</v>
      </c>
      <c r="S653" s="17"/>
      <c r="T653" s="19"/>
      <c r="U653" s="21">
        <v>0</v>
      </c>
      <c r="V653" s="21">
        <v>0</v>
      </c>
      <c r="W653" s="21">
        <v>0</v>
      </c>
      <c r="X653" s="17"/>
      <c r="Y653" s="19"/>
      <c r="Z653" s="21">
        <v>0</v>
      </c>
      <c r="AA653" s="17" t="s">
        <v>1411</v>
      </c>
      <c r="AB653" s="19">
        <v>44648</v>
      </c>
      <c r="AC653" s="19">
        <v>44763</v>
      </c>
      <c r="AD653" s="19">
        <v>44801</v>
      </c>
      <c r="AE653" s="21">
        <v>13600</v>
      </c>
      <c r="AF653" s="21">
        <v>13600</v>
      </c>
      <c r="AG653" s="21">
        <v>0</v>
      </c>
      <c r="AH653" s="21">
        <v>0</v>
      </c>
      <c r="AI653" s="21">
        <v>0</v>
      </c>
      <c r="AJ653" s="21">
        <v>0</v>
      </c>
      <c r="AK653" s="25">
        <v>0</v>
      </c>
      <c r="AL653" s="21">
        <v>0</v>
      </c>
      <c r="AM653" s="21">
        <v>13600</v>
      </c>
      <c r="AN653" s="21">
        <v>13600</v>
      </c>
      <c r="AO653" s="17" t="s">
        <v>1412</v>
      </c>
      <c r="AP653" s="17" t="s">
        <v>1437</v>
      </c>
      <c r="AQ653" s="17" t="s">
        <v>1429</v>
      </c>
      <c r="AR653" s="21">
        <v>0</v>
      </c>
      <c r="AS653" s="21">
        <v>0</v>
      </c>
    </row>
    <row r="654" spans="1:45" x14ac:dyDescent="0.2">
      <c r="A654" s="15">
        <v>891411663</v>
      </c>
      <c r="B654" s="16" t="s">
        <v>1358</v>
      </c>
      <c r="C654" s="15"/>
      <c r="D654" s="17" t="s">
        <v>1033</v>
      </c>
      <c r="E654" s="18" t="s">
        <v>1033</v>
      </c>
      <c r="F654" s="18" t="s">
        <v>1438</v>
      </c>
      <c r="G654" s="19">
        <v>44945</v>
      </c>
      <c r="H654" s="19">
        <v>44977</v>
      </c>
      <c r="I654" s="20">
        <v>14300</v>
      </c>
      <c r="J654" s="21">
        <v>14300</v>
      </c>
      <c r="K654" s="21" t="s">
        <v>1410</v>
      </c>
      <c r="L654" s="17" t="s">
        <v>1410</v>
      </c>
      <c r="M654" s="21">
        <v>0</v>
      </c>
      <c r="N654" s="17"/>
      <c r="O654" s="17"/>
      <c r="P654" s="17"/>
      <c r="Q654" s="21">
        <v>0</v>
      </c>
      <c r="R654" s="21">
        <v>0</v>
      </c>
      <c r="S654" s="17"/>
      <c r="T654" s="19"/>
      <c r="U654" s="21">
        <v>0</v>
      </c>
      <c r="V654" s="21">
        <v>0</v>
      </c>
      <c r="W654" s="21">
        <v>0</v>
      </c>
      <c r="X654" s="17"/>
      <c r="Y654" s="19"/>
      <c r="Z654" s="21">
        <v>0</v>
      </c>
      <c r="AA654" s="17" t="s">
        <v>1411</v>
      </c>
      <c r="AB654" s="19">
        <v>44945</v>
      </c>
      <c r="AC654" s="19">
        <v>44977</v>
      </c>
      <c r="AD654" s="19">
        <v>44981</v>
      </c>
      <c r="AE654" s="21">
        <v>14300</v>
      </c>
      <c r="AF654" s="21">
        <v>14300</v>
      </c>
      <c r="AG654" s="21">
        <v>0</v>
      </c>
      <c r="AH654" s="21">
        <v>0</v>
      </c>
      <c r="AI654" s="21">
        <v>0</v>
      </c>
      <c r="AJ654" s="21">
        <v>0</v>
      </c>
      <c r="AK654" s="25">
        <v>0</v>
      </c>
      <c r="AL654" s="21">
        <v>0</v>
      </c>
      <c r="AM654" s="21">
        <v>14300</v>
      </c>
      <c r="AN654" s="21">
        <v>14300</v>
      </c>
      <c r="AO654" s="17" t="s">
        <v>1412</v>
      </c>
      <c r="AP654" s="17" t="s">
        <v>1439</v>
      </c>
      <c r="AQ654" s="17" t="s">
        <v>1426</v>
      </c>
      <c r="AR654" s="21">
        <v>0</v>
      </c>
      <c r="AS654" s="21">
        <v>0</v>
      </c>
    </row>
    <row r="655" spans="1:45" x14ac:dyDescent="0.2">
      <c r="A655" s="15">
        <v>891411663</v>
      </c>
      <c r="B655" s="16" t="s">
        <v>1358</v>
      </c>
      <c r="C655" s="15"/>
      <c r="D655" s="17" t="s">
        <v>1079</v>
      </c>
      <c r="E655" s="18" t="s">
        <v>1079</v>
      </c>
      <c r="F655" s="18" t="s">
        <v>1440</v>
      </c>
      <c r="G655" s="19">
        <v>44957</v>
      </c>
      <c r="H655" s="19">
        <v>44977</v>
      </c>
      <c r="I655" s="20">
        <v>14300</v>
      </c>
      <c r="J655" s="21">
        <v>14300</v>
      </c>
      <c r="K655" s="21" t="s">
        <v>1410</v>
      </c>
      <c r="L655" s="17" t="s">
        <v>1410</v>
      </c>
      <c r="M655" s="21">
        <v>0</v>
      </c>
      <c r="N655" s="17"/>
      <c r="O655" s="17"/>
      <c r="P655" s="17"/>
      <c r="Q655" s="21">
        <v>0</v>
      </c>
      <c r="R655" s="21">
        <v>0</v>
      </c>
      <c r="S655" s="17"/>
      <c r="T655" s="19"/>
      <c r="U655" s="21">
        <v>0</v>
      </c>
      <c r="V655" s="21">
        <v>0</v>
      </c>
      <c r="W655" s="21">
        <v>0</v>
      </c>
      <c r="X655" s="17"/>
      <c r="Y655" s="19"/>
      <c r="Z655" s="21">
        <v>0</v>
      </c>
      <c r="AA655" s="17" t="s">
        <v>1411</v>
      </c>
      <c r="AB655" s="19">
        <v>44957</v>
      </c>
      <c r="AC655" s="19">
        <v>44977</v>
      </c>
      <c r="AD655" s="19">
        <v>44981</v>
      </c>
      <c r="AE655" s="21">
        <v>14300</v>
      </c>
      <c r="AF655" s="21">
        <v>14300</v>
      </c>
      <c r="AG655" s="21">
        <v>0</v>
      </c>
      <c r="AH655" s="21">
        <v>0</v>
      </c>
      <c r="AI655" s="21">
        <v>0</v>
      </c>
      <c r="AJ655" s="21">
        <v>0</v>
      </c>
      <c r="AK655" s="25">
        <v>0</v>
      </c>
      <c r="AL655" s="21">
        <v>0</v>
      </c>
      <c r="AM655" s="21">
        <v>14300</v>
      </c>
      <c r="AN655" s="21">
        <v>14300</v>
      </c>
      <c r="AO655" s="17" t="s">
        <v>1412</v>
      </c>
      <c r="AP655" s="17" t="s">
        <v>1441</v>
      </c>
      <c r="AQ655" s="17" t="s">
        <v>1426</v>
      </c>
      <c r="AR655" s="21">
        <v>0</v>
      </c>
      <c r="AS655" s="21">
        <v>0</v>
      </c>
    </row>
    <row r="656" spans="1:45" x14ac:dyDescent="0.2">
      <c r="A656" s="15">
        <v>891411663</v>
      </c>
      <c r="B656" s="16" t="s">
        <v>1358</v>
      </c>
      <c r="C656" s="15"/>
      <c r="D656" s="17" t="s">
        <v>1136</v>
      </c>
      <c r="E656" s="18" t="s">
        <v>1136</v>
      </c>
      <c r="F656" s="18" t="s">
        <v>1442</v>
      </c>
      <c r="G656" s="19">
        <v>44984</v>
      </c>
      <c r="H656" s="19">
        <v>45002</v>
      </c>
      <c r="I656" s="20">
        <v>14300</v>
      </c>
      <c r="J656" s="21">
        <v>14300</v>
      </c>
      <c r="K656" s="21" t="s">
        <v>1410</v>
      </c>
      <c r="L656" s="17" t="s">
        <v>1410</v>
      </c>
      <c r="M656" s="21">
        <v>0</v>
      </c>
      <c r="N656" s="17"/>
      <c r="O656" s="17"/>
      <c r="P656" s="17"/>
      <c r="Q656" s="21">
        <v>0</v>
      </c>
      <c r="R656" s="21">
        <v>0</v>
      </c>
      <c r="S656" s="17"/>
      <c r="T656" s="19"/>
      <c r="U656" s="21">
        <v>0</v>
      </c>
      <c r="V656" s="21">
        <v>0</v>
      </c>
      <c r="W656" s="21">
        <v>0</v>
      </c>
      <c r="X656" s="17"/>
      <c r="Y656" s="19"/>
      <c r="Z656" s="21">
        <v>0</v>
      </c>
      <c r="AA656" s="17" t="s">
        <v>1411</v>
      </c>
      <c r="AB656" s="19">
        <v>44984</v>
      </c>
      <c r="AC656" s="19">
        <v>45002</v>
      </c>
      <c r="AD656" s="19">
        <v>45009</v>
      </c>
      <c r="AE656" s="21">
        <v>14300</v>
      </c>
      <c r="AF656" s="21">
        <v>14300</v>
      </c>
      <c r="AG656" s="21">
        <v>0</v>
      </c>
      <c r="AH656" s="21">
        <v>0</v>
      </c>
      <c r="AI656" s="21">
        <v>0</v>
      </c>
      <c r="AJ656" s="21">
        <v>0</v>
      </c>
      <c r="AK656" s="25">
        <v>0</v>
      </c>
      <c r="AL656" s="21">
        <v>0</v>
      </c>
      <c r="AM656" s="21">
        <v>14300</v>
      </c>
      <c r="AN656" s="21">
        <v>14300</v>
      </c>
      <c r="AO656" s="17" t="s">
        <v>1412</v>
      </c>
      <c r="AP656" s="17" t="s">
        <v>1443</v>
      </c>
      <c r="AQ656" s="17" t="s">
        <v>1426</v>
      </c>
      <c r="AR656" s="21">
        <v>0</v>
      </c>
      <c r="AS656" s="21">
        <v>0</v>
      </c>
    </row>
    <row r="657" spans="1:45" x14ac:dyDescent="0.2">
      <c r="A657" s="15">
        <v>891411663</v>
      </c>
      <c r="B657" s="16" t="s">
        <v>1358</v>
      </c>
      <c r="C657" s="15"/>
      <c r="D657" s="17" t="s">
        <v>1321</v>
      </c>
      <c r="E657" s="18" t="s">
        <v>1321</v>
      </c>
      <c r="F657" s="18" t="s">
        <v>1444</v>
      </c>
      <c r="G657" s="19">
        <v>45069</v>
      </c>
      <c r="H657" s="19">
        <v>45099</v>
      </c>
      <c r="I657" s="20">
        <v>14300</v>
      </c>
      <c r="J657" s="21">
        <v>14300</v>
      </c>
      <c r="K657" s="21" t="s">
        <v>1410</v>
      </c>
      <c r="L657" s="17" t="s">
        <v>1410</v>
      </c>
      <c r="M657" s="21">
        <v>0</v>
      </c>
      <c r="N657" s="17"/>
      <c r="O657" s="17"/>
      <c r="P657" s="17"/>
      <c r="Q657" s="21">
        <v>0</v>
      </c>
      <c r="R657" s="21">
        <v>0</v>
      </c>
      <c r="S657" s="17"/>
      <c r="T657" s="19"/>
      <c r="U657" s="21">
        <v>0</v>
      </c>
      <c r="V657" s="21">
        <v>0</v>
      </c>
      <c r="W657" s="21">
        <v>0</v>
      </c>
      <c r="X657" s="17"/>
      <c r="Y657" s="19"/>
      <c r="Z657" s="21">
        <v>0</v>
      </c>
      <c r="AA657" s="17" t="s">
        <v>1411</v>
      </c>
      <c r="AB657" s="19">
        <v>45069</v>
      </c>
      <c r="AC657" s="19">
        <v>45099</v>
      </c>
      <c r="AD657" s="19">
        <v>45100</v>
      </c>
      <c r="AE657" s="21">
        <v>14300</v>
      </c>
      <c r="AF657" s="21">
        <v>14300</v>
      </c>
      <c r="AG657" s="21">
        <v>0</v>
      </c>
      <c r="AH657" s="21">
        <v>0</v>
      </c>
      <c r="AI657" s="21">
        <v>0</v>
      </c>
      <c r="AJ657" s="21">
        <v>0</v>
      </c>
      <c r="AK657" s="25">
        <v>0</v>
      </c>
      <c r="AL657" s="21">
        <v>0</v>
      </c>
      <c r="AM657" s="21">
        <v>14300</v>
      </c>
      <c r="AN657" s="21">
        <v>14300</v>
      </c>
      <c r="AO657" s="17" t="s">
        <v>1412</v>
      </c>
      <c r="AP657" s="17" t="s">
        <v>1445</v>
      </c>
      <c r="AQ657" s="17" t="s">
        <v>1426</v>
      </c>
      <c r="AR657" s="21">
        <v>0</v>
      </c>
      <c r="AS657" s="21">
        <v>0</v>
      </c>
    </row>
    <row r="658" spans="1:45" x14ac:dyDescent="0.2">
      <c r="A658" s="15">
        <v>891411663</v>
      </c>
      <c r="B658" s="16" t="s">
        <v>1358</v>
      </c>
      <c r="C658" s="15"/>
      <c r="D658" s="17" t="s">
        <v>834</v>
      </c>
      <c r="E658" s="18" t="s">
        <v>834</v>
      </c>
      <c r="F658" s="18" t="s">
        <v>1446</v>
      </c>
      <c r="G658" s="19">
        <v>44895</v>
      </c>
      <c r="H658" s="19">
        <v>44912</v>
      </c>
      <c r="I658" s="20">
        <v>16000</v>
      </c>
      <c r="J658" s="21">
        <v>16000</v>
      </c>
      <c r="K658" s="21" t="s">
        <v>1410</v>
      </c>
      <c r="L658" s="17" t="s">
        <v>1410</v>
      </c>
      <c r="M658" s="21">
        <v>0</v>
      </c>
      <c r="N658" s="17"/>
      <c r="O658" s="17"/>
      <c r="P658" s="17"/>
      <c r="Q658" s="21">
        <v>0</v>
      </c>
      <c r="R658" s="21">
        <v>0</v>
      </c>
      <c r="S658" s="17"/>
      <c r="T658" s="19"/>
      <c r="U658" s="21">
        <v>0</v>
      </c>
      <c r="V658" s="21">
        <v>0</v>
      </c>
      <c r="W658" s="21">
        <v>0</v>
      </c>
      <c r="X658" s="17"/>
      <c r="Y658" s="19"/>
      <c r="Z658" s="21">
        <v>0</v>
      </c>
      <c r="AA658" s="17" t="s">
        <v>1411</v>
      </c>
      <c r="AB658" s="19">
        <v>44895</v>
      </c>
      <c r="AC658" s="19">
        <v>44912</v>
      </c>
      <c r="AD658" s="19">
        <v>44916</v>
      </c>
      <c r="AE658" s="21">
        <v>16000</v>
      </c>
      <c r="AF658" s="21">
        <v>16000</v>
      </c>
      <c r="AG658" s="21">
        <v>0</v>
      </c>
      <c r="AH658" s="21">
        <v>0</v>
      </c>
      <c r="AI658" s="21">
        <v>0</v>
      </c>
      <c r="AJ658" s="21">
        <v>0</v>
      </c>
      <c r="AK658" s="25">
        <v>0</v>
      </c>
      <c r="AL658" s="21">
        <v>0</v>
      </c>
      <c r="AM658" s="21">
        <v>16000</v>
      </c>
      <c r="AN658" s="21">
        <v>16000</v>
      </c>
      <c r="AO658" s="17" t="s">
        <v>1412</v>
      </c>
      <c r="AP658" s="17" t="s">
        <v>1447</v>
      </c>
      <c r="AQ658" s="17" t="s">
        <v>1429</v>
      </c>
      <c r="AR658" s="21">
        <v>0</v>
      </c>
      <c r="AS658" s="21">
        <v>0</v>
      </c>
    </row>
    <row r="659" spans="1:45" x14ac:dyDescent="0.2">
      <c r="A659" s="15">
        <v>891411663</v>
      </c>
      <c r="B659" s="16" t="s">
        <v>1358</v>
      </c>
      <c r="C659" s="15"/>
      <c r="D659" s="17" t="s">
        <v>1337</v>
      </c>
      <c r="E659" s="18" t="s">
        <v>1337</v>
      </c>
      <c r="F659" s="18" t="s">
        <v>1448</v>
      </c>
      <c r="G659" s="19">
        <v>45072</v>
      </c>
      <c r="H659" s="19">
        <v>45099</v>
      </c>
      <c r="I659" s="20">
        <v>18900</v>
      </c>
      <c r="J659" s="21">
        <v>18900</v>
      </c>
      <c r="K659" s="21" t="s">
        <v>1410</v>
      </c>
      <c r="L659" s="17" t="s">
        <v>1410</v>
      </c>
      <c r="M659" s="21">
        <v>0</v>
      </c>
      <c r="N659" s="17"/>
      <c r="O659" s="17"/>
      <c r="P659" s="17"/>
      <c r="Q659" s="21">
        <v>0</v>
      </c>
      <c r="R659" s="21">
        <v>0</v>
      </c>
      <c r="S659" s="17"/>
      <c r="T659" s="19"/>
      <c r="U659" s="21">
        <v>0</v>
      </c>
      <c r="V659" s="21">
        <v>0</v>
      </c>
      <c r="W659" s="21">
        <v>0</v>
      </c>
      <c r="X659" s="17"/>
      <c r="Y659" s="19"/>
      <c r="Z659" s="21">
        <v>0</v>
      </c>
      <c r="AA659" s="17" t="s">
        <v>1411</v>
      </c>
      <c r="AB659" s="19">
        <v>45072</v>
      </c>
      <c r="AC659" s="19">
        <v>45099</v>
      </c>
      <c r="AD659" s="19">
        <v>45100</v>
      </c>
      <c r="AE659" s="21">
        <v>18900</v>
      </c>
      <c r="AF659" s="21">
        <v>18900</v>
      </c>
      <c r="AG659" s="21">
        <v>0</v>
      </c>
      <c r="AH659" s="21">
        <v>0</v>
      </c>
      <c r="AI659" s="21">
        <v>0</v>
      </c>
      <c r="AJ659" s="21">
        <v>0</v>
      </c>
      <c r="AK659" s="25">
        <v>0</v>
      </c>
      <c r="AL659" s="21">
        <v>0</v>
      </c>
      <c r="AM659" s="21">
        <v>18900</v>
      </c>
      <c r="AN659" s="21">
        <v>18900</v>
      </c>
      <c r="AO659" s="17" t="s">
        <v>1412</v>
      </c>
      <c r="AP659" s="17" t="s">
        <v>1449</v>
      </c>
      <c r="AQ659" s="17" t="s">
        <v>1414</v>
      </c>
      <c r="AR659" s="21">
        <v>0</v>
      </c>
      <c r="AS659" s="21">
        <v>0</v>
      </c>
    </row>
    <row r="660" spans="1:45" x14ac:dyDescent="0.2">
      <c r="A660" s="15">
        <v>891411663</v>
      </c>
      <c r="B660" s="16" t="s">
        <v>1358</v>
      </c>
      <c r="C660" s="15"/>
      <c r="D660" s="17" t="s">
        <v>239</v>
      </c>
      <c r="E660" s="18" t="s">
        <v>239</v>
      </c>
      <c r="F660" s="18" t="s">
        <v>1450</v>
      </c>
      <c r="G660" s="19">
        <v>44709</v>
      </c>
      <c r="H660" s="19">
        <v>44763</v>
      </c>
      <c r="I660" s="20">
        <v>23200</v>
      </c>
      <c r="J660" s="21">
        <v>23200</v>
      </c>
      <c r="K660" s="21" t="s">
        <v>1410</v>
      </c>
      <c r="L660" s="17" t="s">
        <v>1410</v>
      </c>
      <c r="M660" s="21">
        <v>0</v>
      </c>
      <c r="N660" s="17"/>
      <c r="O660" s="17"/>
      <c r="P660" s="17"/>
      <c r="Q660" s="21">
        <v>0</v>
      </c>
      <c r="R660" s="21">
        <v>0</v>
      </c>
      <c r="S660" s="17"/>
      <c r="T660" s="19"/>
      <c r="U660" s="21">
        <v>0</v>
      </c>
      <c r="V660" s="21">
        <v>0</v>
      </c>
      <c r="W660" s="21">
        <v>0</v>
      </c>
      <c r="X660" s="17"/>
      <c r="Y660" s="19"/>
      <c r="Z660" s="21">
        <v>0</v>
      </c>
      <c r="AA660" s="17" t="s">
        <v>1411</v>
      </c>
      <c r="AB660" s="19">
        <v>44709</v>
      </c>
      <c r="AC660" s="19">
        <v>44763</v>
      </c>
      <c r="AD660" s="19">
        <v>44765</v>
      </c>
      <c r="AE660" s="21">
        <v>23200</v>
      </c>
      <c r="AF660" s="21">
        <v>23200</v>
      </c>
      <c r="AG660" s="21">
        <v>0</v>
      </c>
      <c r="AH660" s="21">
        <v>0</v>
      </c>
      <c r="AI660" s="21">
        <v>0</v>
      </c>
      <c r="AJ660" s="21">
        <v>0</v>
      </c>
      <c r="AK660" s="25">
        <v>0</v>
      </c>
      <c r="AL660" s="21">
        <v>0</v>
      </c>
      <c r="AM660" s="21">
        <v>23200</v>
      </c>
      <c r="AN660" s="21">
        <v>23200</v>
      </c>
      <c r="AO660" s="17" t="s">
        <v>1412</v>
      </c>
      <c r="AP660" s="17" t="s">
        <v>1451</v>
      </c>
      <c r="AQ660" s="17" t="s">
        <v>1452</v>
      </c>
      <c r="AR660" s="21">
        <v>0</v>
      </c>
      <c r="AS660" s="21">
        <v>0</v>
      </c>
    </row>
    <row r="661" spans="1:45" x14ac:dyDescent="0.2">
      <c r="A661" s="15">
        <v>891411663</v>
      </c>
      <c r="B661" s="16" t="s">
        <v>1358</v>
      </c>
      <c r="C661" s="15"/>
      <c r="D661" s="17" t="s">
        <v>397</v>
      </c>
      <c r="E661" s="18" t="s">
        <v>397</v>
      </c>
      <c r="F661" s="18" t="s">
        <v>1453</v>
      </c>
      <c r="G661" s="19">
        <v>44770</v>
      </c>
      <c r="H661" s="19">
        <v>44816</v>
      </c>
      <c r="I661" s="20">
        <v>23200</v>
      </c>
      <c r="J661" s="21">
        <v>23200</v>
      </c>
      <c r="K661" s="21" t="s">
        <v>1410</v>
      </c>
      <c r="L661" s="17" t="s">
        <v>1410</v>
      </c>
      <c r="M661" s="21">
        <v>0</v>
      </c>
      <c r="N661" s="17"/>
      <c r="O661" s="17"/>
      <c r="P661" s="17"/>
      <c r="Q661" s="21">
        <v>0</v>
      </c>
      <c r="R661" s="21">
        <v>0</v>
      </c>
      <c r="S661" s="17"/>
      <c r="T661" s="19"/>
      <c r="U661" s="21">
        <v>0</v>
      </c>
      <c r="V661" s="21">
        <v>0</v>
      </c>
      <c r="W661" s="21">
        <v>0</v>
      </c>
      <c r="X661" s="17"/>
      <c r="Y661" s="19"/>
      <c r="Z661" s="21">
        <v>0</v>
      </c>
      <c r="AA661" s="17" t="s">
        <v>1411</v>
      </c>
      <c r="AB661" s="19">
        <v>44770</v>
      </c>
      <c r="AC661" s="19">
        <v>44816</v>
      </c>
      <c r="AD661" s="19">
        <v>44827</v>
      </c>
      <c r="AE661" s="21">
        <v>23200</v>
      </c>
      <c r="AF661" s="21">
        <v>23200</v>
      </c>
      <c r="AG661" s="21">
        <v>0</v>
      </c>
      <c r="AH661" s="21">
        <v>0</v>
      </c>
      <c r="AI661" s="21">
        <v>0</v>
      </c>
      <c r="AJ661" s="21">
        <v>0</v>
      </c>
      <c r="AK661" s="25">
        <v>0</v>
      </c>
      <c r="AL661" s="21">
        <v>0</v>
      </c>
      <c r="AM661" s="21">
        <v>23200</v>
      </c>
      <c r="AN661" s="21">
        <v>23200</v>
      </c>
      <c r="AO661" s="17" t="s">
        <v>1412</v>
      </c>
      <c r="AP661" s="17" t="s">
        <v>1420</v>
      </c>
      <c r="AQ661" s="17" t="s">
        <v>1414</v>
      </c>
      <c r="AR661" s="21">
        <v>0</v>
      </c>
      <c r="AS661" s="21">
        <v>0</v>
      </c>
    </row>
    <row r="662" spans="1:45" x14ac:dyDescent="0.2">
      <c r="A662" s="15">
        <v>891411663</v>
      </c>
      <c r="B662" s="16" t="s">
        <v>1358</v>
      </c>
      <c r="C662" s="15"/>
      <c r="D662" s="17" t="s">
        <v>1293</v>
      </c>
      <c r="E662" s="18" t="s">
        <v>1293</v>
      </c>
      <c r="F662" s="18" t="s">
        <v>1454</v>
      </c>
      <c r="G662" s="19">
        <v>45061</v>
      </c>
      <c r="H662" s="19">
        <v>45099</v>
      </c>
      <c r="I662" s="20">
        <v>23800</v>
      </c>
      <c r="J662" s="21">
        <v>23800</v>
      </c>
      <c r="K662" s="21" t="s">
        <v>1410</v>
      </c>
      <c r="L662" s="17" t="s">
        <v>1410</v>
      </c>
      <c r="M662" s="21">
        <v>0</v>
      </c>
      <c r="N662" s="17"/>
      <c r="O662" s="17"/>
      <c r="P662" s="17"/>
      <c r="Q662" s="21">
        <v>0</v>
      </c>
      <c r="R662" s="21">
        <v>0</v>
      </c>
      <c r="S662" s="17"/>
      <c r="T662" s="19"/>
      <c r="U662" s="21">
        <v>0</v>
      </c>
      <c r="V662" s="21">
        <v>0</v>
      </c>
      <c r="W662" s="21">
        <v>0</v>
      </c>
      <c r="X662" s="17"/>
      <c r="Y662" s="19"/>
      <c r="Z662" s="21">
        <v>0</v>
      </c>
      <c r="AA662" s="17" t="s">
        <v>1411</v>
      </c>
      <c r="AB662" s="19">
        <v>45061</v>
      </c>
      <c r="AC662" s="19">
        <v>45099</v>
      </c>
      <c r="AD662" s="19">
        <v>45100</v>
      </c>
      <c r="AE662" s="21">
        <v>23800</v>
      </c>
      <c r="AF662" s="21">
        <v>23800</v>
      </c>
      <c r="AG662" s="21">
        <v>0</v>
      </c>
      <c r="AH662" s="21">
        <v>0</v>
      </c>
      <c r="AI662" s="21">
        <v>0</v>
      </c>
      <c r="AJ662" s="21">
        <v>0</v>
      </c>
      <c r="AK662" s="25">
        <v>0</v>
      </c>
      <c r="AL662" s="21">
        <v>0</v>
      </c>
      <c r="AM662" s="21">
        <v>23800</v>
      </c>
      <c r="AN662" s="21">
        <v>23800</v>
      </c>
      <c r="AO662" s="17" t="s">
        <v>1412</v>
      </c>
      <c r="AP662" s="17" t="s">
        <v>1455</v>
      </c>
      <c r="AQ662" s="17" t="s">
        <v>1414</v>
      </c>
      <c r="AR662" s="21">
        <v>0</v>
      </c>
      <c r="AS662" s="21">
        <v>0</v>
      </c>
    </row>
    <row r="663" spans="1:45" x14ac:dyDescent="0.2">
      <c r="A663" s="15">
        <v>891411663</v>
      </c>
      <c r="B663" s="16" t="s">
        <v>1358</v>
      </c>
      <c r="C663" s="15"/>
      <c r="D663" s="17" t="s">
        <v>969</v>
      </c>
      <c r="E663" s="18" t="s">
        <v>969</v>
      </c>
      <c r="F663" s="18" t="s">
        <v>1456</v>
      </c>
      <c r="G663" s="19">
        <v>44923</v>
      </c>
      <c r="H663" s="19">
        <v>44942</v>
      </c>
      <c r="I663" s="20">
        <v>25700</v>
      </c>
      <c r="J663" s="21">
        <v>25700</v>
      </c>
      <c r="K663" s="21" t="s">
        <v>1410</v>
      </c>
      <c r="L663" s="17" t="s">
        <v>1410</v>
      </c>
      <c r="M663" s="21">
        <v>0</v>
      </c>
      <c r="N663" s="17"/>
      <c r="O663" s="17"/>
      <c r="P663" s="17"/>
      <c r="Q663" s="21">
        <v>0</v>
      </c>
      <c r="R663" s="21">
        <v>0</v>
      </c>
      <c r="S663" s="17"/>
      <c r="T663" s="19"/>
      <c r="U663" s="21">
        <v>0</v>
      </c>
      <c r="V663" s="21">
        <v>0</v>
      </c>
      <c r="W663" s="21">
        <v>0</v>
      </c>
      <c r="X663" s="17"/>
      <c r="Y663" s="19"/>
      <c r="Z663" s="21">
        <v>0</v>
      </c>
      <c r="AA663" s="17" t="s">
        <v>1411</v>
      </c>
      <c r="AB663" s="19">
        <v>44923</v>
      </c>
      <c r="AC663" s="19">
        <v>44942</v>
      </c>
      <c r="AD663" s="19">
        <v>44950</v>
      </c>
      <c r="AE663" s="21">
        <v>25700</v>
      </c>
      <c r="AF663" s="21">
        <v>25700</v>
      </c>
      <c r="AG663" s="21">
        <v>0</v>
      </c>
      <c r="AH663" s="21">
        <v>0</v>
      </c>
      <c r="AI663" s="21">
        <v>0</v>
      </c>
      <c r="AJ663" s="21">
        <v>0</v>
      </c>
      <c r="AK663" s="25">
        <v>0</v>
      </c>
      <c r="AL663" s="21">
        <v>0</v>
      </c>
      <c r="AM663" s="21">
        <v>25700</v>
      </c>
      <c r="AN663" s="21">
        <v>25700</v>
      </c>
      <c r="AO663" s="17" t="s">
        <v>1412</v>
      </c>
      <c r="AP663" s="17" t="s">
        <v>1457</v>
      </c>
      <c r="AQ663" s="17" t="s">
        <v>1414</v>
      </c>
      <c r="AR663" s="21">
        <v>0</v>
      </c>
      <c r="AS663" s="21">
        <v>0</v>
      </c>
    </row>
    <row r="664" spans="1:45" x14ac:dyDescent="0.2">
      <c r="A664" s="15">
        <v>891411663</v>
      </c>
      <c r="B664" s="16" t="s">
        <v>1358</v>
      </c>
      <c r="C664" s="15"/>
      <c r="D664" s="17" t="s">
        <v>1237</v>
      </c>
      <c r="E664" s="18" t="s">
        <v>1237</v>
      </c>
      <c r="F664" s="18" t="s">
        <v>1458</v>
      </c>
      <c r="G664" s="19">
        <v>45035</v>
      </c>
      <c r="H664" s="19">
        <v>45059</v>
      </c>
      <c r="I664" s="20">
        <v>25700</v>
      </c>
      <c r="J664" s="21">
        <v>25700</v>
      </c>
      <c r="K664" s="21" t="s">
        <v>1410</v>
      </c>
      <c r="L664" s="17" t="s">
        <v>1410</v>
      </c>
      <c r="M664" s="21">
        <v>0</v>
      </c>
      <c r="N664" s="17"/>
      <c r="O664" s="17"/>
      <c r="P664" s="17"/>
      <c r="Q664" s="21">
        <v>0</v>
      </c>
      <c r="R664" s="21">
        <v>0</v>
      </c>
      <c r="S664" s="17"/>
      <c r="T664" s="19"/>
      <c r="U664" s="21">
        <v>0</v>
      </c>
      <c r="V664" s="21">
        <v>0</v>
      </c>
      <c r="W664" s="21">
        <v>0</v>
      </c>
      <c r="X664" s="17"/>
      <c r="Y664" s="19"/>
      <c r="Z664" s="21">
        <v>0</v>
      </c>
      <c r="AA664" s="17" t="s">
        <v>1411</v>
      </c>
      <c r="AB664" s="19">
        <v>45035</v>
      </c>
      <c r="AC664" s="19">
        <v>45059</v>
      </c>
      <c r="AD664" s="19">
        <v>45062</v>
      </c>
      <c r="AE664" s="21">
        <v>25700</v>
      </c>
      <c r="AF664" s="21">
        <v>25700</v>
      </c>
      <c r="AG664" s="21">
        <v>0</v>
      </c>
      <c r="AH664" s="21">
        <v>0</v>
      </c>
      <c r="AI664" s="21">
        <v>0</v>
      </c>
      <c r="AJ664" s="21">
        <v>0</v>
      </c>
      <c r="AK664" s="25">
        <v>0</v>
      </c>
      <c r="AL664" s="21">
        <v>0</v>
      </c>
      <c r="AM664" s="21">
        <v>25700</v>
      </c>
      <c r="AN664" s="21">
        <v>25700</v>
      </c>
      <c r="AO664" s="17" t="s">
        <v>1412</v>
      </c>
      <c r="AP664" s="17" t="s">
        <v>1459</v>
      </c>
      <c r="AQ664" s="17" t="s">
        <v>1414</v>
      </c>
      <c r="AR664" s="21">
        <v>0</v>
      </c>
      <c r="AS664" s="21">
        <v>0</v>
      </c>
    </row>
    <row r="665" spans="1:45" x14ac:dyDescent="0.2">
      <c r="A665" s="15">
        <v>891411663</v>
      </c>
      <c r="B665" s="16" t="s">
        <v>1358</v>
      </c>
      <c r="C665" s="15"/>
      <c r="D665" s="17" t="s">
        <v>1338</v>
      </c>
      <c r="E665" s="18" t="s">
        <v>1338</v>
      </c>
      <c r="F665" s="18" t="s">
        <v>1460</v>
      </c>
      <c r="G665" s="19">
        <v>45072</v>
      </c>
      <c r="H665" s="19">
        <v>45099</v>
      </c>
      <c r="I665" s="20">
        <v>26100</v>
      </c>
      <c r="J665" s="21">
        <v>26100</v>
      </c>
      <c r="K665" s="21" t="s">
        <v>1410</v>
      </c>
      <c r="L665" s="17" t="s">
        <v>1410</v>
      </c>
      <c r="M665" s="21">
        <v>0</v>
      </c>
      <c r="N665" s="17"/>
      <c r="O665" s="17"/>
      <c r="P665" s="17"/>
      <c r="Q665" s="21">
        <v>0</v>
      </c>
      <c r="R665" s="21">
        <v>0</v>
      </c>
      <c r="S665" s="17"/>
      <c r="T665" s="19"/>
      <c r="U665" s="21">
        <v>0</v>
      </c>
      <c r="V665" s="21">
        <v>0</v>
      </c>
      <c r="W665" s="21">
        <v>0</v>
      </c>
      <c r="X665" s="17"/>
      <c r="Y665" s="19"/>
      <c r="Z665" s="21">
        <v>0</v>
      </c>
      <c r="AA665" s="17" t="s">
        <v>1411</v>
      </c>
      <c r="AB665" s="19">
        <v>45072</v>
      </c>
      <c r="AC665" s="19">
        <v>45099</v>
      </c>
      <c r="AD665" s="19">
        <v>45100</v>
      </c>
      <c r="AE665" s="21">
        <v>26100</v>
      </c>
      <c r="AF665" s="21">
        <v>26100</v>
      </c>
      <c r="AG665" s="21">
        <v>0</v>
      </c>
      <c r="AH665" s="21">
        <v>0</v>
      </c>
      <c r="AI665" s="21">
        <v>0</v>
      </c>
      <c r="AJ665" s="21">
        <v>0</v>
      </c>
      <c r="AK665" s="25">
        <v>0</v>
      </c>
      <c r="AL665" s="21">
        <v>0</v>
      </c>
      <c r="AM665" s="21">
        <v>26100</v>
      </c>
      <c r="AN665" s="21">
        <v>26100</v>
      </c>
      <c r="AO665" s="17" t="s">
        <v>1412</v>
      </c>
      <c r="AP665" s="17" t="s">
        <v>1461</v>
      </c>
      <c r="AQ665" s="17" t="s">
        <v>1414</v>
      </c>
      <c r="AR665" s="21">
        <v>0</v>
      </c>
      <c r="AS665" s="21">
        <v>0</v>
      </c>
    </row>
    <row r="666" spans="1:45" x14ac:dyDescent="0.2">
      <c r="A666" s="15">
        <v>891411663</v>
      </c>
      <c r="B666" s="16" t="s">
        <v>1358</v>
      </c>
      <c r="C666" s="15"/>
      <c r="D666" s="17" t="s">
        <v>911</v>
      </c>
      <c r="E666" s="18" t="s">
        <v>911</v>
      </c>
      <c r="F666" s="18" t="s">
        <v>1462</v>
      </c>
      <c r="G666" s="19">
        <v>44917</v>
      </c>
      <c r="H666" s="19">
        <v>44942</v>
      </c>
      <c r="I666" s="20">
        <v>27300</v>
      </c>
      <c r="J666" s="21">
        <v>27300</v>
      </c>
      <c r="K666" s="21" t="s">
        <v>1410</v>
      </c>
      <c r="L666" s="17" t="s">
        <v>1410</v>
      </c>
      <c r="M666" s="21">
        <v>0</v>
      </c>
      <c r="N666" s="17"/>
      <c r="O666" s="17"/>
      <c r="P666" s="17"/>
      <c r="Q666" s="21">
        <v>0</v>
      </c>
      <c r="R666" s="21">
        <v>0</v>
      </c>
      <c r="S666" s="17"/>
      <c r="T666" s="19"/>
      <c r="U666" s="21">
        <v>0</v>
      </c>
      <c r="V666" s="21">
        <v>0</v>
      </c>
      <c r="W666" s="21">
        <v>0</v>
      </c>
      <c r="X666" s="17"/>
      <c r="Y666" s="19"/>
      <c r="Z666" s="21">
        <v>0</v>
      </c>
      <c r="AA666" s="17" t="s">
        <v>1411</v>
      </c>
      <c r="AB666" s="19">
        <v>44917</v>
      </c>
      <c r="AC666" s="19">
        <v>44942</v>
      </c>
      <c r="AD666" s="19">
        <v>44950</v>
      </c>
      <c r="AE666" s="21">
        <v>27300</v>
      </c>
      <c r="AF666" s="21">
        <v>27300</v>
      </c>
      <c r="AG666" s="21">
        <v>0</v>
      </c>
      <c r="AH666" s="21">
        <v>0</v>
      </c>
      <c r="AI666" s="21">
        <v>0</v>
      </c>
      <c r="AJ666" s="21">
        <v>0</v>
      </c>
      <c r="AK666" s="25">
        <v>0</v>
      </c>
      <c r="AL666" s="21">
        <v>0</v>
      </c>
      <c r="AM666" s="21">
        <v>27300</v>
      </c>
      <c r="AN666" s="21">
        <v>27300</v>
      </c>
      <c r="AO666" s="17" t="s">
        <v>1412</v>
      </c>
      <c r="AP666" s="17" t="s">
        <v>1463</v>
      </c>
      <c r="AQ666" s="17" t="s">
        <v>1414</v>
      </c>
      <c r="AR666" s="21">
        <v>0</v>
      </c>
      <c r="AS666" s="21">
        <v>0</v>
      </c>
    </row>
    <row r="667" spans="1:45" x14ac:dyDescent="0.2">
      <c r="A667" s="15">
        <v>891411663</v>
      </c>
      <c r="B667" s="16" t="s">
        <v>1358</v>
      </c>
      <c r="C667" s="15"/>
      <c r="D667" s="17" t="s">
        <v>991</v>
      </c>
      <c r="E667" s="18" t="s">
        <v>991</v>
      </c>
      <c r="F667" s="18" t="s">
        <v>1464</v>
      </c>
      <c r="G667" s="19">
        <v>44924</v>
      </c>
      <c r="H667" s="19">
        <v>44977</v>
      </c>
      <c r="I667" s="20">
        <v>27300</v>
      </c>
      <c r="J667" s="21">
        <v>27300</v>
      </c>
      <c r="K667" s="21" t="s">
        <v>1410</v>
      </c>
      <c r="L667" s="17" t="s">
        <v>1410</v>
      </c>
      <c r="M667" s="21">
        <v>0</v>
      </c>
      <c r="N667" s="17"/>
      <c r="O667" s="17"/>
      <c r="P667" s="17"/>
      <c r="Q667" s="21">
        <v>0</v>
      </c>
      <c r="R667" s="21">
        <v>0</v>
      </c>
      <c r="S667" s="17"/>
      <c r="T667" s="19"/>
      <c r="U667" s="21">
        <v>0</v>
      </c>
      <c r="V667" s="21">
        <v>0</v>
      </c>
      <c r="W667" s="21">
        <v>0</v>
      </c>
      <c r="X667" s="17"/>
      <c r="Y667" s="19"/>
      <c r="Z667" s="21">
        <v>0</v>
      </c>
      <c r="AA667" s="17" t="s">
        <v>1411</v>
      </c>
      <c r="AB667" s="19">
        <v>44924</v>
      </c>
      <c r="AC667" s="19">
        <v>44977</v>
      </c>
      <c r="AD667" s="19">
        <v>44980</v>
      </c>
      <c r="AE667" s="21">
        <v>27300</v>
      </c>
      <c r="AF667" s="21">
        <v>27300</v>
      </c>
      <c r="AG667" s="21">
        <v>0</v>
      </c>
      <c r="AH667" s="21">
        <v>0</v>
      </c>
      <c r="AI667" s="21">
        <v>0</v>
      </c>
      <c r="AJ667" s="21">
        <v>0</v>
      </c>
      <c r="AK667" s="25">
        <v>0</v>
      </c>
      <c r="AL667" s="21">
        <v>0</v>
      </c>
      <c r="AM667" s="21">
        <v>27300</v>
      </c>
      <c r="AN667" s="21">
        <v>27300</v>
      </c>
      <c r="AO667" s="17" t="s">
        <v>1412</v>
      </c>
      <c r="AP667" s="17" t="s">
        <v>1465</v>
      </c>
      <c r="AQ667" s="17" t="s">
        <v>1414</v>
      </c>
      <c r="AR667" s="21">
        <v>0</v>
      </c>
      <c r="AS667" s="21">
        <v>0</v>
      </c>
    </row>
    <row r="668" spans="1:45" x14ac:dyDescent="0.2">
      <c r="A668" s="15">
        <v>891411663</v>
      </c>
      <c r="B668" s="16" t="s">
        <v>1358</v>
      </c>
      <c r="C668" s="15"/>
      <c r="D668" s="17" t="s">
        <v>1228</v>
      </c>
      <c r="E668" s="18" t="s">
        <v>1228</v>
      </c>
      <c r="F668" s="18" t="s">
        <v>1466</v>
      </c>
      <c r="G668" s="19">
        <v>45035</v>
      </c>
      <c r="H668" s="19">
        <v>45059</v>
      </c>
      <c r="I668" s="20">
        <v>27300</v>
      </c>
      <c r="J668" s="21">
        <v>27300</v>
      </c>
      <c r="K668" s="21" t="s">
        <v>1410</v>
      </c>
      <c r="L668" s="17" t="s">
        <v>1410</v>
      </c>
      <c r="M668" s="21">
        <v>0</v>
      </c>
      <c r="N668" s="17"/>
      <c r="O668" s="17"/>
      <c r="P668" s="17"/>
      <c r="Q668" s="21">
        <v>0</v>
      </c>
      <c r="R668" s="21">
        <v>0</v>
      </c>
      <c r="S668" s="17"/>
      <c r="T668" s="19"/>
      <c r="U668" s="21">
        <v>0</v>
      </c>
      <c r="V668" s="21">
        <v>0</v>
      </c>
      <c r="W668" s="21">
        <v>0</v>
      </c>
      <c r="X668" s="17"/>
      <c r="Y668" s="19"/>
      <c r="Z668" s="21">
        <v>0</v>
      </c>
      <c r="AA668" s="17" t="s">
        <v>1411</v>
      </c>
      <c r="AB668" s="19">
        <v>45035</v>
      </c>
      <c r="AC668" s="19">
        <v>45059</v>
      </c>
      <c r="AD668" s="19">
        <v>45063</v>
      </c>
      <c r="AE668" s="21">
        <v>27300</v>
      </c>
      <c r="AF668" s="21">
        <v>27300</v>
      </c>
      <c r="AG668" s="21">
        <v>0</v>
      </c>
      <c r="AH668" s="21">
        <v>0</v>
      </c>
      <c r="AI668" s="21">
        <v>0</v>
      </c>
      <c r="AJ668" s="21">
        <v>0</v>
      </c>
      <c r="AK668" s="25">
        <v>0</v>
      </c>
      <c r="AL668" s="21">
        <v>0</v>
      </c>
      <c r="AM668" s="21">
        <v>27300</v>
      </c>
      <c r="AN668" s="21">
        <v>27300</v>
      </c>
      <c r="AO668" s="17" t="s">
        <v>1412</v>
      </c>
      <c r="AP668" s="17" t="s">
        <v>1467</v>
      </c>
      <c r="AQ668" s="17" t="s">
        <v>1414</v>
      </c>
      <c r="AR668" s="21">
        <v>0</v>
      </c>
      <c r="AS668" s="21">
        <v>0</v>
      </c>
    </row>
    <row r="669" spans="1:45" x14ac:dyDescent="0.2">
      <c r="A669" s="15">
        <v>891411663</v>
      </c>
      <c r="B669" s="16" t="s">
        <v>1358</v>
      </c>
      <c r="C669" s="15"/>
      <c r="D669" s="17" t="s">
        <v>1229</v>
      </c>
      <c r="E669" s="18" t="s">
        <v>1229</v>
      </c>
      <c r="F669" s="18" t="s">
        <v>1468</v>
      </c>
      <c r="G669" s="19">
        <v>45035</v>
      </c>
      <c r="H669" s="19">
        <v>45059</v>
      </c>
      <c r="I669" s="20">
        <v>27300</v>
      </c>
      <c r="J669" s="21">
        <v>27300</v>
      </c>
      <c r="K669" s="21" t="s">
        <v>1410</v>
      </c>
      <c r="L669" s="17" t="s">
        <v>1410</v>
      </c>
      <c r="M669" s="21">
        <v>0</v>
      </c>
      <c r="N669" s="17"/>
      <c r="O669" s="17"/>
      <c r="P669" s="17"/>
      <c r="Q669" s="21">
        <v>0</v>
      </c>
      <c r="R669" s="21">
        <v>0</v>
      </c>
      <c r="S669" s="17"/>
      <c r="T669" s="19"/>
      <c r="U669" s="21">
        <v>0</v>
      </c>
      <c r="V669" s="21">
        <v>0</v>
      </c>
      <c r="W669" s="21">
        <v>0</v>
      </c>
      <c r="X669" s="17"/>
      <c r="Y669" s="19"/>
      <c r="Z669" s="21">
        <v>0</v>
      </c>
      <c r="AA669" s="17" t="s">
        <v>1411</v>
      </c>
      <c r="AB669" s="19">
        <v>45035</v>
      </c>
      <c r="AC669" s="19">
        <v>45059</v>
      </c>
      <c r="AD669" s="19">
        <v>45062</v>
      </c>
      <c r="AE669" s="21">
        <v>27300</v>
      </c>
      <c r="AF669" s="21">
        <v>27300</v>
      </c>
      <c r="AG669" s="21">
        <v>0</v>
      </c>
      <c r="AH669" s="21">
        <v>0</v>
      </c>
      <c r="AI669" s="21">
        <v>0</v>
      </c>
      <c r="AJ669" s="21">
        <v>0</v>
      </c>
      <c r="AK669" s="25">
        <v>0</v>
      </c>
      <c r="AL669" s="21">
        <v>0</v>
      </c>
      <c r="AM669" s="21">
        <v>27300</v>
      </c>
      <c r="AN669" s="21">
        <v>27300</v>
      </c>
      <c r="AO669" s="17" t="s">
        <v>1412</v>
      </c>
      <c r="AP669" s="17" t="s">
        <v>1469</v>
      </c>
      <c r="AQ669" s="17" t="s">
        <v>1414</v>
      </c>
      <c r="AR669" s="21">
        <v>0</v>
      </c>
      <c r="AS669" s="21">
        <v>0</v>
      </c>
    </row>
    <row r="670" spans="1:45" x14ac:dyDescent="0.2">
      <c r="A670" s="15">
        <v>891411663</v>
      </c>
      <c r="B670" s="16" t="s">
        <v>1358</v>
      </c>
      <c r="C670" s="15"/>
      <c r="D670" s="17" t="s">
        <v>1170</v>
      </c>
      <c r="E670" s="18" t="s">
        <v>1170</v>
      </c>
      <c r="F670" s="18" t="s">
        <v>1470</v>
      </c>
      <c r="G670" s="19">
        <v>45008</v>
      </c>
      <c r="H670" s="19">
        <v>45034</v>
      </c>
      <c r="I670" s="20">
        <v>28600</v>
      </c>
      <c r="J670" s="21">
        <v>28600</v>
      </c>
      <c r="K670" s="21" t="s">
        <v>1410</v>
      </c>
      <c r="L670" s="17" t="s">
        <v>1410</v>
      </c>
      <c r="M670" s="21">
        <v>0</v>
      </c>
      <c r="N670" s="17"/>
      <c r="O670" s="17"/>
      <c r="P670" s="17"/>
      <c r="Q670" s="21">
        <v>0</v>
      </c>
      <c r="R670" s="21">
        <v>0</v>
      </c>
      <c r="S670" s="17"/>
      <c r="T670" s="19"/>
      <c r="U670" s="21">
        <v>0</v>
      </c>
      <c r="V670" s="21">
        <v>0</v>
      </c>
      <c r="W670" s="21">
        <v>0</v>
      </c>
      <c r="X670" s="17"/>
      <c r="Y670" s="19"/>
      <c r="Z670" s="21">
        <v>0</v>
      </c>
      <c r="AA670" s="17" t="s">
        <v>1411</v>
      </c>
      <c r="AB670" s="19">
        <v>45008</v>
      </c>
      <c r="AC670" s="19">
        <v>45034</v>
      </c>
      <c r="AD670" s="19">
        <v>45035</v>
      </c>
      <c r="AE670" s="21">
        <v>28600</v>
      </c>
      <c r="AF670" s="21">
        <v>28600</v>
      </c>
      <c r="AG670" s="21">
        <v>0</v>
      </c>
      <c r="AH670" s="21">
        <v>0</v>
      </c>
      <c r="AI670" s="21">
        <v>0</v>
      </c>
      <c r="AJ670" s="21">
        <v>0</v>
      </c>
      <c r="AK670" s="25">
        <v>0</v>
      </c>
      <c r="AL670" s="21">
        <v>0</v>
      </c>
      <c r="AM670" s="21">
        <v>28600</v>
      </c>
      <c r="AN670" s="21">
        <v>28600</v>
      </c>
      <c r="AO670" s="17" t="s">
        <v>1412</v>
      </c>
      <c r="AP670" s="17" t="s">
        <v>1471</v>
      </c>
      <c r="AQ670" s="17" t="s">
        <v>1426</v>
      </c>
      <c r="AR670" s="21">
        <v>0</v>
      </c>
      <c r="AS670" s="21">
        <v>0</v>
      </c>
    </row>
    <row r="671" spans="1:45" x14ac:dyDescent="0.2">
      <c r="A671" s="15">
        <v>891411663</v>
      </c>
      <c r="B671" s="16" t="s">
        <v>1358</v>
      </c>
      <c r="C671" s="15"/>
      <c r="D671" s="17" t="s">
        <v>1174</v>
      </c>
      <c r="E671" s="18" t="s">
        <v>1174</v>
      </c>
      <c r="F671" s="18" t="s">
        <v>1472</v>
      </c>
      <c r="G671" s="19">
        <v>45008</v>
      </c>
      <c r="H671" s="19">
        <v>45034</v>
      </c>
      <c r="I671" s="20">
        <v>28600</v>
      </c>
      <c r="J671" s="21">
        <v>28600</v>
      </c>
      <c r="K671" s="21" t="s">
        <v>1410</v>
      </c>
      <c r="L671" s="17" t="s">
        <v>1410</v>
      </c>
      <c r="M671" s="21">
        <v>0</v>
      </c>
      <c r="N671" s="17"/>
      <c r="O671" s="17"/>
      <c r="P671" s="17"/>
      <c r="Q671" s="21">
        <v>0</v>
      </c>
      <c r="R671" s="21">
        <v>0</v>
      </c>
      <c r="S671" s="17"/>
      <c r="T671" s="19"/>
      <c r="U671" s="21">
        <v>0</v>
      </c>
      <c r="V671" s="21">
        <v>0</v>
      </c>
      <c r="W671" s="21">
        <v>0</v>
      </c>
      <c r="X671" s="17"/>
      <c r="Y671" s="19"/>
      <c r="Z671" s="21">
        <v>0</v>
      </c>
      <c r="AA671" s="17" t="s">
        <v>1411</v>
      </c>
      <c r="AB671" s="19">
        <v>45008</v>
      </c>
      <c r="AC671" s="19">
        <v>45034</v>
      </c>
      <c r="AD671" s="19">
        <v>45040</v>
      </c>
      <c r="AE671" s="21">
        <v>28600</v>
      </c>
      <c r="AF671" s="21">
        <v>28600</v>
      </c>
      <c r="AG671" s="21">
        <v>0</v>
      </c>
      <c r="AH671" s="21">
        <v>0</v>
      </c>
      <c r="AI671" s="21">
        <v>0</v>
      </c>
      <c r="AJ671" s="21">
        <v>0</v>
      </c>
      <c r="AK671" s="25">
        <v>0</v>
      </c>
      <c r="AL671" s="21">
        <v>0</v>
      </c>
      <c r="AM671" s="21">
        <v>28600</v>
      </c>
      <c r="AN671" s="21">
        <v>28600</v>
      </c>
      <c r="AO671" s="17" t="s">
        <v>1412</v>
      </c>
      <c r="AP671" s="17" t="s">
        <v>1473</v>
      </c>
      <c r="AQ671" s="17" t="s">
        <v>1426</v>
      </c>
      <c r="AR671" s="21">
        <v>0</v>
      </c>
      <c r="AS671" s="21">
        <v>0</v>
      </c>
    </row>
    <row r="672" spans="1:45" x14ac:dyDescent="0.2">
      <c r="A672" s="15">
        <v>891411663</v>
      </c>
      <c r="B672" s="16" t="s">
        <v>1358</v>
      </c>
      <c r="C672" s="15"/>
      <c r="D672" s="17" t="s">
        <v>1286</v>
      </c>
      <c r="E672" s="18" t="s">
        <v>1286</v>
      </c>
      <c r="F672" s="18" t="s">
        <v>1474</v>
      </c>
      <c r="G672" s="19">
        <v>45061</v>
      </c>
      <c r="H672" s="19">
        <v>45099</v>
      </c>
      <c r="I672" s="20">
        <v>28600</v>
      </c>
      <c r="J672" s="21">
        <v>28600</v>
      </c>
      <c r="K672" s="21" t="s">
        <v>1410</v>
      </c>
      <c r="L672" s="17" t="s">
        <v>1410</v>
      </c>
      <c r="M672" s="21">
        <v>0</v>
      </c>
      <c r="N672" s="17"/>
      <c r="O672" s="17"/>
      <c r="P672" s="17"/>
      <c r="Q672" s="21">
        <v>0</v>
      </c>
      <c r="R672" s="21">
        <v>0</v>
      </c>
      <c r="S672" s="17"/>
      <c r="T672" s="19"/>
      <c r="U672" s="21">
        <v>0</v>
      </c>
      <c r="V672" s="21">
        <v>0</v>
      </c>
      <c r="W672" s="21">
        <v>0</v>
      </c>
      <c r="X672" s="17"/>
      <c r="Y672" s="19"/>
      <c r="Z672" s="21">
        <v>0</v>
      </c>
      <c r="AA672" s="17" t="s">
        <v>1411</v>
      </c>
      <c r="AB672" s="19">
        <v>45061</v>
      </c>
      <c r="AC672" s="19">
        <v>45099</v>
      </c>
      <c r="AD672" s="19">
        <v>45100</v>
      </c>
      <c r="AE672" s="21">
        <v>28600</v>
      </c>
      <c r="AF672" s="21">
        <v>28600</v>
      </c>
      <c r="AG672" s="21">
        <v>0</v>
      </c>
      <c r="AH672" s="21">
        <v>0</v>
      </c>
      <c r="AI672" s="21">
        <v>0</v>
      </c>
      <c r="AJ672" s="21">
        <v>0</v>
      </c>
      <c r="AK672" s="25">
        <v>0</v>
      </c>
      <c r="AL672" s="21">
        <v>0</v>
      </c>
      <c r="AM672" s="21">
        <v>28600</v>
      </c>
      <c r="AN672" s="21">
        <v>28600</v>
      </c>
      <c r="AO672" s="17" t="s">
        <v>1412</v>
      </c>
      <c r="AP672" s="17" t="s">
        <v>1475</v>
      </c>
      <c r="AQ672" s="17" t="s">
        <v>1476</v>
      </c>
      <c r="AR672" s="21">
        <v>0</v>
      </c>
      <c r="AS672" s="21">
        <v>0</v>
      </c>
    </row>
    <row r="673" spans="1:45" x14ac:dyDescent="0.2">
      <c r="A673" s="15">
        <v>891411663</v>
      </c>
      <c r="B673" s="16" t="s">
        <v>1358</v>
      </c>
      <c r="C673" s="15"/>
      <c r="D673" s="17" t="s">
        <v>252</v>
      </c>
      <c r="E673" s="18" t="s">
        <v>252</v>
      </c>
      <c r="F673" s="18" t="s">
        <v>1477</v>
      </c>
      <c r="G673" s="19">
        <v>44709</v>
      </c>
      <c r="H673" s="19">
        <v>44763</v>
      </c>
      <c r="I673" s="20">
        <v>29000</v>
      </c>
      <c r="J673" s="21">
        <v>29000</v>
      </c>
      <c r="K673" s="21" t="s">
        <v>1410</v>
      </c>
      <c r="L673" s="17" t="s">
        <v>1410</v>
      </c>
      <c r="M673" s="21">
        <v>0</v>
      </c>
      <c r="N673" s="17"/>
      <c r="O673" s="17"/>
      <c r="P673" s="17"/>
      <c r="Q673" s="21">
        <v>0</v>
      </c>
      <c r="R673" s="21">
        <v>0</v>
      </c>
      <c r="S673" s="17"/>
      <c r="T673" s="19"/>
      <c r="U673" s="21">
        <v>0</v>
      </c>
      <c r="V673" s="21">
        <v>0</v>
      </c>
      <c r="W673" s="21">
        <v>0</v>
      </c>
      <c r="X673" s="17"/>
      <c r="Y673" s="19"/>
      <c r="Z673" s="21">
        <v>0</v>
      </c>
      <c r="AA673" s="17" t="s">
        <v>1411</v>
      </c>
      <c r="AB673" s="19">
        <v>44709</v>
      </c>
      <c r="AC673" s="19">
        <v>44763</v>
      </c>
      <c r="AD673" s="19">
        <v>44765</v>
      </c>
      <c r="AE673" s="21">
        <v>29000</v>
      </c>
      <c r="AF673" s="21">
        <v>29000</v>
      </c>
      <c r="AG673" s="21">
        <v>0</v>
      </c>
      <c r="AH673" s="21">
        <v>0</v>
      </c>
      <c r="AI673" s="21">
        <v>0</v>
      </c>
      <c r="AJ673" s="21">
        <v>0</v>
      </c>
      <c r="AK673" s="25">
        <v>0</v>
      </c>
      <c r="AL673" s="21">
        <v>0</v>
      </c>
      <c r="AM673" s="21">
        <v>29000</v>
      </c>
      <c r="AN673" s="21">
        <v>29000</v>
      </c>
      <c r="AO673" s="17" t="s">
        <v>1412</v>
      </c>
      <c r="AP673" s="17" t="s">
        <v>1478</v>
      </c>
      <c r="AQ673" s="17" t="s">
        <v>1452</v>
      </c>
      <c r="AR673" s="21">
        <v>0</v>
      </c>
      <c r="AS673" s="21">
        <v>0</v>
      </c>
    </row>
    <row r="674" spans="1:45" x14ac:dyDescent="0.2">
      <c r="A674" s="15">
        <v>891411663</v>
      </c>
      <c r="B674" s="16" t="s">
        <v>1358</v>
      </c>
      <c r="C674" s="15"/>
      <c r="D674" s="17" t="s">
        <v>1230</v>
      </c>
      <c r="E674" s="18" t="s">
        <v>1230</v>
      </c>
      <c r="F674" s="18" t="s">
        <v>1479</v>
      </c>
      <c r="G674" s="19">
        <v>45035</v>
      </c>
      <c r="H674" s="19">
        <v>45059</v>
      </c>
      <c r="I674" s="20">
        <v>31700</v>
      </c>
      <c r="J674" s="21">
        <v>31700</v>
      </c>
      <c r="K674" s="21" t="s">
        <v>1410</v>
      </c>
      <c r="L674" s="17" t="s">
        <v>1410</v>
      </c>
      <c r="M674" s="21">
        <v>0</v>
      </c>
      <c r="N674" s="17"/>
      <c r="O674" s="17"/>
      <c r="P674" s="17"/>
      <c r="Q674" s="21">
        <v>0</v>
      </c>
      <c r="R674" s="21">
        <v>0</v>
      </c>
      <c r="S674" s="17"/>
      <c r="T674" s="19"/>
      <c r="U674" s="21">
        <v>0</v>
      </c>
      <c r="V674" s="21">
        <v>0</v>
      </c>
      <c r="W674" s="21">
        <v>0</v>
      </c>
      <c r="X674" s="17"/>
      <c r="Y674" s="19"/>
      <c r="Z674" s="21">
        <v>0</v>
      </c>
      <c r="AA674" s="17" t="s">
        <v>1411</v>
      </c>
      <c r="AB674" s="19">
        <v>45035</v>
      </c>
      <c r="AC674" s="19">
        <v>45059</v>
      </c>
      <c r="AD674" s="19">
        <v>45062</v>
      </c>
      <c r="AE674" s="21">
        <v>31700</v>
      </c>
      <c r="AF674" s="21">
        <v>31700</v>
      </c>
      <c r="AG674" s="21">
        <v>0</v>
      </c>
      <c r="AH674" s="21">
        <v>0</v>
      </c>
      <c r="AI674" s="21">
        <v>0</v>
      </c>
      <c r="AJ674" s="21">
        <v>0</v>
      </c>
      <c r="AK674" s="25">
        <v>0</v>
      </c>
      <c r="AL674" s="21">
        <v>0</v>
      </c>
      <c r="AM674" s="21">
        <v>31700</v>
      </c>
      <c r="AN674" s="21">
        <v>31700</v>
      </c>
      <c r="AO674" s="17" t="s">
        <v>1412</v>
      </c>
      <c r="AP674" s="17" t="s">
        <v>1480</v>
      </c>
      <c r="AQ674" s="17" t="s">
        <v>1414</v>
      </c>
      <c r="AR674" s="21">
        <v>0</v>
      </c>
      <c r="AS674" s="21">
        <v>0</v>
      </c>
    </row>
    <row r="675" spans="1:45" x14ac:dyDescent="0.2">
      <c r="A675" s="15">
        <v>891411663</v>
      </c>
      <c r="B675" s="16" t="s">
        <v>1358</v>
      </c>
      <c r="C675" s="15"/>
      <c r="D675" s="17" t="s">
        <v>1227</v>
      </c>
      <c r="E675" s="18" t="s">
        <v>1227</v>
      </c>
      <c r="F675" s="18" t="s">
        <v>1481</v>
      </c>
      <c r="G675" s="19">
        <v>45035</v>
      </c>
      <c r="H675" s="19">
        <v>45059</v>
      </c>
      <c r="I675" s="20">
        <v>33600</v>
      </c>
      <c r="J675" s="21">
        <v>33600</v>
      </c>
      <c r="K675" s="21" t="s">
        <v>1410</v>
      </c>
      <c r="L675" s="17" t="s">
        <v>1410</v>
      </c>
      <c r="M675" s="21">
        <v>0</v>
      </c>
      <c r="N675" s="17"/>
      <c r="O675" s="17"/>
      <c r="P675" s="17"/>
      <c r="Q675" s="21">
        <v>0</v>
      </c>
      <c r="R675" s="21">
        <v>0</v>
      </c>
      <c r="S675" s="17"/>
      <c r="T675" s="19"/>
      <c r="U675" s="21">
        <v>0</v>
      </c>
      <c r="V675" s="21">
        <v>0</v>
      </c>
      <c r="W675" s="21">
        <v>0</v>
      </c>
      <c r="X675" s="17"/>
      <c r="Y675" s="19"/>
      <c r="Z675" s="21">
        <v>0</v>
      </c>
      <c r="AA675" s="17" t="s">
        <v>1411</v>
      </c>
      <c r="AB675" s="19">
        <v>45035</v>
      </c>
      <c r="AC675" s="19">
        <v>45059</v>
      </c>
      <c r="AD675" s="19">
        <v>45062</v>
      </c>
      <c r="AE675" s="21">
        <v>33600</v>
      </c>
      <c r="AF675" s="21">
        <v>33600</v>
      </c>
      <c r="AG675" s="21">
        <v>0</v>
      </c>
      <c r="AH675" s="21">
        <v>0</v>
      </c>
      <c r="AI675" s="21">
        <v>0</v>
      </c>
      <c r="AJ675" s="21">
        <v>0</v>
      </c>
      <c r="AK675" s="25">
        <v>0</v>
      </c>
      <c r="AL675" s="21">
        <v>0</v>
      </c>
      <c r="AM675" s="21">
        <v>33600</v>
      </c>
      <c r="AN675" s="21">
        <v>33600</v>
      </c>
      <c r="AO675" s="17" t="s">
        <v>1412</v>
      </c>
      <c r="AP675" s="17" t="s">
        <v>1482</v>
      </c>
      <c r="AQ675" s="17" t="s">
        <v>1452</v>
      </c>
      <c r="AR675" s="21">
        <v>0</v>
      </c>
      <c r="AS675" s="21">
        <v>0</v>
      </c>
    </row>
    <row r="676" spans="1:45" x14ac:dyDescent="0.2">
      <c r="A676" s="15">
        <v>891411663</v>
      </c>
      <c r="B676" s="16" t="s">
        <v>1358</v>
      </c>
      <c r="C676" s="15"/>
      <c r="D676" s="17" t="s">
        <v>1178</v>
      </c>
      <c r="E676" s="18" t="s">
        <v>1178</v>
      </c>
      <c r="F676" s="18" t="s">
        <v>1483</v>
      </c>
      <c r="G676" s="19">
        <v>45009</v>
      </c>
      <c r="H676" s="19">
        <v>45034</v>
      </c>
      <c r="I676" s="20">
        <v>34800</v>
      </c>
      <c r="J676" s="21">
        <v>34800</v>
      </c>
      <c r="K676" s="21" t="s">
        <v>1410</v>
      </c>
      <c r="L676" s="17" t="s">
        <v>1410</v>
      </c>
      <c r="M676" s="21">
        <v>0</v>
      </c>
      <c r="N676" s="17"/>
      <c r="O676" s="17"/>
      <c r="P676" s="17"/>
      <c r="Q676" s="21">
        <v>0</v>
      </c>
      <c r="R676" s="21">
        <v>0</v>
      </c>
      <c r="S676" s="17"/>
      <c r="T676" s="19"/>
      <c r="U676" s="21">
        <v>0</v>
      </c>
      <c r="V676" s="21">
        <v>0</v>
      </c>
      <c r="W676" s="21">
        <v>0</v>
      </c>
      <c r="X676" s="17"/>
      <c r="Y676" s="19"/>
      <c r="Z676" s="21">
        <v>0</v>
      </c>
      <c r="AA676" s="17" t="s">
        <v>1411</v>
      </c>
      <c r="AB676" s="19">
        <v>45009</v>
      </c>
      <c r="AC676" s="19">
        <v>45034</v>
      </c>
      <c r="AD676" s="19">
        <v>45036</v>
      </c>
      <c r="AE676" s="21">
        <v>34800</v>
      </c>
      <c r="AF676" s="21">
        <v>34800</v>
      </c>
      <c r="AG676" s="21">
        <v>0</v>
      </c>
      <c r="AH676" s="21">
        <v>0</v>
      </c>
      <c r="AI676" s="21">
        <v>0</v>
      </c>
      <c r="AJ676" s="21">
        <v>0</v>
      </c>
      <c r="AK676" s="25">
        <v>0</v>
      </c>
      <c r="AL676" s="21">
        <v>0</v>
      </c>
      <c r="AM676" s="21">
        <v>34800</v>
      </c>
      <c r="AN676" s="21">
        <v>34800</v>
      </c>
      <c r="AO676" s="17" t="s">
        <v>1412</v>
      </c>
      <c r="AP676" s="17" t="s">
        <v>1484</v>
      </c>
      <c r="AQ676" s="17" t="s">
        <v>1414</v>
      </c>
      <c r="AR676" s="21">
        <v>0</v>
      </c>
      <c r="AS676" s="21">
        <v>0</v>
      </c>
    </row>
    <row r="677" spans="1:45" x14ac:dyDescent="0.2">
      <c r="A677" s="15">
        <v>891411663</v>
      </c>
      <c r="B677" s="16" t="s">
        <v>1358</v>
      </c>
      <c r="C677" s="15"/>
      <c r="D677" s="17" t="s">
        <v>1213</v>
      </c>
      <c r="E677" s="18" t="s">
        <v>1213</v>
      </c>
      <c r="F677" s="18" t="s">
        <v>1485</v>
      </c>
      <c r="G677" s="19">
        <v>45035</v>
      </c>
      <c r="H677" s="19">
        <v>45059</v>
      </c>
      <c r="I677" s="20">
        <v>41800</v>
      </c>
      <c r="J677" s="21">
        <v>41800</v>
      </c>
      <c r="K677" s="21" t="s">
        <v>1410</v>
      </c>
      <c r="L677" s="17" t="s">
        <v>1410</v>
      </c>
      <c r="M677" s="21">
        <v>0</v>
      </c>
      <c r="N677" s="17"/>
      <c r="O677" s="17"/>
      <c r="P677" s="17"/>
      <c r="Q677" s="21">
        <v>0</v>
      </c>
      <c r="R677" s="21">
        <v>0</v>
      </c>
      <c r="S677" s="17"/>
      <c r="T677" s="19"/>
      <c r="U677" s="21">
        <v>0</v>
      </c>
      <c r="V677" s="21">
        <v>0</v>
      </c>
      <c r="W677" s="21">
        <v>0</v>
      </c>
      <c r="X677" s="17"/>
      <c r="Y677" s="19"/>
      <c r="Z677" s="21">
        <v>0</v>
      </c>
      <c r="AA677" s="17" t="s">
        <v>1411</v>
      </c>
      <c r="AB677" s="19">
        <v>45035</v>
      </c>
      <c r="AC677" s="19">
        <v>45059</v>
      </c>
      <c r="AD677" s="19">
        <v>45062</v>
      </c>
      <c r="AE677" s="21">
        <v>41800</v>
      </c>
      <c r="AF677" s="21">
        <v>41800</v>
      </c>
      <c r="AG677" s="21">
        <v>0</v>
      </c>
      <c r="AH677" s="21">
        <v>0</v>
      </c>
      <c r="AI677" s="21">
        <v>0</v>
      </c>
      <c r="AJ677" s="21">
        <v>0</v>
      </c>
      <c r="AK677" s="25">
        <v>0</v>
      </c>
      <c r="AL677" s="21">
        <v>0</v>
      </c>
      <c r="AM677" s="21">
        <v>41800</v>
      </c>
      <c r="AN677" s="21">
        <v>41800</v>
      </c>
      <c r="AO677" s="17" t="s">
        <v>1412</v>
      </c>
      <c r="AP677" s="17" t="s">
        <v>1486</v>
      </c>
      <c r="AQ677" s="17" t="s">
        <v>1414</v>
      </c>
      <c r="AR677" s="21">
        <v>0</v>
      </c>
      <c r="AS677" s="21">
        <v>0</v>
      </c>
    </row>
    <row r="678" spans="1:45" x14ac:dyDescent="0.2">
      <c r="A678" s="15">
        <v>891411663</v>
      </c>
      <c r="B678" s="16" t="s">
        <v>1358</v>
      </c>
      <c r="C678" s="15"/>
      <c r="D678" s="17" t="s">
        <v>379</v>
      </c>
      <c r="E678" s="18" t="s">
        <v>379</v>
      </c>
      <c r="F678" s="18" t="s">
        <v>1487</v>
      </c>
      <c r="G678" s="19">
        <v>44764</v>
      </c>
      <c r="H678" s="19">
        <v>44816</v>
      </c>
      <c r="I678" s="20">
        <v>42400</v>
      </c>
      <c r="J678" s="21">
        <v>42400</v>
      </c>
      <c r="K678" s="21" t="s">
        <v>1410</v>
      </c>
      <c r="L678" s="17" t="s">
        <v>1410</v>
      </c>
      <c r="M678" s="21">
        <v>0</v>
      </c>
      <c r="N678" s="17"/>
      <c r="O678" s="17"/>
      <c r="P678" s="17"/>
      <c r="Q678" s="21">
        <v>0</v>
      </c>
      <c r="R678" s="21">
        <v>0</v>
      </c>
      <c r="S678" s="17"/>
      <c r="T678" s="19"/>
      <c r="U678" s="21">
        <v>0</v>
      </c>
      <c r="V678" s="21">
        <v>0</v>
      </c>
      <c r="W678" s="21">
        <v>0</v>
      </c>
      <c r="X678" s="17"/>
      <c r="Y678" s="19"/>
      <c r="Z678" s="21">
        <v>0</v>
      </c>
      <c r="AA678" s="17" t="s">
        <v>1411</v>
      </c>
      <c r="AB678" s="19">
        <v>44764</v>
      </c>
      <c r="AC678" s="19">
        <v>44816</v>
      </c>
      <c r="AD678" s="19">
        <v>44827</v>
      </c>
      <c r="AE678" s="21">
        <v>42400</v>
      </c>
      <c r="AF678" s="21">
        <v>42400</v>
      </c>
      <c r="AG678" s="21">
        <v>0</v>
      </c>
      <c r="AH678" s="21">
        <v>0</v>
      </c>
      <c r="AI678" s="21">
        <v>0</v>
      </c>
      <c r="AJ678" s="21">
        <v>0</v>
      </c>
      <c r="AK678" s="25">
        <v>0</v>
      </c>
      <c r="AL678" s="21">
        <v>0</v>
      </c>
      <c r="AM678" s="21">
        <v>42400</v>
      </c>
      <c r="AN678" s="21">
        <v>42400</v>
      </c>
      <c r="AO678" s="17" t="s">
        <v>1412</v>
      </c>
      <c r="AP678" s="17" t="s">
        <v>1488</v>
      </c>
      <c r="AQ678" s="17" t="s">
        <v>1414</v>
      </c>
      <c r="AR678" s="21">
        <v>0</v>
      </c>
      <c r="AS678" s="21">
        <v>0</v>
      </c>
    </row>
    <row r="679" spans="1:45" x14ac:dyDescent="0.2">
      <c r="A679" s="15">
        <v>891411663</v>
      </c>
      <c r="B679" s="16" t="s">
        <v>1358</v>
      </c>
      <c r="C679" s="15"/>
      <c r="D679" s="17" t="s">
        <v>1080</v>
      </c>
      <c r="E679" s="18" t="s">
        <v>1080</v>
      </c>
      <c r="F679" s="18" t="s">
        <v>1489</v>
      </c>
      <c r="G679" s="19">
        <v>44957</v>
      </c>
      <c r="H679" s="19">
        <v>44977</v>
      </c>
      <c r="I679" s="20">
        <v>42900</v>
      </c>
      <c r="J679" s="21">
        <v>42900</v>
      </c>
      <c r="K679" s="21" t="s">
        <v>1410</v>
      </c>
      <c r="L679" s="17" t="s">
        <v>1410</v>
      </c>
      <c r="M679" s="21">
        <v>0</v>
      </c>
      <c r="N679" s="17"/>
      <c r="O679" s="17"/>
      <c r="P679" s="17"/>
      <c r="Q679" s="21">
        <v>0</v>
      </c>
      <c r="R679" s="21">
        <v>0</v>
      </c>
      <c r="S679" s="17"/>
      <c r="T679" s="19"/>
      <c r="U679" s="21">
        <v>0</v>
      </c>
      <c r="V679" s="21">
        <v>0</v>
      </c>
      <c r="W679" s="21">
        <v>0</v>
      </c>
      <c r="X679" s="17"/>
      <c r="Y679" s="19"/>
      <c r="Z679" s="21">
        <v>0</v>
      </c>
      <c r="AA679" s="17" t="s">
        <v>1411</v>
      </c>
      <c r="AB679" s="19">
        <v>44957</v>
      </c>
      <c r="AC679" s="19">
        <v>44977</v>
      </c>
      <c r="AD679" s="19">
        <v>44981</v>
      </c>
      <c r="AE679" s="21">
        <v>42900</v>
      </c>
      <c r="AF679" s="21">
        <v>42900</v>
      </c>
      <c r="AG679" s="21">
        <v>0</v>
      </c>
      <c r="AH679" s="21">
        <v>0</v>
      </c>
      <c r="AI679" s="21">
        <v>0</v>
      </c>
      <c r="AJ679" s="21">
        <v>0</v>
      </c>
      <c r="AK679" s="25">
        <v>0</v>
      </c>
      <c r="AL679" s="21">
        <v>0</v>
      </c>
      <c r="AM679" s="21">
        <v>42900</v>
      </c>
      <c r="AN679" s="21">
        <v>42900</v>
      </c>
      <c r="AO679" s="17" t="s">
        <v>1412</v>
      </c>
      <c r="AP679" s="17" t="s">
        <v>1490</v>
      </c>
      <c r="AQ679" s="17" t="s">
        <v>1426</v>
      </c>
      <c r="AR679" s="21">
        <v>0</v>
      </c>
      <c r="AS679" s="21">
        <v>0</v>
      </c>
    </row>
    <row r="680" spans="1:45" x14ac:dyDescent="0.2">
      <c r="A680" s="15">
        <v>891411663</v>
      </c>
      <c r="B680" s="16" t="s">
        <v>1358</v>
      </c>
      <c r="C680" s="15"/>
      <c r="D680" s="17" t="s">
        <v>348</v>
      </c>
      <c r="E680" s="18" t="s">
        <v>348</v>
      </c>
      <c r="F680" s="18" t="s">
        <v>1491</v>
      </c>
      <c r="G680" s="19">
        <v>44742</v>
      </c>
      <c r="H680" s="19">
        <v>44823</v>
      </c>
      <c r="I680" s="20">
        <v>48000</v>
      </c>
      <c r="J680" s="21">
        <v>48000</v>
      </c>
      <c r="K680" s="21" t="s">
        <v>1410</v>
      </c>
      <c r="L680" s="17" t="s">
        <v>1410</v>
      </c>
      <c r="M680" s="21">
        <v>0</v>
      </c>
      <c r="N680" s="17"/>
      <c r="O680" s="17"/>
      <c r="P680" s="17"/>
      <c r="Q680" s="21">
        <v>0</v>
      </c>
      <c r="R680" s="21">
        <v>0</v>
      </c>
      <c r="S680" s="17"/>
      <c r="T680" s="19"/>
      <c r="U680" s="21">
        <v>0</v>
      </c>
      <c r="V680" s="21">
        <v>0</v>
      </c>
      <c r="W680" s="21">
        <v>0</v>
      </c>
      <c r="X680" s="17"/>
      <c r="Y680" s="19"/>
      <c r="Z680" s="21">
        <v>0</v>
      </c>
      <c r="AA680" s="17" t="s">
        <v>1411</v>
      </c>
      <c r="AB680" s="19">
        <v>44742</v>
      </c>
      <c r="AC680" s="19">
        <v>44823</v>
      </c>
      <c r="AD680" s="19">
        <v>44827</v>
      </c>
      <c r="AE680" s="21">
        <v>48000</v>
      </c>
      <c r="AF680" s="21">
        <v>48000</v>
      </c>
      <c r="AG680" s="21">
        <v>0</v>
      </c>
      <c r="AH680" s="21">
        <v>0</v>
      </c>
      <c r="AI680" s="21">
        <v>0</v>
      </c>
      <c r="AJ680" s="21">
        <v>0</v>
      </c>
      <c r="AK680" s="25">
        <v>0</v>
      </c>
      <c r="AL680" s="21">
        <v>0</v>
      </c>
      <c r="AM680" s="21">
        <v>48000</v>
      </c>
      <c r="AN680" s="21">
        <v>48000</v>
      </c>
      <c r="AO680" s="17" t="s">
        <v>1412</v>
      </c>
      <c r="AP680" s="17" t="s">
        <v>1420</v>
      </c>
      <c r="AQ680" s="17" t="s">
        <v>1414</v>
      </c>
      <c r="AR680" s="21">
        <v>0</v>
      </c>
      <c r="AS680" s="21">
        <v>0</v>
      </c>
    </row>
    <row r="681" spans="1:45" x14ac:dyDescent="0.2">
      <c r="A681" s="15">
        <v>891411663</v>
      </c>
      <c r="B681" s="16" t="s">
        <v>1358</v>
      </c>
      <c r="C681" s="15"/>
      <c r="D681" s="17" t="s">
        <v>1221</v>
      </c>
      <c r="E681" s="18" t="s">
        <v>1221</v>
      </c>
      <c r="F681" s="18" t="s">
        <v>1492</v>
      </c>
      <c r="G681" s="19">
        <v>45035</v>
      </c>
      <c r="H681" s="19">
        <v>45059</v>
      </c>
      <c r="I681" s="20">
        <v>49000</v>
      </c>
      <c r="J681" s="21">
        <v>49000</v>
      </c>
      <c r="K681" s="21" t="s">
        <v>1410</v>
      </c>
      <c r="L681" s="17" t="s">
        <v>1410</v>
      </c>
      <c r="M681" s="21">
        <v>0</v>
      </c>
      <c r="N681" s="17"/>
      <c r="O681" s="17"/>
      <c r="P681" s="17"/>
      <c r="Q681" s="21">
        <v>0</v>
      </c>
      <c r="R681" s="21">
        <v>0</v>
      </c>
      <c r="S681" s="17"/>
      <c r="T681" s="19"/>
      <c r="U681" s="21">
        <v>0</v>
      </c>
      <c r="V681" s="21">
        <v>0</v>
      </c>
      <c r="W681" s="21">
        <v>0</v>
      </c>
      <c r="X681" s="17"/>
      <c r="Y681" s="19"/>
      <c r="Z681" s="21">
        <v>0</v>
      </c>
      <c r="AA681" s="17" t="s">
        <v>1411</v>
      </c>
      <c r="AB681" s="19">
        <v>45035</v>
      </c>
      <c r="AC681" s="19">
        <v>45059</v>
      </c>
      <c r="AD681" s="19">
        <v>45062</v>
      </c>
      <c r="AE681" s="21">
        <v>49000</v>
      </c>
      <c r="AF681" s="21">
        <v>49000</v>
      </c>
      <c r="AG681" s="21">
        <v>0</v>
      </c>
      <c r="AH681" s="21">
        <v>0</v>
      </c>
      <c r="AI681" s="21">
        <v>0</v>
      </c>
      <c r="AJ681" s="21">
        <v>0</v>
      </c>
      <c r="AK681" s="25">
        <v>0</v>
      </c>
      <c r="AL681" s="21">
        <v>0</v>
      </c>
      <c r="AM681" s="21">
        <v>49000</v>
      </c>
      <c r="AN681" s="21">
        <v>49000</v>
      </c>
      <c r="AO681" s="17" t="s">
        <v>1412</v>
      </c>
      <c r="AP681" s="17" t="s">
        <v>1493</v>
      </c>
      <c r="AQ681" s="17" t="s">
        <v>1414</v>
      </c>
      <c r="AR681" s="21">
        <v>0</v>
      </c>
      <c r="AS681" s="21">
        <v>0</v>
      </c>
    </row>
    <row r="682" spans="1:45" x14ac:dyDescent="0.2">
      <c r="A682" s="15">
        <v>891411663</v>
      </c>
      <c r="B682" s="16" t="s">
        <v>1358</v>
      </c>
      <c r="C682" s="15"/>
      <c r="D682" s="17" t="s">
        <v>1238</v>
      </c>
      <c r="E682" s="18" t="s">
        <v>1238</v>
      </c>
      <c r="F682" s="18" t="s">
        <v>1494</v>
      </c>
      <c r="G682" s="19">
        <v>45036</v>
      </c>
      <c r="H682" s="19">
        <v>45059</v>
      </c>
      <c r="I682" s="20">
        <v>49000</v>
      </c>
      <c r="J682" s="21">
        <v>49000</v>
      </c>
      <c r="K682" s="21" t="s">
        <v>1410</v>
      </c>
      <c r="L682" s="17" t="s">
        <v>1410</v>
      </c>
      <c r="M682" s="21">
        <v>0</v>
      </c>
      <c r="N682" s="17"/>
      <c r="O682" s="17"/>
      <c r="P682" s="17"/>
      <c r="Q682" s="21">
        <v>0</v>
      </c>
      <c r="R682" s="21">
        <v>0</v>
      </c>
      <c r="S682" s="17"/>
      <c r="T682" s="19"/>
      <c r="U682" s="21">
        <v>0</v>
      </c>
      <c r="V682" s="21">
        <v>0</v>
      </c>
      <c r="W682" s="21">
        <v>0</v>
      </c>
      <c r="X682" s="17"/>
      <c r="Y682" s="19"/>
      <c r="Z682" s="21">
        <v>0</v>
      </c>
      <c r="AA682" s="17" t="s">
        <v>1411</v>
      </c>
      <c r="AB682" s="19">
        <v>45036</v>
      </c>
      <c r="AC682" s="19">
        <v>45059</v>
      </c>
      <c r="AD682" s="19">
        <v>45062</v>
      </c>
      <c r="AE682" s="21">
        <v>49000</v>
      </c>
      <c r="AF682" s="21">
        <v>49000</v>
      </c>
      <c r="AG682" s="21">
        <v>0</v>
      </c>
      <c r="AH682" s="21">
        <v>0</v>
      </c>
      <c r="AI682" s="21">
        <v>0</v>
      </c>
      <c r="AJ682" s="21">
        <v>0</v>
      </c>
      <c r="AK682" s="25">
        <v>0</v>
      </c>
      <c r="AL682" s="21">
        <v>0</v>
      </c>
      <c r="AM682" s="21">
        <v>49000</v>
      </c>
      <c r="AN682" s="21">
        <v>49000</v>
      </c>
      <c r="AO682" s="17" t="s">
        <v>1412</v>
      </c>
      <c r="AP682" s="17" t="s">
        <v>1495</v>
      </c>
      <c r="AQ682" s="17" t="s">
        <v>1414</v>
      </c>
      <c r="AR682" s="21">
        <v>0</v>
      </c>
      <c r="AS682" s="21">
        <v>0</v>
      </c>
    </row>
    <row r="683" spans="1:45" x14ac:dyDescent="0.2">
      <c r="A683" s="15">
        <v>891411663</v>
      </c>
      <c r="B683" s="16" t="s">
        <v>1358</v>
      </c>
      <c r="C683" s="15"/>
      <c r="D683" s="17" t="s">
        <v>1283</v>
      </c>
      <c r="E683" s="18" t="s">
        <v>1283</v>
      </c>
      <c r="F683" s="18" t="s">
        <v>1496</v>
      </c>
      <c r="G683" s="19">
        <v>45061</v>
      </c>
      <c r="H683" s="19">
        <v>45099</v>
      </c>
      <c r="I683" s="20">
        <v>49000</v>
      </c>
      <c r="J683" s="21">
        <v>49000</v>
      </c>
      <c r="K683" s="21" t="s">
        <v>1410</v>
      </c>
      <c r="L683" s="17" t="s">
        <v>1410</v>
      </c>
      <c r="M683" s="21">
        <v>0</v>
      </c>
      <c r="N683" s="17"/>
      <c r="O683" s="17"/>
      <c r="P683" s="17"/>
      <c r="Q683" s="21">
        <v>0</v>
      </c>
      <c r="R683" s="21">
        <v>0</v>
      </c>
      <c r="S683" s="17"/>
      <c r="T683" s="19"/>
      <c r="U683" s="21">
        <v>0</v>
      </c>
      <c r="V683" s="21">
        <v>0</v>
      </c>
      <c r="W683" s="21">
        <v>0</v>
      </c>
      <c r="X683" s="17"/>
      <c r="Y683" s="19"/>
      <c r="Z683" s="21">
        <v>0</v>
      </c>
      <c r="AA683" s="17" t="s">
        <v>1411</v>
      </c>
      <c r="AB683" s="19">
        <v>45061</v>
      </c>
      <c r="AC683" s="19">
        <v>45099</v>
      </c>
      <c r="AD683" s="19">
        <v>45100</v>
      </c>
      <c r="AE683" s="21">
        <v>49000</v>
      </c>
      <c r="AF683" s="21">
        <v>49000</v>
      </c>
      <c r="AG683" s="21">
        <v>0</v>
      </c>
      <c r="AH683" s="21">
        <v>0</v>
      </c>
      <c r="AI683" s="21">
        <v>0</v>
      </c>
      <c r="AJ683" s="21">
        <v>0</v>
      </c>
      <c r="AK683" s="25">
        <v>0</v>
      </c>
      <c r="AL683" s="21">
        <v>0</v>
      </c>
      <c r="AM683" s="21">
        <v>49000</v>
      </c>
      <c r="AN683" s="21">
        <v>49000</v>
      </c>
      <c r="AO683" s="17" t="s">
        <v>1412</v>
      </c>
      <c r="AP683" s="17" t="s">
        <v>1497</v>
      </c>
      <c r="AQ683" s="17" t="s">
        <v>1414</v>
      </c>
      <c r="AR683" s="21">
        <v>0</v>
      </c>
      <c r="AS683" s="21">
        <v>0</v>
      </c>
    </row>
    <row r="684" spans="1:45" x14ac:dyDescent="0.2">
      <c r="A684" s="15">
        <v>891411663</v>
      </c>
      <c r="B684" s="16" t="s">
        <v>1358</v>
      </c>
      <c r="C684" s="15"/>
      <c r="D684" s="17" t="s">
        <v>1285</v>
      </c>
      <c r="E684" s="18" t="s">
        <v>1285</v>
      </c>
      <c r="F684" s="18" t="s">
        <v>1498</v>
      </c>
      <c r="G684" s="19">
        <v>45061</v>
      </c>
      <c r="H684" s="19">
        <v>45099</v>
      </c>
      <c r="I684" s="20">
        <v>49000</v>
      </c>
      <c r="J684" s="21">
        <v>49000</v>
      </c>
      <c r="K684" s="21" t="s">
        <v>1410</v>
      </c>
      <c r="L684" s="17" t="s">
        <v>1410</v>
      </c>
      <c r="M684" s="21">
        <v>0</v>
      </c>
      <c r="N684" s="17"/>
      <c r="O684" s="17"/>
      <c r="P684" s="17"/>
      <c r="Q684" s="21">
        <v>0</v>
      </c>
      <c r="R684" s="21">
        <v>0</v>
      </c>
      <c r="S684" s="17"/>
      <c r="T684" s="19"/>
      <c r="U684" s="21">
        <v>0</v>
      </c>
      <c r="V684" s="21">
        <v>0</v>
      </c>
      <c r="W684" s="21">
        <v>0</v>
      </c>
      <c r="X684" s="17"/>
      <c r="Y684" s="19"/>
      <c r="Z684" s="21">
        <v>0</v>
      </c>
      <c r="AA684" s="17" t="s">
        <v>1411</v>
      </c>
      <c r="AB684" s="19">
        <v>45061</v>
      </c>
      <c r="AC684" s="19">
        <v>45099</v>
      </c>
      <c r="AD684" s="19">
        <v>45100</v>
      </c>
      <c r="AE684" s="21">
        <v>49000</v>
      </c>
      <c r="AF684" s="21">
        <v>49000</v>
      </c>
      <c r="AG684" s="21">
        <v>0</v>
      </c>
      <c r="AH684" s="21">
        <v>0</v>
      </c>
      <c r="AI684" s="21">
        <v>0</v>
      </c>
      <c r="AJ684" s="21">
        <v>0</v>
      </c>
      <c r="AK684" s="25">
        <v>0</v>
      </c>
      <c r="AL684" s="21">
        <v>0</v>
      </c>
      <c r="AM684" s="21">
        <v>49000</v>
      </c>
      <c r="AN684" s="21">
        <v>49000</v>
      </c>
      <c r="AO684" s="17" t="s">
        <v>1412</v>
      </c>
      <c r="AP684" s="17" t="s">
        <v>1499</v>
      </c>
      <c r="AQ684" s="17" t="s">
        <v>1414</v>
      </c>
      <c r="AR684" s="21">
        <v>0</v>
      </c>
      <c r="AS684" s="21">
        <v>0</v>
      </c>
    </row>
    <row r="685" spans="1:45" x14ac:dyDescent="0.2">
      <c r="A685" s="15">
        <v>891411663</v>
      </c>
      <c r="B685" s="16" t="s">
        <v>1358</v>
      </c>
      <c r="C685" s="15"/>
      <c r="D685" s="17" t="s">
        <v>1290</v>
      </c>
      <c r="E685" s="18" t="s">
        <v>1290</v>
      </c>
      <c r="F685" s="18" t="s">
        <v>1500</v>
      </c>
      <c r="G685" s="19">
        <v>45061</v>
      </c>
      <c r="H685" s="19">
        <v>45099</v>
      </c>
      <c r="I685" s="20">
        <v>49000</v>
      </c>
      <c r="J685" s="21">
        <v>49000</v>
      </c>
      <c r="K685" s="21" t="s">
        <v>1410</v>
      </c>
      <c r="L685" s="17" t="s">
        <v>1410</v>
      </c>
      <c r="M685" s="21">
        <v>0</v>
      </c>
      <c r="N685" s="17"/>
      <c r="O685" s="17"/>
      <c r="P685" s="17"/>
      <c r="Q685" s="21">
        <v>0</v>
      </c>
      <c r="R685" s="21">
        <v>0</v>
      </c>
      <c r="S685" s="17"/>
      <c r="T685" s="19"/>
      <c r="U685" s="21">
        <v>0</v>
      </c>
      <c r="V685" s="21">
        <v>0</v>
      </c>
      <c r="W685" s="21">
        <v>0</v>
      </c>
      <c r="X685" s="17"/>
      <c r="Y685" s="19"/>
      <c r="Z685" s="21">
        <v>0</v>
      </c>
      <c r="AA685" s="17" t="s">
        <v>1411</v>
      </c>
      <c r="AB685" s="19">
        <v>45061</v>
      </c>
      <c r="AC685" s="19">
        <v>45099</v>
      </c>
      <c r="AD685" s="19">
        <v>45100</v>
      </c>
      <c r="AE685" s="21">
        <v>49000</v>
      </c>
      <c r="AF685" s="21">
        <v>49000</v>
      </c>
      <c r="AG685" s="21">
        <v>0</v>
      </c>
      <c r="AH685" s="21">
        <v>0</v>
      </c>
      <c r="AI685" s="21">
        <v>0</v>
      </c>
      <c r="AJ685" s="21">
        <v>0</v>
      </c>
      <c r="AK685" s="25">
        <v>0</v>
      </c>
      <c r="AL685" s="21">
        <v>0</v>
      </c>
      <c r="AM685" s="21">
        <v>49000</v>
      </c>
      <c r="AN685" s="21">
        <v>49000</v>
      </c>
      <c r="AO685" s="17" t="s">
        <v>1412</v>
      </c>
      <c r="AP685" s="17" t="s">
        <v>1501</v>
      </c>
      <c r="AQ685" s="17" t="s">
        <v>1414</v>
      </c>
      <c r="AR685" s="21">
        <v>0</v>
      </c>
      <c r="AS685" s="21">
        <v>0</v>
      </c>
    </row>
    <row r="686" spans="1:45" x14ac:dyDescent="0.2">
      <c r="A686" s="15">
        <v>891411663</v>
      </c>
      <c r="B686" s="16" t="s">
        <v>1358</v>
      </c>
      <c r="C686" s="15"/>
      <c r="D686" s="17" t="s">
        <v>1313</v>
      </c>
      <c r="E686" s="18" t="s">
        <v>1313</v>
      </c>
      <c r="F686" s="18" t="s">
        <v>1502</v>
      </c>
      <c r="G686" s="19">
        <v>45064</v>
      </c>
      <c r="H686" s="19">
        <v>45099</v>
      </c>
      <c r="I686" s="20">
        <v>49000</v>
      </c>
      <c r="J686" s="21">
        <v>49000</v>
      </c>
      <c r="K686" s="21" t="s">
        <v>1410</v>
      </c>
      <c r="L686" s="17" t="s">
        <v>1410</v>
      </c>
      <c r="M686" s="21">
        <v>0</v>
      </c>
      <c r="N686" s="17"/>
      <c r="O686" s="17"/>
      <c r="P686" s="17"/>
      <c r="Q686" s="21">
        <v>0</v>
      </c>
      <c r="R686" s="21">
        <v>0</v>
      </c>
      <c r="S686" s="17"/>
      <c r="T686" s="19"/>
      <c r="U686" s="21">
        <v>0</v>
      </c>
      <c r="V686" s="21">
        <v>0</v>
      </c>
      <c r="W686" s="21">
        <v>0</v>
      </c>
      <c r="X686" s="17"/>
      <c r="Y686" s="19"/>
      <c r="Z686" s="21">
        <v>0</v>
      </c>
      <c r="AA686" s="17" t="s">
        <v>1411</v>
      </c>
      <c r="AB686" s="19">
        <v>45064</v>
      </c>
      <c r="AC686" s="19">
        <v>45101</v>
      </c>
      <c r="AD686" s="19">
        <v>45103</v>
      </c>
      <c r="AE686" s="21">
        <v>49000</v>
      </c>
      <c r="AF686" s="21">
        <v>49000</v>
      </c>
      <c r="AG686" s="21">
        <v>0</v>
      </c>
      <c r="AH686" s="21">
        <v>0</v>
      </c>
      <c r="AI686" s="21">
        <v>0</v>
      </c>
      <c r="AJ686" s="21">
        <v>0</v>
      </c>
      <c r="AK686" s="25">
        <v>0</v>
      </c>
      <c r="AL686" s="21">
        <v>0</v>
      </c>
      <c r="AM686" s="21">
        <v>49000</v>
      </c>
      <c r="AN686" s="21">
        <v>49000</v>
      </c>
      <c r="AO686" s="17" t="s">
        <v>1412</v>
      </c>
      <c r="AP686" s="17" t="s">
        <v>1503</v>
      </c>
      <c r="AQ686" s="17" t="s">
        <v>1414</v>
      </c>
      <c r="AR686" s="21">
        <v>0</v>
      </c>
      <c r="AS686" s="21">
        <v>0</v>
      </c>
    </row>
    <row r="687" spans="1:45" x14ac:dyDescent="0.2">
      <c r="A687" s="15">
        <v>891411663</v>
      </c>
      <c r="B687" s="16" t="s">
        <v>1358</v>
      </c>
      <c r="C687" s="15"/>
      <c r="D687" s="17" t="s">
        <v>1314</v>
      </c>
      <c r="E687" s="18" t="s">
        <v>1314</v>
      </c>
      <c r="F687" s="18" t="s">
        <v>1504</v>
      </c>
      <c r="G687" s="19">
        <v>45064</v>
      </c>
      <c r="H687" s="19">
        <v>45099</v>
      </c>
      <c r="I687" s="20">
        <v>49000</v>
      </c>
      <c r="J687" s="21">
        <v>49000</v>
      </c>
      <c r="K687" s="21" t="s">
        <v>1410</v>
      </c>
      <c r="L687" s="17" t="s">
        <v>1410</v>
      </c>
      <c r="M687" s="21">
        <v>0</v>
      </c>
      <c r="N687" s="17"/>
      <c r="O687" s="17"/>
      <c r="P687" s="17"/>
      <c r="Q687" s="21">
        <v>0</v>
      </c>
      <c r="R687" s="21">
        <v>0</v>
      </c>
      <c r="S687" s="17"/>
      <c r="T687" s="19"/>
      <c r="U687" s="21">
        <v>0</v>
      </c>
      <c r="V687" s="21">
        <v>0</v>
      </c>
      <c r="W687" s="21">
        <v>0</v>
      </c>
      <c r="X687" s="17"/>
      <c r="Y687" s="19"/>
      <c r="Z687" s="21">
        <v>0</v>
      </c>
      <c r="AA687" s="17" t="s">
        <v>1411</v>
      </c>
      <c r="AB687" s="19">
        <v>45064</v>
      </c>
      <c r="AC687" s="19">
        <v>45099</v>
      </c>
      <c r="AD687" s="19">
        <v>45100</v>
      </c>
      <c r="AE687" s="21">
        <v>49000</v>
      </c>
      <c r="AF687" s="21">
        <v>49000</v>
      </c>
      <c r="AG687" s="21">
        <v>0</v>
      </c>
      <c r="AH687" s="21">
        <v>0</v>
      </c>
      <c r="AI687" s="21">
        <v>0</v>
      </c>
      <c r="AJ687" s="21">
        <v>0</v>
      </c>
      <c r="AK687" s="25">
        <v>0</v>
      </c>
      <c r="AL687" s="21">
        <v>0</v>
      </c>
      <c r="AM687" s="21">
        <v>49000</v>
      </c>
      <c r="AN687" s="21">
        <v>49000</v>
      </c>
      <c r="AO687" s="17" t="s">
        <v>1412</v>
      </c>
      <c r="AP687" s="17" t="s">
        <v>1505</v>
      </c>
      <c r="AQ687" s="17" t="s">
        <v>1414</v>
      </c>
      <c r="AR687" s="21">
        <v>0</v>
      </c>
      <c r="AS687" s="21">
        <v>0</v>
      </c>
    </row>
    <row r="688" spans="1:45" x14ac:dyDescent="0.2">
      <c r="A688" s="15">
        <v>891411663</v>
      </c>
      <c r="B688" s="16" t="s">
        <v>1358</v>
      </c>
      <c r="C688" s="15"/>
      <c r="D688" s="17" t="s">
        <v>63</v>
      </c>
      <c r="E688" s="18" t="s">
        <v>63</v>
      </c>
      <c r="F688" s="18" t="s">
        <v>1506</v>
      </c>
      <c r="G688" s="19">
        <v>44681</v>
      </c>
      <c r="H688" s="19">
        <v>44867</v>
      </c>
      <c r="I688" s="20">
        <v>49200</v>
      </c>
      <c r="J688" s="21">
        <v>49200</v>
      </c>
      <c r="K688" s="21" t="s">
        <v>1410</v>
      </c>
      <c r="L688" s="17" t="s">
        <v>1410</v>
      </c>
      <c r="M688" s="21">
        <v>0</v>
      </c>
      <c r="N688" s="17"/>
      <c r="O688" s="17"/>
      <c r="P688" s="17"/>
      <c r="Q688" s="21">
        <v>0</v>
      </c>
      <c r="R688" s="21">
        <v>0</v>
      </c>
      <c r="S688" s="17"/>
      <c r="T688" s="19"/>
      <c r="U688" s="21">
        <v>0</v>
      </c>
      <c r="V688" s="21">
        <v>0</v>
      </c>
      <c r="W688" s="21">
        <v>0</v>
      </c>
      <c r="X688" s="17"/>
      <c r="Y688" s="19"/>
      <c r="Z688" s="21">
        <v>0</v>
      </c>
      <c r="AA688" s="17" t="s">
        <v>1411</v>
      </c>
      <c r="AB688" s="19">
        <v>44681</v>
      </c>
      <c r="AC688" s="19">
        <v>44868</v>
      </c>
      <c r="AD688" s="19">
        <v>44873</v>
      </c>
      <c r="AE688" s="21">
        <v>49200</v>
      </c>
      <c r="AF688" s="21">
        <v>49200</v>
      </c>
      <c r="AG688" s="21">
        <v>0</v>
      </c>
      <c r="AH688" s="21">
        <v>0</v>
      </c>
      <c r="AI688" s="21">
        <v>0</v>
      </c>
      <c r="AJ688" s="21">
        <v>0</v>
      </c>
      <c r="AK688" s="25">
        <v>0</v>
      </c>
      <c r="AL688" s="21">
        <v>0</v>
      </c>
      <c r="AM688" s="21">
        <v>49200</v>
      </c>
      <c r="AN688" s="21">
        <v>49200</v>
      </c>
      <c r="AO688" s="17" t="s">
        <v>1412</v>
      </c>
      <c r="AP688" s="17" t="s">
        <v>1507</v>
      </c>
      <c r="AQ688" s="17" t="s">
        <v>1426</v>
      </c>
      <c r="AR688" s="21">
        <v>0</v>
      </c>
      <c r="AS688" s="21">
        <v>0</v>
      </c>
    </row>
    <row r="689" spans="1:45" x14ac:dyDescent="0.2">
      <c r="A689" s="15">
        <v>891411663</v>
      </c>
      <c r="B689" s="16" t="s">
        <v>1358</v>
      </c>
      <c r="C689" s="15"/>
      <c r="D689" s="17" t="s">
        <v>321</v>
      </c>
      <c r="E689" s="18" t="s">
        <v>321</v>
      </c>
      <c r="F689" s="18" t="s">
        <v>1508</v>
      </c>
      <c r="G689" s="19">
        <v>44726</v>
      </c>
      <c r="H689" s="19">
        <v>44816</v>
      </c>
      <c r="I689" s="20">
        <v>49200</v>
      </c>
      <c r="J689" s="21">
        <v>49200</v>
      </c>
      <c r="K689" s="21" t="s">
        <v>1410</v>
      </c>
      <c r="L689" s="17" t="s">
        <v>1410</v>
      </c>
      <c r="M689" s="21">
        <v>0</v>
      </c>
      <c r="N689" s="17"/>
      <c r="O689" s="17"/>
      <c r="P689" s="17"/>
      <c r="Q689" s="21">
        <v>0</v>
      </c>
      <c r="R689" s="21">
        <v>0</v>
      </c>
      <c r="S689" s="17"/>
      <c r="T689" s="19"/>
      <c r="U689" s="21">
        <v>0</v>
      </c>
      <c r="V689" s="21">
        <v>0</v>
      </c>
      <c r="W689" s="21">
        <v>0</v>
      </c>
      <c r="X689" s="17"/>
      <c r="Y689" s="19"/>
      <c r="Z689" s="21">
        <v>0</v>
      </c>
      <c r="AA689" s="17" t="s">
        <v>1411</v>
      </c>
      <c r="AB689" s="19">
        <v>44726</v>
      </c>
      <c r="AC689" s="19">
        <v>44816</v>
      </c>
      <c r="AD689" s="19">
        <v>44827</v>
      </c>
      <c r="AE689" s="21">
        <v>49200</v>
      </c>
      <c r="AF689" s="21">
        <v>49200</v>
      </c>
      <c r="AG689" s="21">
        <v>0</v>
      </c>
      <c r="AH689" s="21">
        <v>0</v>
      </c>
      <c r="AI689" s="21">
        <v>0</v>
      </c>
      <c r="AJ689" s="21">
        <v>0</v>
      </c>
      <c r="AK689" s="25">
        <v>0</v>
      </c>
      <c r="AL689" s="21">
        <v>0</v>
      </c>
      <c r="AM689" s="21">
        <v>49200</v>
      </c>
      <c r="AN689" s="21">
        <v>49200</v>
      </c>
      <c r="AO689" s="17" t="s">
        <v>1412</v>
      </c>
      <c r="AP689" s="17" t="s">
        <v>1420</v>
      </c>
      <c r="AQ689" s="17" t="s">
        <v>1414</v>
      </c>
      <c r="AR689" s="21">
        <v>0</v>
      </c>
      <c r="AS689" s="21">
        <v>0</v>
      </c>
    </row>
    <row r="690" spans="1:45" x14ac:dyDescent="0.2">
      <c r="A690" s="15">
        <v>891411663</v>
      </c>
      <c r="B690" s="16" t="s">
        <v>1358</v>
      </c>
      <c r="C690" s="15"/>
      <c r="D690" s="17" t="s">
        <v>389</v>
      </c>
      <c r="E690" s="18" t="s">
        <v>389</v>
      </c>
      <c r="F690" s="18" t="s">
        <v>1509</v>
      </c>
      <c r="G690" s="19">
        <v>44770</v>
      </c>
      <c r="H690" s="19">
        <v>44816</v>
      </c>
      <c r="I690" s="20">
        <v>49200</v>
      </c>
      <c r="J690" s="21">
        <v>49200</v>
      </c>
      <c r="K690" s="21" t="s">
        <v>1410</v>
      </c>
      <c r="L690" s="17" t="s">
        <v>1410</v>
      </c>
      <c r="M690" s="21">
        <v>0</v>
      </c>
      <c r="N690" s="17"/>
      <c r="O690" s="17"/>
      <c r="P690" s="17"/>
      <c r="Q690" s="21">
        <v>0</v>
      </c>
      <c r="R690" s="21">
        <v>0</v>
      </c>
      <c r="S690" s="17"/>
      <c r="T690" s="19"/>
      <c r="U690" s="21">
        <v>0</v>
      </c>
      <c r="V690" s="21">
        <v>0</v>
      </c>
      <c r="W690" s="21">
        <v>0</v>
      </c>
      <c r="X690" s="17"/>
      <c r="Y690" s="19"/>
      <c r="Z690" s="21">
        <v>0</v>
      </c>
      <c r="AA690" s="17" t="s">
        <v>1411</v>
      </c>
      <c r="AB690" s="19">
        <v>44770</v>
      </c>
      <c r="AC690" s="19">
        <v>44816</v>
      </c>
      <c r="AD690" s="19">
        <v>44827</v>
      </c>
      <c r="AE690" s="21">
        <v>49200</v>
      </c>
      <c r="AF690" s="21">
        <v>49200</v>
      </c>
      <c r="AG690" s="21">
        <v>0</v>
      </c>
      <c r="AH690" s="21">
        <v>0</v>
      </c>
      <c r="AI690" s="21">
        <v>0</v>
      </c>
      <c r="AJ690" s="21">
        <v>0</v>
      </c>
      <c r="AK690" s="25">
        <v>0</v>
      </c>
      <c r="AL690" s="21">
        <v>0</v>
      </c>
      <c r="AM690" s="21">
        <v>49200</v>
      </c>
      <c r="AN690" s="21">
        <v>49200</v>
      </c>
      <c r="AO690" s="17" t="s">
        <v>1412</v>
      </c>
      <c r="AP690" s="17" t="s">
        <v>1420</v>
      </c>
      <c r="AQ690" s="17" t="s">
        <v>1414</v>
      </c>
      <c r="AR690" s="21">
        <v>0</v>
      </c>
      <c r="AS690" s="21">
        <v>0</v>
      </c>
    </row>
    <row r="691" spans="1:45" x14ac:dyDescent="0.2">
      <c r="A691" s="15">
        <v>891411663</v>
      </c>
      <c r="B691" s="16" t="s">
        <v>1358</v>
      </c>
      <c r="C691" s="15"/>
      <c r="D691" s="17" t="s">
        <v>393</v>
      </c>
      <c r="E691" s="18" t="s">
        <v>393</v>
      </c>
      <c r="F691" s="18" t="s">
        <v>1510</v>
      </c>
      <c r="G691" s="19">
        <v>44770</v>
      </c>
      <c r="H691" s="19">
        <v>44816</v>
      </c>
      <c r="I691" s="20">
        <v>49200</v>
      </c>
      <c r="J691" s="21">
        <v>49200</v>
      </c>
      <c r="K691" s="21" t="s">
        <v>1410</v>
      </c>
      <c r="L691" s="17" t="s">
        <v>1410</v>
      </c>
      <c r="M691" s="21">
        <v>0</v>
      </c>
      <c r="N691" s="17"/>
      <c r="O691" s="17"/>
      <c r="P691" s="17"/>
      <c r="Q691" s="21">
        <v>0</v>
      </c>
      <c r="R691" s="21">
        <v>0</v>
      </c>
      <c r="S691" s="17"/>
      <c r="T691" s="19"/>
      <c r="U691" s="21">
        <v>0</v>
      </c>
      <c r="V691" s="21">
        <v>0</v>
      </c>
      <c r="W691" s="21">
        <v>0</v>
      </c>
      <c r="X691" s="17"/>
      <c r="Y691" s="19"/>
      <c r="Z691" s="21">
        <v>0</v>
      </c>
      <c r="AA691" s="17" t="s">
        <v>1411</v>
      </c>
      <c r="AB691" s="19">
        <v>44770</v>
      </c>
      <c r="AC691" s="19">
        <v>44816</v>
      </c>
      <c r="AD691" s="19">
        <v>44827</v>
      </c>
      <c r="AE691" s="21">
        <v>49200</v>
      </c>
      <c r="AF691" s="21">
        <v>49200</v>
      </c>
      <c r="AG691" s="21">
        <v>0</v>
      </c>
      <c r="AH691" s="21">
        <v>0</v>
      </c>
      <c r="AI691" s="21">
        <v>0</v>
      </c>
      <c r="AJ691" s="21">
        <v>0</v>
      </c>
      <c r="AK691" s="25">
        <v>0</v>
      </c>
      <c r="AL691" s="21">
        <v>0</v>
      </c>
      <c r="AM691" s="21">
        <v>49200</v>
      </c>
      <c r="AN691" s="21">
        <v>49200</v>
      </c>
      <c r="AO691" s="17" t="s">
        <v>1412</v>
      </c>
      <c r="AP691" s="17" t="s">
        <v>1420</v>
      </c>
      <c r="AQ691" s="17" t="s">
        <v>1414</v>
      </c>
      <c r="AR691" s="21">
        <v>0</v>
      </c>
      <c r="AS691" s="21">
        <v>0</v>
      </c>
    </row>
    <row r="692" spans="1:45" x14ac:dyDescent="0.2">
      <c r="A692" s="15">
        <v>891411663</v>
      </c>
      <c r="B692" s="16" t="s">
        <v>1358</v>
      </c>
      <c r="C692" s="15"/>
      <c r="D692" s="17" t="s">
        <v>640</v>
      </c>
      <c r="E692" s="18" t="s">
        <v>640</v>
      </c>
      <c r="F692" s="18" t="s">
        <v>1511</v>
      </c>
      <c r="G692" s="19">
        <v>44863</v>
      </c>
      <c r="H692" s="19">
        <v>45059</v>
      </c>
      <c r="I692" s="20">
        <v>49200</v>
      </c>
      <c r="J692" s="21">
        <v>49200</v>
      </c>
      <c r="K692" s="21" t="s">
        <v>1410</v>
      </c>
      <c r="L692" s="17" t="s">
        <v>1410</v>
      </c>
      <c r="M692" s="21">
        <v>0</v>
      </c>
      <c r="N692" s="17"/>
      <c r="O692" s="17"/>
      <c r="P692" s="17"/>
      <c r="Q692" s="21">
        <v>0</v>
      </c>
      <c r="R692" s="21">
        <v>0</v>
      </c>
      <c r="S692" s="17"/>
      <c r="T692" s="19"/>
      <c r="U692" s="21">
        <v>0</v>
      </c>
      <c r="V692" s="21">
        <v>0</v>
      </c>
      <c r="W692" s="21">
        <v>0</v>
      </c>
      <c r="X692" s="17"/>
      <c r="Y692" s="19"/>
      <c r="Z692" s="21">
        <v>0</v>
      </c>
      <c r="AA692" s="17" t="s">
        <v>1411</v>
      </c>
      <c r="AB692" s="19">
        <v>44863</v>
      </c>
      <c r="AC692" s="19">
        <v>45059</v>
      </c>
      <c r="AD692" s="19">
        <v>45061</v>
      </c>
      <c r="AE692" s="21">
        <v>49200</v>
      </c>
      <c r="AF692" s="21">
        <v>49200</v>
      </c>
      <c r="AG692" s="21">
        <v>0</v>
      </c>
      <c r="AH692" s="21">
        <v>0</v>
      </c>
      <c r="AI692" s="21">
        <v>0</v>
      </c>
      <c r="AJ692" s="21">
        <v>0</v>
      </c>
      <c r="AK692" s="25">
        <v>0</v>
      </c>
      <c r="AL692" s="21">
        <v>0</v>
      </c>
      <c r="AM692" s="21">
        <v>49200</v>
      </c>
      <c r="AN692" s="21">
        <v>49200</v>
      </c>
      <c r="AO692" s="17" t="s">
        <v>1412</v>
      </c>
      <c r="AP692" s="17" t="s">
        <v>1512</v>
      </c>
      <c r="AQ692" s="17" t="s">
        <v>1426</v>
      </c>
      <c r="AR692" s="21">
        <v>0</v>
      </c>
      <c r="AS692" s="21">
        <v>0</v>
      </c>
    </row>
    <row r="693" spans="1:45" x14ac:dyDescent="0.2">
      <c r="A693" s="15">
        <v>891411663</v>
      </c>
      <c r="B693" s="16" t="s">
        <v>1358</v>
      </c>
      <c r="C693" s="15"/>
      <c r="D693" s="17" t="s">
        <v>1271</v>
      </c>
      <c r="E693" s="18" t="s">
        <v>1271</v>
      </c>
      <c r="F693" s="18" t="s">
        <v>1513</v>
      </c>
      <c r="G693" s="19">
        <v>45044</v>
      </c>
      <c r="H693" s="19">
        <v>45059</v>
      </c>
      <c r="I693" s="20">
        <v>50200</v>
      </c>
      <c r="J693" s="21">
        <v>50200</v>
      </c>
      <c r="K693" s="21" t="s">
        <v>1410</v>
      </c>
      <c r="L693" s="17" t="s">
        <v>1410</v>
      </c>
      <c r="M693" s="21">
        <v>0</v>
      </c>
      <c r="N693" s="17"/>
      <c r="O693" s="17"/>
      <c r="P693" s="17"/>
      <c r="Q693" s="21">
        <v>0</v>
      </c>
      <c r="R693" s="21">
        <v>0</v>
      </c>
      <c r="S693" s="17"/>
      <c r="T693" s="19"/>
      <c r="U693" s="21">
        <v>0</v>
      </c>
      <c r="V693" s="21">
        <v>0</v>
      </c>
      <c r="W693" s="21">
        <v>0</v>
      </c>
      <c r="X693" s="17"/>
      <c r="Y693" s="19"/>
      <c r="Z693" s="21">
        <v>0</v>
      </c>
      <c r="AA693" s="17" t="s">
        <v>1411</v>
      </c>
      <c r="AB693" s="19">
        <v>45044</v>
      </c>
      <c r="AC693" s="19">
        <v>45059</v>
      </c>
      <c r="AD693" s="19">
        <v>45063</v>
      </c>
      <c r="AE693" s="21">
        <v>50200</v>
      </c>
      <c r="AF693" s="21">
        <v>50200</v>
      </c>
      <c r="AG693" s="21">
        <v>0</v>
      </c>
      <c r="AH693" s="21">
        <v>0</v>
      </c>
      <c r="AI693" s="21">
        <v>0</v>
      </c>
      <c r="AJ693" s="21">
        <v>0</v>
      </c>
      <c r="AK693" s="25">
        <v>0</v>
      </c>
      <c r="AL693" s="21">
        <v>0</v>
      </c>
      <c r="AM693" s="21">
        <v>50200</v>
      </c>
      <c r="AN693" s="21">
        <v>50200</v>
      </c>
      <c r="AO693" s="17" t="s">
        <v>1412</v>
      </c>
      <c r="AP693" s="17" t="s">
        <v>1514</v>
      </c>
      <c r="AQ693" s="17" t="s">
        <v>1515</v>
      </c>
      <c r="AR693" s="21">
        <v>0</v>
      </c>
      <c r="AS693" s="21">
        <v>0</v>
      </c>
    </row>
    <row r="694" spans="1:45" x14ac:dyDescent="0.2">
      <c r="A694" s="15">
        <v>891411663</v>
      </c>
      <c r="B694" s="16" t="s">
        <v>1358</v>
      </c>
      <c r="C694" s="15"/>
      <c r="D694" s="17" t="s">
        <v>1307</v>
      </c>
      <c r="E694" s="18" t="s">
        <v>1307</v>
      </c>
      <c r="F694" s="18" t="s">
        <v>1516</v>
      </c>
      <c r="G694" s="19">
        <v>45063</v>
      </c>
      <c r="H694" s="19">
        <v>45099</v>
      </c>
      <c r="I694" s="20">
        <v>50200</v>
      </c>
      <c r="J694" s="21">
        <v>50200</v>
      </c>
      <c r="K694" s="21" t="s">
        <v>1410</v>
      </c>
      <c r="L694" s="17" t="s">
        <v>1410</v>
      </c>
      <c r="M694" s="21">
        <v>0</v>
      </c>
      <c r="N694" s="17"/>
      <c r="O694" s="17"/>
      <c r="P694" s="17"/>
      <c r="Q694" s="21">
        <v>0</v>
      </c>
      <c r="R694" s="21">
        <v>0</v>
      </c>
      <c r="S694" s="17"/>
      <c r="T694" s="19"/>
      <c r="U694" s="21">
        <v>0</v>
      </c>
      <c r="V694" s="21">
        <v>0</v>
      </c>
      <c r="W694" s="21">
        <v>0</v>
      </c>
      <c r="X694" s="17"/>
      <c r="Y694" s="19"/>
      <c r="Z694" s="21">
        <v>0</v>
      </c>
      <c r="AA694" s="17" t="s">
        <v>1411</v>
      </c>
      <c r="AB694" s="19">
        <v>45063</v>
      </c>
      <c r="AC694" s="19">
        <v>45099</v>
      </c>
      <c r="AD694" s="19">
        <v>45100</v>
      </c>
      <c r="AE694" s="21">
        <v>50200</v>
      </c>
      <c r="AF694" s="21">
        <v>50200</v>
      </c>
      <c r="AG694" s="21">
        <v>0</v>
      </c>
      <c r="AH694" s="21">
        <v>0</v>
      </c>
      <c r="AI694" s="21">
        <v>0</v>
      </c>
      <c r="AJ694" s="21">
        <v>0</v>
      </c>
      <c r="AK694" s="25">
        <v>0</v>
      </c>
      <c r="AL694" s="21">
        <v>0</v>
      </c>
      <c r="AM694" s="21">
        <v>50200</v>
      </c>
      <c r="AN694" s="21">
        <v>50200</v>
      </c>
      <c r="AO694" s="17" t="s">
        <v>1412</v>
      </c>
      <c r="AP694" s="17" t="s">
        <v>1517</v>
      </c>
      <c r="AQ694" s="17" t="s">
        <v>1414</v>
      </c>
      <c r="AR694" s="21">
        <v>0</v>
      </c>
      <c r="AS694" s="21">
        <v>0</v>
      </c>
    </row>
    <row r="695" spans="1:45" x14ac:dyDescent="0.2">
      <c r="A695" s="15">
        <v>891411663</v>
      </c>
      <c r="B695" s="16" t="s">
        <v>1358</v>
      </c>
      <c r="C695" s="15"/>
      <c r="D695" s="17" t="s">
        <v>240</v>
      </c>
      <c r="E695" s="18" t="s">
        <v>240</v>
      </c>
      <c r="F695" s="18" t="s">
        <v>1518</v>
      </c>
      <c r="G695" s="19">
        <v>44709</v>
      </c>
      <c r="H695" s="19">
        <v>44763</v>
      </c>
      <c r="I695" s="20">
        <v>52500</v>
      </c>
      <c r="J695" s="21">
        <v>52500</v>
      </c>
      <c r="K695" s="21" t="s">
        <v>1410</v>
      </c>
      <c r="L695" s="17" t="s">
        <v>1410</v>
      </c>
      <c r="M695" s="21">
        <v>0</v>
      </c>
      <c r="N695" s="17"/>
      <c r="O695" s="17"/>
      <c r="P695" s="17"/>
      <c r="Q695" s="21">
        <v>0</v>
      </c>
      <c r="R695" s="21">
        <v>0</v>
      </c>
      <c r="S695" s="17"/>
      <c r="T695" s="19"/>
      <c r="U695" s="21">
        <v>0</v>
      </c>
      <c r="V695" s="21">
        <v>0</v>
      </c>
      <c r="W695" s="21">
        <v>0</v>
      </c>
      <c r="X695" s="17"/>
      <c r="Y695" s="19"/>
      <c r="Z695" s="21">
        <v>0</v>
      </c>
      <c r="AA695" s="17" t="s">
        <v>1411</v>
      </c>
      <c r="AB695" s="19">
        <v>44709</v>
      </c>
      <c r="AC695" s="19">
        <v>44763</v>
      </c>
      <c r="AD695" s="19">
        <v>44801</v>
      </c>
      <c r="AE695" s="21">
        <v>52500</v>
      </c>
      <c r="AF695" s="21">
        <v>52500</v>
      </c>
      <c r="AG695" s="21">
        <v>0</v>
      </c>
      <c r="AH695" s="21">
        <v>0</v>
      </c>
      <c r="AI695" s="21">
        <v>0</v>
      </c>
      <c r="AJ695" s="21">
        <v>0</v>
      </c>
      <c r="AK695" s="25">
        <v>0</v>
      </c>
      <c r="AL695" s="21">
        <v>0</v>
      </c>
      <c r="AM695" s="21">
        <v>52500</v>
      </c>
      <c r="AN695" s="21">
        <v>52500</v>
      </c>
      <c r="AO695" s="17" t="s">
        <v>1412</v>
      </c>
      <c r="AP695" s="17" t="s">
        <v>1519</v>
      </c>
      <c r="AQ695" s="17" t="s">
        <v>1429</v>
      </c>
      <c r="AR695" s="21">
        <v>0</v>
      </c>
      <c r="AS695" s="21">
        <v>0</v>
      </c>
    </row>
    <row r="696" spans="1:45" x14ac:dyDescent="0.2">
      <c r="A696" s="15">
        <v>891411663</v>
      </c>
      <c r="B696" s="16" t="s">
        <v>1358</v>
      </c>
      <c r="C696" s="15"/>
      <c r="D696" s="17" t="s">
        <v>285</v>
      </c>
      <c r="E696" s="18" t="s">
        <v>285</v>
      </c>
      <c r="F696" s="18" t="s">
        <v>1520</v>
      </c>
      <c r="G696" s="19">
        <v>44712</v>
      </c>
      <c r="H696" s="19">
        <v>44763</v>
      </c>
      <c r="I696" s="20">
        <v>52500</v>
      </c>
      <c r="J696" s="21">
        <v>52500</v>
      </c>
      <c r="K696" s="21" t="s">
        <v>1410</v>
      </c>
      <c r="L696" s="17" t="s">
        <v>1410</v>
      </c>
      <c r="M696" s="21">
        <v>0</v>
      </c>
      <c r="N696" s="17"/>
      <c r="O696" s="17"/>
      <c r="P696" s="17"/>
      <c r="Q696" s="21">
        <v>0</v>
      </c>
      <c r="R696" s="21">
        <v>0</v>
      </c>
      <c r="S696" s="17"/>
      <c r="T696" s="19"/>
      <c r="U696" s="21">
        <v>0</v>
      </c>
      <c r="V696" s="21">
        <v>0</v>
      </c>
      <c r="W696" s="21">
        <v>0</v>
      </c>
      <c r="X696" s="17"/>
      <c r="Y696" s="19"/>
      <c r="Z696" s="21">
        <v>0</v>
      </c>
      <c r="AA696" s="17" t="s">
        <v>1411</v>
      </c>
      <c r="AB696" s="19">
        <v>44712</v>
      </c>
      <c r="AC696" s="19">
        <v>44763</v>
      </c>
      <c r="AD696" s="19">
        <v>44770</v>
      </c>
      <c r="AE696" s="21">
        <v>52500</v>
      </c>
      <c r="AF696" s="21">
        <v>52500</v>
      </c>
      <c r="AG696" s="21">
        <v>0</v>
      </c>
      <c r="AH696" s="21">
        <v>0</v>
      </c>
      <c r="AI696" s="21">
        <v>0</v>
      </c>
      <c r="AJ696" s="21">
        <v>0</v>
      </c>
      <c r="AK696" s="25">
        <v>0</v>
      </c>
      <c r="AL696" s="21">
        <v>0</v>
      </c>
      <c r="AM696" s="21">
        <v>52500</v>
      </c>
      <c r="AN696" s="21">
        <v>52500</v>
      </c>
      <c r="AO696" s="17" t="s">
        <v>1412</v>
      </c>
      <c r="AP696" s="17" t="s">
        <v>1521</v>
      </c>
      <c r="AQ696" s="17" t="s">
        <v>1414</v>
      </c>
      <c r="AR696" s="21">
        <v>0</v>
      </c>
      <c r="AS696" s="21">
        <v>0</v>
      </c>
    </row>
    <row r="697" spans="1:45" x14ac:dyDescent="0.2">
      <c r="A697" s="15">
        <v>891411663</v>
      </c>
      <c r="B697" s="16" t="s">
        <v>1358</v>
      </c>
      <c r="C697" s="15"/>
      <c r="D697" s="17" t="s">
        <v>316</v>
      </c>
      <c r="E697" s="18" t="s">
        <v>316</v>
      </c>
      <c r="F697" s="18" t="s">
        <v>1522</v>
      </c>
      <c r="G697" s="19">
        <v>44726</v>
      </c>
      <c r="H697" s="19">
        <v>44816</v>
      </c>
      <c r="I697" s="20">
        <v>52500</v>
      </c>
      <c r="J697" s="21">
        <v>52500</v>
      </c>
      <c r="K697" s="21" t="s">
        <v>1410</v>
      </c>
      <c r="L697" s="17" t="s">
        <v>1410</v>
      </c>
      <c r="M697" s="21">
        <v>0</v>
      </c>
      <c r="N697" s="17"/>
      <c r="O697" s="17"/>
      <c r="P697" s="17"/>
      <c r="Q697" s="21">
        <v>0</v>
      </c>
      <c r="R697" s="21">
        <v>0</v>
      </c>
      <c r="S697" s="17"/>
      <c r="T697" s="19"/>
      <c r="U697" s="21">
        <v>0</v>
      </c>
      <c r="V697" s="21">
        <v>0</v>
      </c>
      <c r="W697" s="21">
        <v>0</v>
      </c>
      <c r="X697" s="17"/>
      <c r="Y697" s="19"/>
      <c r="Z697" s="21">
        <v>0</v>
      </c>
      <c r="AA697" s="17" t="s">
        <v>1411</v>
      </c>
      <c r="AB697" s="19">
        <v>44726</v>
      </c>
      <c r="AC697" s="19">
        <v>44816</v>
      </c>
      <c r="AD697" s="19">
        <v>44827</v>
      </c>
      <c r="AE697" s="21">
        <v>52500</v>
      </c>
      <c r="AF697" s="21">
        <v>52500</v>
      </c>
      <c r="AG697" s="21">
        <v>0</v>
      </c>
      <c r="AH697" s="21">
        <v>0</v>
      </c>
      <c r="AI697" s="21">
        <v>0</v>
      </c>
      <c r="AJ697" s="21">
        <v>0</v>
      </c>
      <c r="AK697" s="25">
        <v>0</v>
      </c>
      <c r="AL697" s="21">
        <v>0</v>
      </c>
      <c r="AM697" s="21">
        <v>52500</v>
      </c>
      <c r="AN697" s="21">
        <v>52500</v>
      </c>
      <c r="AO697" s="17" t="s">
        <v>1412</v>
      </c>
      <c r="AP697" s="17" t="s">
        <v>1420</v>
      </c>
      <c r="AQ697" s="17" t="s">
        <v>1414</v>
      </c>
      <c r="AR697" s="21">
        <v>0</v>
      </c>
      <c r="AS697" s="21">
        <v>0</v>
      </c>
    </row>
    <row r="698" spans="1:45" x14ac:dyDescent="0.2">
      <c r="A698" s="15">
        <v>891411663</v>
      </c>
      <c r="B698" s="16" t="s">
        <v>1358</v>
      </c>
      <c r="C698" s="15"/>
      <c r="D698" s="17" t="s">
        <v>318</v>
      </c>
      <c r="E698" s="18" t="s">
        <v>318</v>
      </c>
      <c r="F698" s="18" t="s">
        <v>1523</v>
      </c>
      <c r="G698" s="19">
        <v>44726</v>
      </c>
      <c r="H698" s="19">
        <v>44816</v>
      </c>
      <c r="I698" s="20">
        <v>52500</v>
      </c>
      <c r="J698" s="21">
        <v>52500</v>
      </c>
      <c r="K698" s="21" t="s">
        <v>1410</v>
      </c>
      <c r="L698" s="17" t="s">
        <v>1410</v>
      </c>
      <c r="M698" s="21">
        <v>0</v>
      </c>
      <c r="N698" s="17"/>
      <c r="O698" s="17"/>
      <c r="P698" s="17"/>
      <c r="Q698" s="21">
        <v>0</v>
      </c>
      <c r="R698" s="21">
        <v>0</v>
      </c>
      <c r="S698" s="17"/>
      <c r="T698" s="19"/>
      <c r="U698" s="21">
        <v>0</v>
      </c>
      <c r="V698" s="21">
        <v>0</v>
      </c>
      <c r="W698" s="21">
        <v>0</v>
      </c>
      <c r="X698" s="17"/>
      <c r="Y698" s="19"/>
      <c r="Z698" s="21">
        <v>0</v>
      </c>
      <c r="AA698" s="17" t="s">
        <v>1411</v>
      </c>
      <c r="AB698" s="19">
        <v>44726</v>
      </c>
      <c r="AC698" s="19">
        <v>44816</v>
      </c>
      <c r="AD698" s="19">
        <v>44827</v>
      </c>
      <c r="AE698" s="21">
        <v>52500</v>
      </c>
      <c r="AF698" s="21">
        <v>52500</v>
      </c>
      <c r="AG698" s="21">
        <v>0</v>
      </c>
      <c r="AH698" s="21">
        <v>0</v>
      </c>
      <c r="AI698" s="21">
        <v>0</v>
      </c>
      <c r="AJ698" s="21">
        <v>0</v>
      </c>
      <c r="AK698" s="25">
        <v>0</v>
      </c>
      <c r="AL698" s="21">
        <v>0</v>
      </c>
      <c r="AM698" s="21">
        <v>52500</v>
      </c>
      <c r="AN698" s="21">
        <v>52500</v>
      </c>
      <c r="AO698" s="17" t="s">
        <v>1412</v>
      </c>
      <c r="AP698" s="17" t="s">
        <v>1420</v>
      </c>
      <c r="AQ698" s="17" t="s">
        <v>1414</v>
      </c>
      <c r="AR698" s="21">
        <v>0</v>
      </c>
      <c r="AS698" s="21">
        <v>0</v>
      </c>
    </row>
    <row r="699" spans="1:45" x14ac:dyDescent="0.2">
      <c r="A699" s="15">
        <v>891411663</v>
      </c>
      <c r="B699" s="16" t="s">
        <v>1358</v>
      </c>
      <c r="C699" s="15"/>
      <c r="D699" s="17" t="s">
        <v>332</v>
      </c>
      <c r="E699" s="18" t="s">
        <v>332</v>
      </c>
      <c r="F699" s="18" t="s">
        <v>1524</v>
      </c>
      <c r="G699" s="19">
        <v>44736</v>
      </c>
      <c r="H699" s="19">
        <v>44816</v>
      </c>
      <c r="I699" s="20">
        <v>52500</v>
      </c>
      <c r="J699" s="21">
        <v>52500</v>
      </c>
      <c r="K699" s="21" t="s">
        <v>1410</v>
      </c>
      <c r="L699" s="17" t="s">
        <v>1410</v>
      </c>
      <c r="M699" s="21">
        <v>0</v>
      </c>
      <c r="N699" s="17"/>
      <c r="O699" s="17"/>
      <c r="P699" s="17"/>
      <c r="Q699" s="21">
        <v>0</v>
      </c>
      <c r="R699" s="21">
        <v>0</v>
      </c>
      <c r="S699" s="17"/>
      <c r="T699" s="19"/>
      <c r="U699" s="21">
        <v>0</v>
      </c>
      <c r="V699" s="21">
        <v>0</v>
      </c>
      <c r="W699" s="21">
        <v>0</v>
      </c>
      <c r="X699" s="17"/>
      <c r="Y699" s="19"/>
      <c r="Z699" s="21">
        <v>0</v>
      </c>
      <c r="AA699" s="17" t="s">
        <v>1411</v>
      </c>
      <c r="AB699" s="19">
        <v>44736</v>
      </c>
      <c r="AC699" s="19">
        <v>44816</v>
      </c>
      <c r="AD699" s="19">
        <v>44827</v>
      </c>
      <c r="AE699" s="21">
        <v>52500</v>
      </c>
      <c r="AF699" s="21">
        <v>52500</v>
      </c>
      <c r="AG699" s="21">
        <v>0</v>
      </c>
      <c r="AH699" s="21">
        <v>0</v>
      </c>
      <c r="AI699" s="21">
        <v>0</v>
      </c>
      <c r="AJ699" s="21">
        <v>0</v>
      </c>
      <c r="AK699" s="25">
        <v>0</v>
      </c>
      <c r="AL699" s="21">
        <v>0</v>
      </c>
      <c r="AM699" s="21">
        <v>52500</v>
      </c>
      <c r="AN699" s="21">
        <v>52500</v>
      </c>
      <c r="AO699" s="17" t="s">
        <v>1412</v>
      </c>
      <c r="AP699" s="17" t="s">
        <v>1420</v>
      </c>
      <c r="AQ699" s="17" t="s">
        <v>1414</v>
      </c>
      <c r="AR699" s="21">
        <v>0</v>
      </c>
      <c r="AS699" s="21">
        <v>0</v>
      </c>
    </row>
    <row r="700" spans="1:45" x14ac:dyDescent="0.2">
      <c r="A700" s="15">
        <v>891411663</v>
      </c>
      <c r="B700" s="16" t="s">
        <v>1358</v>
      </c>
      <c r="C700" s="15"/>
      <c r="D700" s="17" t="s">
        <v>343</v>
      </c>
      <c r="E700" s="18" t="s">
        <v>343</v>
      </c>
      <c r="F700" s="18" t="s">
        <v>1525</v>
      </c>
      <c r="G700" s="19">
        <v>44741</v>
      </c>
      <c r="H700" s="19">
        <v>44816</v>
      </c>
      <c r="I700" s="20">
        <v>52500</v>
      </c>
      <c r="J700" s="21">
        <v>52500</v>
      </c>
      <c r="K700" s="21" t="s">
        <v>1410</v>
      </c>
      <c r="L700" s="17" t="s">
        <v>1410</v>
      </c>
      <c r="M700" s="21">
        <v>0</v>
      </c>
      <c r="N700" s="17"/>
      <c r="O700" s="17"/>
      <c r="P700" s="17"/>
      <c r="Q700" s="21">
        <v>0</v>
      </c>
      <c r="R700" s="21">
        <v>0</v>
      </c>
      <c r="S700" s="17"/>
      <c r="T700" s="19"/>
      <c r="U700" s="21">
        <v>0</v>
      </c>
      <c r="V700" s="21">
        <v>0</v>
      </c>
      <c r="W700" s="21">
        <v>0</v>
      </c>
      <c r="X700" s="17"/>
      <c r="Y700" s="19"/>
      <c r="Z700" s="21">
        <v>0</v>
      </c>
      <c r="AA700" s="17" t="s">
        <v>1411</v>
      </c>
      <c r="AB700" s="19">
        <v>44741</v>
      </c>
      <c r="AC700" s="19">
        <v>44816</v>
      </c>
      <c r="AD700" s="19">
        <v>44827</v>
      </c>
      <c r="AE700" s="21">
        <v>52500</v>
      </c>
      <c r="AF700" s="21">
        <v>52500</v>
      </c>
      <c r="AG700" s="21">
        <v>0</v>
      </c>
      <c r="AH700" s="21">
        <v>0</v>
      </c>
      <c r="AI700" s="21">
        <v>0</v>
      </c>
      <c r="AJ700" s="21">
        <v>0</v>
      </c>
      <c r="AK700" s="25">
        <v>0</v>
      </c>
      <c r="AL700" s="21">
        <v>0</v>
      </c>
      <c r="AM700" s="21">
        <v>52500</v>
      </c>
      <c r="AN700" s="21">
        <v>52500</v>
      </c>
      <c r="AO700" s="17" t="s">
        <v>1412</v>
      </c>
      <c r="AP700" s="17" t="s">
        <v>1420</v>
      </c>
      <c r="AQ700" s="17" t="s">
        <v>1414</v>
      </c>
      <c r="AR700" s="21">
        <v>0</v>
      </c>
      <c r="AS700" s="21">
        <v>0</v>
      </c>
    </row>
    <row r="701" spans="1:45" x14ac:dyDescent="0.2">
      <c r="A701" s="15">
        <v>891411663</v>
      </c>
      <c r="B701" s="16" t="s">
        <v>1358</v>
      </c>
      <c r="C701" s="15"/>
      <c r="D701" s="17" t="s">
        <v>345</v>
      </c>
      <c r="E701" s="18" t="s">
        <v>345</v>
      </c>
      <c r="F701" s="18" t="s">
        <v>1526</v>
      </c>
      <c r="G701" s="19">
        <v>44741</v>
      </c>
      <c r="H701" s="19">
        <v>44816</v>
      </c>
      <c r="I701" s="20">
        <v>52500</v>
      </c>
      <c r="J701" s="21">
        <v>52500</v>
      </c>
      <c r="K701" s="21" t="s">
        <v>1410</v>
      </c>
      <c r="L701" s="17" t="s">
        <v>1410</v>
      </c>
      <c r="M701" s="21">
        <v>0</v>
      </c>
      <c r="N701" s="17"/>
      <c r="O701" s="17"/>
      <c r="P701" s="17"/>
      <c r="Q701" s="21">
        <v>0</v>
      </c>
      <c r="R701" s="21">
        <v>0</v>
      </c>
      <c r="S701" s="17"/>
      <c r="T701" s="19"/>
      <c r="U701" s="21">
        <v>0</v>
      </c>
      <c r="V701" s="21">
        <v>0</v>
      </c>
      <c r="W701" s="21">
        <v>0</v>
      </c>
      <c r="X701" s="17"/>
      <c r="Y701" s="19"/>
      <c r="Z701" s="21">
        <v>0</v>
      </c>
      <c r="AA701" s="17" t="s">
        <v>1411</v>
      </c>
      <c r="AB701" s="19">
        <v>44741</v>
      </c>
      <c r="AC701" s="19">
        <v>44816</v>
      </c>
      <c r="AD701" s="19">
        <v>44827</v>
      </c>
      <c r="AE701" s="21">
        <v>52500</v>
      </c>
      <c r="AF701" s="21">
        <v>52500</v>
      </c>
      <c r="AG701" s="21">
        <v>0</v>
      </c>
      <c r="AH701" s="21">
        <v>0</v>
      </c>
      <c r="AI701" s="21">
        <v>0</v>
      </c>
      <c r="AJ701" s="21">
        <v>0</v>
      </c>
      <c r="AK701" s="25">
        <v>0</v>
      </c>
      <c r="AL701" s="21">
        <v>0</v>
      </c>
      <c r="AM701" s="21">
        <v>52500</v>
      </c>
      <c r="AN701" s="21">
        <v>52500</v>
      </c>
      <c r="AO701" s="17" t="s">
        <v>1412</v>
      </c>
      <c r="AP701" s="17" t="s">
        <v>1420</v>
      </c>
      <c r="AQ701" s="17" t="s">
        <v>1414</v>
      </c>
      <c r="AR701" s="21">
        <v>0</v>
      </c>
      <c r="AS701" s="21">
        <v>0</v>
      </c>
    </row>
    <row r="702" spans="1:45" x14ac:dyDescent="0.2">
      <c r="A702" s="15">
        <v>891411663</v>
      </c>
      <c r="B702" s="16" t="s">
        <v>1358</v>
      </c>
      <c r="C702" s="15"/>
      <c r="D702" s="17" t="s">
        <v>387</v>
      </c>
      <c r="E702" s="18" t="s">
        <v>387</v>
      </c>
      <c r="F702" s="18" t="s">
        <v>1527</v>
      </c>
      <c r="G702" s="19">
        <v>44769</v>
      </c>
      <c r="H702" s="19">
        <v>44816</v>
      </c>
      <c r="I702" s="20">
        <v>52500</v>
      </c>
      <c r="J702" s="21">
        <v>52500</v>
      </c>
      <c r="K702" s="21" t="s">
        <v>1410</v>
      </c>
      <c r="L702" s="17" t="s">
        <v>1410</v>
      </c>
      <c r="M702" s="21">
        <v>0</v>
      </c>
      <c r="N702" s="17"/>
      <c r="O702" s="17"/>
      <c r="P702" s="17"/>
      <c r="Q702" s="21">
        <v>0</v>
      </c>
      <c r="R702" s="21">
        <v>0</v>
      </c>
      <c r="S702" s="17"/>
      <c r="T702" s="19"/>
      <c r="U702" s="21">
        <v>0</v>
      </c>
      <c r="V702" s="21">
        <v>0</v>
      </c>
      <c r="W702" s="21">
        <v>0</v>
      </c>
      <c r="X702" s="17"/>
      <c r="Y702" s="19"/>
      <c r="Z702" s="21">
        <v>0</v>
      </c>
      <c r="AA702" s="17" t="s">
        <v>1411</v>
      </c>
      <c r="AB702" s="19">
        <v>44769</v>
      </c>
      <c r="AC702" s="19">
        <v>44816</v>
      </c>
      <c r="AD702" s="19">
        <v>44827</v>
      </c>
      <c r="AE702" s="21">
        <v>52500</v>
      </c>
      <c r="AF702" s="21">
        <v>52500</v>
      </c>
      <c r="AG702" s="21">
        <v>0</v>
      </c>
      <c r="AH702" s="21">
        <v>0</v>
      </c>
      <c r="AI702" s="21">
        <v>0</v>
      </c>
      <c r="AJ702" s="21">
        <v>0</v>
      </c>
      <c r="AK702" s="25">
        <v>0</v>
      </c>
      <c r="AL702" s="21">
        <v>0</v>
      </c>
      <c r="AM702" s="21">
        <v>52500</v>
      </c>
      <c r="AN702" s="21">
        <v>52500</v>
      </c>
      <c r="AO702" s="17" t="s">
        <v>1412</v>
      </c>
      <c r="AP702" s="17" t="s">
        <v>1420</v>
      </c>
      <c r="AQ702" s="17" t="s">
        <v>1414</v>
      </c>
      <c r="AR702" s="21">
        <v>0</v>
      </c>
      <c r="AS702" s="21">
        <v>0</v>
      </c>
    </row>
    <row r="703" spans="1:45" x14ac:dyDescent="0.2">
      <c r="A703" s="15">
        <v>891411663</v>
      </c>
      <c r="B703" s="16" t="s">
        <v>1358</v>
      </c>
      <c r="C703" s="15"/>
      <c r="D703" s="17" t="s">
        <v>517</v>
      </c>
      <c r="E703" s="18" t="s">
        <v>517</v>
      </c>
      <c r="F703" s="18" t="s">
        <v>1528</v>
      </c>
      <c r="G703" s="19">
        <v>44820</v>
      </c>
      <c r="H703" s="19">
        <v>44867</v>
      </c>
      <c r="I703" s="20">
        <v>52500</v>
      </c>
      <c r="J703" s="21">
        <v>52500</v>
      </c>
      <c r="K703" s="21" t="s">
        <v>1410</v>
      </c>
      <c r="L703" s="17" t="s">
        <v>1410</v>
      </c>
      <c r="M703" s="21">
        <v>0</v>
      </c>
      <c r="N703" s="17"/>
      <c r="O703" s="17"/>
      <c r="P703" s="17"/>
      <c r="Q703" s="21">
        <v>0</v>
      </c>
      <c r="R703" s="21">
        <v>0</v>
      </c>
      <c r="S703" s="17"/>
      <c r="T703" s="19"/>
      <c r="U703" s="21">
        <v>0</v>
      </c>
      <c r="V703" s="21">
        <v>0</v>
      </c>
      <c r="W703" s="21">
        <v>0</v>
      </c>
      <c r="X703" s="17"/>
      <c r="Y703" s="19"/>
      <c r="Z703" s="21">
        <v>0</v>
      </c>
      <c r="AA703" s="17" t="s">
        <v>1411</v>
      </c>
      <c r="AB703" s="19">
        <v>44820</v>
      </c>
      <c r="AC703" s="19">
        <v>44867</v>
      </c>
      <c r="AD703" s="19">
        <v>44868</v>
      </c>
      <c r="AE703" s="21">
        <v>52500</v>
      </c>
      <c r="AF703" s="21">
        <v>52500</v>
      </c>
      <c r="AG703" s="21">
        <v>0</v>
      </c>
      <c r="AH703" s="21">
        <v>0</v>
      </c>
      <c r="AI703" s="21">
        <v>0</v>
      </c>
      <c r="AJ703" s="21">
        <v>0</v>
      </c>
      <c r="AK703" s="25">
        <v>0</v>
      </c>
      <c r="AL703" s="21">
        <v>0</v>
      </c>
      <c r="AM703" s="21">
        <v>52500</v>
      </c>
      <c r="AN703" s="21">
        <v>52500</v>
      </c>
      <c r="AO703" s="17" t="s">
        <v>1412</v>
      </c>
      <c r="AP703" s="17" t="s">
        <v>1529</v>
      </c>
      <c r="AQ703" s="17" t="s">
        <v>1414</v>
      </c>
      <c r="AR703" s="21">
        <v>0</v>
      </c>
      <c r="AS703" s="21">
        <v>0</v>
      </c>
    </row>
    <row r="704" spans="1:45" x14ac:dyDescent="0.2">
      <c r="A704" s="15">
        <v>891411663</v>
      </c>
      <c r="B704" s="16" t="s">
        <v>1358</v>
      </c>
      <c r="C704" s="15"/>
      <c r="D704" s="17" t="s">
        <v>556</v>
      </c>
      <c r="E704" s="18" t="s">
        <v>556</v>
      </c>
      <c r="F704" s="18" t="s">
        <v>1530</v>
      </c>
      <c r="G704" s="19">
        <v>44847</v>
      </c>
      <c r="H704" s="19">
        <v>44881</v>
      </c>
      <c r="I704" s="20">
        <v>52500</v>
      </c>
      <c r="J704" s="21">
        <v>52500</v>
      </c>
      <c r="K704" s="21" t="s">
        <v>1410</v>
      </c>
      <c r="L704" s="17" t="s">
        <v>1410</v>
      </c>
      <c r="M704" s="21">
        <v>0</v>
      </c>
      <c r="N704" s="17"/>
      <c r="O704" s="17"/>
      <c r="P704" s="17"/>
      <c r="Q704" s="21">
        <v>0</v>
      </c>
      <c r="R704" s="21">
        <v>0</v>
      </c>
      <c r="S704" s="17"/>
      <c r="T704" s="19"/>
      <c r="U704" s="21">
        <v>0</v>
      </c>
      <c r="V704" s="21">
        <v>0</v>
      </c>
      <c r="W704" s="21">
        <v>0</v>
      </c>
      <c r="X704" s="17"/>
      <c r="Y704" s="19"/>
      <c r="Z704" s="21">
        <v>0</v>
      </c>
      <c r="AA704" s="17" t="s">
        <v>1411</v>
      </c>
      <c r="AB704" s="19">
        <v>44847</v>
      </c>
      <c r="AC704" s="19">
        <v>44881</v>
      </c>
      <c r="AD704" s="19">
        <v>44888</v>
      </c>
      <c r="AE704" s="21">
        <v>52500</v>
      </c>
      <c r="AF704" s="21">
        <v>52500</v>
      </c>
      <c r="AG704" s="21">
        <v>0</v>
      </c>
      <c r="AH704" s="21">
        <v>0</v>
      </c>
      <c r="AI704" s="21">
        <v>0</v>
      </c>
      <c r="AJ704" s="21">
        <v>0</v>
      </c>
      <c r="AK704" s="25">
        <v>0</v>
      </c>
      <c r="AL704" s="21">
        <v>0</v>
      </c>
      <c r="AM704" s="21">
        <v>52500</v>
      </c>
      <c r="AN704" s="21">
        <v>52500</v>
      </c>
      <c r="AO704" s="17" t="s">
        <v>1412</v>
      </c>
      <c r="AP704" s="17" t="s">
        <v>1531</v>
      </c>
      <c r="AQ704" s="17" t="s">
        <v>1414</v>
      </c>
      <c r="AR704" s="21">
        <v>0</v>
      </c>
      <c r="AS704" s="21">
        <v>0</v>
      </c>
    </row>
    <row r="705" spans="1:45" x14ac:dyDescent="0.2">
      <c r="A705" s="15">
        <v>891411663</v>
      </c>
      <c r="B705" s="16" t="s">
        <v>1358</v>
      </c>
      <c r="C705" s="15"/>
      <c r="D705" s="17" t="s">
        <v>806</v>
      </c>
      <c r="E705" s="18" t="s">
        <v>806</v>
      </c>
      <c r="F705" s="18" t="s">
        <v>1532</v>
      </c>
      <c r="G705" s="19">
        <v>44887</v>
      </c>
      <c r="H705" s="19">
        <v>44912</v>
      </c>
      <c r="I705" s="20">
        <v>52500</v>
      </c>
      <c r="J705" s="21">
        <v>52500</v>
      </c>
      <c r="K705" s="21" t="s">
        <v>1410</v>
      </c>
      <c r="L705" s="17" t="s">
        <v>1410</v>
      </c>
      <c r="M705" s="21">
        <v>0</v>
      </c>
      <c r="N705" s="17"/>
      <c r="O705" s="17"/>
      <c r="P705" s="17"/>
      <c r="Q705" s="21">
        <v>0</v>
      </c>
      <c r="R705" s="21">
        <v>0</v>
      </c>
      <c r="S705" s="17"/>
      <c r="T705" s="19"/>
      <c r="U705" s="21">
        <v>0</v>
      </c>
      <c r="V705" s="21">
        <v>0</v>
      </c>
      <c r="W705" s="21">
        <v>0</v>
      </c>
      <c r="X705" s="17"/>
      <c r="Y705" s="19"/>
      <c r="Z705" s="21">
        <v>0</v>
      </c>
      <c r="AA705" s="17" t="s">
        <v>1411</v>
      </c>
      <c r="AB705" s="19">
        <v>44887</v>
      </c>
      <c r="AC705" s="19">
        <v>44912</v>
      </c>
      <c r="AD705" s="19">
        <v>44914</v>
      </c>
      <c r="AE705" s="21">
        <v>52500</v>
      </c>
      <c r="AF705" s="21">
        <v>52500</v>
      </c>
      <c r="AG705" s="21">
        <v>0</v>
      </c>
      <c r="AH705" s="21">
        <v>0</v>
      </c>
      <c r="AI705" s="21">
        <v>0</v>
      </c>
      <c r="AJ705" s="21">
        <v>0</v>
      </c>
      <c r="AK705" s="25">
        <v>0</v>
      </c>
      <c r="AL705" s="21">
        <v>0</v>
      </c>
      <c r="AM705" s="21">
        <v>52500</v>
      </c>
      <c r="AN705" s="21">
        <v>52500</v>
      </c>
      <c r="AO705" s="17" t="s">
        <v>1412</v>
      </c>
      <c r="AP705" s="17" t="s">
        <v>1533</v>
      </c>
      <c r="AQ705" s="17" t="s">
        <v>1414</v>
      </c>
      <c r="AR705" s="21">
        <v>0</v>
      </c>
      <c r="AS705" s="21">
        <v>0</v>
      </c>
    </row>
    <row r="706" spans="1:45" x14ac:dyDescent="0.2">
      <c r="A706" s="15">
        <v>891411663</v>
      </c>
      <c r="B706" s="16" t="s">
        <v>1358</v>
      </c>
      <c r="C706" s="15"/>
      <c r="D706" s="17" t="s">
        <v>822</v>
      </c>
      <c r="E706" s="18" t="s">
        <v>822</v>
      </c>
      <c r="F706" s="18" t="s">
        <v>1534</v>
      </c>
      <c r="G706" s="19">
        <v>44891</v>
      </c>
      <c r="H706" s="19">
        <v>44912</v>
      </c>
      <c r="I706" s="20">
        <v>53390</v>
      </c>
      <c r="J706" s="21">
        <v>53390</v>
      </c>
      <c r="K706" s="21" t="s">
        <v>1410</v>
      </c>
      <c r="L706" s="17" t="s">
        <v>1410</v>
      </c>
      <c r="M706" s="21">
        <v>0</v>
      </c>
      <c r="N706" s="17"/>
      <c r="O706" s="17"/>
      <c r="P706" s="17"/>
      <c r="Q706" s="21">
        <v>0</v>
      </c>
      <c r="R706" s="21">
        <v>0</v>
      </c>
      <c r="S706" s="17"/>
      <c r="T706" s="19"/>
      <c r="U706" s="21">
        <v>0</v>
      </c>
      <c r="V706" s="21">
        <v>0</v>
      </c>
      <c r="W706" s="21">
        <v>0</v>
      </c>
      <c r="X706" s="17"/>
      <c r="Y706" s="19"/>
      <c r="Z706" s="21">
        <v>0</v>
      </c>
      <c r="AA706" s="17" t="s">
        <v>1411</v>
      </c>
      <c r="AB706" s="19">
        <v>44891</v>
      </c>
      <c r="AC706" s="19">
        <v>44912</v>
      </c>
      <c r="AD706" s="19">
        <v>44914</v>
      </c>
      <c r="AE706" s="21">
        <v>53390</v>
      </c>
      <c r="AF706" s="21">
        <v>53390</v>
      </c>
      <c r="AG706" s="21">
        <v>0</v>
      </c>
      <c r="AH706" s="21">
        <v>0</v>
      </c>
      <c r="AI706" s="21">
        <v>0</v>
      </c>
      <c r="AJ706" s="21">
        <v>0</v>
      </c>
      <c r="AK706" s="25">
        <v>0</v>
      </c>
      <c r="AL706" s="21">
        <v>0</v>
      </c>
      <c r="AM706" s="21">
        <v>53390</v>
      </c>
      <c r="AN706" s="21">
        <v>53390</v>
      </c>
      <c r="AO706" s="17" t="s">
        <v>1412</v>
      </c>
      <c r="AP706" s="17" t="s">
        <v>1535</v>
      </c>
      <c r="AQ706" s="17" t="s">
        <v>1414</v>
      </c>
      <c r="AR706" s="21">
        <v>0</v>
      </c>
      <c r="AS706" s="21">
        <v>0</v>
      </c>
    </row>
    <row r="707" spans="1:45" x14ac:dyDescent="0.2">
      <c r="A707" s="15">
        <v>891411663</v>
      </c>
      <c r="B707" s="16" t="s">
        <v>1358</v>
      </c>
      <c r="C707" s="15"/>
      <c r="D707" s="17" t="s">
        <v>751</v>
      </c>
      <c r="E707" s="18" t="s">
        <v>751</v>
      </c>
      <c r="F707" s="18" t="s">
        <v>1536</v>
      </c>
      <c r="G707" s="19">
        <v>44865</v>
      </c>
      <c r="H707" s="19">
        <v>44881</v>
      </c>
      <c r="I707" s="20">
        <v>54390</v>
      </c>
      <c r="J707" s="21">
        <v>54390</v>
      </c>
      <c r="K707" s="21" t="s">
        <v>1410</v>
      </c>
      <c r="L707" s="17" t="s">
        <v>1410</v>
      </c>
      <c r="M707" s="21">
        <v>0</v>
      </c>
      <c r="N707" s="17"/>
      <c r="O707" s="17"/>
      <c r="P707" s="17"/>
      <c r="Q707" s="21">
        <v>0</v>
      </c>
      <c r="R707" s="21">
        <v>0</v>
      </c>
      <c r="S707" s="17"/>
      <c r="T707" s="19"/>
      <c r="U707" s="21">
        <v>0</v>
      </c>
      <c r="V707" s="21">
        <v>0</v>
      </c>
      <c r="W707" s="21">
        <v>0</v>
      </c>
      <c r="X707" s="17"/>
      <c r="Y707" s="19"/>
      <c r="Z707" s="21">
        <v>0</v>
      </c>
      <c r="AA707" s="17" t="s">
        <v>1411</v>
      </c>
      <c r="AB707" s="19">
        <v>44865</v>
      </c>
      <c r="AC707" s="19">
        <v>44881</v>
      </c>
      <c r="AD707" s="19">
        <v>44888</v>
      </c>
      <c r="AE707" s="21">
        <v>54390</v>
      </c>
      <c r="AF707" s="21">
        <v>54390</v>
      </c>
      <c r="AG707" s="21">
        <v>0</v>
      </c>
      <c r="AH707" s="21">
        <v>0</v>
      </c>
      <c r="AI707" s="21">
        <v>0</v>
      </c>
      <c r="AJ707" s="21">
        <v>0</v>
      </c>
      <c r="AK707" s="25">
        <v>0</v>
      </c>
      <c r="AL707" s="21">
        <v>0</v>
      </c>
      <c r="AM707" s="21">
        <v>54390</v>
      </c>
      <c r="AN707" s="21">
        <v>54390</v>
      </c>
      <c r="AO707" s="17" t="s">
        <v>1412</v>
      </c>
      <c r="AP707" s="17" t="s">
        <v>1537</v>
      </c>
      <c r="AQ707" s="17" t="s">
        <v>1414</v>
      </c>
      <c r="AR707" s="21">
        <v>0</v>
      </c>
      <c r="AS707" s="21">
        <v>0</v>
      </c>
    </row>
    <row r="708" spans="1:45" x14ac:dyDescent="0.2">
      <c r="A708" s="15">
        <v>891411663</v>
      </c>
      <c r="B708" s="16" t="s">
        <v>1358</v>
      </c>
      <c r="C708" s="15"/>
      <c r="D708" s="17" t="s">
        <v>1225</v>
      </c>
      <c r="E708" s="18" t="s">
        <v>1225</v>
      </c>
      <c r="F708" s="18" t="s">
        <v>1538</v>
      </c>
      <c r="G708" s="19">
        <v>45035</v>
      </c>
      <c r="H708" s="19">
        <v>45059</v>
      </c>
      <c r="I708" s="20">
        <v>54500</v>
      </c>
      <c r="J708" s="21">
        <v>54500</v>
      </c>
      <c r="K708" s="21" t="s">
        <v>1410</v>
      </c>
      <c r="L708" s="17" t="s">
        <v>1410</v>
      </c>
      <c r="M708" s="21">
        <v>0</v>
      </c>
      <c r="N708" s="17"/>
      <c r="O708" s="17"/>
      <c r="P708" s="17"/>
      <c r="Q708" s="21">
        <v>0</v>
      </c>
      <c r="R708" s="21">
        <v>0</v>
      </c>
      <c r="S708" s="17"/>
      <c r="T708" s="19"/>
      <c r="U708" s="21">
        <v>0</v>
      </c>
      <c r="V708" s="21">
        <v>0</v>
      </c>
      <c r="W708" s="21">
        <v>0</v>
      </c>
      <c r="X708" s="17"/>
      <c r="Y708" s="19"/>
      <c r="Z708" s="21">
        <v>0</v>
      </c>
      <c r="AA708" s="17" t="s">
        <v>1411</v>
      </c>
      <c r="AB708" s="19">
        <v>45035</v>
      </c>
      <c r="AC708" s="19">
        <v>45059</v>
      </c>
      <c r="AD708" s="19">
        <v>45062</v>
      </c>
      <c r="AE708" s="21">
        <v>54500</v>
      </c>
      <c r="AF708" s="21">
        <v>54500</v>
      </c>
      <c r="AG708" s="21">
        <v>0</v>
      </c>
      <c r="AH708" s="21">
        <v>0</v>
      </c>
      <c r="AI708" s="21">
        <v>0</v>
      </c>
      <c r="AJ708" s="21">
        <v>0</v>
      </c>
      <c r="AK708" s="25">
        <v>0</v>
      </c>
      <c r="AL708" s="21">
        <v>0</v>
      </c>
      <c r="AM708" s="21">
        <v>54500</v>
      </c>
      <c r="AN708" s="21">
        <v>54500</v>
      </c>
      <c r="AO708" s="17" t="s">
        <v>1412</v>
      </c>
      <c r="AP708" s="17" t="s">
        <v>1539</v>
      </c>
      <c r="AQ708" s="17" t="s">
        <v>1540</v>
      </c>
      <c r="AR708" s="21">
        <v>0</v>
      </c>
      <c r="AS708" s="21">
        <v>0</v>
      </c>
    </row>
    <row r="709" spans="1:45" x14ac:dyDescent="0.2">
      <c r="A709" s="15">
        <v>891411663</v>
      </c>
      <c r="B709" s="16" t="s">
        <v>1358</v>
      </c>
      <c r="C709" s="15"/>
      <c r="D709" s="17" t="s">
        <v>1164</v>
      </c>
      <c r="E709" s="18" t="s">
        <v>1164</v>
      </c>
      <c r="F709" s="18" t="s">
        <v>1541</v>
      </c>
      <c r="G709" s="19">
        <v>45007</v>
      </c>
      <c r="H709" s="19">
        <v>45034</v>
      </c>
      <c r="I709" s="20">
        <v>55700</v>
      </c>
      <c r="J709" s="21">
        <v>55700</v>
      </c>
      <c r="K709" s="21" t="s">
        <v>1410</v>
      </c>
      <c r="L709" s="17" t="s">
        <v>1410</v>
      </c>
      <c r="M709" s="21">
        <v>0</v>
      </c>
      <c r="N709" s="17"/>
      <c r="O709" s="17"/>
      <c r="P709" s="17"/>
      <c r="Q709" s="21">
        <v>0</v>
      </c>
      <c r="R709" s="21">
        <v>0</v>
      </c>
      <c r="S709" s="17"/>
      <c r="T709" s="19"/>
      <c r="U709" s="21">
        <v>0</v>
      </c>
      <c r="V709" s="21">
        <v>0</v>
      </c>
      <c r="W709" s="21">
        <v>0</v>
      </c>
      <c r="X709" s="17"/>
      <c r="Y709" s="19"/>
      <c r="Z709" s="21">
        <v>0</v>
      </c>
      <c r="AA709" s="17" t="s">
        <v>1411</v>
      </c>
      <c r="AB709" s="19">
        <v>45007</v>
      </c>
      <c r="AC709" s="19">
        <v>45034</v>
      </c>
      <c r="AD709" s="19">
        <v>45036</v>
      </c>
      <c r="AE709" s="21">
        <v>55700</v>
      </c>
      <c r="AF709" s="21">
        <v>55700</v>
      </c>
      <c r="AG709" s="21">
        <v>0</v>
      </c>
      <c r="AH709" s="21">
        <v>0</v>
      </c>
      <c r="AI709" s="21">
        <v>0</v>
      </c>
      <c r="AJ709" s="21">
        <v>0</v>
      </c>
      <c r="AK709" s="25">
        <v>0</v>
      </c>
      <c r="AL709" s="21">
        <v>0</v>
      </c>
      <c r="AM709" s="21">
        <v>55700</v>
      </c>
      <c r="AN709" s="21">
        <v>55700</v>
      </c>
      <c r="AO709" s="17" t="s">
        <v>1412</v>
      </c>
      <c r="AP709" s="17" t="s">
        <v>1542</v>
      </c>
      <c r="AQ709" s="17" t="s">
        <v>1414</v>
      </c>
      <c r="AR709" s="21">
        <v>0</v>
      </c>
      <c r="AS709" s="21">
        <v>0</v>
      </c>
    </row>
    <row r="710" spans="1:45" x14ac:dyDescent="0.2">
      <c r="A710" s="15">
        <v>891411663</v>
      </c>
      <c r="B710" s="16" t="s">
        <v>1358</v>
      </c>
      <c r="C710" s="15"/>
      <c r="D710" s="17" t="s">
        <v>26</v>
      </c>
      <c r="E710" s="18" t="s">
        <v>26</v>
      </c>
      <c r="F710" s="18" t="s">
        <v>1543</v>
      </c>
      <c r="G710" s="19">
        <v>44651</v>
      </c>
      <c r="H710" s="19">
        <v>44763</v>
      </c>
      <c r="I710" s="20">
        <v>56300</v>
      </c>
      <c r="J710" s="21">
        <v>56300</v>
      </c>
      <c r="K710" s="21" t="s">
        <v>1410</v>
      </c>
      <c r="L710" s="17" t="s">
        <v>1410</v>
      </c>
      <c r="M710" s="21">
        <v>0</v>
      </c>
      <c r="N710" s="17"/>
      <c r="O710" s="17"/>
      <c r="P710" s="17"/>
      <c r="Q710" s="21">
        <v>0</v>
      </c>
      <c r="R710" s="21">
        <v>0</v>
      </c>
      <c r="S710" s="17"/>
      <c r="T710" s="19"/>
      <c r="U710" s="21">
        <v>0</v>
      </c>
      <c r="V710" s="21">
        <v>0</v>
      </c>
      <c r="W710" s="21">
        <v>0</v>
      </c>
      <c r="X710" s="17"/>
      <c r="Y710" s="19"/>
      <c r="Z710" s="21">
        <v>0</v>
      </c>
      <c r="AA710" s="17" t="s">
        <v>1411</v>
      </c>
      <c r="AB710" s="19">
        <v>44651</v>
      </c>
      <c r="AC710" s="19">
        <v>44763</v>
      </c>
      <c r="AD710" s="19">
        <v>44802</v>
      </c>
      <c r="AE710" s="21">
        <v>56300</v>
      </c>
      <c r="AF710" s="21">
        <v>56300</v>
      </c>
      <c r="AG710" s="21">
        <v>0</v>
      </c>
      <c r="AH710" s="21">
        <v>0</v>
      </c>
      <c r="AI710" s="21">
        <v>0</v>
      </c>
      <c r="AJ710" s="21">
        <v>0</v>
      </c>
      <c r="AK710" s="25">
        <v>0</v>
      </c>
      <c r="AL710" s="21">
        <v>0</v>
      </c>
      <c r="AM710" s="21">
        <v>56300</v>
      </c>
      <c r="AN710" s="21">
        <v>56300</v>
      </c>
      <c r="AO710" s="17" t="s">
        <v>1412</v>
      </c>
      <c r="AP710" s="17" t="s">
        <v>1544</v>
      </c>
      <c r="AQ710" s="17" t="s">
        <v>1414</v>
      </c>
      <c r="AR710" s="21">
        <v>0</v>
      </c>
      <c r="AS710" s="21">
        <v>0</v>
      </c>
    </row>
    <row r="711" spans="1:45" x14ac:dyDescent="0.2">
      <c r="A711" s="15">
        <v>891411663</v>
      </c>
      <c r="B711" s="16" t="s">
        <v>1358</v>
      </c>
      <c r="C711" s="15"/>
      <c r="D711" s="17" t="s">
        <v>32</v>
      </c>
      <c r="E711" s="18" t="s">
        <v>32</v>
      </c>
      <c r="F711" s="18" t="s">
        <v>1545</v>
      </c>
      <c r="G711" s="19">
        <v>44663</v>
      </c>
      <c r="H711" s="19">
        <v>44763</v>
      </c>
      <c r="I711" s="20">
        <v>56300</v>
      </c>
      <c r="J711" s="21">
        <v>56300</v>
      </c>
      <c r="K711" s="21" t="s">
        <v>1410</v>
      </c>
      <c r="L711" s="17" t="s">
        <v>1410</v>
      </c>
      <c r="M711" s="21">
        <v>0</v>
      </c>
      <c r="N711" s="17"/>
      <c r="O711" s="17"/>
      <c r="P711" s="17"/>
      <c r="Q711" s="21">
        <v>0</v>
      </c>
      <c r="R711" s="21">
        <v>0</v>
      </c>
      <c r="S711" s="17"/>
      <c r="T711" s="19"/>
      <c r="U711" s="21">
        <v>0</v>
      </c>
      <c r="V711" s="21">
        <v>0</v>
      </c>
      <c r="W711" s="21">
        <v>0</v>
      </c>
      <c r="X711" s="17"/>
      <c r="Y711" s="19"/>
      <c r="Z711" s="21">
        <v>0</v>
      </c>
      <c r="AA711" s="17" t="s">
        <v>1411</v>
      </c>
      <c r="AB711" s="19">
        <v>44663</v>
      </c>
      <c r="AC711" s="19">
        <v>44763</v>
      </c>
      <c r="AD711" s="19">
        <v>44802</v>
      </c>
      <c r="AE711" s="21">
        <v>56300</v>
      </c>
      <c r="AF711" s="21">
        <v>56300</v>
      </c>
      <c r="AG711" s="21">
        <v>0</v>
      </c>
      <c r="AH711" s="21">
        <v>0</v>
      </c>
      <c r="AI711" s="21">
        <v>0</v>
      </c>
      <c r="AJ711" s="21">
        <v>0</v>
      </c>
      <c r="AK711" s="25">
        <v>0</v>
      </c>
      <c r="AL711" s="21">
        <v>0</v>
      </c>
      <c r="AM711" s="21">
        <v>56300</v>
      </c>
      <c r="AN711" s="21">
        <v>56300</v>
      </c>
      <c r="AO711" s="17" t="s">
        <v>1412</v>
      </c>
      <c r="AP711" s="17" t="s">
        <v>1546</v>
      </c>
      <c r="AQ711" s="17" t="s">
        <v>1414</v>
      </c>
      <c r="AR711" s="21">
        <v>0</v>
      </c>
      <c r="AS711" s="21">
        <v>0</v>
      </c>
    </row>
    <row r="712" spans="1:45" x14ac:dyDescent="0.2">
      <c r="A712" s="15">
        <v>891411663</v>
      </c>
      <c r="B712" s="16" t="s">
        <v>1358</v>
      </c>
      <c r="C712" s="15"/>
      <c r="D712" s="17" t="s">
        <v>39</v>
      </c>
      <c r="E712" s="18" t="s">
        <v>39</v>
      </c>
      <c r="F712" s="18" t="s">
        <v>1547</v>
      </c>
      <c r="G712" s="19">
        <v>44676</v>
      </c>
      <c r="H712" s="19">
        <v>44763</v>
      </c>
      <c r="I712" s="20">
        <v>56300</v>
      </c>
      <c r="J712" s="21">
        <v>56300</v>
      </c>
      <c r="K712" s="21" t="s">
        <v>1410</v>
      </c>
      <c r="L712" s="17" t="s">
        <v>1410</v>
      </c>
      <c r="M712" s="21">
        <v>0</v>
      </c>
      <c r="N712" s="17"/>
      <c r="O712" s="17"/>
      <c r="P712" s="17"/>
      <c r="Q712" s="21">
        <v>0</v>
      </c>
      <c r="R712" s="21">
        <v>0</v>
      </c>
      <c r="S712" s="17"/>
      <c r="T712" s="19"/>
      <c r="U712" s="21">
        <v>0</v>
      </c>
      <c r="V712" s="21">
        <v>0</v>
      </c>
      <c r="W712" s="21">
        <v>0</v>
      </c>
      <c r="X712" s="17"/>
      <c r="Y712" s="19"/>
      <c r="Z712" s="21">
        <v>0</v>
      </c>
      <c r="AA712" s="17" t="s">
        <v>1411</v>
      </c>
      <c r="AB712" s="19">
        <v>44676</v>
      </c>
      <c r="AC712" s="19">
        <v>44763</v>
      </c>
      <c r="AD712" s="19">
        <v>44802</v>
      </c>
      <c r="AE712" s="21">
        <v>56300</v>
      </c>
      <c r="AF712" s="21">
        <v>56300</v>
      </c>
      <c r="AG712" s="21">
        <v>0</v>
      </c>
      <c r="AH712" s="21">
        <v>0</v>
      </c>
      <c r="AI712" s="21">
        <v>0</v>
      </c>
      <c r="AJ712" s="21">
        <v>0</v>
      </c>
      <c r="AK712" s="25">
        <v>0</v>
      </c>
      <c r="AL712" s="21">
        <v>0</v>
      </c>
      <c r="AM712" s="21">
        <v>56300</v>
      </c>
      <c r="AN712" s="21">
        <v>56300</v>
      </c>
      <c r="AO712" s="17" t="s">
        <v>1412</v>
      </c>
      <c r="AP712" s="17" t="s">
        <v>1548</v>
      </c>
      <c r="AQ712" s="17" t="s">
        <v>1414</v>
      </c>
      <c r="AR712" s="21">
        <v>0</v>
      </c>
      <c r="AS712" s="21">
        <v>0</v>
      </c>
    </row>
    <row r="713" spans="1:45" x14ac:dyDescent="0.2">
      <c r="A713" s="15">
        <v>891411663</v>
      </c>
      <c r="B713" s="16" t="s">
        <v>1358</v>
      </c>
      <c r="C713" s="15"/>
      <c r="D713" s="17" t="s">
        <v>44</v>
      </c>
      <c r="E713" s="18" t="s">
        <v>44</v>
      </c>
      <c r="F713" s="18" t="s">
        <v>1549</v>
      </c>
      <c r="G713" s="19">
        <v>44678</v>
      </c>
      <c r="H713" s="19">
        <v>44763</v>
      </c>
      <c r="I713" s="20">
        <v>56300</v>
      </c>
      <c r="J713" s="21">
        <v>56300</v>
      </c>
      <c r="K713" s="21" t="s">
        <v>1410</v>
      </c>
      <c r="L713" s="17" t="s">
        <v>1410</v>
      </c>
      <c r="M713" s="21">
        <v>0</v>
      </c>
      <c r="N713" s="17"/>
      <c r="O713" s="17"/>
      <c r="P713" s="17"/>
      <c r="Q713" s="21">
        <v>0</v>
      </c>
      <c r="R713" s="21">
        <v>0</v>
      </c>
      <c r="S713" s="17"/>
      <c r="T713" s="19"/>
      <c r="U713" s="21">
        <v>0</v>
      </c>
      <c r="V713" s="21">
        <v>0</v>
      </c>
      <c r="W713" s="21">
        <v>0</v>
      </c>
      <c r="X713" s="17"/>
      <c r="Y713" s="19"/>
      <c r="Z713" s="21">
        <v>0</v>
      </c>
      <c r="AA713" s="17" t="s">
        <v>1411</v>
      </c>
      <c r="AB713" s="19">
        <v>44678</v>
      </c>
      <c r="AC713" s="19">
        <v>44763</v>
      </c>
      <c r="AD713" s="19">
        <v>44802</v>
      </c>
      <c r="AE713" s="21">
        <v>56300</v>
      </c>
      <c r="AF713" s="21">
        <v>56300</v>
      </c>
      <c r="AG713" s="21">
        <v>0</v>
      </c>
      <c r="AH713" s="21">
        <v>0</v>
      </c>
      <c r="AI713" s="21">
        <v>0</v>
      </c>
      <c r="AJ713" s="21">
        <v>0</v>
      </c>
      <c r="AK713" s="25">
        <v>0</v>
      </c>
      <c r="AL713" s="21">
        <v>0</v>
      </c>
      <c r="AM713" s="21">
        <v>56300</v>
      </c>
      <c r="AN713" s="21">
        <v>56300</v>
      </c>
      <c r="AO713" s="17" t="s">
        <v>1412</v>
      </c>
      <c r="AP713" s="17" t="s">
        <v>1550</v>
      </c>
      <c r="AQ713" s="17" t="s">
        <v>1414</v>
      </c>
      <c r="AR713" s="21">
        <v>0</v>
      </c>
      <c r="AS713" s="21">
        <v>0</v>
      </c>
    </row>
    <row r="714" spans="1:45" x14ac:dyDescent="0.2">
      <c r="A714" s="15">
        <v>891411663</v>
      </c>
      <c r="B714" s="16" t="s">
        <v>1358</v>
      </c>
      <c r="C714" s="15"/>
      <c r="D714" s="17" t="s">
        <v>46</v>
      </c>
      <c r="E714" s="18" t="s">
        <v>46</v>
      </c>
      <c r="F714" s="18" t="s">
        <v>1551</v>
      </c>
      <c r="G714" s="19">
        <v>44678</v>
      </c>
      <c r="H714" s="19">
        <v>44763</v>
      </c>
      <c r="I714" s="20">
        <v>56300</v>
      </c>
      <c r="J714" s="21">
        <v>56300</v>
      </c>
      <c r="K714" s="21" t="s">
        <v>1410</v>
      </c>
      <c r="L714" s="17" t="s">
        <v>1410</v>
      </c>
      <c r="M714" s="21">
        <v>0</v>
      </c>
      <c r="N714" s="17"/>
      <c r="O714" s="17"/>
      <c r="P714" s="17"/>
      <c r="Q714" s="21">
        <v>0</v>
      </c>
      <c r="R714" s="21">
        <v>0</v>
      </c>
      <c r="S714" s="17"/>
      <c r="T714" s="19"/>
      <c r="U714" s="21">
        <v>0</v>
      </c>
      <c r="V714" s="21">
        <v>0</v>
      </c>
      <c r="W714" s="21">
        <v>0</v>
      </c>
      <c r="X714" s="17"/>
      <c r="Y714" s="19"/>
      <c r="Z714" s="21">
        <v>0</v>
      </c>
      <c r="AA714" s="17" t="s">
        <v>1411</v>
      </c>
      <c r="AB714" s="19">
        <v>44678</v>
      </c>
      <c r="AC714" s="19">
        <v>44763</v>
      </c>
      <c r="AD714" s="19">
        <v>44802</v>
      </c>
      <c r="AE714" s="21">
        <v>56300</v>
      </c>
      <c r="AF714" s="21">
        <v>56300</v>
      </c>
      <c r="AG714" s="21">
        <v>0</v>
      </c>
      <c r="AH714" s="21">
        <v>0</v>
      </c>
      <c r="AI714" s="21">
        <v>0</v>
      </c>
      <c r="AJ714" s="21">
        <v>0</v>
      </c>
      <c r="AK714" s="25">
        <v>0</v>
      </c>
      <c r="AL714" s="21">
        <v>0</v>
      </c>
      <c r="AM714" s="21">
        <v>56300</v>
      </c>
      <c r="AN714" s="21">
        <v>56300</v>
      </c>
      <c r="AO714" s="17" t="s">
        <v>1412</v>
      </c>
      <c r="AP714" s="17" t="s">
        <v>1544</v>
      </c>
      <c r="AQ714" s="17" t="s">
        <v>1414</v>
      </c>
      <c r="AR714" s="21">
        <v>0</v>
      </c>
      <c r="AS714" s="21">
        <v>0</v>
      </c>
    </row>
    <row r="715" spans="1:45" x14ac:dyDescent="0.2">
      <c r="A715" s="15">
        <v>891411663</v>
      </c>
      <c r="B715" s="16" t="s">
        <v>1358</v>
      </c>
      <c r="C715" s="15"/>
      <c r="D715" s="17" t="s">
        <v>62</v>
      </c>
      <c r="E715" s="18" t="s">
        <v>62</v>
      </c>
      <c r="F715" s="18" t="s">
        <v>1552</v>
      </c>
      <c r="G715" s="19">
        <v>44681</v>
      </c>
      <c r="H715" s="19">
        <v>44763</v>
      </c>
      <c r="I715" s="20">
        <v>56300</v>
      </c>
      <c r="J715" s="21">
        <v>56300</v>
      </c>
      <c r="K715" s="21" t="s">
        <v>1410</v>
      </c>
      <c r="L715" s="17" t="s">
        <v>1410</v>
      </c>
      <c r="M715" s="21">
        <v>0</v>
      </c>
      <c r="N715" s="17"/>
      <c r="O715" s="17"/>
      <c r="P715" s="17"/>
      <c r="Q715" s="21">
        <v>0</v>
      </c>
      <c r="R715" s="21">
        <v>0</v>
      </c>
      <c r="S715" s="17"/>
      <c r="T715" s="19"/>
      <c r="U715" s="21">
        <v>0</v>
      </c>
      <c r="V715" s="21">
        <v>0</v>
      </c>
      <c r="W715" s="21">
        <v>0</v>
      </c>
      <c r="X715" s="17"/>
      <c r="Y715" s="19"/>
      <c r="Z715" s="21">
        <v>0</v>
      </c>
      <c r="AA715" s="17" t="s">
        <v>1411</v>
      </c>
      <c r="AB715" s="19">
        <v>44681</v>
      </c>
      <c r="AC715" s="19">
        <v>44763</v>
      </c>
      <c r="AD715" s="19">
        <v>44764</v>
      </c>
      <c r="AE715" s="21">
        <v>56300</v>
      </c>
      <c r="AF715" s="21">
        <v>56300</v>
      </c>
      <c r="AG715" s="21">
        <v>0</v>
      </c>
      <c r="AH715" s="21">
        <v>0</v>
      </c>
      <c r="AI715" s="21">
        <v>0</v>
      </c>
      <c r="AJ715" s="21">
        <v>0</v>
      </c>
      <c r="AK715" s="25">
        <v>0</v>
      </c>
      <c r="AL715" s="21">
        <v>0</v>
      </c>
      <c r="AM715" s="21">
        <v>56300</v>
      </c>
      <c r="AN715" s="21">
        <v>56300</v>
      </c>
      <c r="AO715" s="17" t="s">
        <v>1412</v>
      </c>
      <c r="AP715" s="17" t="s">
        <v>1414</v>
      </c>
      <c r="AQ715" s="17" t="s">
        <v>1414</v>
      </c>
      <c r="AR715" s="21">
        <v>0</v>
      </c>
      <c r="AS715" s="21">
        <v>0</v>
      </c>
    </row>
    <row r="716" spans="1:45" x14ac:dyDescent="0.2">
      <c r="A716" s="15">
        <v>891411663</v>
      </c>
      <c r="B716" s="16" t="s">
        <v>1358</v>
      </c>
      <c r="C716" s="15"/>
      <c r="D716" s="17" t="s">
        <v>66</v>
      </c>
      <c r="E716" s="18" t="s">
        <v>66</v>
      </c>
      <c r="F716" s="18" t="s">
        <v>1553</v>
      </c>
      <c r="G716" s="19">
        <v>44681</v>
      </c>
      <c r="H716" s="19">
        <v>44763</v>
      </c>
      <c r="I716" s="20">
        <v>56300</v>
      </c>
      <c r="J716" s="21">
        <v>56300</v>
      </c>
      <c r="K716" s="21" t="s">
        <v>1410</v>
      </c>
      <c r="L716" s="17" t="s">
        <v>1410</v>
      </c>
      <c r="M716" s="21">
        <v>0</v>
      </c>
      <c r="N716" s="17"/>
      <c r="O716" s="17"/>
      <c r="P716" s="17"/>
      <c r="Q716" s="21">
        <v>0</v>
      </c>
      <c r="R716" s="21">
        <v>0</v>
      </c>
      <c r="S716" s="17"/>
      <c r="T716" s="19"/>
      <c r="U716" s="21">
        <v>0</v>
      </c>
      <c r="V716" s="21">
        <v>0</v>
      </c>
      <c r="W716" s="21">
        <v>0</v>
      </c>
      <c r="X716" s="17"/>
      <c r="Y716" s="19"/>
      <c r="Z716" s="21">
        <v>0</v>
      </c>
      <c r="AA716" s="17" t="s">
        <v>1411</v>
      </c>
      <c r="AB716" s="19">
        <v>44681</v>
      </c>
      <c r="AC716" s="19">
        <v>44763</v>
      </c>
      <c r="AD716" s="19">
        <v>44764</v>
      </c>
      <c r="AE716" s="21">
        <v>56300</v>
      </c>
      <c r="AF716" s="21">
        <v>56300</v>
      </c>
      <c r="AG716" s="21">
        <v>0</v>
      </c>
      <c r="AH716" s="21">
        <v>0</v>
      </c>
      <c r="AI716" s="21">
        <v>0</v>
      </c>
      <c r="AJ716" s="21">
        <v>0</v>
      </c>
      <c r="AK716" s="25">
        <v>0</v>
      </c>
      <c r="AL716" s="21">
        <v>0</v>
      </c>
      <c r="AM716" s="21">
        <v>56300</v>
      </c>
      <c r="AN716" s="21">
        <v>56300</v>
      </c>
      <c r="AO716" s="17" t="s">
        <v>1412</v>
      </c>
      <c r="AP716" s="17" t="s">
        <v>1554</v>
      </c>
      <c r="AQ716" s="17" t="s">
        <v>1414</v>
      </c>
      <c r="AR716" s="21">
        <v>0</v>
      </c>
      <c r="AS716" s="21">
        <v>0</v>
      </c>
    </row>
    <row r="717" spans="1:45" x14ac:dyDescent="0.2">
      <c r="A717" s="15">
        <v>891411663</v>
      </c>
      <c r="B717" s="16" t="s">
        <v>1358</v>
      </c>
      <c r="C717" s="15"/>
      <c r="D717" s="17" t="s">
        <v>101</v>
      </c>
      <c r="E717" s="18" t="s">
        <v>101</v>
      </c>
      <c r="F717" s="18" t="s">
        <v>1555</v>
      </c>
      <c r="G717" s="19">
        <v>44693</v>
      </c>
      <c r="H717" s="19">
        <v>44763</v>
      </c>
      <c r="I717" s="20">
        <v>56300</v>
      </c>
      <c r="J717" s="21">
        <v>56300</v>
      </c>
      <c r="K717" s="21" t="s">
        <v>1410</v>
      </c>
      <c r="L717" s="17" t="s">
        <v>1410</v>
      </c>
      <c r="M717" s="21">
        <v>0</v>
      </c>
      <c r="N717" s="17"/>
      <c r="O717" s="17"/>
      <c r="P717" s="17"/>
      <c r="Q717" s="21">
        <v>0</v>
      </c>
      <c r="R717" s="21">
        <v>0</v>
      </c>
      <c r="S717" s="17"/>
      <c r="T717" s="19"/>
      <c r="U717" s="21">
        <v>0</v>
      </c>
      <c r="V717" s="21">
        <v>0</v>
      </c>
      <c r="W717" s="21">
        <v>0</v>
      </c>
      <c r="X717" s="17"/>
      <c r="Y717" s="19"/>
      <c r="Z717" s="21">
        <v>0</v>
      </c>
      <c r="AA717" s="17" t="s">
        <v>1411</v>
      </c>
      <c r="AB717" s="19">
        <v>44693</v>
      </c>
      <c r="AC717" s="19">
        <v>44763</v>
      </c>
      <c r="AD717" s="19">
        <v>44768</v>
      </c>
      <c r="AE717" s="21">
        <v>56300</v>
      </c>
      <c r="AF717" s="21">
        <v>56300</v>
      </c>
      <c r="AG717" s="21">
        <v>0</v>
      </c>
      <c r="AH717" s="21">
        <v>0</v>
      </c>
      <c r="AI717" s="21">
        <v>0</v>
      </c>
      <c r="AJ717" s="21">
        <v>0</v>
      </c>
      <c r="AK717" s="25">
        <v>0</v>
      </c>
      <c r="AL717" s="21">
        <v>0</v>
      </c>
      <c r="AM717" s="21">
        <v>56300</v>
      </c>
      <c r="AN717" s="21">
        <v>56300</v>
      </c>
      <c r="AO717" s="17" t="s">
        <v>1412</v>
      </c>
      <c r="AP717" s="17" t="s">
        <v>1556</v>
      </c>
      <c r="AQ717" s="17" t="s">
        <v>1414</v>
      </c>
      <c r="AR717" s="21">
        <v>0</v>
      </c>
      <c r="AS717" s="21">
        <v>0</v>
      </c>
    </row>
    <row r="718" spans="1:45" x14ac:dyDescent="0.2">
      <c r="A718" s="15">
        <v>891411663</v>
      </c>
      <c r="B718" s="16" t="s">
        <v>1358</v>
      </c>
      <c r="C718" s="15"/>
      <c r="D718" s="17" t="s">
        <v>162</v>
      </c>
      <c r="E718" s="18" t="s">
        <v>162</v>
      </c>
      <c r="F718" s="18" t="s">
        <v>1557</v>
      </c>
      <c r="G718" s="19">
        <v>44705</v>
      </c>
      <c r="H718" s="19">
        <v>44763</v>
      </c>
      <c r="I718" s="20">
        <v>56300</v>
      </c>
      <c r="J718" s="21">
        <v>56300</v>
      </c>
      <c r="K718" s="21" t="s">
        <v>1410</v>
      </c>
      <c r="L718" s="17" t="s">
        <v>1410</v>
      </c>
      <c r="M718" s="21">
        <v>0</v>
      </c>
      <c r="N718" s="17"/>
      <c r="O718" s="17"/>
      <c r="P718" s="17"/>
      <c r="Q718" s="21">
        <v>0</v>
      </c>
      <c r="R718" s="21">
        <v>0</v>
      </c>
      <c r="S718" s="17"/>
      <c r="T718" s="19"/>
      <c r="U718" s="21">
        <v>0</v>
      </c>
      <c r="V718" s="21">
        <v>0</v>
      </c>
      <c r="W718" s="21">
        <v>0</v>
      </c>
      <c r="X718" s="17"/>
      <c r="Y718" s="19"/>
      <c r="Z718" s="21">
        <v>0</v>
      </c>
      <c r="AA718" s="17" t="s">
        <v>1411</v>
      </c>
      <c r="AB718" s="19">
        <v>44705</v>
      </c>
      <c r="AC718" s="19">
        <v>44763</v>
      </c>
      <c r="AD718" s="19">
        <v>44768</v>
      </c>
      <c r="AE718" s="21">
        <v>56300</v>
      </c>
      <c r="AF718" s="21">
        <v>56300</v>
      </c>
      <c r="AG718" s="21">
        <v>0</v>
      </c>
      <c r="AH718" s="21">
        <v>0</v>
      </c>
      <c r="AI718" s="21">
        <v>0</v>
      </c>
      <c r="AJ718" s="21">
        <v>0</v>
      </c>
      <c r="AK718" s="25">
        <v>0</v>
      </c>
      <c r="AL718" s="21">
        <v>0</v>
      </c>
      <c r="AM718" s="21">
        <v>56300</v>
      </c>
      <c r="AN718" s="21">
        <v>56300</v>
      </c>
      <c r="AO718" s="17" t="s">
        <v>1412</v>
      </c>
      <c r="AP718" s="17" t="s">
        <v>1558</v>
      </c>
      <c r="AQ718" s="17" t="s">
        <v>1414</v>
      </c>
      <c r="AR718" s="21">
        <v>0</v>
      </c>
      <c r="AS718" s="21">
        <v>0</v>
      </c>
    </row>
    <row r="719" spans="1:45" x14ac:dyDescent="0.2">
      <c r="A719" s="15">
        <v>891411663</v>
      </c>
      <c r="B719" s="16" t="s">
        <v>1358</v>
      </c>
      <c r="C719" s="15"/>
      <c r="D719" s="17" t="s">
        <v>163</v>
      </c>
      <c r="E719" s="18" t="s">
        <v>163</v>
      </c>
      <c r="F719" s="18" t="s">
        <v>1559</v>
      </c>
      <c r="G719" s="19">
        <v>44705</v>
      </c>
      <c r="H719" s="19">
        <v>44763</v>
      </c>
      <c r="I719" s="20">
        <v>56300</v>
      </c>
      <c r="J719" s="21">
        <v>56300</v>
      </c>
      <c r="K719" s="21" t="s">
        <v>1410</v>
      </c>
      <c r="L719" s="17" t="s">
        <v>1410</v>
      </c>
      <c r="M719" s="21">
        <v>0</v>
      </c>
      <c r="N719" s="17"/>
      <c r="O719" s="17"/>
      <c r="P719" s="17"/>
      <c r="Q719" s="21">
        <v>0</v>
      </c>
      <c r="R719" s="21">
        <v>0</v>
      </c>
      <c r="S719" s="17"/>
      <c r="T719" s="19"/>
      <c r="U719" s="21">
        <v>0</v>
      </c>
      <c r="V719" s="21">
        <v>0</v>
      </c>
      <c r="W719" s="21">
        <v>0</v>
      </c>
      <c r="X719" s="17"/>
      <c r="Y719" s="19"/>
      <c r="Z719" s="21">
        <v>0</v>
      </c>
      <c r="AA719" s="17" t="s">
        <v>1411</v>
      </c>
      <c r="AB719" s="19">
        <v>44705</v>
      </c>
      <c r="AC719" s="19">
        <v>44763</v>
      </c>
      <c r="AD719" s="19">
        <v>44768</v>
      </c>
      <c r="AE719" s="21">
        <v>56300</v>
      </c>
      <c r="AF719" s="21">
        <v>56300</v>
      </c>
      <c r="AG719" s="21">
        <v>0</v>
      </c>
      <c r="AH719" s="21">
        <v>0</v>
      </c>
      <c r="AI719" s="21">
        <v>0</v>
      </c>
      <c r="AJ719" s="21">
        <v>0</v>
      </c>
      <c r="AK719" s="25">
        <v>0</v>
      </c>
      <c r="AL719" s="21">
        <v>0</v>
      </c>
      <c r="AM719" s="21">
        <v>56300</v>
      </c>
      <c r="AN719" s="21">
        <v>56300</v>
      </c>
      <c r="AO719" s="17" t="s">
        <v>1412</v>
      </c>
      <c r="AP719" s="17" t="s">
        <v>1560</v>
      </c>
      <c r="AQ719" s="17" t="s">
        <v>1414</v>
      </c>
      <c r="AR719" s="21">
        <v>0</v>
      </c>
      <c r="AS719" s="21">
        <v>0</v>
      </c>
    </row>
    <row r="720" spans="1:45" x14ac:dyDescent="0.2">
      <c r="A720" s="15">
        <v>891411663</v>
      </c>
      <c r="B720" s="16" t="s">
        <v>1358</v>
      </c>
      <c r="C720" s="15"/>
      <c r="D720" s="17" t="s">
        <v>333</v>
      </c>
      <c r="E720" s="18" t="s">
        <v>333</v>
      </c>
      <c r="F720" s="18" t="s">
        <v>1561</v>
      </c>
      <c r="G720" s="19">
        <v>44736</v>
      </c>
      <c r="H720" s="19">
        <v>44816</v>
      </c>
      <c r="I720" s="20">
        <v>56300</v>
      </c>
      <c r="J720" s="21">
        <v>56300</v>
      </c>
      <c r="K720" s="21" t="s">
        <v>1410</v>
      </c>
      <c r="L720" s="17" t="s">
        <v>1410</v>
      </c>
      <c r="M720" s="21">
        <v>0</v>
      </c>
      <c r="N720" s="17"/>
      <c r="O720" s="17"/>
      <c r="P720" s="17"/>
      <c r="Q720" s="21">
        <v>0</v>
      </c>
      <c r="R720" s="21">
        <v>0</v>
      </c>
      <c r="S720" s="17"/>
      <c r="T720" s="19"/>
      <c r="U720" s="21">
        <v>0</v>
      </c>
      <c r="V720" s="21">
        <v>0</v>
      </c>
      <c r="W720" s="21">
        <v>0</v>
      </c>
      <c r="X720" s="17"/>
      <c r="Y720" s="19"/>
      <c r="Z720" s="21">
        <v>0</v>
      </c>
      <c r="AA720" s="17" t="s">
        <v>1411</v>
      </c>
      <c r="AB720" s="19">
        <v>44736</v>
      </c>
      <c r="AC720" s="19">
        <v>44816</v>
      </c>
      <c r="AD720" s="19">
        <v>44827</v>
      </c>
      <c r="AE720" s="21">
        <v>56300</v>
      </c>
      <c r="AF720" s="21">
        <v>56300</v>
      </c>
      <c r="AG720" s="21">
        <v>0</v>
      </c>
      <c r="AH720" s="21">
        <v>0</v>
      </c>
      <c r="AI720" s="21">
        <v>0</v>
      </c>
      <c r="AJ720" s="21">
        <v>0</v>
      </c>
      <c r="AK720" s="25">
        <v>0</v>
      </c>
      <c r="AL720" s="21">
        <v>0</v>
      </c>
      <c r="AM720" s="21">
        <v>56300</v>
      </c>
      <c r="AN720" s="21">
        <v>56300</v>
      </c>
      <c r="AO720" s="17" t="s">
        <v>1412</v>
      </c>
      <c r="AP720" s="17" t="s">
        <v>1420</v>
      </c>
      <c r="AQ720" s="17" t="s">
        <v>1414</v>
      </c>
      <c r="AR720" s="21">
        <v>0</v>
      </c>
      <c r="AS720" s="21">
        <v>0</v>
      </c>
    </row>
    <row r="721" spans="1:45" x14ac:dyDescent="0.2">
      <c r="A721" s="15">
        <v>891411663</v>
      </c>
      <c r="B721" s="16" t="s">
        <v>1358</v>
      </c>
      <c r="C721" s="15"/>
      <c r="D721" s="17" t="s">
        <v>336</v>
      </c>
      <c r="E721" s="18" t="s">
        <v>336</v>
      </c>
      <c r="F721" s="18" t="s">
        <v>1562</v>
      </c>
      <c r="G721" s="19">
        <v>44741</v>
      </c>
      <c r="H721" s="19">
        <v>44823</v>
      </c>
      <c r="I721" s="20">
        <v>56300</v>
      </c>
      <c r="J721" s="21">
        <v>56300</v>
      </c>
      <c r="K721" s="21" t="s">
        <v>1410</v>
      </c>
      <c r="L721" s="17" t="s">
        <v>1410</v>
      </c>
      <c r="M721" s="21">
        <v>0</v>
      </c>
      <c r="N721" s="17"/>
      <c r="O721" s="17"/>
      <c r="P721" s="17"/>
      <c r="Q721" s="21">
        <v>0</v>
      </c>
      <c r="R721" s="21">
        <v>0</v>
      </c>
      <c r="S721" s="17"/>
      <c r="T721" s="19"/>
      <c r="U721" s="21">
        <v>0</v>
      </c>
      <c r="V721" s="21">
        <v>0</v>
      </c>
      <c r="W721" s="21">
        <v>0</v>
      </c>
      <c r="X721" s="17"/>
      <c r="Y721" s="19"/>
      <c r="Z721" s="21">
        <v>0</v>
      </c>
      <c r="AA721" s="17" t="s">
        <v>1411</v>
      </c>
      <c r="AB721" s="19">
        <v>44741</v>
      </c>
      <c r="AC721" s="19">
        <v>44823</v>
      </c>
      <c r="AD721" s="19">
        <v>44827</v>
      </c>
      <c r="AE721" s="21">
        <v>56300</v>
      </c>
      <c r="AF721" s="21">
        <v>56300</v>
      </c>
      <c r="AG721" s="21">
        <v>0</v>
      </c>
      <c r="AH721" s="21">
        <v>0</v>
      </c>
      <c r="AI721" s="21">
        <v>0</v>
      </c>
      <c r="AJ721" s="21">
        <v>0</v>
      </c>
      <c r="AK721" s="25">
        <v>0</v>
      </c>
      <c r="AL721" s="21">
        <v>0</v>
      </c>
      <c r="AM721" s="21">
        <v>56300</v>
      </c>
      <c r="AN721" s="21">
        <v>56300</v>
      </c>
      <c r="AO721" s="17" t="s">
        <v>1412</v>
      </c>
      <c r="AP721" s="17" t="s">
        <v>1420</v>
      </c>
      <c r="AQ721" s="17" t="s">
        <v>1414</v>
      </c>
      <c r="AR721" s="21">
        <v>0</v>
      </c>
      <c r="AS721" s="21">
        <v>0</v>
      </c>
    </row>
    <row r="722" spans="1:45" x14ac:dyDescent="0.2">
      <c r="A722" s="15">
        <v>891411663</v>
      </c>
      <c r="B722" s="16" t="s">
        <v>1358</v>
      </c>
      <c r="C722" s="15"/>
      <c r="D722" s="17" t="s">
        <v>367</v>
      </c>
      <c r="E722" s="18" t="s">
        <v>367</v>
      </c>
      <c r="F722" s="18" t="s">
        <v>1563</v>
      </c>
      <c r="G722" s="19">
        <v>44764</v>
      </c>
      <c r="H722" s="19">
        <v>44816</v>
      </c>
      <c r="I722" s="20">
        <v>56300</v>
      </c>
      <c r="J722" s="21">
        <v>56300</v>
      </c>
      <c r="K722" s="21" t="s">
        <v>1410</v>
      </c>
      <c r="L722" s="17" t="s">
        <v>1410</v>
      </c>
      <c r="M722" s="21">
        <v>0</v>
      </c>
      <c r="N722" s="17"/>
      <c r="O722" s="17"/>
      <c r="P722" s="17"/>
      <c r="Q722" s="21">
        <v>0</v>
      </c>
      <c r="R722" s="21">
        <v>0</v>
      </c>
      <c r="S722" s="17"/>
      <c r="T722" s="19"/>
      <c r="U722" s="21">
        <v>0</v>
      </c>
      <c r="V722" s="21">
        <v>0</v>
      </c>
      <c r="W722" s="21">
        <v>0</v>
      </c>
      <c r="X722" s="17"/>
      <c r="Y722" s="19"/>
      <c r="Z722" s="21">
        <v>0</v>
      </c>
      <c r="AA722" s="17" t="s">
        <v>1411</v>
      </c>
      <c r="AB722" s="19">
        <v>44764</v>
      </c>
      <c r="AC722" s="19">
        <v>44816</v>
      </c>
      <c r="AD722" s="19">
        <v>44827</v>
      </c>
      <c r="AE722" s="21">
        <v>56300</v>
      </c>
      <c r="AF722" s="21">
        <v>56300</v>
      </c>
      <c r="AG722" s="21">
        <v>0</v>
      </c>
      <c r="AH722" s="21">
        <v>0</v>
      </c>
      <c r="AI722" s="21">
        <v>0</v>
      </c>
      <c r="AJ722" s="21">
        <v>0</v>
      </c>
      <c r="AK722" s="25">
        <v>0</v>
      </c>
      <c r="AL722" s="21">
        <v>0</v>
      </c>
      <c r="AM722" s="21">
        <v>56300</v>
      </c>
      <c r="AN722" s="21">
        <v>56300</v>
      </c>
      <c r="AO722" s="17" t="s">
        <v>1412</v>
      </c>
      <c r="AP722" s="17" t="s">
        <v>1420</v>
      </c>
      <c r="AQ722" s="17" t="s">
        <v>1414</v>
      </c>
      <c r="AR722" s="21">
        <v>0</v>
      </c>
      <c r="AS722" s="21">
        <v>0</v>
      </c>
    </row>
    <row r="723" spans="1:45" x14ac:dyDescent="0.2">
      <c r="A723" s="15">
        <v>891411663</v>
      </c>
      <c r="B723" s="16" t="s">
        <v>1358</v>
      </c>
      <c r="C723" s="15"/>
      <c r="D723" s="17" t="s">
        <v>369</v>
      </c>
      <c r="E723" s="18" t="s">
        <v>369</v>
      </c>
      <c r="F723" s="18" t="s">
        <v>1564</v>
      </c>
      <c r="G723" s="19">
        <v>44764</v>
      </c>
      <c r="H723" s="19">
        <v>44816</v>
      </c>
      <c r="I723" s="20">
        <v>56300</v>
      </c>
      <c r="J723" s="21">
        <v>56300</v>
      </c>
      <c r="K723" s="21" t="s">
        <v>1410</v>
      </c>
      <c r="L723" s="17" t="s">
        <v>1410</v>
      </c>
      <c r="M723" s="21">
        <v>0</v>
      </c>
      <c r="N723" s="17"/>
      <c r="O723" s="17"/>
      <c r="P723" s="17"/>
      <c r="Q723" s="21">
        <v>0</v>
      </c>
      <c r="R723" s="21">
        <v>0</v>
      </c>
      <c r="S723" s="17"/>
      <c r="T723" s="19"/>
      <c r="U723" s="21">
        <v>0</v>
      </c>
      <c r="V723" s="21">
        <v>0</v>
      </c>
      <c r="W723" s="21">
        <v>0</v>
      </c>
      <c r="X723" s="17"/>
      <c r="Y723" s="19"/>
      <c r="Z723" s="21">
        <v>0</v>
      </c>
      <c r="AA723" s="17" t="s">
        <v>1411</v>
      </c>
      <c r="AB723" s="19">
        <v>44764</v>
      </c>
      <c r="AC723" s="19">
        <v>44816</v>
      </c>
      <c r="AD723" s="19">
        <v>44827</v>
      </c>
      <c r="AE723" s="21">
        <v>56300</v>
      </c>
      <c r="AF723" s="21">
        <v>56300</v>
      </c>
      <c r="AG723" s="21">
        <v>0</v>
      </c>
      <c r="AH723" s="21">
        <v>0</v>
      </c>
      <c r="AI723" s="21">
        <v>0</v>
      </c>
      <c r="AJ723" s="21">
        <v>0</v>
      </c>
      <c r="AK723" s="25">
        <v>0</v>
      </c>
      <c r="AL723" s="21">
        <v>0</v>
      </c>
      <c r="AM723" s="21">
        <v>56300</v>
      </c>
      <c r="AN723" s="21">
        <v>56300</v>
      </c>
      <c r="AO723" s="17" t="s">
        <v>1412</v>
      </c>
      <c r="AP723" s="17" t="s">
        <v>1420</v>
      </c>
      <c r="AQ723" s="17" t="s">
        <v>1414</v>
      </c>
      <c r="AR723" s="21">
        <v>0</v>
      </c>
      <c r="AS723" s="21">
        <v>0</v>
      </c>
    </row>
    <row r="724" spans="1:45" x14ac:dyDescent="0.2">
      <c r="A724" s="15">
        <v>891411663</v>
      </c>
      <c r="B724" s="16" t="s">
        <v>1358</v>
      </c>
      <c r="C724" s="15"/>
      <c r="D724" s="17" t="s">
        <v>370</v>
      </c>
      <c r="E724" s="18" t="s">
        <v>370</v>
      </c>
      <c r="F724" s="18" t="s">
        <v>1565</v>
      </c>
      <c r="G724" s="19">
        <v>44764</v>
      </c>
      <c r="H724" s="19">
        <v>44816</v>
      </c>
      <c r="I724" s="20">
        <v>56300</v>
      </c>
      <c r="J724" s="21">
        <v>56300</v>
      </c>
      <c r="K724" s="21" t="s">
        <v>1410</v>
      </c>
      <c r="L724" s="17" t="s">
        <v>1410</v>
      </c>
      <c r="M724" s="21">
        <v>0</v>
      </c>
      <c r="N724" s="17"/>
      <c r="O724" s="17"/>
      <c r="P724" s="17"/>
      <c r="Q724" s="21">
        <v>0</v>
      </c>
      <c r="R724" s="21">
        <v>0</v>
      </c>
      <c r="S724" s="17"/>
      <c r="T724" s="19"/>
      <c r="U724" s="21">
        <v>0</v>
      </c>
      <c r="V724" s="21">
        <v>0</v>
      </c>
      <c r="W724" s="21">
        <v>0</v>
      </c>
      <c r="X724" s="17"/>
      <c r="Y724" s="19"/>
      <c r="Z724" s="21">
        <v>0</v>
      </c>
      <c r="AA724" s="17" t="s">
        <v>1411</v>
      </c>
      <c r="AB724" s="19">
        <v>44764</v>
      </c>
      <c r="AC724" s="19">
        <v>44816</v>
      </c>
      <c r="AD724" s="19">
        <v>44827</v>
      </c>
      <c r="AE724" s="21">
        <v>56300</v>
      </c>
      <c r="AF724" s="21">
        <v>56300</v>
      </c>
      <c r="AG724" s="21">
        <v>0</v>
      </c>
      <c r="AH724" s="21">
        <v>0</v>
      </c>
      <c r="AI724" s="21">
        <v>0</v>
      </c>
      <c r="AJ724" s="21">
        <v>0</v>
      </c>
      <c r="AK724" s="25">
        <v>0</v>
      </c>
      <c r="AL724" s="21">
        <v>0</v>
      </c>
      <c r="AM724" s="21">
        <v>56300</v>
      </c>
      <c r="AN724" s="21">
        <v>56300</v>
      </c>
      <c r="AO724" s="17" t="s">
        <v>1412</v>
      </c>
      <c r="AP724" s="17" t="s">
        <v>1420</v>
      </c>
      <c r="AQ724" s="17" t="s">
        <v>1414</v>
      </c>
      <c r="AR724" s="21">
        <v>0</v>
      </c>
      <c r="AS724" s="21">
        <v>0</v>
      </c>
    </row>
    <row r="725" spans="1:45" x14ac:dyDescent="0.2">
      <c r="A725" s="15">
        <v>891411663</v>
      </c>
      <c r="B725" s="16" t="s">
        <v>1358</v>
      </c>
      <c r="C725" s="15"/>
      <c r="D725" s="17" t="s">
        <v>408</v>
      </c>
      <c r="E725" s="18" t="s">
        <v>408</v>
      </c>
      <c r="F725" s="18" t="s">
        <v>1566</v>
      </c>
      <c r="G725" s="19">
        <v>44784</v>
      </c>
      <c r="H725" s="19">
        <v>44823</v>
      </c>
      <c r="I725" s="20">
        <v>56300</v>
      </c>
      <c r="J725" s="21">
        <v>56300</v>
      </c>
      <c r="K725" s="21" t="s">
        <v>1410</v>
      </c>
      <c r="L725" s="17" t="s">
        <v>1410</v>
      </c>
      <c r="M725" s="21">
        <v>0</v>
      </c>
      <c r="N725" s="17"/>
      <c r="O725" s="17"/>
      <c r="P725" s="17"/>
      <c r="Q725" s="21">
        <v>0</v>
      </c>
      <c r="R725" s="21">
        <v>0</v>
      </c>
      <c r="S725" s="17"/>
      <c r="T725" s="19"/>
      <c r="U725" s="21">
        <v>0</v>
      </c>
      <c r="V725" s="21">
        <v>0</v>
      </c>
      <c r="W725" s="21">
        <v>0</v>
      </c>
      <c r="X725" s="17"/>
      <c r="Y725" s="19"/>
      <c r="Z725" s="21">
        <v>0</v>
      </c>
      <c r="AA725" s="17" t="s">
        <v>1411</v>
      </c>
      <c r="AB725" s="19">
        <v>44784</v>
      </c>
      <c r="AC725" s="19">
        <v>44823</v>
      </c>
      <c r="AD725" s="19">
        <v>44827</v>
      </c>
      <c r="AE725" s="21">
        <v>56300</v>
      </c>
      <c r="AF725" s="21">
        <v>56300</v>
      </c>
      <c r="AG725" s="21">
        <v>0</v>
      </c>
      <c r="AH725" s="21">
        <v>0</v>
      </c>
      <c r="AI725" s="21">
        <v>0</v>
      </c>
      <c r="AJ725" s="21">
        <v>0</v>
      </c>
      <c r="AK725" s="25">
        <v>0</v>
      </c>
      <c r="AL725" s="21">
        <v>0</v>
      </c>
      <c r="AM725" s="21">
        <v>56300</v>
      </c>
      <c r="AN725" s="21">
        <v>56300</v>
      </c>
      <c r="AO725" s="17" t="s">
        <v>1412</v>
      </c>
      <c r="AP725" s="17" t="s">
        <v>1420</v>
      </c>
      <c r="AQ725" s="17" t="s">
        <v>1414</v>
      </c>
      <c r="AR725" s="21">
        <v>0</v>
      </c>
      <c r="AS725" s="21">
        <v>0</v>
      </c>
    </row>
    <row r="726" spans="1:45" x14ac:dyDescent="0.2">
      <c r="A726" s="15">
        <v>891411663</v>
      </c>
      <c r="B726" s="16" t="s">
        <v>1358</v>
      </c>
      <c r="C726" s="15"/>
      <c r="D726" s="17" t="s">
        <v>495</v>
      </c>
      <c r="E726" s="18" t="s">
        <v>495</v>
      </c>
      <c r="F726" s="18" t="s">
        <v>1567</v>
      </c>
      <c r="G726" s="19">
        <v>44818</v>
      </c>
      <c r="H726" s="19">
        <v>44867</v>
      </c>
      <c r="I726" s="20">
        <v>56300</v>
      </c>
      <c r="J726" s="21">
        <v>56300</v>
      </c>
      <c r="K726" s="21" t="s">
        <v>1410</v>
      </c>
      <c r="L726" s="17" t="s">
        <v>1410</v>
      </c>
      <c r="M726" s="21">
        <v>0</v>
      </c>
      <c r="N726" s="17"/>
      <c r="O726" s="17"/>
      <c r="P726" s="17"/>
      <c r="Q726" s="21">
        <v>0</v>
      </c>
      <c r="R726" s="21">
        <v>0</v>
      </c>
      <c r="S726" s="17"/>
      <c r="T726" s="19"/>
      <c r="U726" s="21">
        <v>0</v>
      </c>
      <c r="V726" s="21">
        <v>0</v>
      </c>
      <c r="W726" s="21">
        <v>0</v>
      </c>
      <c r="X726" s="17"/>
      <c r="Y726" s="19"/>
      <c r="Z726" s="21">
        <v>0</v>
      </c>
      <c r="AA726" s="17" t="s">
        <v>1411</v>
      </c>
      <c r="AB726" s="19">
        <v>44818</v>
      </c>
      <c r="AC726" s="19">
        <v>44868</v>
      </c>
      <c r="AD726" s="19">
        <v>44873</v>
      </c>
      <c r="AE726" s="21">
        <v>56300</v>
      </c>
      <c r="AF726" s="21">
        <v>56300</v>
      </c>
      <c r="AG726" s="21">
        <v>0</v>
      </c>
      <c r="AH726" s="21">
        <v>0</v>
      </c>
      <c r="AI726" s="21">
        <v>0</v>
      </c>
      <c r="AJ726" s="21">
        <v>0</v>
      </c>
      <c r="AK726" s="25">
        <v>0</v>
      </c>
      <c r="AL726" s="21">
        <v>0</v>
      </c>
      <c r="AM726" s="21">
        <v>56300</v>
      </c>
      <c r="AN726" s="21">
        <v>56300</v>
      </c>
      <c r="AO726" s="17" t="s">
        <v>1412</v>
      </c>
      <c r="AP726" s="17" t="s">
        <v>1568</v>
      </c>
      <c r="AQ726" s="17" t="s">
        <v>1414</v>
      </c>
      <c r="AR726" s="21">
        <v>0</v>
      </c>
      <c r="AS726" s="21">
        <v>0</v>
      </c>
    </row>
    <row r="727" spans="1:45" x14ac:dyDescent="0.2">
      <c r="A727" s="15">
        <v>891411663</v>
      </c>
      <c r="B727" s="16" t="s">
        <v>1358</v>
      </c>
      <c r="C727" s="15"/>
      <c r="D727" s="17" t="s">
        <v>641</v>
      </c>
      <c r="E727" s="18" t="s">
        <v>641</v>
      </c>
      <c r="F727" s="18" t="s">
        <v>1569</v>
      </c>
      <c r="G727" s="19">
        <v>44863</v>
      </c>
      <c r="H727" s="19">
        <v>44881</v>
      </c>
      <c r="I727" s="20">
        <v>56300</v>
      </c>
      <c r="J727" s="21">
        <v>56300</v>
      </c>
      <c r="K727" s="21" t="s">
        <v>1410</v>
      </c>
      <c r="L727" s="17" t="s">
        <v>1410</v>
      </c>
      <c r="M727" s="21">
        <v>0</v>
      </c>
      <c r="N727" s="17"/>
      <c r="O727" s="17"/>
      <c r="P727" s="17"/>
      <c r="Q727" s="21">
        <v>0</v>
      </c>
      <c r="R727" s="21">
        <v>0</v>
      </c>
      <c r="S727" s="17"/>
      <c r="T727" s="19"/>
      <c r="U727" s="21">
        <v>0</v>
      </c>
      <c r="V727" s="21">
        <v>0</v>
      </c>
      <c r="W727" s="21">
        <v>0</v>
      </c>
      <c r="X727" s="17"/>
      <c r="Y727" s="19"/>
      <c r="Z727" s="21">
        <v>0</v>
      </c>
      <c r="AA727" s="17" t="s">
        <v>1411</v>
      </c>
      <c r="AB727" s="19">
        <v>44863</v>
      </c>
      <c r="AC727" s="19">
        <v>44881</v>
      </c>
      <c r="AD727" s="19">
        <v>44887</v>
      </c>
      <c r="AE727" s="21">
        <v>56300</v>
      </c>
      <c r="AF727" s="21">
        <v>56300</v>
      </c>
      <c r="AG727" s="21">
        <v>0</v>
      </c>
      <c r="AH727" s="21">
        <v>0</v>
      </c>
      <c r="AI727" s="21">
        <v>0</v>
      </c>
      <c r="AJ727" s="21">
        <v>0</v>
      </c>
      <c r="AK727" s="25">
        <v>0</v>
      </c>
      <c r="AL727" s="21">
        <v>0</v>
      </c>
      <c r="AM727" s="21">
        <v>56300</v>
      </c>
      <c r="AN727" s="21">
        <v>56300</v>
      </c>
      <c r="AO727" s="17" t="s">
        <v>1412</v>
      </c>
      <c r="AP727" s="17" t="s">
        <v>1570</v>
      </c>
      <c r="AQ727" s="17" t="s">
        <v>1414</v>
      </c>
      <c r="AR727" s="21">
        <v>0</v>
      </c>
      <c r="AS727" s="21">
        <v>0</v>
      </c>
    </row>
    <row r="728" spans="1:45" x14ac:dyDescent="0.2">
      <c r="A728" s="15">
        <v>891411663</v>
      </c>
      <c r="B728" s="16" t="s">
        <v>1358</v>
      </c>
      <c r="C728" s="15"/>
      <c r="D728" s="17" t="s">
        <v>673</v>
      </c>
      <c r="E728" s="18" t="s">
        <v>673</v>
      </c>
      <c r="F728" s="18" t="s">
        <v>1571</v>
      </c>
      <c r="G728" s="19">
        <v>44863</v>
      </c>
      <c r="H728" s="19">
        <v>44881</v>
      </c>
      <c r="I728" s="20">
        <v>56300</v>
      </c>
      <c r="J728" s="21">
        <v>56300</v>
      </c>
      <c r="K728" s="21" t="s">
        <v>1410</v>
      </c>
      <c r="L728" s="17" t="s">
        <v>1410</v>
      </c>
      <c r="M728" s="21">
        <v>0</v>
      </c>
      <c r="N728" s="17"/>
      <c r="O728" s="17"/>
      <c r="P728" s="17"/>
      <c r="Q728" s="21">
        <v>0</v>
      </c>
      <c r="R728" s="21">
        <v>0</v>
      </c>
      <c r="S728" s="17"/>
      <c r="T728" s="19"/>
      <c r="U728" s="21">
        <v>0</v>
      </c>
      <c r="V728" s="21">
        <v>0</v>
      </c>
      <c r="W728" s="21">
        <v>0</v>
      </c>
      <c r="X728" s="17"/>
      <c r="Y728" s="19"/>
      <c r="Z728" s="21">
        <v>0</v>
      </c>
      <c r="AA728" s="17" t="s">
        <v>1411</v>
      </c>
      <c r="AB728" s="19">
        <v>44863</v>
      </c>
      <c r="AC728" s="19">
        <v>44881</v>
      </c>
      <c r="AD728" s="19">
        <v>44887</v>
      </c>
      <c r="AE728" s="21">
        <v>56300</v>
      </c>
      <c r="AF728" s="21">
        <v>56300</v>
      </c>
      <c r="AG728" s="21">
        <v>0</v>
      </c>
      <c r="AH728" s="21">
        <v>0</v>
      </c>
      <c r="AI728" s="21">
        <v>0</v>
      </c>
      <c r="AJ728" s="21">
        <v>0</v>
      </c>
      <c r="AK728" s="25">
        <v>0</v>
      </c>
      <c r="AL728" s="21">
        <v>0</v>
      </c>
      <c r="AM728" s="21">
        <v>56300</v>
      </c>
      <c r="AN728" s="21">
        <v>56300</v>
      </c>
      <c r="AO728" s="17" t="s">
        <v>1412</v>
      </c>
      <c r="AP728" s="17" t="s">
        <v>1572</v>
      </c>
      <c r="AQ728" s="17" t="s">
        <v>1414</v>
      </c>
      <c r="AR728" s="21">
        <v>0</v>
      </c>
      <c r="AS728" s="21">
        <v>0</v>
      </c>
    </row>
    <row r="729" spans="1:45" x14ac:dyDescent="0.2">
      <c r="A729" s="15">
        <v>891411663</v>
      </c>
      <c r="B729" s="16" t="s">
        <v>1358</v>
      </c>
      <c r="C729" s="15"/>
      <c r="D729" s="17" t="s">
        <v>681</v>
      </c>
      <c r="E729" s="18" t="s">
        <v>681</v>
      </c>
      <c r="F729" s="18" t="s">
        <v>1573</v>
      </c>
      <c r="G729" s="19">
        <v>44863</v>
      </c>
      <c r="H729" s="19">
        <v>44881</v>
      </c>
      <c r="I729" s="20">
        <v>56300</v>
      </c>
      <c r="J729" s="21">
        <v>56300</v>
      </c>
      <c r="K729" s="21" t="s">
        <v>1410</v>
      </c>
      <c r="L729" s="17" t="s">
        <v>1410</v>
      </c>
      <c r="M729" s="21">
        <v>0</v>
      </c>
      <c r="N729" s="17"/>
      <c r="O729" s="17"/>
      <c r="P729" s="17"/>
      <c r="Q729" s="21">
        <v>0</v>
      </c>
      <c r="R729" s="21">
        <v>0</v>
      </c>
      <c r="S729" s="17"/>
      <c r="T729" s="19"/>
      <c r="U729" s="21">
        <v>0</v>
      </c>
      <c r="V729" s="21">
        <v>0</v>
      </c>
      <c r="W729" s="21">
        <v>0</v>
      </c>
      <c r="X729" s="17"/>
      <c r="Y729" s="19"/>
      <c r="Z729" s="21">
        <v>0</v>
      </c>
      <c r="AA729" s="17" t="s">
        <v>1411</v>
      </c>
      <c r="AB729" s="19">
        <v>44863</v>
      </c>
      <c r="AC729" s="19">
        <v>44881</v>
      </c>
      <c r="AD729" s="19">
        <v>44887</v>
      </c>
      <c r="AE729" s="21">
        <v>56300</v>
      </c>
      <c r="AF729" s="21">
        <v>56300</v>
      </c>
      <c r="AG729" s="21">
        <v>0</v>
      </c>
      <c r="AH729" s="21">
        <v>0</v>
      </c>
      <c r="AI729" s="21">
        <v>0</v>
      </c>
      <c r="AJ729" s="21">
        <v>0</v>
      </c>
      <c r="AK729" s="25">
        <v>0</v>
      </c>
      <c r="AL729" s="21">
        <v>0</v>
      </c>
      <c r="AM729" s="21">
        <v>56300</v>
      </c>
      <c r="AN729" s="21">
        <v>56300</v>
      </c>
      <c r="AO729" s="17" t="s">
        <v>1412</v>
      </c>
      <c r="AP729" s="17" t="s">
        <v>1574</v>
      </c>
      <c r="AQ729" s="17" t="s">
        <v>1414</v>
      </c>
      <c r="AR729" s="21">
        <v>0</v>
      </c>
      <c r="AS729" s="21">
        <v>0</v>
      </c>
    </row>
    <row r="730" spans="1:45" x14ac:dyDescent="0.2">
      <c r="A730" s="15">
        <v>891411663</v>
      </c>
      <c r="B730" s="16" t="s">
        <v>1358</v>
      </c>
      <c r="C730" s="15"/>
      <c r="D730" s="17" t="s">
        <v>687</v>
      </c>
      <c r="E730" s="18" t="s">
        <v>687</v>
      </c>
      <c r="F730" s="18" t="s">
        <v>1575</v>
      </c>
      <c r="G730" s="19">
        <v>44863</v>
      </c>
      <c r="H730" s="19">
        <v>44881</v>
      </c>
      <c r="I730" s="20">
        <v>56300</v>
      </c>
      <c r="J730" s="21">
        <v>56300</v>
      </c>
      <c r="K730" s="21" t="s">
        <v>1410</v>
      </c>
      <c r="L730" s="17" t="s">
        <v>1410</v>
      </c>
      <c r="M730" s="21">
        <v>0</v>
      </c>
      <c r="N730" s="17"/>
      <c r="O730" s="17"/>
      <c r="P730" s="17"/>
      <c r="Q730" s="21">
        <v>0</v>
      </c>
      <c r="R730" s="21">
        <v>0</v>
      </c>
      <c r="S730" s="17"/>
      <c r="T730" s="19"/>
      <c r="U730" s="21">
        <v>0</v>
      </c>
      <c r="V730" s="21">
        <v>0</v>
      </c>
      <c r="W730" s="21">
        <v>0</v>
      </c>
      <c r="X730" s="17"/>
      <c r="Y730" s="19"/>
      <c r="Z730" s="21">
        <v>0</v>
      </c>
      <c r="AA730" s="17" t="s">
        <v>1411</v>
      </c>
      <c r="AB730" s="19">
        <v>44863</v>
      </c>
      <c r="AC730" s="19">
        <v>44881</v>
      </c>
      <c r="AD730" s="19">
        <v>44887</v>
      </c>
      <c r="AE730" s="21">
        <v>56300</v>
      </c>
      <c r="AF730" s="21">
        <v>56300</v>
      </c>
      <c r="AG730" s="21">
        <v>0</v>
      </c>
      <c r="AH730" s="21">
        <v>0</v>
      </c>
      <c r="AI730" s="21">
        <v>0</v>
      </c>
      <c r="AJ730" s="21">
        <v>0</v>
      </c>
      <c r="AK730" s="25">
        <v>0</v>
      </c>
      <c r="AL730" s="21">
        <v>0</v>
      </c>
      <c r="AM730" s="21">
        <v>56300</v>
      </c>
      <c r="AN730" s="21">
        <v>56300</v>
      </c>
      <c r="AO730" s="17" t="s">
        <v>1412</v>
      </c>
      <c r="AP730" s="17" t="s">
        <v>1576</v>
      </c>
      <c r="AQ730" s="17" t="s">
        <v>1429</v>
      </c>
      <c r="AR730" s="21">
        <v>0</v>
      </c>
      <c r="AS730" s="21">
        <v>0</v>
      </c>
    </row>
    <row r="731" spans="1:45" x14ac:dyDescent="0.2">
      <c r="A731" s="15">
        <v>891411663</v>
      </c>
      <c r="B731" s="16" t="s">
        <v>1358</v>
      </c>
      <c r="C731" s="15"/>
      <c r="D731" s="17" t="s">
        <v>722</v>
      </c>
      <c r="E731" s="18" t="s">
        <v>722</v>
      </c>
      <c r="F731" s="18" t="s">
        <v>1577</v>
      </c>
      <c r="G731" s="19">
        <v>44865</v>
      </c>
      <c r="H731" s="19">
        <v>44881</v>
      </c>
      <c r="I731" s="20">
        <v>56300</v>
      </c>
      <c r="J731" s="21">
        <v>56300</v>
      </c>
      <c r="K731" s="21" t="s">
        <v>1410</v>
      </c>
      <c r="L731" s="17" t="s">
        <v>1410</v>
      </c>
      <c r="M731" s="21">
        <v>0</v>
      </c>
      <c r="N731" s="17"/>
      <c r="O731" s="17"/>
      <c r="P731" s="17"/>
      <c r="Q731" s="21">
        <v>0</v>
      </c>
      <c r="R731" s="21">
        <v>0</v>
      </c>
      <c r="S731" s="17"/>
      <c r="T731" s="19"/>
      <c r="U731" s="21">
        <v>0</v>
      </c>
      <c r="V731" s="21">
        <v>0</v>
      </c>
      <c r="W731" s="21">
        <v>0</v>
      </c>
      <c r="X731" s="17"/>
      <c r="Y731" s="19"/>
      <c r="Z731" s="21">
        <v>0</v>
      </c>
      <c r="AA731" s="17" t="s">
        <v>1411</v>
      </c>
      <c r="AB731" s="19">
        <v>44865</v>
      </c>
      <c r="AC731" s="19">
        <v>44881</v>
      </c>
      <c r="AD731" s="19">
        <v>44887</v>
      </c>
      <c r="AE731" s="21">
        <v>56300</v>
      </c>
      <c r="AF731" s="21">
        <v>56300</v>
      </c>
      <c r="AG731" s="21">
        <v>0</v>
      </c>
      <c r="AH731" s="21">
        <v>0</v>
      </c>
      <c r="AI731" s="21">
        <v>0</v>
      </c>
      <c r="AJ731" s="21">
        <v>0</v>
      </c>
      <c r="AK731" s="25">
        <v>0</v>
      </c>
      <c r="AL731" s="21">
        <v>0</v>
      </c>
      <c r="AM731" s="21">
        <v>56300</v>
      </c>
      <c r="AN731" s="21">
        <v>56300</v>
      </c>
      <c r="AO731" s="17" t="s">
        <v>1412</v>
      </c>
      <c r="AP731" s="17" t="s">
        <v>1578</v>
      </c>
      <c r="AQ731" s="17" t="s">
        <v>1414</v>
      </c>
      <c r="AR731" s="21">
        <v>0</v>
      </c>
      <c r="AS731" s="21">
        <v>0</v>
      </c>
    </row>
    <row r="732" spans="1:45" x14ac:dyDescent="0.2">
      <c r="A732" s="15">
        <v>891411663</v>
      </c>
      <c r="B732" s="16" t="s">
        <v>1358</v>
      </c>
      <c r="C732" s="15"/>
      <c r="D732" s="17" t="s">
        <v>735</v>
      </c>
      <c r="E732" s="18" t="s">
        <v>735</v>
      </c>
      <c r="F732" s="18" t="s">
        <v>1579</v>
      </c>
      <c r="G732" s="19">
        <v>44865</v>
      </c>
      <c r="H732" s="19">
        <v>44881</v>
      </c>
      <c r="I732" s="20">
        <v>56300</v>
      </c>
      <c r="J732" s="21">
        <v>56300</v>
      </c>
      <c r="K732" s="21" t="s">
        <v>1410</v>
      </c>
      <c r="L732" s="17" t="s">
        <v>1410</v>
      </c>
      <c r="M732" s="21">
        <v>0</v>
      </c>
      <c r="N732" s="17"/>
      <c r="O732" s="17"/>
      <c r="P732" s="17"/>
      <c r="Q732" s="21">
        <v>0</v>
      </c>
      <c r="R732" s="21">
        <v>0</v>
      </c>
      <c r="S732" s="17"/>
      <c r="T732" s="19"/>
      <c r="U732" s="21">
        <v>0</v>
      </c>
      <c r="V732" s="21">
        <v>0</v>
      </c>
      <c r="W732" s="21">
        <v>0</v>
      </c>
      <c r="X732" s="17"/>
      <c r="Y732" s="19"/>
      <c r="Z732" s="21">
        <v>0</v>
      </c>
      <c r="AA732" s="17" t="s">
        <v>1411</v>
      </c>
      <c r="AB732" s="19">
        <v>44865</v>
      </c>
      <c r="AC732" s="19">
        <v>44881</v>
      </c>
      <c r="AD732" s="19">
        <v>44887</v>
      </c>
      <c r="AE732" s="21">
        <v>56300</v>
      </c>
      <c r="AF732" s="21">
        <v>56300</v>
      </c>
      <c r="AG732" s="21">
        <v>0</v>
      </c>
      <c r="AH732" s="21">
        <v>0</v>
      </c>
      <c r="AI732" s="21">
        <v>0</v>
      </c>
      <c r="AJ732" s="21">
        <v>0</v>
      </c>
      <c r="AK732" s="25">
        <v>0</v>
      </c>
      <c r="AL732" s="21">
        <v>0</v>
      </c>
      <c r="AM732" s="21">
        <v>56300</v>
      </c>
      <c r="AN732" s="21">
        <v>56300</v>
      </c>
      <c r="AO732" s="17" t="s">
        <v>1412</v>
      </c>
      <c r="AP732" s="17" t="s">
        <v>1580</v>
      </c>
      <c r="AQ732" s="17" t="s">
        <v>1414</v>
      </c>
      <c r="AR732" s="21">
        <v>0</v>
      </c>
      <c r="AS732" s="21">
        <v>0</v>
      </c>
    </row>
    <row r="733" spans="1:45" x14ac:dyDescent="0.2">
      <c r="A733" s="15">
        <v>891411663</v>
      </c>
      <c r="B733" s="16" t="s">
        <v>1358</v>
      </c>
      <c r="C733" s="15"/>
      <c r="D733" s="17" t="s">
        <v>785</v>
      </c>
      <c r="E733" s="18" t="s">
        <v>785</v>
      </c>
      <c r="F733" s="18" t="s">
        <v>1581</v>
      </c>
      <c r="G733" s="19">
        <v>44887</v>
      </c>
      <c r="H733" s="19">
        <v>44912</v>
      </c>
      <c r="I733" s="20">
        <v>56300</v>
      </c>
      <c r="J733" s="21">
        <v>56300</v>
      </c>
      <c r="K733" s="21" t="s">
        <v>1410</v>
      </c>
      <c r="L733" s="17" t="s">
        <v>1410</v>
      </c>
      <c r="M733" s="21">
        <v>0</v>
      </c>
      <c r="N733" s="17"/>
      <c r="O733" s="17"/>
      <c r="P733" s="17"/>
      <c r="Q733" s="21">
        <v>0</v>
      </c>
      <c r="R733" s="21">
        <v>0</v>
      </c>
      <c r="S733" s="17"/>
      <c r="T733" s="19"/>
      <c r="U733" s="21">
        <v>0</v>
      </c>
      <c r="V733" s="21">
        <v>0</v>
      </c>
      <c r="W733" s="21">
        <v>0</v>
      </c>
      <c r="X733" s="17"/>
      <c r="Y733" s="19"/>
      <c r="Z733" s="21">
        <v>0</v>
      </c>
      <c r="AA733" s="17" t="s">
        <v>1411</v>
      </c>
      <c r="AB733" s="19">
        <v>44887</v>
      </c>
      <c r="AC733" s="19">
        <v>44912</v>
      </c>
      <c r="AD733" s="19">
        <v>44915</v>
      </c>
      <c r="AE733" s="21">
        <v>56300</v>
      </c>
      <c r="AF733" s="21">
        <v>56300</v>
      </c>
      <c r="AG733" s="21">
        <v>0</v>
      </c>
      <c r="AH733" s="21">
        <v>0</v>
      </c>
      <c r="AI733" s="21">
        <v>0</v>
      </c>
      <c r="AJ733" s="21">
        <v>0</v>
      </c>
      <c r="AK733" s="25">
        <v>0</v>
      </c>
      <c r="AL733" s="21">
        <v>0</v>
      </c>
      <c r="AM733" s="21">
        <v>56300</v>
      </c>
      <c r="AN733" s="21">
        <v>56300</v>
      </c>
      <c r="AO733" s="17" t="s">
        <v>1412</v>
      </c>
      <c r="AP733" s="17" t="s">
        <v>1582</v>
      </c>
      <c r="AQ733" s="17" t="s">
        <v>1414</v>
      </c>
      <c r="AR733" s="21">
        <v>0</v>
      </c>
      <c r="AS733" s="21">
        <v>0</v>
      </c>
    </row>
    <row r="734" spans="1:45" x14ac:dyDescent="0.2">
      <c r="A734" s="15">
        <v>891411663</v>
      </c>
      <c r="B734" s="16" t="s">
        <v>1358</v>
      </c>
      <c r="C734" s="15"/>
      <c r="D734" s="17" t="s">
        <v>816</v>
      </c>
      <c r="E734" s="18" t="s">
        <v>816</v>
      </c>
      <c r="F734" s="18" t="s">
        <v>1583</v>
      </c>
      <c r="G734" s="19">
        <v>44891</v>
      </c>
      <c r="H734" s="19">
        <v>44912</v>
      </c>
      <c r="I734" s="20">
        <v>56300</v>
      </c>
      <c r="J734" s="21">
        <v>56300</v>
      </c>
      <c r="K734" s="21" t="s">
        <v>1410</v>
      </c>
      <c r="L734" s="17" t="s">
        <v>1410</v>
      </c>
      <c r="M734" s="21">
        <v>0</v>
      </c>
      <c r="N734" s="17"/>
      <c r="O734" s="17"/>
      <c r="P734" s="17"/>
      <c r="Q734" s="21">
        <v>0</v>
      </c>
      <c r="R734" s="21">
        <v>0</v>
      </c>
      <c r="S734" s="17"/>
      <c r="T734" s="19"/>
      <c r="U734" s="21">
        <v>0</v>
      </c>
      <c r="V734" s="21">
        <v>0</v>
      </c>
      <c r="W734" s="21">
        <v>0</v>
      </c>
      <c r="X734" s="17"/>
      <c r="Y734" s="19"/>
      <c r="Z734" s="21">
        <v>0</v>
      </c>
      <c r="AA734" s="17" t="s">
        <v>1411</v>
      </c>
      <c r="AB734" s="19">
        <v>44891</v>
      </c>
      <c r="AC734" s="19">
        <v>44912</v>
      </c>
      <c r="AD734" s="19">
        <v>44916</v>
      </c>
      <c r="AE734" s="21">
        <v>56300</v>
      </c>
      <c r="AF734" s="21">
        <v>56300</v>
      </c>
      <c r="AG734" s="21">
        <v>0</v>
      </c>
      <c r="AH734" s="21">
        <v>0</v>
      </c>
      <c r="AI734" s="21">
        <v>0</v>
      </c>
      <c r="AJ734" s="21">
        <v>0</v>
      </c>
      <c r="AK734" s="25">
        <v>0</v>
      </c>
      <c r="AL734" s="21">
        <v>0</v>
      </c>
      <c r="AM734" s="21">
        <v>56300</v>
      </c>
      <c r="AN734" s="21">
        <v>56300</v>
      </c>
      <c r="AO734" s="17" t="s">
        <v>1412</v>
      </c>
      <c r="AP734" s="17" t="s">
        <v>1584</v>
      </c>
      <c r="AQ734" s="17" t="s">
        <v>1414</v>
      </c>
      <c r="AR734" s="21">
        <v>0</v>
      </c>
      <c r="AS734" s="21">
        <v>0</v>
      </c>
    </row>
    <row r="735" spans="1:45" x14ac:dyDescent="0.2">
      <c r="A735" s="15">
        <v>891411663</v>
      </c>
      <c r="B735" s="16" t="s">
        <v>1358</v>
      </c>
      <c r="C735" s="15"/>
      <c r="D735" s="17" t="s">
        <v>836</v>
      </c>
      <c r="E735" s="18" t="s">
        <v>836</v>
      </c>
      <c r="F735" s="18" t="s">
        <v>1585</v>
      </c>
      <c r="G735" s="19">
        <v>44895</v>
      </c>
      <c r="H735" s="19">
        <v>44912</v>
      </c>
      <c r="I735" s="20">
        <v>56300</v>
      </c>
      <c r="J735" s="21">
        <v>56300</v>
      </c>
      <c r="K735" s="21" t="s">
        <v>1410</v>
      </c>
      <c r="L735" s="17" t="s">
        <v>1410</v>
      </c>
      <c r="M735" s="21">
        <v>0</v>
      </c>
      <c r="N735" s="17"/>
      <c r="O735" s="17"/>
      <c r="P735" s="17"/>
      <c r="Q735" s="21">
        <v>0</v>
      </c>
      <c r="R735" s="21">
        <v>0</v>
      </c>
      <c r="S735" s="17"/>
      <c r="T735" s="19"/>
      <c r="U735" s="21">
        <v>0</v>
      </c>
      <c r="V735" s="21">
        <v>0</v>
      </c>
      <c r="W735" s="21">
        <v>0</v>
      </c>
      <c r="X735" s="17"/>
      <c r="Y735" s="19"/>
      <c r="Z735" s="21">
        <v>0</v>
      </c>
      <c r="AA735" s="17" t="s">
        <v>1411</v>
      </c>
      <c r="AB735" s="19">
        <v>44895</v>
      </c>
      <c r="AC735" s="19">
        <v>44912</v>
      </c>
      <c r="AD735" s="19">
        <v>44916</v>
      </c>
      <c r="AE735" s="21">
        <v>56300</v>
      </c>
      <c r="AF735" s="21">
        <v>56300</v>
      </c>
      <c r="AG735" s="21">
        <v>0</v>
      </c>
      <c r="AH735" s="21">
        <v>0</v>
      </c>
      <c r="AI735" s="21">
        <v>0</v>
      </c>
      <c r="AJ735" s="21">
        <v>0</v>
      </c>
      <c r="AK735" s="25">
        <v>0</v>
      </c>
      <c r="AL735" s="21">
        <v>0</v>
      </c>
      <c r="AM735" s="21">
        <v>56300</v>
      </c>
      <c r="AN735" s="21">
        <v>56300</v>
      </c>
      <c r="AO735" s="17" t="s">
        <v>1412</v>
      </c>
      <c r="AP735" s="17" t="s">
        <v>1586</v>
      </c>
      <c r="AQ735" s="17" t="s">
        <v>1414</v>
      </c>
      <c r="AR735" s="21">
        <v>0</v>
      </c>
      <c r="AS735" s="21">
        <v>0</v>
      </c>
    </row>
    <row r="736" spans="1:45" x14ac:dyDescent="0.2">
      <c r="A736" s="15">
        <v>891411663</v>
      </c>
      <c r="B736" s="16" t="s">
        <v>1358</v>
      </c>
      <c r="C736" s="15"/>
      <c r="D736" s="17" t="s">
        <v>863</v>
      </c>
      <c r="E736" s="18" t="s">
        <v>863</v>
      </c>
      <c r="F736" s="18" t="s">
        <v>1587</v>
      </c>
      <c r="G736" s="19">
        <v>44895</v>
      </c>
      <c r="H736" s="19">
        <v>44912</v>
      </c>
      <c r="I736" s="20">
        <v>56300</v>
      </c>
      <c r="J736" s="21">
        <v>56300</v>
      </c>
      <c r="K736" s="21" t="s">
        <v>1410</v>
      </c>
      <c r="L736" s="17" t="s">
        <v>1410</v>
      </c>
      <c r="M736" s="21">
        <v>0</v>
      </c>
      <c r="N736" s="17"/>
      <c r="O736" s="17"/>
      <c r="P736" s="17"/>
      <c r="Q736" s="21">
        <v>0</v>
      </c>
      <c r="R736" s="21">
        <v>0</v>
      </c>
      <c r="S736" s="17"/>
      <c r="T736" s="19"/>
      <c r="U736" s="21">
        <v>0</v>
      </c>
      <c r="V736" s="21">
        <v>0</v>
      </c>
      <c r="W736" s="21">
        <v>0</v>
      </c>
      <c r="X736" s="17"/>
      <c r="Y736" s="19"/>
      <c r="Z736" s="21">
        <v>0</v>
      </c>
      <c r="AA736" s="17" t="s">
        <v>1411</v>
      </c>
      <c r="AB736" s="19">
        <v>44895</v>
      </c>
      <c r="AC736" s="19">
        <v>44912</v>
      </c>
      <c r="AD736" s="19">
        <v>44917</v>
      </c>
      <c r="AE736" s="21">
        <v>56300</v>
      </c>
      <c r="AF736" s="21">
        <v>56300</v>
      </c>
      <c r="AG736" s="21">
        <v>0</v>
      </c>
      <c r="AH736" s="21">
        <v>0</v>
      </c>
      <c r="AI736" s="21">
        <v>0</v>
      </c>
      <c r="AJ736" s="21">
        <v>0</v>
      </c>
      <c r="AK736" s="25">
        <v>0</v>
      </c>
      <c r="AL736" s="21">
        <v>0</v>
      </c>
      <c r="AM736" s="21">
        <v>56300</v>
      </c>
      <c r="AN736" s="21">
        <v>56300</v>
      </c>
      <c r="AO736" s="17" t="s">
        <v>1412</v>
      </c>
      <c r="AP736" s="17" t="s">
        <v>1588</v>
      </c>
      <c r="AQ736" s="17" t="s">
        <v>1414</v>
      </c>
      <c r="AR736" s="21">
        <v>0</v>
      </c>
      <c r="AS736" s="21">
        <v>0</v>
      </c>
    </row>
    <row r="737" spans="1:45" x14ac:dyDescent="0.2">
      <c r="A737" s="15">
        <v>891411663</v>
      </c>
      <c r="B737" s="16" t="s">
        <v>1358</v>
      </c>
      <c r="C737" s="15"/>
      <c r="D737" s="17" t="s">
        <v>912</v>
      </c>
      <c r="E737" s="18" t="s">
        <v>912</v>
      </c>
      <c r="F737" s="18" t="s">
        <v>1589</v>
      </c>
      <c r="G737" s="19">
        <v>44917</v>
      </c>
      <c r="H737" s="19">
        <v>44942</v>
      </c>
      <c r="I737" s="20">
        <v>56300</v>
      </c>
      <c r="J737" s="21">
        <v>56300</v>
      </c>
      <c r="K737" s="21" t="s">
        <v>1410</v>
      </c>
      <c r="L737" s="17" t="s">
        <v>1410</v>
      </c>
      <c r="M737" s="21">
        <v>0</v>
      </c>
      <c r="N737" s="17"/>
      <c r="O737" s="17"/>
      <c r="P737" s="17"/>
      <c r="Q737" s="21">
        <v>0</v>
      </c>
      <c r="R737" s="21">
        <v>0</v>
      </c>
      <c r="S737" s="17"/>
      <c r="T737" s="19"/>
      <c r="U737" s="21">
        <v>0</v>
      </c>
      <c r="V737" s="21">
        <v>0</v>
      </c>
      <c r="W737" s="21">
        <v>0</v>
      </c>
      <c r="X737" s="17"/>
      <c r="Y737" s="19"/>
      <c r="Z737" s="21">
        <v>0</v>
      </c>
      <c r="AA737" s="17" t="s">
        <v>1411</v>
      </c>
      <c r="AB737" s="19">
        <v>44917</v>
      </c>
      <c r="AC737" s="19">
        <v>44942</v>
      </c>
      <c r="AD737" s="19">
        <v>44950</v>
      </c>
      <c r="AE737" s="21">
        <v>56300</v>
      </c>
      <c r="AF737" s="21">
        <v>56300</v>
      </c>
      <c r="AG737" s="21">
        <v>0</v>
      </c>
      <c r="AH737" s="21">
        <v>0</v>
      </c>
      <c r="AI737" s="21">
        <v>0</v>
      </c>
      <c r="AJ737" s="21">
        <v>0</v>
      </c>
      <c r="AK737" s="25">
        <v>0</v>
      </c>
      <c r="AL737" s="21">
        <v>0</v>
      </c>
      <c r="AM737" s="21">
        <v>56300</v>
      </c>
      <c r="AN737" s="21">
        <v>56300</v>
      </c>
      <c r="AO737" s="17" t="s">
        <v>1412</v>
      </c>
      <c r="AP737" s="17" t="s">
        <v>1590</v>
      </c>
      <c r="AQ737" s="17" t="s">
        <v>1414</v>
      </c>
      <c r="AR737" s="21">
        <v>0</v>
      </c>
      <c r="AS737" s="21">
        <v>0</v>
      </c>
    </row>
    <row r="738" spans="1:45" x14ac:dyDescent="0.2">
      <c r="A738" s="15">
        <v>891411663</v>
      </c>
      <c r="B738" s="16" t="s">
        <v>1358</v>
      </c>
      <c r="C738" s="15"/>
      <c r="D738" s="17" t="s">
        <v>948</v>
      </c>
      <c r="E738" s="18" t="s">
        <v>948</v>
      </c>
      <c r="F738" s="18" t="s">
        <v>1591</v>
      </c>
      <c r="G738" s="19">
        <v>44918</v>
      </c>
      <c r="H738" s="19">
        <v>44942</v>
      </c>
      <c r="I738" s="20">
        <v>56300</v>
      </c>
      <c r="J738" s="21">
        <v>56300</v>
      </c>
      <c r="K738" s="21" t="s">
        <v>1410</v>
      </c>
      <c r="L738" s="17" t="s">
        <v>1410</v>
      </c>
      <c r="M738" s="21">
        <v>0</v>
      </c>
      <c r="N738" s="17"/>
      <c r="O738" s="17"/>
      <c r="P738" s="17"/>
      <c r="Q738" s="21">
        <v>0</v>
      </c>
      <c r="R738" s="21">
        <v>0</v>
      </c>
      <c r="S738" s="17"/>
      <c r="T738" s="19"/>
      <c r="U738" s="21">
        <v>0</v>
      </c>
      <c r="V738" s="21">
        <v>0</v>
      </c>
      <c r="W738" s="21">
        <v>0</v>
      </c>
      <c r="X738" s="17"/>
      <c r="Y738" s="19"/>
      <c r="Z738" s="21">
        <v>0</v>
      </c>
      <c r="AA738" s="17" t="s">
        <v>1411</v>
      </c>
      <c r="AB738" s="19">
        <v>44918</v>
      </c>
      <c r="AC738" s="19">
        <v>44942</v>
      </c>
      <c r="AD738" s="19">
        <v>44950</v>
      </c>
      <c r="AE738" s="21">
        <v>56300</v>
      </c>
      <c r="AF738" s="21">
        <v>56300</v>
      </c>
      <c r="AG738" s="21">
        <v>0</v>
      </c>
      <c r="AH738" s="21">
        <v>0</v>
      </c>
      <c r="AI738" s="21">
        <v>0</v>
      </c>
      <c r="AJ738" s="21">
        <v>0</v>
      </c>
      <c r="AK738" s="25">
        <v>0</v>
      </c>
      <c r="AL738" s="21">
        <v>0</v>
      </c>
      <c r="AM738" s="21">
        <v>56300</v>
      </c>
      <c r="AN738" s="21">
        <v>56300</v>
      </c>
      <c r="AO738" s="17" t="s">
        <v>1412</v>
      </c>
      <c r="AP738" s="17" t="s">
        <v>1592</v>
      </c>
      <c r="AQ738" s="17" t="s">
        <v>1414</v>
      </c>
      <c r="AR738" s="21">
        <v>0</v>
      </c>
      <c r="AS738" s="21">
        <v>0</v>
      </c>
    </row>
    <row r="739" spans="1:45" x14ac:dyDescent="0.2">
      <c r="A739" s="15">
        <v>891411663</v>
      </c>
      <c r="B739" s="16" t="s">
        <v>1358</v>
      </c>
      <c r="C739" s="15"/>
      <c r="D739" s="17" t="s">
        <v>1015</v>
      </c>
      <c r="E739" s="18" t="s">
        <v>1015</v>
      </c>
      <c r="F739" s="18" t="s">
        <v>1593</v>
      </c>
      <c r="G739" s="19">
        <v>44933</v>
      </c>
      <c r="H739" s="19">
        <v>44977</v>
      </c>
      <c r="I739" s="20">
        <v>56300</v>
      </c>
      <c r="J739" s="21">
        <v>56300</v>
      </c>
      <c r="K739" s="21" t="s">
        <v>1410</v>
      </c>
      <c r="L739" s="17" t="s">
        <v>1410</v>
      </c>
      <c r="M739" s="21">
        <v>0</v>
      </c>
      <c r="N739" s="17"/>
      <c r="O739" s="17"/>
      <c r="P739" s="17"/>
      <c r="Q739" s="21">
        <v>0</v>
      </c>
      <c r="R739" s="21">
        <v>0</v>
      </c>
      <c r="S739" s="17"/>
      <c r="T739" s="19"/>
      <c r="U739" s="21">
        <v>0</v>
      </c>
      <c r="V739" s="21">
        <v>0</v>
      </c>
      <c r="W739" s="21">
        <v>0</v>
      </c>
      <c r="X739" s="17"/>
      <c r="Y739" s="19"/>
      <c r="Z739" s="21">
        <v>0</v>
      </c>
      <c r="AA739" s="17" t="s">
        <v>1411</v>
      </c>
      <c r="AB739" s="19">
        <v>44933</v>
      </c>
      <c r="AC739" s="19">
        <v>44977</v>
      </c>
      <c r="AD739" s="19">
        <v>44981</v>
      </c>
      <c r="AE739" s="21">
        <v>56300</v>
      </c>
      <c r="AF739" s="21">
        <v>56300</v>
      </c>
      <c r="AG739" s="21">
        <v>0</v>
      </c>
      <c r="AH739" s="21">
        <v>0</v>
      </c>
      <c r="AI739" s="21">
        <v>0</v>
      </c>
      <c r="AJ739" s="21">
        <v>0</v>
      </c>
      <c r="AK739" s="25">
        <v>0</v>
      </c>
      <c r="AL739" s="21">
        <v>0</v>
      </c>
      <c r="AM739" s="21">
        <v>56300</v>
      </c>
      <c r="AN739" s="21">
        <v>56300</v>
      </c>
      <c r="AO739" s="17" t="s">
        <v>1412</v>
      </c>
      <c r="AP739" s="17" t="s">
        <v>1594</v>
      </c>
      <c r="AQ739" s="17" t="s">
        <v>1595</v>
      </c>
      <c r="AR739" s="21">
        <v>0</v>
      </c>
      <c r="AS739" s="21">
        <v>0</v>
      </c>
    </row>
    <row r="740" spans="1:45" x14ac:dyDescent="0.2">
      <c r="A740" s="15">
        <v>891411663</v>
      </c>
      <c r="B740" s="16" t="s">
        <v>1358</v>
      </c>
      <c r="C740" s="15"/>
      <c r="D740" s="17" t="s">
        <v>1016</v>
      </c>
      <c r="E740" s="18" t="s">
        <v>1016</v>
      </c>
      <c r="F740" s="18" t="s">
        <v>1596</v>
      </c>
      <c r="G740" s="19">
        <v>44933</v>
      </c>
      <c r="H740" s="19">
        <v>44977</v>
      </c>
      <c r="I740" s="20">
        <v>56300</v>
      </c>
      <c r="J740" s="21">
        <v>56300</v>
      </c>
      <c r="K740" s="21" t="s">
        <v>1410</v>
      </c>
      <c r="L740" s="17" t="s">
        <v>1410</v>
      </c>
      <c r="M740" s="21">
        <v>0</v>
      </c>
      <c r="N740" s="17"/>
      <c r="O740" s="17"/>
      <c r="P740" s="17"/>
      <c r="Q740" s="21">
        <v>0</v>
      </c>
      <c r="R740" s="21">
        <v>0</v>
      </c>
      <c r="S740" s="17"/>
      <c r="T740" s="19"/>
      <c r="U740" s="21">
        <v>0</v>
      </c>
      <c r="V740" s="21">
        <v>0</v>
      </c>
      <c r="W740" s="21">
        <v>0</v>
      </c>
      <c r="X740" s="17"/>
      <c r="Y740" s="19"/>
      <c r="Z740" s="21">
        <v>0</v>
      </c>
      <c r="AA740" s="17" t="s">
        <v>1411</v>
      </c>
      <c r="AB740" s="19">
        <v>44933</v>
      </c>
      <c r="AC740" s="19">
        <v>44977</v>
      </c>
      <c r="AD740" s="19">
        <v>44981</v>
      </c>
      <c r="AE740" s="21">
        <v>56300</v>
      </c>
      <c r="AF740" s="21">
        <v>56300</v>
      </c>
      <c r="AG740" s="21">
        <v>0</v>
      </c>
      <c r="AH740" s="21">
        <v>0</v>
      </c>
      <c r="AI740" s="21">
        <v>0</v>
      </c>
      <c r="AJ740" s="21">
        <v>0</v>
      </c>
      <c r="AK740" s="25">
        <v>0</v>
      </c>
      <c r="AL740" s="21">
        <v>0</v>
      </c>
      <c r="AM740" s="21">
        <v>56300</v>
      </c>
      <c r="AN740" s="21">
        <v>56300</v>
      </c>
      <c r="AO740" s="17" t="s">
        <v>1412</v>
      </c>
      <c r="AP740" s="17" t="s">
        <v>1594</v>
      </c>
      <c r="AQ740" s="17" t="s">
        <v>1595</v>
      </c>
      <c r="AR740" s="21">
        <v>0</v>
      </c>
      <c r="AS740" s="21">
        <v>0</v>
      </c>
    </row>
    <row r="741" spans="1:45" x14ac:dyDescent="0.2">
      <c r="A741" s="15">
        <v>891411663</v>
      </c>
      <c r="B741" s="16" t="s">
        <v>1358</v>
      </c>
      <c r="C741" s="15"/>
      <c r="D741" s="17" t="s">
        <v>1020</v>
      </c>
      <c r="E741" s="18" t="s">
        <v>1020</v>
      </c>
      <c r="F741" s="18" t="s">
        <v>1597</v>
      </c>
      <c r="G741" s="19">
        <v>44945</v>
      </c>
      <c r="H741" s="19">
        <v>44977</v>
      </c>
      <c r="I741" s="20">
        <v>56300</v>
      </c>
      <c r="J741" s="21">
        <v>56300</v>
      </c>
      <c r="K741" s="21" t="s">
        <v>1410</v>
      </c>
      <c r="L741" s="17" t="s">
        <v>1410</v>
      </c>
      <c r="M741" s="21">
        <v>0</v>
      </c>
      <c r="N741" s="17"/>
      <c r="O741" s="17"/>
      <c r="P741" s="17"/>
      <c r="Q741" s="21">
        <v>0</v>
      </c>
      <c r="R741" s="21">
        <v>0</v>
      </c>
      <c r="S741" s="17"/>
      <c r="T741" s="19"/>
      <c r="U741" s="21">
        <v>0</v>
      </c>
      <c r="V741" s="21">
        <v>0</v>
      </c>
      <c r="W741" s="21">
        <v>0</v>
      </c>
      <c r="X741" s="17"/>
      <c r="Y741" s="19"/>
      <c r="Z741" s="21">
        <v>0</v>
      </c>
      <c r="AA741" s="17" t="s">
        <v>1411</v>
      </c>
      <c r="AB741" s="19">
        <v>44945</v>
      </c>
      <c r="AC741" s="19">
        <v>44977</v>
      </c>
      <c r="AD741" s="19">
        <v>44981</v>
      </c>
      <c r="AE741" s="21">
        <v>56300</v>
      </c>
      <c r="AF741" s="21">
        <v>56300</v>
      </c>
      <c r="AG741" s="21">
        <v>0</v>
      </c>
      <c r="AH741" s="21">
        <v>0</v>
      </c>
      <c r="AI741" s="21">
        <v>0</v>
      </c>
      <c r="AJ741" s="21">
        <v>0</v>
      </c>
      <c r="AK741" s="25">
        <v>0</v>
      </c>
      <c r="AL741" s="21">
        <v>0</v>
      </c>
      <c r="AM741" s="21">
        <v>56300</v>
      </c>
      <c r="AN741" s="21">
        <v>56300</v>
      </c>
      <c r="AO741" s="17" t="s">
        <v>1412</v>
      </c>
      <c r="AP741" s="17" t="s">
        <v>1594</v>
      </c>
      <c r="AQ741" s="17" t="s">
        <v>1595</v>
      </c>
      <c r="AR741" s="21">
        <v>0</v>
      </c>
      <c r="AS741" s="21">
        <v>0</v>
      </c>
    </row>
    <row r="742" spans="1:45" x14ac:dyDescent="0.2">
      <c r="A742" s="15">
        <v>891411663</v>
      </c>
      <c r="B742" s="16" t="s">
        <v>1358</v>
      </c>
      <c r="C742" s="15"/>
      <c r="D742" s="17" t="s">
        <v>1021</v>
      </c>
      <c r="E742" s="18" t="s">
        <v>1021</v>
      </c>
      <c r="F742" s="18" t="s">
        <v>1598</v>
      </c>
      <c r="G742" s="19">
        <v>44945</v>
      </c>
      <c r="H742" s="19">
        <v>44977</v>
      </c>
      <c r="I742" s="20">
        <v>56300</v>
      </c>
      <c r="J742" s="21">
        <v>56300</v>
      </c>
      <c r="K742" s="21" t="s">
        <v>1410</v>
      </c>
      <c r="L742" s="17" t="s">
        <v>1410</v>
      </c>
      <c r="M742" s="21">
        <v>0</v>
      </c>
      <c r="N742" s="17"/>
      <c r="O742" s="17"/>
      <c r="P742" s="17"/>
      <c r="Q742" s="21">
        <v>0</v>
      </c>
      <c r="R742" s="21">
        <v>0</v>
      </c>
      <c r="S742" s="17"/>
      <c r="T742" s="19"/>
      <c r="U742" s="21">
        <v>0</v>
      </c>
      <c r="V742" s="21">
        <v>0</v>
      </c>
      <c r="W742" s="21">
        <v>0</v>
      </c>
      <c r="X742" s="17"/>
      <c r="Y742" s="19"/>
      <c r="Z742" s="21">
        <v>0</v>
      </c>
      <c r="AA742" s="17" t="s">
        <v>1411</v>
      </c>
      <c r="AB742" s="19">
        <v>44945</v>
      </c>
      <c r="AC742" s="19">
        <v>44977</v>
      </c>
      <c r="AD742" s="19">
        <v>44981</v>
      </c>
      <c r="AE742" s="21">
        <v>56300</v>
      </c>
      <c r="AF742" s="21">
        <v>56300</v>
      </c>
      <c r="AG742" s="21">
        <v>0</v>
      </c>
      <c r="AH742" s="21">
        <v>0</v>
      </c>
      <c r="AI742" s="21">
        <v>0</v>
      </c>
      <c r="AJ742" s="21">
        <v>0</v>
      </c>
      <c r="AK742" s="25">
        <v>0</v>
      </c>
      <c r="AL742" s="21">
        <v>0</v>
      </c>
      <c r="AM742" s="21">
        <v>56300</v>
      </c>
      <c r="AN742" s="21">
        <v>56300</v>
      </c>
      <c r="AO742" s="17" t="s">
        <v>1412</v>
      </c>
      <c r="AP742" s="17" t="s">
        <v>1594</v>
      </c>
      <c r="AQ742" s="17" t="s">
        <v>1595</v>
      </c>
      <c r="AR742" s="21">
        <v>0</v>
      </c>
      <c r="AS742" s="21">
        <v>0</v>
      </c>
    </row>
    <row r="743" spans="1:45" x14ac:dyDescent="0.2">
      <c r="A743" s="15">
        <v>891411663</v>
      </c>
      <c r="B743" s="16" t="s">
        <v>1358</v>
      </c>
      <c r="C743" s="15"/>
      <c r="D743" s="17" t="s">
        <v>1028</v>
      </c>
      <c r="E743" s="18" t="s">
        <v>1028</v>
      </c>
      <c r="F743" s="18" t="s">
        <v>1599</v>
      </c>
      <c r="G743" s="19">
        <v>44945</v>
      </c>
      <c r="H743" s="19">
        <v>44977</v>
      </c>
      <c r="I743" s="20">
        <v>56300</v>
      </c>
      <c r="J743" s="21">
        <v>56300</v>
      </c>
      <c r="K743" s="21" t="s">
        <v>1410</v>
      </c>
      <c r="L743" s="17" t="s">
        <v>1410</v>
      </c>
      <c r="M743" s="21">
        <v>0</v>
      </c>
      <c r="N743" s="17"/>
      <c r="O743" s="17"/>
      <c r="P743" s="17"/>
      <c r="Q743" s="21">
        <v>0</v>
      </c>
      <c r="R743" s="21">
        <v>0</v>
      </c>
      <c r="S743" s="17"/>
      <c r="T743" s="19"/>
      <c r="U743" s="21">
        <v>0</v>
      </c>
      <c r="V743" s="21">
        <v>0</v>
      </c>
      <c r="W743" s="21">
        <v>0</v>
      </c>
      <c r="X743" s="17"/>
      <c r="Y743" s="19"/>
      <c r="Z743" s="21">
        <v>0</v>
      </c>
      <c r="AA743" s="17" t="s">
        <v>1411</v>
      </c>
      <c r="AB743" s="19">
        <v>44945</v>
      </c>
      <c r="AC743" s="19">
        <v>44977</v>
      </c>
      <c r="AD743" s="19">
        <v>44981</v>
      </c>
      <c r="AE743" s="21">
        <v>56300</v>
      </c>
      <c r="AF743" s="21">
        <v>56300</v>
      </c>
      <c r="AG743" s="21">
        <v>0</v>
      </c>
      <c r="AH743" s="21">
        <v>0</v>
      </c>
      <c r="AI743" s="21">
        <v>0</v>
      </c>
      <c r="AJ743" s="21">
        <v>0</v>
      </c>
      <c r="AK743" s="25">
        <v>0</v>
      </c>
      <c r="AL743" s="21">
        <v>0</v>
      </c>
      <c r="AM743" s="21">
        <v>56300</v>
      </c>
      <c r="AN743" s="21">
        <v>56300</v>
      </c>
      <c r="AO743" s="17" t="s">
        <v>1412</v>
      </c>
      <c r="AP743" s="17" t="s">
        <v>1594</v>
      </c>
      <c r="AQ743" s="17" t="s">
        <v>1595</v>
      </c>
      <c r="AR743" s="21">
        <v>0</v>
      </c>
      <c r="AS743" s="21">
        <v>0</v>
      </c>
    </row>
    <row r="744" spans="1:45" x14ac:dyDescent="0.2">
      <c r="A744" s="15">
        <v>891411663</v>
      </c>
      <c r="B744" s="16" t="s">
        <v>1358</v>
      </c>
      <c r="C744" s="15"/>
      <c r="D744" s="17" t="s">
        <v>1031</v>
      </c>
      <c r="E744" s="18" t="s">
        <v>1031</v>
      </c>
      <c r="F744" s="18" t="s">
        <v>1600</v>
      </c>
      <c r="G744" s="19">
        <v>44945</v>
      </c>
      <c r="H744" s="19">
        <v>44977</v>
      </c>
      <c r="I744" s="20">
        <v>56300</v>
      </c>
      <c r="J744" s="21">
        <v>56300</v>
      </c>
      <c r="K744" s="21" t="s">
        <v>1410</v>
      </c>
      <c r="L744" s="17" t="s">
        <v>1410</v>
      </c>
      <c r="M744" s="21">
        <v>0</v>
      </c>
      <c r="N744" s="17"/>
      <c r="O744" s="17"/>
      <c r="P744" s="17"/>
      <c r="Q744" s="21">
        <v>0</v>
      </c>
      <c r="R744" s="21">
        <v>0</v>
      </c>
      <c r="S744" s="17"/>
      <c r="T744" s="19"/>
      <c r="U744" s="21">
        <v>0</v>
      </c>
      <c r="V744" s="21">
        <v>0</v>
      </c>
      <c r="W744" s="21">
        <v>0</v>
      </c>
      <c r="X744" s="17"/>
      <c r="Y744" s="19"/>
      <c r="Z744" s="21">
        <v>0</v>
      </c>
      <c r="AA744" s="17" t="s">
        <v>1411</v>
      </c>
      <c r="AB744" s="19">
        <v>44945</v>
      </c>
      <c r="AC744" s="19">
        <v>44977</v>
      </c>
      <c r="AD744" s="19">
        <v>44981</v>
      </c>
      <c r="AE744" s="21">
        <v>56300</v>
      </c>
      <c r="AF744" s="21">
        <v>56300</v>
      </c>
      <c r="AG744" s="21">
        <v>0</v>
      </c>
      <c r="AH744" s="21">
        <v>0</v>
      </c>
      <c r="AI744" s="21">
        <v>0</v>
      </c>
      <c r="AJ744" s="21">
        <v>0</v>
      </c>
      <c r="AK744" s="25">
        <v>0</v>
      </c>
      <c r="AL744" s="21">
        <v>0</v>
      </c>
      <c r="AM744" s="21">
        <v>56300</v>
      </c>
      <c r="AN744" s="21">
        <v>56300</v>
      </c>
      <c r="AO744" s="17" t="s">
        <v>1412</v>
      </c>
      <c r="AP744" s="17" t="s">
        <v>1594</v>
      </c>
      <c r="AQ744" s="17" t="s">
        <v>1595</v>
      </c>
      <c r="AR744" s="21">
        <v>0</v>
      </c>
      <c r="AS744" s="21">
        <v>0</v>
      </c>
    </row>
    <row r="745" spans="1:45" x14ac:dyDescent="0.2">
      <c r="A745" s="15">
        <v>891411663</v>
      </c>
      <c r="B745" s="16" t="s">
        <v>1358</v>
      </c>
      <c r="C745" s="15"/>
      <c r="D745" s="17" t="s">
        <v>1038</v>
      </c>
      <c r="E745" s="18" t="s">
        <v>1038</v>
      </c>
      <c r="F745" s="18" t="s">
        <v>1601</v>
      </c>
      <c r="G745" s="19">
        <v>44945</v>
      </c>
      <c r="H745" s="19">
        <v>45003</v>
      </c>
      <c r="I745" s="20">
        <v>56300</v>
      </c>
      <c r="J745" s="21">
        <v>56300</v>
      </c>
      <c r="K745" s="21" t="s">
        <v>1410</v>
      </c>
      <c r="L745" s="17" t="s">
        <v>1410</v>
      </c>
      <c r="M745" s="21">
        <v>0</v>
      </c>
      <c r="N745" s="17"/>
      <c r="O745" s="17"/>
      <c r="P745" s="17"/>
      <c r="Q745" s="21">
        <v>0</v>
      </c>
      <c r="R745" s="21">
        <v>0</v>
      </c>
      <c r="S745" s="17"/>
      <c r="T745" s="19"/>
      <c r="U745" s="21">
        <v>0</v>
      </c>
      <c r="V745" s="21">
        <v>0</v>
      </c>
      <c r="W745" s="21">
        <v>0</v>
      </c>
      <c r="X745" s="17"/>
      <c r="Y745" s="19"/>
      <c r="Z745" s="21">
        <v>0</v>
      </c>
      <c r="AA745" s="17" t="s">
        <v>1411</v>
      </c>
      <c r="AB745" s="19">
        <v>44945</v>
      </c>
      <c r="AC745" s="19">
        <v>45003</v>
      </c>
      <c r="AD745" s="19">
        <v>45008</v>
      </c>
      <c r="AE745" s="21">
        <v>56300</v>
      </c>
      <c r="AF745" s="21">
        <v>56300</v>
      </c>
      <c r="AG745" s="21">
        <v>0</v>
      </c>
      <c r="AH745" s="21">
        <v>0</v>
      </c>
      <c r="AI745" s="21">
        <v>0</v>
      </c>
      <c r="AJ745" s="21">
        <v>0</v>
      </c>
      <c r="AK745" s="25">
        <v>0</v>
      </c>
      <c r="AL745" s="21">
        <v>0</v>
      </c>
      <c r="AM745" s="21">
        <v>56300</v>
      </c>
      <c r="AN745" s="21">
        <v>56300</v>
      </c>
      <c r="AO745" s="17" t="s">
        <v>1412</v>
      </c>
      <c r="AP745" s="17" t="s">
        <v>1602</v>
      </c>
      <c r="AQ745" s="17" t="s">
        <v>1414</v>
      </c>
      <c r="AR745" s="21">
        <v>0</v>
      </c>
      <c r="AS745" s="21">
        <v>0</v>
      </c>
    </row>
    <row r="746" spans="1:45" x14ac:dyDescent="0.2">
      <c r="A746" s="15">
        <v>891411663</v>
      </c>
      <c r="B746" s="16" t="s">
        <v>1358</v>
      </c>
      <c r="C746" s="15"/>
      <c r="D746" s="17" t="s">
        <v>1278</v>
      </c>
      <c r="E746" s="18" t="s">
        <v>1278</v>
      </c>
      <c r="F746" s="18" t="s">
        <v>1603</v>
      </c>
      <c r="G746" s="19">
        <v>45044</v>
      </c>
      <c r="H746" s="19">
        <v>45059</v>
      </c>
      <c r="I746" s="20">
        <v>57100</v>
      </c>
      <c r="J746" s="21">
        <v>57100</v>
      </c>
      <c r="K746" s="21" t="s">
        <v>1410</v>
      </c>
      <c r="L746" s="17" t="s">
        <v>1410</v>
      </c>
      <c r="M746" s="21">
        <v>0</v>
      </c>
      <c r="N746" s="17"/>
      <c r="O746" s="17"/>
      <c r="P746" s="17"/>
      <c r="Q746" s="21">
        <v>0</v>
      </c>
      <c r="R746" s="21">
        <v>0</v>
      </c>
      <c r="S746" s="17"/>
      <c r="T746" s="19"/>
      <c r="U746" s="21">
        <v>0</v>
      </c>
      <c r="V746" s="21">
        <v>0</v>
      </c>
      <c r="W746" s="21">
        <v>0</v>
      </c>
      <c r="X746" s="17"/>
      <c r="Y746" s="19"/>
      <c r="Z746" s="21">
        <v>0</v>
      </c>
      <c r="AA746" s="17" t="s">
        <v>1411</v>
      </c>
      <c r="AB746" s="19">
        <v>45044</v>
      </c>
      <c r="AC746" s="19">
        <v>45059</v>
      </c>
      <c r="AD746" s="19">
        <v>45061</v>
      </c>
      <c r="AE746" s="21">
        <v>57100</v>
      </c>
      <c r="AF746" s="21">
        <v>57100</v>
      </c>
      <c r="AG746" s="21">
        <v>0</v>
      </c>
      <c r="AH746" s="21">
        <v>0</v>
      </c>
      <c r="AI746" s="21">
        <v>0</v>
      </c>
      <c r="AJ746" s="21">
        <v>0</v>
      </c>
      <c r="AK746" s="25">
        <v>0</v>
      </c>
      <c r="AL746" s="21">
        <v>0</v>
      </c>
      <c r="AM746" s="21">
        <v>57100</v>
      </c>
      <c r="AN746" s="21">
        <v>57100</v>
      </c>
      <c r="AO746" s="17" t="s">
        <v>1412</v>
      </c>
      <c r="AP746" s="17" t="s">
        <v>1604</v>
      </c>
      <c r="AQ746" s="17" t="s">
        <v>1414</v>
      </c>
      <c r="AR746" s="21">
        <v>0</v>
      </c>
      <c r="AS746" s="21">
        <v>0</v>
      </c>
    </row>
    <row r="747" spans="1:45" x14ac:dyDescent="0.2">
      <c r="A747" s="15">
        <v>891411663</v>
      </c>
      <c r="B747" s="16" t="s">
        <v>1358</v>
      </c>
      <c r="C747" s="15"/>
      <c r="D747" s="17" t="s">
        <v>1119</v>
      </c>
      <c r="E747" s="18" t="s">
        <v>1119</v>
      </c>
      <c r="F747" s="18" t="s">
        <v>1605</v>
      </c>
      <c r="G747" s="19">
        <v>44984</v>
      </c>
      <c r="H747" s="19">
        <v>45003</v>
      </c>
      <c r="I747" s="20">
        <v>57200</v>
      </c>
      <c r="J747" s="21">
        <v>57200</v>
      </c>
      <c r="K747" s="21" t="s">
        <v>1410</v>
      </c>
      <c r="L747" s="17" t="s">
        <v>1410</v>
      </c>
      <c r="M747" s="21">
        <v>0</v>
      </c>
      <c r="N747" s="17"/>
      <c r="O747" s="17"/>
      <c r="P747" s="17"/>
      <c r="Q747" s="21">
        <v>0</v>
      </c>
      <c r="R747" s="21">
        <v>0</v>
      </c>
      <c r="S747" s="17"/>
      <c r="T747" s="19"/>
      <c r="U747" s="21">
        <v>0</v>
      </c>
      <c r="V747" s="21">
        <v>0</v>
      </c>
      <c r="W747" s="21">
        <v>0</v>
      </c>
      <c r="X747" s="17"/>
      <c r="Y747" s="19"/>
      <c r="Z747" s="21">
        <v>0</v>
      </c>
      <c r="AA747" s="17" t="s">
        <v>1411</v>
      </c>
      <c r="AB747" s="19">
        <v>44984</v>
      </c>
      <c r="AC747" s="19">
        <v>45009</v>
      </c>
      <c r="AD747" s="19">
        <v>45009</v>
      </c>
      <c r="AE747" s="21">
        <v>57200</v>
      </c>
      <c r="AF747" s="21">
        <v>57200</v>
      </c>
      <c r="AG747" s="21">
        <v>0</v>
      </c>
      <c r="AH747" s="21">
        <v>0</v>
      </c>
      <c r="AI747" s="21">
        <v>0</v>
      </c>
      <c r="AJ747" s="21">
        <v>0</v>
      </c>
      <c r="AK747" s="25">
        <v>0</v>
      </c>
      <c r="AL747" s="21">
        <v>0</v>
      </c>
      <c r="AM747" s="21">
        <v>57200</v>
      </c>
      <c r="AN747" s="21">
        <v>57200</v>
      </c>
      <c r="AO747" s="17" t="s">
        <v>1412</v>
      </c>
      <c r="AP747" s="17" t="s">
        <v>1606</v>
      </c>
      <c r="AQ747" s="17" t="s">
        <v>1426</v>
      </c>
      <c r="AR747" s="21">
        <v>0</v>
      </c>
      <c r="AS747" s="21">
        <v>0</v>
      </c>
    </row>
    <row r="748" spans="1:45" x14ac:dyDescent="0.2">
      <c r="A748" s="15">
        <v>891411663</v>
      </c>
      <c r="B748" s="16" t="s">
        <v>1358</v>
      </c>
      <c r="C748" s="15"/>
      <c r="D748" s="17" t="s">
        <v>1143</v>
      </c>
      <c r="E748" s="18" t="s">
        <v>1143</v>
      </c>
      <c r="F748" s="18" t="s">
        <v>1607</v>
      </c>
      <c r="G748" s="19">
        <v>44985</v>
      </c>
      <c r="H748" s="19">
        <v>45002</v>
      </c>
      <c r="I748" s="20">
        <v>57200</v>
      </c>
      <c r="J748" s="21">
        <v>57200</v>
      </c>
      <c r="K748" s="21" t="s">
        <v>1410</v>
      </c>
      <c r="L748" s="17" t="s">
        <v>1410</v>
      </c>
      <c r="M748" s="21">
        <v>0</v>
      </c>
      <c r="N748" s="17"/>
      <c r="O748" s="17"/>
      <c r="P748" s="17"/>
      <c r="Q748" s="21">
        <v>0</v>
      </c>
      <c r="R748" s="21">
        <v>0</v>
      </c>
      <c r="S748" s="17"/>
      <c r="T748" s="19"/>
      <c r="U748" s="21">
        <v>0</v>
      </c>
      <c r="V748" s="21">
        <v>0</v>
      </c>
      <c r="W748" s="21">
        <v>0</v>
      </c>
      <c r="X748" s="17"/>
      <c r="Y748" s="19"/>
      <c r="Z748" s="21">
        <v>0</v>
      </c>
      <c r="AA748" s="17" t="s">
        <v>1411</v>
      </c>
      <c r="AB748" s="19">
        <v>44985</v>
      </c>
      <c r="AC748" s="19">
        <v>45002</v>
      </c>
      <c r="AD748" s="19">
        <v>45009</v>
      </c>
      <c r="AE748" s="21">
        <v>57200</v>
      </c>
      <c r="AF748" s="21">
        <v>57200</v>
      </c>
      <c r="AG748" s="21">
        <v>0</v>
      </c>
      <c r="AH748" s="21">
        <v>0</v>
      </c>
      <c r="AI748" s="21">
        <v>0</v>
      </c>
      <c r="AJ748" s="21">
        <v>0</v>
      </c>
      <c r="AK748" s="25">
        <v>0</v>
      </c>
      <c r="AL748" s="21">
        <v>0</v>
      </c>
      <c r="AM748" s="21">
        <v>57200</v>
      </c>
      <c r="AN748" s="21">
        <v>57200</v>
      </c>
      <c r="AO748" s="17" t="s">
        <v>1412</v>
      </c>
      <c r="AP748" s="17" t="s">
        <v>1608</v>
      </c>
      <c r="AQ748" s="17" t="s">
        <v>1426</v>
      </c>
      <c r="AR748" s="21">
        <v>0</v>
      </c>
      <c r="AS748" s="21">
        <v>0</v>
      </c>
    </row>
    <row r="749" spans="1:45" x14ac:dyDescent="0.2">
      <c r="A749" s="15">
        <v>891411663</v>
      </c>
      <c r="B749" s="16" t="s">
        <v>1358</v>
      </c>
      <c r="C749" s="15"/>
      <c r="D749" s="17" t="s">
        <v>690</v>
      </c>
      <c r="E749" s="18" t="s">
        <v>690</v>
      </c>
      <c r="F749" s="18" t="s">
        <v>1629</v>
      </c>
      <c r="G749" s="19">
        <v>44863</v>
      </c>
      <c r="H749" s="19">
        <v>44881</v>
      </c>
      <c r="I749" s="20">
        <v>57700</v>
      </c>
      <c r="J749" s="21">
        <v>57700</v>
      </c>
      <c r="K749" s="21" t="s">
        <v>1410</v>
      </c>
      <c r="L749" s="17" t="s">
        <v>1410</v>
      </c>
      <c r="M749" s="21">
        <v>0</v>
      </c>
      <c r="N749" s="17"/>
      <c r="O749" s="17"/>
      <c r="P749" s="17"/>
      <c r="Q749" s="21">
        <v>0</v>
      </c>
      <c r="R749" s="21">
        <v>0</v>
      </c>
      <c r="S749" s="17"/>
      <c r="T749" s="19"/>
      <c r="U749" s="21">
        <v>0</v>
      </c>
      <c r="V749" s="21">
        <v>0</v>
      </c>
      <c r="W749" s="21">
        <v>0</v>
      </c>
      <c r="X749" s="17"/>
      <c r="Y749" s="19"/>
      <c r="Z749" s="21">
        <v>0</v>
      </c>
      <c r="AA749" s="17" t="s">
        <v>1411</v>
      </c>
      <c r="AB749" s="19">
        <v>44863</v>
      </c>
      <c r="AC749" s="19">
        <v>44881</v>
      </c>
      <c r="AD749" s="19">
        <v>44882</v>
      </c>
      <c r="AE749" s="21">
        <v>57700</v>
      </c>
      <c r="AF749" s="21">
        <v>57700</v>
      </c>
      <c r="AG749" s="21">
        <v>0</v>
      </c>
      <c r="AH749" s="21">
        <v>0</v>
      </c>
      <c r="AI749" s="21">
        <v>0</v>
      </c>
      <c r="AJ749" s="21">
        <v>0</v>
      </c>
      <c r="AK749" s="25">
        <v>0</v>
      </c>
      <c r="AL749" s="21">
        <v>0</v>
      </c>
      <c r="AM749" s="21">
        <v>57700</v>
      </c>
      <c r="AN749" s="21">
        <v>57700</v>
      </c>
      <c r="AO749" s="17" t="s">
        <v>1412</v>
      </c>
      <c r="AP749" s="17" t="s">
        <v>1630</v>
      </c>
      <c r="AQ749" s="17" t="s">
        <v>1515</v>
      </c>
      <c r="AR749" s="21">
        <v>0</v>
      </c>
      <c r="AS749" s="21">
        <v>0</v>
      </c>
    </row>
    <row r="750" spans="1:45" x14ac:dyDescent="0.2">
      <c r="A750" s="15">
        <v>891411663</v>
      </c>
      <c r="B750" s="16" t="s">
        <v>1358</v>
      </c>
      <c r="C750" s="15"/>
      <c r="D750" s="17" t="s">
        <v>994</v>
      </c>
      <c r="E750" s="18" t="s">
        <v>994</v>
      </c>
      <c r="F750" s="18" t="s">
        <v>1631</v>
      </c>
      <c r="G750" s="19">
        <v>44924</v>
      </c>
      <c r="H750" s="19">
        <v>44977</v>
      </c>
      <c r="I750" s="20">
        <v>57700</v>
      </c>
      <c r="J750" s="21">
        <v>57700</v>
      </c>
      <c r="K750" s="21" t="s">
        <v>1410</v>
      </c>
      <c r="L750" s="17" t="s">
        <v>1410</v>
      </c>
      <c r="M750" s="21">
        <v>0</v>
      </c>
      <c r="N750" s="17"/>
      <c r="O750" s="17"/>
      <c r="P750" s="17"/>
      <c r="Q750" s="21">
        <v>0</v>
      </c>
      <c r="R750" s="21">
        <v>0</v>
      </c>
      <c r="S750" s="17"/>
      <c r="T750" s="19"/>
      <c r="U750" s="21">
        <v>0</v>
      </c>
      <c r="V750" s="21">
        <v>0</v>
      </c>
      <c r="W750" s="21">
        <v>0</v>
      </c>
      <c r="X750" s="17"/>
      <c r="Y750" s="19"/>
      <c r="Z750" s="21">
        <v>0</v>
      </c>
      <c r="AA750" s="17" t="s">
        <v>1411</v>
      </c>
      <c r="AB750" s="19">
        <v>44924</v>
      </c>
      <c r="AC750" s="19">
        <v>44977</v>
      </c>
      <c r="AD750" s="19">
        <v>44980</v>
      </c>
      <c r="AE750" s="21">
        <v>57700</v>
      </c>
      <c r="AF750" s="21">
        <v>57700</v>
      </c>
      <c r="AG750" s="21">
        <v>0</v>
      </c>
      <c r="AH750" s="21">
        <v>0</v>
      </c>
      <c r="AI750" s="21">
        <v>0</v>
      </c>
      <c r="AJ750" s="21">
        <v>0</v>
      </c>
      <c r="AK750" s="25">
        <v>0</v>
      </c>
      <c r="AL750" s="21">
        <v>0</v>
      </c>
      <c r="AM750" s="21">
        <v>57700</v>
      </c>
      <c r="AN750" s="21">
        <v>57700</v>
      </c>
      <c r="AO750" s="17" t="s">
        <v>1412</v>
      </c>
      <c r="AP750" s="17" t="s">
        <v>1632</v>
      </c>
      <c r="AQ750" s="17" t="s">
        <v>1595</v>
      </c>
      <c r="AR750" s="21">
        <v>0</v>
      </c>
      <c r="AS750" s="21">
        <v>0</v>
      </c>
    </row>
    <row r="751" spans="1:45" x14ac:dyDescent="0.2">
      <c r="A751" s="15">
        <v>891411663</v>
      </c>
      <c r="B751" s="16" t="s">
        <v>1358</v>
      </c>
      <c r="C751" s="15"/>
      <c r="D751" s="17" t="s">
        <v>31</v>
      </c>
      <c r="E751" s="18" t="s">
        <v>31</v>
      </c>
      <c r="F751" s="18" t="s">
        <v>1633</v>
      </c>
      <c r="G751" s="19">
        <v>44663</v>
      </c>
      <c r="H751" s="19">
        <v>44763</v>
      </c>
      <c r="I751" s="20">
        <v>58000</v>
      </c>
      <c r="J751" s="21">
        <v>58000</v>
      </c>
      <c r="K751" s="21" t="s">
        <v>1410</v>
      </c>
      <c r="L751" s="17" t="s">
        <v>1410</v>
      </c>
      <c r="M751" s="21">
        <v>0</v>
      </c>
      <c r="N751" s="17"/>
      <c r="O751" s="17"/>
      <c r="P751" s="17"/>
      <c r="Q751" s="21">
        <v>0</v>
      </c>
      <c r="R751" s="21">
        <v>0</v>
      </c>
      <c r="S751" s="17"/>
      <c r="T751" s="19"/>
      <c r="U751" s="21">
        <v>0</v>
      </c>
      <c r="V751" s="21">
        <v>0</v>
      </c>
      <c r="W751" s="21">
        <v>0</v>
      </c>
      <c r="X751" s="17"/>
      <c r="Y751" s="19"/>
      <c r="Z751" s="21">
        <v>0</v>
      </c>
      <c r="AA751" s="17" t="s">
        <v>1411</v>
      </c>
      <c r="AB751" s="19">
        <v>44663</v>
      </c>
      <c r="AC751" s="19">
        <v>44763</v>
      </c>
      <c r="AD751" s="19">
        <v>44802</v>
      </c>
      <c r="AE751" s="21">
        <v>58000</v>
      </c>
      <c r="AF751" s="21">
        <v>58000</v>
      </c>
      <c r="AG751" s="21">
        <v>0</v>
      </c>
      <c r="AH751" s="21">
        <v>0</v>
      </c>
      <c r="AI751" s="21">
        <v>0</v>
      </c>
      <c r="AJ751" s="21">
        <v>0</v>
      </c>
      <c r="AK751" s="25">
        <v>0</v>
      </c>
      <c r="AL751" s="21">
        <v>0</v>
      </c>
      <c r="AM751" s="21">
        <v>58000</v>
      </c>
      <c r="AN751" s="21">
        <v>58000</v>
      </c>
      <c r="AO751" s="17" t="s">
        <v>1412</v>
      </c>
      <c r="AP751" s="17" t="s">
        <v>1634</v>
      </c>
      <c r="AQ751" s="17" t="s">
        <v>1414</v>
      </c>
      <c r="AR751" s="21">
        <v>0</v>
      </c>
      <c r="AS751" s="21">
        <v>0</v>
      </c>
    </row>
    <row r="752" spans="1:45" x14ac:dyDescent="0.2">
      <c r="A752" s="15">
        <v>891411663</v>
      </c>
      <c r="B752" s="16" t="s">
        <v>1358</v>
      </c>
      <c r="C752" s="15"/>
      <c r="D752" s="17" t="s">
        <v>68</v>
      </c>
      <c r="E752" s="18" t="s">
        <v>68</v>
      </c>
      <c r="F752" s="18" t="s">
        <v>1635</v>
      </c>
      <c r="G752" s="19">
        <v>44688</v>
      </c>
      <c r="H752" s="19">
        <v>44763</v>
      </c>
      <c r="I752" s="20">
        <v>58000</v>
      </c>
      <c r="J752" s="21">
        <v>58000</v>
      </c>
      <c r="K752" s="21" t="s">
        <v>1410</v>
      </c>
      <c r="L752" s="17" t="s">
        <v>1410</v>
      </c>
      <c r="M752" s="21">
        <v>0</v>
      </c>
      <c r="N752" s="17"/>
      <c r="O752" s="17"/>
      <c r="P752" s="17"/>
      <c r="Q752" s="21">
        <v>0</v>
      </c>
      <c r="R752" s="21">
        <v>0</v>
      </c>
      <c r="S752" s="17"/>
      <c r="T752" s="19"/>
      <c r="U752" s="21">
        <v>0</v>
      </c>
      <c r="V752" s="21">
        <v>0</v>
      </c>
      <c r="W752" s="21">
        <v>0</v>
      </c>
      <c r="X752" s="17"/>
      <c r="Y752" s="19"/>
      <c r="Z752" s="21">
        <v>0</v>
      </c>
      <c r="AA752" s="17" t="s">
        <v>1411</v>
      </c>
      <c r="AB752" s="19">
        <v>44688</v>
      </c>
      <c r="AC752" s="19">
        <v>44763</v>
      </c>
      <c r="AD752" s="19">
        <v>44768</v>
      </c>
      <c r="AE752" s="21">
        <v>58000</v>
      </c>
      <c r="AF752" s="21">
        <v>58000</v>
      </c>
      <c r="AG752" s="21">
        <v>0</v>
      </c>
      <c r="AH752" s="21">
        <v>0</v>
      </c>
      <c r="AI752" s="21">
        <v>0</v>
      </c>
      <c r="AJ752" s="21">
        <v>0</v>
      </c>
      <c r="AK752" s="25">
        <v>0</v>
      </c>
      <c r="AL752" s="21">
        <v>0</v>
      </c>
      <c r="AM752" s="21">
        <v>58000</v>
      </c>
      <c r="AN752" s="21">
        <v>58000</v>
      </c>
      <c r="AO752" s="17" t="s">
        <v>1412</v>
      </c>
      <c r="AP752" s="17" t="s">
        <v>1636</v>
      </c>
      <c r="AQ752" s="17" t="s">
        <v>1414</v>
      </c>
      <c r="AR752" s="21">
        <v>0</v>
      </c>
      <c r="AS752" s="21">
        <v>0</v>
      </c>
    </row>
    <row r="753" spans="1:45" x14ac:dyDescent="0.2">
      <c r="A753" s="15">
        <v>891411663</v>
      </c>
      <c r="B753" s="16" t="s">
        <v>1358</v>
      </c>
      <c r="C753" s="15"/>
      <c r="D753" s="17" t="s">
        <v>382</v>
      </c>
      <c r="E753" s="18" t="s">
        <v>382</v>
      </c>
      <c r="F753" s="18" t="s">
        <v>1637</v>
      </c>
      <c r="G753" s="19">
        <v>44765</v>
      </c>
      <c r="H753" s="19">
        <v>44816</v>
      </c>
      <c r="I753" s="20">
        <v>58000</v>
      </c>
      <c r="J753" s="21">
        <v>58000</v>
      </c>
      <c r="K753" s="21" t="s">
        <v>1410</v>
      </c>
      <c r="L753" s="17" t="s">
        <v>1410</v>
      </c>
      <c r="M753" s="21">
        <v>0</v>
      </c>
      <c r="N753" s="17"/>
      <c r="O753" s="17"/>
      <c r="P753" s="17"/>
      <c r="Q753" s="21">
        <v>0</v>
      </c>
      <c r="R753" s="21">
        <v>0</v>
      </c>
      <c r="S753" s="17"/>
      <c r="T753" s="19"/>
      <c r="U753" s="21">
        <v>0</v>
      </c>
      <c r="V753" s="21">
        <v>0</v>
      </c>
      <c r="W753" s="21">
        <v>0</v>
      </c>
      <c r="X753" s="17"/>
      <c r="Y753" s="19"/>
      <c r="Z753" s="21">
        <v>0</v>
      </c>
      <c r="AA753" s="17" t="s">
        <v>1411</v>
      </c>
      <c r="AB753" s="19">
        <v>44765</v>
      </c>
      <c r="AC753" s="19">
        <v>44816</v>
      </c>
      <c r="AD753" s="19">
        <v>44827</v>
      </c>
      <c r="AE753" s="21">
        <v>58000</v>
      </c>
      <c r="AF753" s="21">
        <v>58000</v>
      </c>
      <c r="AG753" s="21">
        <v>0</v>
      </c>
      <c r="AH753" s="21">
        <v>0</v>
      </c>
      <c r="AI753" s="21">
        <v>0</v>
      </c>
      <c r="AJ753" s="21">
        <v>0</v>
      </c>
      <c r="AK753" s="25">
        <v>0</v>
      </c>
      <c r="AL753" s="21">
        <v>0</v>
      </c>
      <c r="AM753" s="21">
        <v>58000</v>
      </c>
      <c r="AN753" s="21">
        <v>58000</v>
      </c>
      <c r="AO753" s="17" t="s">
        <v>1412</v>
      </c>
      <c r="AP753" s="17" t="s">
        <v>1420</v>
      </c>
      <c r="AQ753" s="17" t="s">
        <v>1414</v>
      </c>
      <c r="AR753" s="21">
        <v>0</v>
      </c>
      <c r="AS753" s="21">
        <v>0</v>
      </c>
    </row>
    <row r="754" spans="1:45" x14ac:dyDescent="0.2">
      <c r="A754" s="15">
        <v>891411663</v>
      </c>
      <c r="B754" s="16" t="s">
        <v>1358</v>
      </c>
      <c r="C754" s="15"/>
      <c r="D754" s="17" t="s">
        <v>940</v>
      </c>
      <c r="E754" s="18" t="s">
        <v>940</v>
      </c>
      <c r="F754" s="18" t="s">
        <v>1638</v>
      </c>
      <c r="G754" s="19">
        <v>44918</v>
      </c>
      <c r="H754" s="19">
        <v>44942</v>
      </c>
      <c r="I754" s="20">
        <v>58000</v>
      </c>
      <c r="J754" s="21">
        <v>58000</v>
      </c>
      <c r="K754" s="21" t="s">
        <v>1410</v>
      </c>
      <c r="L754" s="17" t="s">
        <v>1410</v>
      </c>
      <c r="M754" s="21">
        <v>0</v>
      </c>
      <c r="N754" s="17"/>
      <c r="O754" s="17"/>
      <c r="P754" s="17"/>
      <c r="Q754" s="21">
        <v>0</v>
      </c>
      <c r="R754" s="21">
        <v>0</v>
      </c>
      <c r="S754" s="17"/>
      <c r="T754" s="19"/>
      <c r="U754" s="21">
        <v>0</v>
      </c>
      <c r="V754" s="21">
        <v>0</v>
      </c>
      <c r="W754" s="21">
        <v>0</v>
      </c>
      <c r="X754" s="17"/>
      <c r="Y754" s="19"/>
      <c r="Z754" s="21">
        <v>0</v>
      </c>
      <c r="AA754" s="17" t="s">
        <v>1411</v>
      </c>
      <c r="AB754" s="19">
        <v>44918</v>
      </c>
      <c r="AC754" s="19">
        <v>44942</v>
      </c>
      <c r="AD754" s="19">
        <v>44950</v>
      </c>
      <c r="AE754" s="21">
        <v>58000</v>
      </c>
      <c r="AF754" s="21">
        <v>58000</v>
      </c>
      <c r="AG754" s="21">
        <v>0</v>
      </c>
      <c r="AH754" s="21">
        <v>0</v>
      </c>
      <c r="AI754" s="21">
        <v>0</v>
      </c>
      <c r="AJ754" s="21">
        <v>0</v>
      </c>
      <c r="AK754" s="25">
        <v>0</v>
      </c>
      <c r="AL754" s="21">
        <v>0</v>
      </c>
      <c r="AM754" s="21">
        <v>58000</v>
      </c>
      <c r="AN754" s="21">
        <v>58000</v>
      </c>
      <c r="AO754" s="17" t="s">
        <v>1412</v>
      </c>
      <c r="AP754" s="17" t="s">
        <v>1639</v>
      </c>
      <c r="AQ754" s="17" t="s">
        <v>1414</v>
      </c>
      <c r="AR754" s="21">
        <v>0</v>
      </c>
      <c r="AS754" s="21">
        <v>0</v>
      </c>
    </row>
    <row r="755" spans="1:45" x14ac:dyDescent="0.2">
      <c r="A755" s="15">
        <v>891411663</v>
      </c>
      <c r="B755" s="16" t="s">
        <v>1358</v>
      </c>
      <c r="C755" s="15"/>
      <c r="D755" s="17" t="s">
        <v>1018</v>
      </c>
      <c r="E755" s="18" t="s">
        <v>1018</v>
      </c>
      <c r="F755" s="18" t="s">
        <v>1640</v>
      </c>
      <c r="G755" s="19">
        <v>44938</v>
      </c>
      <c r="H755" s="19">
        <v>44977</v>
      </c>
      <c r="I755" s="20">
        <v>58000</v>
      </c>
      <c r="J755" s="21">
        <v>58000</v>
      </c>
      <c r="K755" s="21" t="s">
        <v>1410</v>
      </c>
      <c r="L755" s="17" t="s">
        <v>1410</v>
      </c>
      <c r="M755" s="21">
        <v>0</v>
      </c>
      <c r="N755" s="17"/>
      <c r="O755" s="17"/>
      <c r="P755" s="17"/>
      <c r="Q755" s="21">
        <v>0</v>
      </c>
      <c r="R755" s="21">
        <v>0</v>
      </c>
      <c r="S755" s="17"/>
      <c r="T755" s="19"/>
      <c r="U755" s="21">
        <v>0</v>
      </c>
      <c r="V755" s="21">
        <v>0</v>
      </c>
      <c r="W755" s="21">
        <v>0</v>
      </c>
      <c r="X755" s="17"/>
      <c r="Y755" s="19"/>
      <c r="Z755" s="21">
        <v>0</v>
      </c>
      <c r="AA755" s="17" t="s">
        <v>1411</v>
      </c>
      <c r="AB755" s="19">
        <v>44938</v>
      </c>
      <c r="AC755" s="19">
        <v>44977</v>
      </c>
      <c r="AD755" s="19">
        <v>44981</v>
      </c>
      <c r="AE755" s="21">
        <v>58000</v>
      </c>
      <c r="AF755" s="21">
        <v>58000</v>
      </c>
      <c r="AG755" s="21">
        <v>0</v>
      </c>
      <c r="AH755" s="21">
        <v>0</v>
      </c>
      <c r="AI755" s="21">
        <v>0</v>
      </c>
      <c r="AJ755" s="21">
        <v>0</v>
      </c>
      <c r="AK755" s="25">
        <v>0</v>
      </c>
      <c r="AL755" s="21">
        <v>0</v>
      </c>
      <c r="AM755" s="21">
        <v>58000</v>
      </c>
      <c r="AN755" s="21">
        <v>58000</v>
      </c>
      <c r="AO755" s="17" t="s">
        <v>1412</v>
      </c>
      <c r="AP755" s="17" t="s">
        <v>1594</v>
      </c>
      <c r="AQ755" s="17" t="s">
        <v>1595</v>
      </c>
      <c r="AR755" s="21">
        <v>0</v>
      </c>
      <c r="AS755" s="21">
        <v>0</v>
      </c>
    </row>
    <row r="756" spans="1:45" x14ac:dyDescent="0.2">
      <c r="A756" s="15">
        <v>891411663</v>
      </c>
      <c r="B756" s="16" t="s">
        <v>1358</v>
      </c>
      <c r="C756" s="15"/>
      <c r="D756" s="17" t="s">
        <v>1248</v>
      </c>
      <c r="E756" s="18" t="s">
        <v>1248</v>
      </c>
      <c r="F756" s="18" t="s">
        <v>1641</v>
      </c>
      <c r="G756" s="19">
        <v>45037</v>
      </c>
      <c r="H756" s="19">
        <v>45059</v>
      </c>
      <c r="I756" s="20">
        <v>58700</v>
      </c>
      <c r="J756" s="21">
        <v>58700</v>
      </c>
      <c r="K756" s="21" t="s">
        <v>1410</v>
      </c>
      <c r="L756" s="17" t="s">
        <v>1410</v>
      </c>
      <c r="M756" s="21">
        <v>0</v>
      </c>
      <c r="N756" s="17"/>
      <c r="O756" s="17"/>
      <c r="P756" s="17"/>
      <c r="Q756" s="21">
        <v>0</v>
      </c>
      <c r="R756" s="21">
        <v>0</v>
      </c>
      <c r="S756" s="17"/>
      <c r="T756" s="19"/>
      <c r="U756" s="21">
        <v>0</v>
      </c>
      <c r="V756" s="21">
        <v>0</v>
      </c>
      <c r="W756" s="21">
        <v>0</v>
      </c>
      <c r="X756" s="17"/>
      <c r="Y756" s="19"/>
      <c r="Z756" s="21">
        <v>0</v>
      </c>
      <c r="AA756" s="17" t="s">
        <v>1411</v>
      </c>
      <c r="AB756" s="19">
        <v>45037</v>
      </c>
      <c r="AC756" s="19">
        <v>45059</v>
      </c>
      <c r="AD756" s="19">
        <v>45063</v>
      </c>
      <c r="AE756" s="21">
        <v>58700</v>
      </c>
      <c r="AF756" s="21">
        <v>58700</v>
      </c>
      <c r="AG756" s="21">
        <v>0</v>
      </c>
      <c r="AH756" s="21">
        <v>0</v>
      </c>
      <c r="AI756" s="21">
        <v>0</v>
      </c>
      <c r="AJ756" s="21">
        <v>0</v>
      </c>
      <c r="AK756" s="25">
        <v>0</v>
      </c>
      <c r="AL756" s="21">
        <v>0</v>
      </c>
      <c r="AM756" s="21">
        <v>58700</v>
      </c>
      <c r="AN756" s="21">
        <v>58700</v>
      </c>
      <c r="AO756" s="17" t="s">
        <v>1412</v>
      </c>
      <c r="AP756" s="17" t="s">
        <v>1642</v>
      </c>
      <c r="AQ756" s="17" t="s">
        <v>1414</v>
      </c>
      <c r="AR756" s="21">
        <v>0</v>
      </c>
      <c r="AS756" s="21">
        <v>0</v>
      </c>
    </row>
    <row r="757" spans="1:45" x14ac:dyDescent="0.2">
      <c r="A757" s="15">
        <v>891411663</v>
      </c>
      <c r="B757" s="16" t="s">
        <v>1358</v>
      </c>
      <c r="C757" s="15"/>
      <c r="D757" s="17" t="s">
        <v>1259</v>
      </c>
      <c r="E757" s="18" t="s">
        <v>1259</v>
      </c>
      <c r="F757" s="18" t="s">
        <v>1643</v>
      </c>
      <c r="G757" s="19">
        <v>45042</v>
      </c>
      <c r="H757" s="19">
        <v>45059</v>
      </c>
      <c r="I757" s="20">
        <v>58700</v>
      </c>
      <c r="J757" s="21">
        <v>58700</v>
      </c>
      <c r="K757" s="21" t="s">
        <v>1410</v>
      </c>
      <c r="L757" s="17" t="s">
        <v>1410</v>
      </c>
      <c r="M757" s="21">
        <v>0</v>
      </c>
      <c r="N757" s="17"/>
      <c r="O757" s="17"/>
      <c r="P757" s="17"/>
      <c r="Q757" s="21">
        <v>0</v>
      </c>
      <c r="R757" s="21">
        <v>0</v>
      </c>
      <c r="S757" s="17"/>
      <c r="T757" s="19"/>
      <c r="U757" s="21">
        <v>0</v>
      </c>
      <c r="V757" s="21">
        <v>0</v>
      </c>
      <c r="W757" s="21">
        <v>0</v>
      </c>
      <c r="X757" s="17"/>
      <c r="Y757" s="19"/>
      <c r="Z757" s="21">
        <v>0</v>
      </c>
      <c r="AA757" s="17" t="s">
        <v>1411</v>
      </c>
      <c r="AB757" s="19">
        <v>45042</v>
      </c>
      <c r="AC757" s="19">
        <v>45059</v>
      </c>
      <c r="AD757" s="19">
        <v>45063</v>
      </c>
      <c r="AE757" s="21">
        <v>58700</v>
      </c>
      <c r="AF757" s="21">
        <v>58700</v>
      </c>
      <c r="AG757" s="21">
        <v>0</v>
      </c>
      <c r="AH757" s="21">
        <v>0</v>
      </c>
      <c r="AI757" s="21">
        <v>0</v>
      </c>
      <c r="AJ757" s="21">
        <v>0</v>
      </c>
      <c r="AK757" s="25">
        <v>0</v>
      </c>
      <c r="AL757" s="21">
        <v>0</v>
      </c>
      <c r="AM757" s="21">
        <v>58700</v>
      </c>
      <c r="AN757" s="21">
        <v>58700</v>
      </c>
      <c r="AO757" s="17" t="s">
        <v>1412</v>
      </c>
      <c r="AP757" s="17" t="s">
        <v>1644</v>
      </c>
      <c r="AQ757" s="17" t="s">
        <v>1414</v>
      </c>
      <c r="AR757" s="21">
        <v>0</v>
      </c>
      <c r="AS757" s="21">
        <v>0</v>
      </c>
    </row>
    <row r="758" spans="1:45" x14ac:dyDescent="0.2">
      <c r="A758" s="15">
        <v>891411663</v>
      </c>
      <c r="B758" s="16" t="s">
        <v>1358</v>
      </c>
      <c r="C758" s="15"/>
      <c r="D758" s="17" t="s">
        <v>801</v>
      </c>
      <c r="E758" s="18" t="s">
        <v>801</v>
      </c>
      <c r="F758" s="18" t="s">
        <v>1645</v>
      </c>
      <c r="G758" s="19">
        <v>44887</v>
      </c>
      <c r="H758" s="19">
        <v>44912</v>
      </c>
      <c r="I758" s="20">
        <v>60300</v>
      </c>
      <c r="J758" s="21">
        <v>60300</v>
      </c>
      <c r="K758" s="21" t="s">
        <v>1410</v>
      </c>
      <c r="L758" s="17" t="s">
        <v>1410</v>
      </c>
      <c r="M758" s="21">
        <v>0</v>
      </c>
      <c r="N758" s="17"/>
      <c r="O758" s="17"/>
      <c r="P758" s="17"/>
      <c r="Q758" s="21">
        <v>0</v>
      </c>
      <c r="R758" s="21">
        <v>0</v>
      </c>
      <c r="S758" s="17"/>
      <c r="T758" s="19"/>
      <c r="U758" s="21">
        <v>0</v>
      </c>
      <c r="V758" s="21">
        <v>0</v>
      </c>
      <c r="W758" s="21">
        <v>0</v>
      </c>
      <c r="X758" s="17"/>
      <c r="Y758" s="19"/>
      <c r="Z758" s="21">
        <v>0</v>
      </c>
      <c r="AA758" s="17" t="s">
        <v>1411</v>
      </c>
      <c r="AB758" s="19">
        <v>44887</v>
      </c>
      <c r="AC758" s="19">
        <v>44912</v>
      </c>
      <c r="AD758" s="19">
        <v>44916</v>
      </c>
      <c r="AE758" s="21">
        <v>60300</v>
      </c>
      <c r="AF758" s="21">
        <v>60300</v>
      </c>
      <c r="AG758" s="21">
        <v>0</v>
      </c>
      <c r="AH758" s="21">
        <v>0</v>
      </c>
      <c r="AI758" s="21">
        <v>0</v>
      </c>
      <c r="AJ758" s="21">
        <v>0</v>
      </c>
      <c r="AK758" s="25">
        <v>0</v>
      </c>
      <c r="AL758" s="21">
        <v>0</v>
      </c>
      <c r="AM758" s="21">
        <v>60300</v>
      </c>
      <c r="AN758" s="21">
        <v>60300</v>
      </c>
      <c r="AO758" s="17" t="s">
        <v>1412</v>
      </c>
      <c r="AP758" s="17" t="s">
        <v>1447</v>
      </c>
      <c r="AQ758" s="17" t="s">
        <v>1429</v>
      </c>
      <c r="AR758" s="21">
        <v>0</v>
      </c>
      <c r="AS758" s="21">
        <v>0</v>
      </c>
    </row>
    <row r="759" spans="1:45" x14ac:dyDescent="0.2">
      <c r="A759" s="15">
        <v>891411663</v>
      </c>
      <c r="B759" s="16" t="s">
        <v>1358</v>
      </c>
      <c r="C759" s="15"/>
      <c r="D759" s="17" t="s">
        <v>1220</v>
      </c>
      <c r="E759" s="18" t="s">
        <v>1220</v>
      </c>
      <c r="F759" s="18" t="s">
        <v>1646</v>
      </c>
      <c r="G759" s="19">
        <v>45035</v>
      </c>
      <c r="H759" s="19">
        <v>45059</v>
      </c>
      <c r="I759" s="20">
        <v>60300</v>
      </c>
      <c r="J759" s="21">
        <v>60300</v>
      </c>
      <c r="K759" s="21" t="s">
        <v>1410</v>
      </c>
      <c r="L759" s="17" t="s">
        <v>1410</v>
      </c>
      <c r="M759" s="21">
        <v>0</v>
      </c>
      <c r="N759" s="17"/>
      <c r="O759" s="17"/>
      <c r="P759" s="17"/>
      <c r="Q759" s="21">
        <v>0</v>
      </c>
      <c r="R759" s="21">
        <v>0</v>
      </c>
      <c r="S759" s="17"/>
      <c r="T759" s="19"/>
      <c r="U759" s="21">
        <v>0</v>
      </c>
      <c r="V759" s="21">
        <v>0</v>
      </c>
      <c r="W759" s="21">
        <v>0</v>
      </c>
      <c r="X759" s="17"/>
      <c r="Y759" s="19"/>
      <c r="Z759" s="21">
        <v>0</v>
      </c>
      <c r="AA759" s="17" t="s">
        <v>1411</v>
      </c>
      <c r="AB759" s="19">
        <v>45035</v>
      </c>
      <c r="AC759" s="19">
        <v>45059</v>
      </c>
      <c r="AD759" s="19">
        <v>45061</v>
      </c>
      <c r="AE759" s="21">
        <v>60300</v>
      </c>
      <c r="AF759" s="21">
        <v>60300</v>
      </c>
      <c r="AG759" s="21">
        <v>0</v>
      </c>
      <c r="AH759" s="21">
        <v>0</v>
      </c>
      <c r="AI759" s="21">
        <v>0</v>
      </c>
      <c r="AJ759" s="21">
        <v>0</v>
      </c>
      <c r="AK759" s="25">
        <v>0</v>
      </c>
      <c r="AL759" s="21">
        <v>0</v>
      </c>
      <c r="AM759" s="21">
        <v>60300</v>
      </c>
      <c r="AN759" s="21">
        <v>60300</v>
      </c>
      <c r="AO759" s="17" t="s">
        <v>1412</v>
      </c>
      <c r="AP759" s="17" t="s">
        <v>1647</v>
      </c>
      <c r="AQ759" s="17" t="s">
        <v>1414</v>
      </c>
      <c r="AR759" s="21">
        <v>0</v>
      </c>
      <c r="AS759" s="21">
        <v>0</v>
      </c>
    </row>
    <row r="760" spans="1:45" x14ac:dyDescent="0.2">
      <c r="A760" s="15">
        <v>891411663</v>
      </c>
      <c r="B760" s="16" t="s">
        <v>1358</v>
      </c>
      <c r="C760" s="15"/>
      <c r="D760" s="17" t="s">
        <v>418</v>
      </c>
      <c r="E760" s="18" t="s">
        <v>418</v>
      </c>
      <c r="F760" s="18" t="s">
        <v>1648</v>
      </c>
      <c r="G760" s="19">
        <v>44796</v>
      </c>
      <c r="H760" s="19">
        <v>44823</v>
      </c>
      <c r="I760" s="20">
        <v>60400</v>
      </c>
      <c r="J760" s="21">
        <v>60400</v>
      </c>
      <c r="K760" s="21" t="s">
        <v>1410</v>
      </c>
      <c r="L760" s="17" t="s">
        <v>1410</v>
      </c>
      <c r="M760" s="21">
        <v>0</v>
      </c>
      <c r="N760" s="17"/>
      <c r="O760" s="17"/>
      <c r="P760" s="17"/>
      <c r="Q760" s="21">
        <v>0</v>
      </c>
      <c r="R760" s="21">
        <v>0</v>
      </c>
      <c r="S760" s="17"/>
      <c r="T760" s="19"/>
      <c r="U760" s="21">
        <v>0</v>
      </c>
      <c r="V760" s="21">
        <v>0</v>
      </c>
      <c r="W760" s="21">
        <v>0</v>
      </c>
      <c r="X760" s="17"/>
      <c r="Y760" s="19"/>
      <c r="Z760" s="21">
        <v>0</v>
      </c>
      <c r="AA760" s="17" t="s">
        <v>1411</v>
      </c>
      <c r="AB760" s="19">
        <v>44796</v>
      </c>
      <c r="AC760" s="19">
        <v>44823</v>
      </c>
      <c r="AD760" s="19">
        <v>44827</v>
      </c>
      <c r="AE760" s="21">
        <v>60400</v>
      </c>
      <c r="AF760" s="21">
        <v>60400</v>
      </c>
      <c r="AG760" s="21">
        <v>0</v>
      </c>
      <c r="AH760" s="21">
        <v>0</v>
      </c>
      <c r="AI760" s="21">
        <v>0</v>
      </c>
      <c r="AJ760" s="21">
        <v>0</v>
      </c>
      <c r="AK760" s="25">
        <v>0</v>
      </c>
      <c r="AL760" s="21">
        <v>0</v>
      </c>
      <c r="AM760" s="21">
        <v>60400</v>
      </c>
      <c r="AN760" s="21">
        <v>60400</v>
      </c>
      <c r="AO760" s="17" t="s">
        <v>1412</v>
      </c>
      <c r="AP760" s="17" t="s">
        <v>1649</v>
      </c>
      <c r="AQ760" s="17" t="s">
        <v>1429</v>
      </c>
      <c r="AR760" s="21">
        <v>0</v>
      </c>
      <c r="AS760" s="21">
        <v>0</v>
      </c>
    </row>
    <row r="761" spans="1:45" x14ac:dyDescent="0.2">
      <c r="A761" s="15">
        <v>891411663</v>
      </c>
      <c r="B761" s="16" t="s">
        <v>1358</v>
      </c>
      <c r="C761" s="15"/>
      <c r="D761" s="17" t="s">
        <v>304</v>
      </c>
      <c r="E761" s="18" t="s">
        <v>304</v>
      </c>
      <c r="F761" s="18" t="s">
        <v>1650</v>
      </c>
      <c r="G761" s="19">
        <v>44726</v>
      </c>
      <c r="H761" s="19">
        <v>44816</v>
      </c>
      <c r="I761" s="20">
        <v>61000</v>
      </c>
      <c r="J761" s="21">
        <v>61000</v>
      </c>
      <c r="K761" s="21" t="s">
        <v>1410</v>
      </c>
      <c r="L761" s="17" t="s">
        <v>1410</v>
      </c>
      <c r="M761" s="21">
        <v>0</v>
      </c>
      <c r="N761" s="17"/>
      <c r="O761" s="17"/>
      <c r="P761" s="17"/>
      <c r="Q761" s="21">
        <v>0</v>
      </c>
      <c r="R761" s="21">
        <v>0</v>
      </c>
      <c r="S761" s="17"/>
      <c r="T761" s="19"/>
      <c r="U761" s="21">
        <v>0</v>
      </c>
      <c r="V761" s="21">
        <v>0</v>
      </c>
      <c r="W761" s="21">
        <v>0</v>
      </c>
      <c r="X761" s="17"/>
      <c r="Y761" s="19"/>
      <c r="Z761" s="21">
        <v>0</v>
      </c>
      <c r="AA761" s="17" t="s">
        <v>1411</v>
      </c>
      <c r="AB761" s="19">
        <v>44726</v>
      </c>
      <c r="AC761" s="19">
        <v>44816</v>
      </c>
      <c r="AD761" s="19">
        <v>44827</v>
      </c>
      <c r="AE761" s="21">
        <v>61000</v>
      </c>
      <c r="AF761" s="21">
        <v>61000</v>
      </c>
      <c r="AG761" s="21">
        <v>0</v>
      </c>
      <c r="AH761" s="21">
        <v>0</v>
      </c>
      <c r="AI761" s="21">
        <v>0</v>
      </c>
      <c r="AJ761" s="21">
        <v>0</v>
      </c>
      <c r="AK761" s="25">
        <v>0</v>
      </c>
      <c r="AL761" s="21">
        <v>0</v>
      </c>
      <c r="AM761" s="21">
        <v>61000</v>
      </c>
      <c r="AN761" s="21">
        <v>61000</v>
      </c>
      <c r="AO761" s="17" t="s">
        <v>1412</v>
      </c>
      <c r="AP761" s="17" t="s">
        <v>1420</v>
      </c>
      <c r="AQ761" s="17" t="s">
        <v>1414</v>
      </c>
      <c r="AR761" s="21">
        <v>0</v>
      </c>
      <c r="AS761" s="21">
        <v>0</v>
      </c>
    </row>
    <row r="762" spans="1:45" x14ac:dyDescent="0.2">
      <c r="A762" s="15">
        <v>891411663</v>
      </c>
      <c r="B762" s="16" t="s">
        <v>1358</v>
      </c>
      <c r="C762" s="15"/>
      <c r="D762" s="17" t="s">
        <v>368</v>
      </c>
      <c r="E762" s="18" t="s">
        <v>368</v>
      </c>
      <c r="F762" s="18" t="s">
        <v>1651</v>
      </c>
      <c r="G762" s="19">
        <v>44764</v>
      </c>
      <c r="H762" s="19">
        <v>44816</v>
      </c>
      <c r="I762" s="20">
        <v>61000</v>
      </c>
      <c r="J762" s="21">
        <v>61000</v>
      </c>
      <c r="K762" s="21" t="s">
        <v>1410</v>
      </c>
      <c r="L762" s="17" t="s">
        <v>1410</v>
      </c>
      <c r="M762" s="21">
        <v>0</v>
      </c>
      <c r="N762" s="17"/>
      <c r="O762" s="17"/>
      <c r="P762" s="17"/>
      <c r="Q762" s="21">
        <v>0</v>
      </c>
      <c r="R762" s="21">
        <v>0</v>
      </c>
      <c r="S762" s="17"/>
      <c r="T762" s="19"/>
      <c r="U762" s="21">
        <v>0</v>
      </c>
      <c r="V762" s="21">
        <v>0</v>
      </c>
      <c r="W762" s="21">
        <v>0</v>
      </c>
      <c r="X762" s="17"/>
      <c r="Y762" s="19"/>
      <c r="Z762" s="21">
        <v>0</v>
      </c>
      <c r="AA762" s="17" t="s">
        <v>1411</v>
      </c>
      <c r="AB762" s="19">
        <v>44764</v>
      </c>
      <c r="AC762" s="19">
        <v>44816</v>
      </c>
      <c r="AD762" s="19">
        <v>44827</v>
      </c>
      <c r="AE762" s="21">
        <v>61000</v>
      </c>
      <c r="AF762" s="21">
        <v>61000</v>
      </c>
      <c r="AG762" s="21">
        <v>0</v>
      </c>
      <c r="AH762" s="21">
        <v>0</v>
      </c>
      <c r="AI762" s="21">
        <v>0</v>
      </c>
      <c r="AJ762" s="21">
        <v>0</v>
      </c>
      <c r="AK762" s="25">
        <v>0</v>
      </c>
      <c r="AL762" s="21">
        <v>0</v>
      </c>
      <c r="AM762" s="21">
        <v>61000</v>
      </c>
      <c r="AN762" s="21">
        <v>61000</v>
      </c>
      <c r="AO762" s="17" t="s">
        <v>1412</v>
      </c>
      <c r="AP762" s="17" t="s">
        <v>1420</v>
      </c>
      <c r="AQ762" s="17" t="s">
        <v>1414</v>
      </c>
      <c r="AR762" s="21">
        <v>0</v>
      </c>
      <c r="AS762" s="21">
        <v>0</v>
      </c>
    </row>
    <row r="763" spans="1:45" x14ac:dyDescent="0.2">
      <c r="A763" s="15">
        <v>891411663</v>
      </c>
      <c r="B763" s="16" t="s">
        <v>1358</v>
      </c>
      <c r="C763" s="15"/>
      <c r="D763" s="17" t="s">
        <v>561</v>
      </c>
      <c r="E763" s="18" t="s">
        <v>561</v>
      </c>
      <c r="F763" s="18" t="s">
        <v>1652</v>
      </c>
      <c r="G763" s="19">
        <v>44848</v>
      </c>
      <c r="H763" s="19">
        <v>44881</v>
      </c>
      <c r="I763" s="20">
        <v>61000</v>
      </c>
      <c r="J763" s="21">
        <v>61000</v>
      </c>
      <c r="K763" s="21" t="s">
        <v>1410</v>
      </c>
      <c r="L763" s="17" t="s">
        <v>1410</v>
      </c>
      <c r="M763" s="21">
        <v>0</v>
      </c>
      <c r="N763" s="17"/>
      <c r="O763" s="17"/>
      <c r="P763" s="17"/>
      <c r="Q763" s="21">
        <v>0</v>
      </c>
      <c r="R763" s="21">
        <v>0</v>
      </c>
      <c r="S763" s="17"/>
      <c r="T763" s="19"/>
      <c r="U763" s="21">
        <v>0</v>
      </c>
      <c r="V763" s="21">
        <v>0</v>
      </c>
      <c r="W763" s="21">
        <v>0</v>
      </c>
      <c r="X763" s="17"/>
      <c r="Y763" s="19"/>
      <c r="Z763" s="21">
        <v>0</v>
      </c>
      <c r="AA763" s="17" t="s">
        <v>1411</v>
      </c>
      <c r="AB763" s="19">
        <v>44848</v>
      </c>
      <c r="AC763" s="19">
        <v>44881</v>
      </c>
      <c r="AD763" s="19">
        <v>44882</v>
      </c>
      <c r="AE763" s="21">
        <v>61000</v>
      </c>
      <c r="AF763" s="21">
        <v>61000</v>
      </c>
      <c r="AG763" s="21">
        <v>0</v>
      </c>
      <c r="AH763" s="21">
        <v>0</v>
      </c>
      <c r="AI763" s="21">
        <v>0</v>
      </c>
      <c r="AJ763" s="21">
        <v>0</v>
      </c>
      <c r="AK763" s="25">
        <v>0</v>
      </c>
      <c r="AL763" s="21">
        <v>0</v>
      </c>
      <c r="AM763" s="21">
        <v>61000</v>
      </c>
      <c r="AN763" s="21">
        <v>61000</v>
      </c>
      <c r="AO763" s="17" t="s">
        <v>1412</v>
      </c>
      <c r="AP763" s="17" t="s">
        <v>1653</v>
      </c>
      <c r="AQ763" s="17" t="s">
        <v>1414</v>
      </c>
      <c r="AR763" s="21">
        <v>0</v>
      </c>
      <c r="AS763" s="21">
        <v>0</v>
      </c>
    </row>
    <row r="764" spans="1:45" x14ac:dyDescent="0.2">
      <c r="A764" s="15">
        <v>891411663</v>
      </c>
      <c r="B764" s="16" t="s">
        <v>1358</v>
      </c>
      <c r="C764" s="15"/>
      <c r="D764" s="17" t="s">
        <v>682</v>
      </c>
      <c r="E764" s="18" t="s">
        <v>682</v>
      </c>
      <c r="F764" s="18" t="s">
        <v>1654</v>
      </c>
      <c r="G764" s="19">
        <v>44863</v>
      </c>
      <c r="H764" s="19">
        <v>44881</v>
      </c>
      <c r="I764" s="20">
        <v>61000</v>
      </c>
      <c r="J764" s="21">
        <v>61000</v>
      </c>
      <c r="K764" s="21" t="s">
        <v>1410</v>
      </c>
      <c r="L764" s="17" t="s">
        <v>1410</v>
      </c>
      <c r="M764" s="21">
        <v>0</v>
      </c>
      <c r="N764" s="17"/>
      <c r="O764" s="17"/>
      <c r="P764" s="17"/>
      <c r="Q764" s="21">
        <v>0</v>
      </c>
      <c r="R764" s="21">
        <v>0</v>
      </c>
      <c r="S764" s="17"/>
      <c r="T764" s="19"/>
      <c r="U764" s="21">
        <v>0</v>
      </c>
      <c r="V764" s="21">
        <v>0</v>
      </c>
      <c r="W764" s="21">
        <v>0</v>
      </c>
      <c r="X764" s="17"/>
      <c r="Y764" s="19"/>
      <c r="Z764" s="21">
        <v>0</v>
      </c>
      <c r="AA764" s="17" t="s">
        <v>1411</v>
      </c>
      <c r="AB764" s="19">
        <v>44863</v>
      </c>
      <c r="AC764" s="19">
        <v>44881</v>
      </c>
      <c r="AD764" s="19">
        <v>44887</v>
      </c>
      <c r="AE764" s="21">
        <v>61000</v>
      </c>
      <c r="AF764" s="21">
        <v>61000</v>
      </c>
      <c r="AG764" s="21">
        <v>0</v>
      </c>
      <c r="AH764" s="21">
        <v>0</v>
      </c>
      <c r="AI764" s="21">
        <v>0</v>
      </c>
      <c r="AJ764" s="21">
        <v>0</v>
      </c>
      <c r="AK764" s="25">
        <v>0</v>
      </c>
      <c r="AL764" s="21">
        <v>0</v>
      </c>
      <c r="AM764" s="21">
        <v>61000</v>
      </c>
      <c r="AN764" s="21">
        <v>61000</v>
      </c>
      <c r="AO764" s="17" t="s">
        <v>1412</v>
      </c>
      <c r="AP764" s="17" t="s">
        <v>1655</v>
      </c>
      <c r="AQ764" s="17" t="s">
        <v>1414</v>
      </c>
      <c r="AR764" s="21">
        <v>0</v>
      </c>
      <c r="AS764" s="21">
        <v>0</v>
      </c>
    </row>
    <row r="765" spans="1:45" x14ac:dyDescent="0.2">
      <c r="A765" s="15">
        <v>891411663</v>
      </c>
      <c r="B765" s="16" t="s">
        <v>1358</v>
      </c>
      <c r="C765" s="15"/>
      <c r="D765" s="17" t="s">
        <v>864</v>
      </c>
      <c r="E765" s="18" t="s">
        <v>864</v>
      </c>
      <c r="F765" s="18" t="s">
        <v>1656</v>
      </c>
      <c r="G765" s="19">
        <v>44895</v>
      </c>
      <c r="H765" s="19">
        <v>44912</v>
      </c>
      <c r="I765" s="20">
        <v>61000</v>
      </c>
      <c r="J765" s="21">
        <v>61000</v>
      </c>
      <c r="K765" s="21" t="s">
        <v>1410</v>
      </c>
      <c r="L765" s="17" t="s">
        <v>1410</v>
      </c>
      <c r="M765" s="21">
        <v>0</v>
      </c>
      <c r="N765" s="17"/>
      <c r="O765" s="17"/>
      <c r="P765" s="17"/>
      <c r="Q765" s="21">
        <v>0</v>
      </c>
      <c r="R765" s="21">
        <v>0</v>
      </c>
      <c r="S765" s="17"/>
      <c r="T765" s="19"/>
      <c r="U765" s="21">
        <v>0</v>
      </c>
      <c r="V765" s="21">
        <v>0</v>
      </c>
      <c r="W765" s="21">
        <v>0</v>
      </c>
      <c r="X765" s="17"/>
      <c r="Y765" s="19"/>
      <c r="Z765" s="21">
        <v>0</v>
      </c>
      <c r="AA765" s="17" t="s">
        <v>1411</v>
      </c>
      <c r="AB765" s="19">
        <v>44895</v>
      </c>
      <c r="AC765" s="19">
        <v>44912</v>
      </c>
      <c r="AD765" s="19">
        <v>44916</v>
      </c>
      <c r="AE765" s="21">
        <v>61000</v>
      </c>
      <c r="AF765" s="21">
        <v>61000</v>
      </c>
      <c r="AG765" s="21">
        <v>0</v>
      </c>
      <c r="AH765" s="21">
        <v>0</v>
      </c>
      <c r="AI765" s="21">
        <v>0</v>
      </c>
      <c r="AJ765" s="21">
        <v>0</v>
      </c>
      <c r="AK765" s="25">
        <v>0</v>
      </c>
      <c r="AL765" s="21">
        <v>0</v>
      </c>
      <c r="AM765" s="21">
        <v>61000</v>
      </c>
      <c r="AN765" s="21">
        <v>61000</v>
      </c>
      <c r="AO765" s="17" t="s">
        <v>1412</v>
      </c>
      <c r="AP765" s="17" t="s">
        <v>1588</v>
      </c>
      <c r="AQ765" s="17" t="s">
        <v>1414</v>
      </c>
      <c r="AR765" s="21">
        <v>0</v>
      </c>
      <c r="AS765" s="21">
        <v>0</v>
      </c>
    </row>
    <row r="766" spans="1:45" x14ac:dyDescent="0.2">
      <c r="A766" s="15">
        <v>891411663</v>
      </c>
      <c r="B766" s="16" t="s">
        <v>1358</v>
      </c>
      <c r="C766" s="15"/>
      <c r="D766" s="17" t="s">
        <v>113</v>
      </c>
      <c r="E766" s="18" t="s">
        <v>113</v>
      </c>
      <c r="F766" s="18" t="s">
        <v>1657</v>
      </c>
      <c r="G766" s="19">
        <v>44695</v>
      </c>
      <c r="H766" s="19">
        <v>44763</v>
      </c>
      <c r="I766" s="20">
        <v>62000</v>
      </c>
      <c r="J766" s="21">
        <v>62000</v>
      </c>
      <c r="K766" s="21" t="s">
        <v>1410</v>
      </c>
      <c r="L766" s="17" t="s">
        <v>1410</v>
      </c>
      <c r="M766" s="21">
        <v>0</v>
      </c>
      <c r="N766" s="17"/>
      <c r="O766" s="17"/>
      <c r="P766" s="17"/>
      <c r="Q766" s="21">
        <v>0</v>
      </c>
      <c r="R766" s="21">
        <v>0</v>
      </c>
      <c r="S766" s="17"/>
      <c r="T766" s="19"/>
      <c r="U766" s="21">
        <v>0</v>
      </c>
      <c r="V766" s="21">
        <v>0</v>
      </c>
      <c r="W766" s="21">
        <v>0</v>
      </c>
      <c r="X766" s="17"/>
      <c r="Y766" s="19"/>
      <c r="Z766" s="21">
        <v>0</v>
      </c>
      <c r="AA766" s="17" t="s">
        <v>1411</v>
      </c>
      <c r="AB766" s="19">
        <v>44695</v>
      </c>
      <c r="AC766" s="19">
        <v>44763</v>
      </c>
      <c r="AD766" s="19">
        <v>44768</v>
      </c>
      <c r="AE766" s="21">
        <v>62000</v>
      </c>
      <c r="AF766" s="21">
        <v>62000</v>
      </c>
      <c r="AG766" s="21">
        <v>0</v>
      </c>
      <c r="AH766" s="21">
        <v>0</v>
      </c>
      <c r="AI766" s="21">
        <v>0</v>
      </c>
      <c r="AJ766" s="21">
        <v>0</v>
      </c>
      <c r="AK766" s="25">
        <v>0</v>
      </c>
      <c r="AL766" s="21">
        <v>0</v>
      </c>
      <c r="AM766" s="21">
        <v>62000</v>
      </c>
      <c r="AN766" s="21">
        <v>62000</v>
      </c>
      <c r="AO766" s="17" t="s">
        <v>1412</v>
      </c>
      <c r="AP766" s="17" t="s">
        <v>1658</v>
      </c>
      <c r="AQ766" s="17" t="s">
        <v>1414</v>
      </c>
      <c r="AR766" s="21">
        <v>0</v>
      </c>
      <c r="AS766" s="21">
        <v>0</v>
      </c>
    </row>
    <row r="767" spans="1:45" x14ac:dyDescent="0.2">
      <c r="A767" s="15">
        <v>891411663</v>
      </c>
      <c r="B767" s="16" t="s">
        <v>1358</v>
      </c>
      <c r="C767" s="15"/>
      <c r="D767" s="17" t="s">
        <v>1035</v>
      </c>
      <c r="E767" s="18" t="s">
        <v>1035</v>
      </c>
      <c r="F767" s="18" t="s">
        <v>1659</v>
      </c>
      <c r="G767" s="19">
        <v>44945</v>
      </c>
      <c r="H767" s="19">
        <v>44977</v>
      </c>
      <c r="I767" s="20">
        <v>62000</v>
      </c>
      <c r="J767" s="21">
        <v>62000</v>
      </c>
      <c r="K767" s="21" t="s">
        <v>1410</v>
      </c>
      <c r="L767" s="17" t="s">
        <v>1410</v>
      </c>
      <c r="M767" s="21">
        <v>0</v>
      </c>
      <c r="N767" s="17"/>
      <c r="O767" s="17"/>
      <c r="P767" s="17"/>
      <c r="Q767" s="21">
        <v>0</v>
      </c>
      <c r="R767" s="21">
        <v>0</v>
      </c>
      <c r="S767" s="17"/>
      <c r="T767" s="19"/>
      <c r="U767" s="21">
        <v>0</v>
      </c>
      <c r="V767" s="21">
        <v>0</v>
      </c>
      <c r="W767" s="21">
        <v>0</v>
      </c>
      <c r="X767" s="17"/>
      <c r="Y767" s="19"/>
      <c r="Z767" s="21">
        <v>0</v>
      </c>
      <c r="AA767" s="17" t="s">
        <v>1411</v>
      </c>
      <c r="AB767" s="19">
        <v>44945</v>
      </c>
      <c r="AC767" s="19">
        <v>44977</v>
      </c>
      <c r="AD767" s="19">
        <v>44981</v>
      </c>
      <c r="AE767" s="21">
        <v>62000</v>
      </c>
      <c r="AF767" s="21">
        <v>62000</v>
      </c>
      <c r="AG767" s="21">
        <v>0</v>
      </c>
      <c r="AH767" s="21">
        <v>0</v>
      </c>
      <c r="AI767" s="21">
        <v>0</v>
      </c>
      <c r="AJ767" s="21">
        <v>0</v>
      </c>
      <c r="AK767" s="25">
        <v>0</v>
      </c>
      <c r="AL767" s="21">
        <v>0</v>
      </c>
      <c r="AM767" s="21">
        <v>62000</v>
      </c>
      <c r="AN767" s="21">
        <v>62000</v>
      </c>
      <c r="AO767" s="17" t="s">
        <v>1412</v>
      </c>
      <c r="AP767" s="17" t="s">
        <v>1660</v>
      </c>
      <c r="AQ767" s="17" t="s">
        <v>1595</v>
      </c>
      <c r="AR767" s="21">
        <v>0</v>
      </c>
      <c r="AS767" s="21">
        <v>0</v>
      </c>
    </row>
    <row r="768" spans="1:45" x14ac:dyDescent="0.2">
      <c r="A768" s="15">
        <v>891411663</v>
      </c>
      <c r="B768" s="16" t="s">
        <v>1358</v>
      </c>
      <c r="C768" s="15"/>
      <c r="D768" s="17" t="s">
        <v>1041</v>
      </c>
      <c r="E768" s="18" t="s">
        <v>1041</v>
      </c>
      <c r="F768" s="18" t="s">
        <v>1661</v>
      </c>
      <c r="G768" s="19">
        <v>44945</v>
      </c>
      <c r="H768" s="19">
        <v>44977</v>
      </c>
      <c r="I768" s="20">
        <v>62680</v>
      </c>
      <c r="J768" s="21">
        <v>62680</v>
      </c>
      <c r="K768" s="21" t="s">
        <v>1410</v>
      </c>
      <c r="L768" s="17" t="s">
        <v>1410</v>
      </c>
      <c r="M768" s="21">
        <v>0</v>
      </c>
      <c r="N768" s="17"/>
      <c r="O768" s="17"/>
      <c r="P768" s="17"/>
      <c r="Q768" s="21">
        <v>0</v>
      </c>
      <c r="R768" s="21">
        <v>0</v>
      </c>
      <c r="S768" s="17"/>
      <c r="T768" s="19"/>
      <c r="U768" s="21">
        <v>0</v>
      </c>
      <c r="V768" s="21">
        <v>0</v>
      </c>
      <c r="W768" s="21">
        <v>0</v>
      </c>
      <c r="X768" s="17"/>
      <c r="Y768" s="19"/>
      <c r="Z768" s="21">
        <v>0</v>
      </c>
      <c r="AA768" s="17" t="s">
        <v>1411</v>
      </c>
      <c r="AB768" s="19">
        <v>44945</v>
      </c>
      <c r="AC768" s="19">
        <v>44977</v>
      </c>
      <c r="AD768" s="19">
        <v>44980</v>
      </c>
      <c r="AE768" s="21">
        <v>62680</v>
      </c>
      <c r="AF768" s="21">
        <v>62680</v>
      </c>
      <c r="AG768" s="21">
        <v>0</v>
      </c>
      <c r="AH768" s="21">
        <v>0</v>
      </c>
      <c r="AI768" s="21">
        <v>0</v>
      </c>
      <c r="AJ768" s="21">
        <v>0</v>
      </c>
      <c r="AK768" s="25">
        <v>0</v>
      </c>
      <c r="AL768" s="21">
        <v>0</v>
      </c>
      <c r="AM768" s="21">
        <v>62680</v>
      </c>
      <c r="AN768" s="21">
        <v>62680</v>
      </c>
      <c r="AO768" s="17" t="s">
        <v>1412</v>
      </c>
      <c r="AP768" s="17" t="s">
        <v>1662</v>
      </c>
      <c r="AQ768" s="17" t="s">
        <v>1414</v>
      </c>
      <c r="AR768" s="21">
        <v>0</v>
      </c>
      <c r="AS768" s="21">
        <v>0</v>
      </c>
    </row>
    <row r="769" spans="1:45" x14ac:dyDescent="0.2">
      <c r="A769" s="15">
        <v>891411663</v>
      </c>
      <c r="B769" s="16" t="s">
        <v>1358</v>
      </c>
      <c r="C769" s="15"/>
      <c r="D769" s="17" t="s">
        <v>1299</v>
      </c>
      <c r="E769" s="18" t="s">
        <v>1299</v>
      </c>
      <c r="F769" s="18" t="s">
        <v>1663</v>
      </c>
      <c r="G769" s="19">
        <v>45061</v>
      </c>
      <c r="H769" s="19">
        <v>45099</v>
      </c>
      <c r="I769" s="20">
        <v>62900</v>
      </c>
      <c r="J769" s="21">
        <v>62900</v>
      </c>
      <c r="K769" s="21" t="s">
        <v>1410</v>
      </c>
      <c r="L769" s="17" t="s">
        <v>1410</v>
      </c>
      <c r="M769" s="21">
        <v>0</v>
      </c>
      <c r="N769" s="17"/>
      <c r="O769" s="17"/>
      <c r="P769" s="17"/>
      <c r="Q769" s="21">
        <v>0</v>
      </c>
      <c r="R769" s="21">
        <v>0</v>
      </c>
      <c r="S769" s="17"/>
      <c r="T769" s="19"/>
      <c r="U769" s="21">
        <v>0</v>
      </c>
      <c r="V769" s="21">
        <v>0</v>
      </c>
      <c r="W769" s="21">
        <v>0</v>
      </c>
      <c r="X769" s="17"/>
      <c r="Y769" s="19"/>
      <c r="Z769" s="21">
        <v>0</v>
      </c>
      <c r="AA769" s="17" t="s">
        <v>1411</v>
      </c>
      <c r="AB769" s="19">
        <v>45061</v>
      </c>
      <c r="AC769" s="19">
        <v>45099</v>
      </c>
      <c r="AD769" s="19">
        <v>45100</v>
      </c>
      <c r="AE769" s="21">
        <v>62900</v>
      </c>
      <c r="AF769" s="21">
        <v>62900</v>
      </c>
      <c r="AG769" s="21">
        <v>0</v>
      </c>
      <c r="AH769" s="21">
        <v>0</v>
      </c>
      <c r="AI769" s="21">
        <v>0</v>
      </c>
      <c r="AJ769" s="21">
        <v>0</v>
      </c>
      <c r="AK769" s="25">
        <v>0</v>
      </c>
      <c r="AL769" s="21">
        <v>0</v>
      </c>
      <c r="AM769" s="21">
        <v>62900</v>
      </c>
      <c r="AN769" s="21">
        <v>62900</v>
      </c>
      <c r="AO769" s="17" t="s">
        <v>1412</v>
      </c>
      <c r="AP769" s="17" t="s">
        <v>1664</v>
      </c>
      <c r="AQ769" s="17" t="s">
        <v>1414</v>
      </c>
      <c r="AR769" s="21">
        <v>0</v>
      </c>
      <c r="AS769" s="21">
        <v>0</v>
      </c>
    </row>
    <row r="770" spans="1:45" x14ac:dyDescent="0.2">
      <c r="A770" s="15">
        <v>891411663</v>
      </c>
      <c r="B770" s="16" t="s">
        <v>1358</v>
      </c>
      <c r="C770" s="15"/>
      <c r="D770" s="17" t="s">
        <v>1326</v>
      </c>
      <c r="E770" s="18" t="s">
        <v>1326</v>
      </c>
      <c r="F770" s="18" t="s">
        <v>1665</v>
      </c>
      <c r="G770" s="19">
        <v>45070</v>
      </c>
      <c r="H770" s="19">
        <v>45099</v>
      </c>
      <c r="I770" s="20">
        <v>62900</v>
      </c>
      <c r="J770" s="21">
        <v>62900</v>
      </c>
      <c r="K770" s="21" t="s">
        <v>1410</v>
      </c>
      <c r="L770" s="17" t="s">
        <v>1410</v>
      </c>
      <c r="M770" s="21">
        <v>0</v>
      </c>
      <c r="N770" s="17"/>
      <c r="O770" s="17"/>
      <c r="P770" s="17"/>
      <c r="Q770" s="21">
        <v>0</v>
      </c>
      <c r="R770" s="21">
        <v>0</v>
      </c>
      <c r="S770" s="17"/>
      <c r="T770" s="19"/>
      <c r="U770" s="21">
        <v>0</v>
      </c>
      <c r="V770" s="21">
        <v>0</v>
      </c>
      <c r="W770" s="21">
        <v>0</v>
      </c>
      <c r="X770" s="17"/>
      <c r="Y770" s="19"/>
      <c r="Z770" s="21">
        <v>0</v>
      </c>
      <c r="AA770" s="17" t="s">
        <v>1411</v>
      </c>
      <c r="AB770" s="19">
        <v>45070</v>
      </c>
      <c r="AC770" s="19">
        <v>45099</v>
      </c>
      <c r="AD770" s="19">
        <v>45100</v>
      </c>
      <c r="AE770" s="21">
        <v>62900</v>
      </c>
      <c r="AF770" s="21">
        <v>62900</v>
      </c>
      <c r="AG770" s="21">
        <v>0</v>
      </c>
      <c r="AH770" s="21">
        <v>0</v>
      </c>
      <c r="AI770" s="21">
        <v>0</v>
      </c>
      <c r="AJ770" s="21">
        <v>0</v>
      </c>
      <c r="AK770" s="25">
        <v>0</v>
      </c>
      <c r="AL770" s="21">
        <v>0</v>
      </c>
      <c r="AM770" s="21">
        <v>62900</v>
      </c>
      <c r="AN770" s="21">
        <v>62900</v>
      </c>
      <c r="AO770" s="17" t="s">
        <v>1412</v>
      </c>
      <c r="AP770" s="17" t="s">
        <v>1449</v>
      </c>
      <c r="AQ770" s="17" t="s">
        <v>1414</v>
      </c>
      <c r="AR770" s="21">
        <v>0</v>
      </c>
      <c r="AS770" s="21">
        <v>0</v>
      </c>
    </row>
    <row r="771" spans="1:45" x14ac:dyDescent="0.2">
      <c r="A771" s="15">
        <v>891411663</v>
      </c>
      <c r="B771" s="16" t="s">
        <v>1358</v>
      </c>
      <c r="C771" s="15"/>
      <c r="D771" s="17" t="s">
        <v>1137</v>
      </c>
      <c r="E771" s="18" t="s">
        <v>1137</v>
      </c>
      <c r="F771" s="18" t="s">
        <v>1666</v>
      </c>
      <c r="G771" s="19">
        <v>44984</v>
      </c>
      <c r="H771" s="19">
        <v>45002</v>
      </c>
      <c r="I771" s="20">
        <v>63130</v>
      </c>
      <c r="J771" s="21">
        <v>63130</v>
      </c>
      <c r="K771" s="21" t="s">
        <v>1410</v>
      </c>
      <c r="L771" s="17" t="s">
        <v>1410</v>
      </c>
      <c r="M771" s="21">
        <v>0</v>
      </c>
      <c r="N771" s="17"/>
      <c r="O771" s="17"/>
      <c r="P771" s="17"/>
      <c r="Q771" s="21">
        <v>0</v>
      </c>
      <c r="R771" s="21">
        <v>0</v>
      </c>
      <c r="S771" s="17"/>
      <c r="T771" s="19"/>
      <c r="U771" s="21">
        <v>0</v>
      </c>
      <c r="V771" s="21">
        <v>0</v>
      </c>
      <c r="W771" s="21">
        <v>0</v>
      </c>
      <c r="X771" s="17"/>
      <c r="Y771" s="19"/>
      <c r="Z771" s="21">
        <v>0</v>
      </c>
      <c r="AA771" s="17" t="s">
        <v>1411</v>
      </c>
      <c r="AB771" s="19">
        <v>44984</v>
      </c>
      <c r="AC771" s="19">
        <v>45009</v>
      </c>
      <c r="AD771" s="19">
        <v>45009</v>
      </c>
      <c r="AE771" s="21">
        <v>63130</v>
      </c>
      <c r="AF771" s="21">
        <v>63130</v>
      </c>
      <c r="AG771" s="21">
        <v>0</v>
      </c>
      <c r="AH771" s="21">
        <v>0</v>
      </c>
      <c r="AI771" s="21">
        <v>0</v>
      </c>
      <c r="AJ771" s="21">
        <v>0</v>
      </c>
      <c r="AK771" s="25">
        <v>0</v>
      </c>
      <c r="AL771" s="21">
        <v>0</v>
      </c>
      <c r="AM771" s="21">
        <v>63130</v>
      </c>
      <c r="AN771" s="21">
        <v>63130</v>
      </c>
      <c r="AO771" s="17" t="s">
        <v>1412</v>
      </c>
      <c r="AP771" s="17" t="s">
        <v>1667</v>
      </c>
      <c r="AQ771" s="17" t="s">
        <v>1414</v>
      </c>
      <c r="AR771" s="21">
        <v>0</v>
      </c>
      <c r="AS771" s="21">
        <v>0</v>
      </c>
    </row>
    <row r="772" spans="1:45" x14ac:dyDescent="0.2">
      <c r="A772" s="15">
        <v>891411663</v>
      </c>
      <c r="B772" s="16" t="s">
        <v>1358</v>
      </c>
      <c r="C772" s="15"/>
      <c r="D772" s="17" t="s">
        <v>267</v>
      </c>
      <c r="E772" s="18" t="s">
        <v>267</v>
      </c>
      <c r="F772" s="18" t="s">
        <v>1668</v>
      </c>
      <c r="G772" s="19">
        <v>44712</v>
      </c>
      <c r="H772" s="19">
        <v>44763</v>
      </c>
      <c r="I772" s="20">
        <v>63700</v>
      </c>
      <c r="J772" s="21">
        <v>63700</v>
      </c>
      <c r="K772" s="21" t="s">
        <v>1410</v>
      </c>
      <c r="L772" s="17" t="s">
        <v>1410</v>
      </c>
      <c r="M772" s="21">
        <v>0</v>
      </c>
      <c r="N772" s="17"/>
      <c r="O772" s="17"/>
      <c r="P772" s="17"/>
      <c r="Q772" s="21">
        <v>0</v>
      </c>
      <c r="R772" s="21">
        <v>0</v>
      </c>
      <c r="S772" s="17"/>
      <c r="T772" s="19"/>
      <c r="U772" s="21">
        <v>0</v>
      </c>
      <c r="V772" s="21">
        <v>0</v>
      </c>
      <c r="W772" s="21">
        <v>0</v>
      </c>
      <c r="X772" s="17"/>
      <c r="Y772" s="19"/>
      <c r="Z772" s="21">
        <v>0</v>
      </c>
      <c r="AA772" s="17" t="s">
        <v>1411</v>
      </c>
      <c r="AB772" s="19">
        <v>44712</v>
      </c>
      <c r="AC772" s="19">
        <v>44763</v>
      </c>
      <c r="AD772" s="19">
        <v>44768</v>
      </c>
      <c r="AE772" s="21">
        <v>63700</v>
      </c>
      <c r="AF772" s="21">
        <v>63700</v>
      </c>
      <c r="AG772" s="21">
        <v>0</v>
      </c>
      <c r="AH772" s="21">
        <v>0</v>
      </c>
      <c r="AI772" s="21">
        <v>0</v>
      </c>
      <c r="AJ772" s="21">
        <v>0</v>
      </c>
      <c r="AK772" s="25">
        <v>0</v>
      </c>
      <c r="AL772" s="21">
        <v>0</v>
      </c>
      <c r="AM772" s="21">
        <v>63700</v>
      </c>
      <c r="AN772" s="21">
        <v>63700</v>
      </c>
      <c r="AO772" s="17" t="s">
        <v>1412</v>
      </c>
      <c r="AP772" s="17" t="s">
        <v>1669</v>
      </c>
      <c r="AQ772" s="17" t="s">
        <v>1414</v>
      </c>
      <c r="AR772" s="21">
        <v>0</v>
      </c>
      <c r="AS772" s="21">
        <v>0</v>
      </c>
    </row>
    <row r="773" spans="1:45" x14ac:dyDescent="0.2">
      <c r="A773" s="15">
        <v>891411663</v>
      </c>
      <c r="B773" s="16" t="s">
        <v>1358</v>
      </c>
      <c r="C773" s="15"/>
      <c r="D773" s="17" t="s">
        <v>402</v>
      </c>
      <c r="E773" s="18" t="s">
        <v>402</v>
      </c>
      <c r="F773" s="18" t="s">
        <v>1670</v>
      </c>
      <c r="G773" s="19">
        <v>44772</v>
      </c>
      <c r="H773" s="19">
        <v>44816</v>
      </c>
      <c r="I773" s="20">
        <v>63700</v>
      </c>
      <c r="J773" s="21">
        <v>63700</v>
      </c>
      <c r="K773" s="21" t="s">
        <v>1410</v>
      </c>
      <c r="L773" s="17" t="s">
        <v>1410</v>
      </c>
      <c r="M773" s="21">
        <v>0</v>
      </c>
      <c r="N773" s="17"/>
      <c r="O773" s="17"/>
      <c r="P773" s="17"/>
      <c r="Q773" s="21">
        <v>0</v>
      </c>
      <c r="R773" s="21">
        <v>0</v>
      </c>
      <c r="S773" s="17"/>
      <c r="T773" s="19"/>
      <c r="U773" s="21">
        <v>0</v>
      </c>
      <c r="V773" s="21">
        <v>0</v>
      </c>
      <c r="W773" s="21">
        <v>0</v>
      </c>
      <c r="X773" s="17"/>
      <c r="Y773" s="19"/>
      <c r="Z773" s="21">
        <v>0</v>
      </c>
      <c r="AA773" s="17" t="s">
        <v>1411</v>
      </c>
      <c r="AB773" s="19">
        <v>44772</v>
      </c>
      <c r="AC773" s="19">
        <v>44816</v>
      </c>
      <c r="AD773" s="19">
        <v>44827</v>
      </c>
      <c r="AE773" s="21">
        <v>63700</v>
      </c>
      <c r="AF773" s="21">
        <v>63700</v>
      </c>
      <c r="AG773" s="21">
        <v>0</v>
      </c>
      <c r="AH773" s="21">
        <v>0</v>
      </c>
      <c r="AI773" s="21">
        <v>0</v>
      </c>
      <c r="AJ773" s="21">
        <v>0</v>
      </c>
      <c r="AK773" s="25">
        <v>0</v>
      </c>
      <c r="AL773" s="21">
        <v>0</v>
      </c>
      <c r="AM773" s="21">
        <v>63700</v>
      </c>
      <c r="AN773" s="21">
        <v>63700</v>
      </c>
      <c r="AO773" s="17" t="s">
        <v>1412</v>
      </c>
      <c r="AP773" s="17" t="s">
        <v>1420</v>
      </c>
      <c r="AQ773" s="17" t="s">
        <v>1414</v>
      </c>
      <c r="AR773" s="21">
        <v>0</v>
      </c>
      <c r="AS773" s="21">
        <v>0</v>
      </c>
    </row>
    <row r="774" spans="1:45" x14ac:dyDescent="0.2">
      <c r="A774" s="15">
        <v>891411663</v>
      </c>
      <c r="B774" s="16" t="s">
        <v>1358</v>
      </c>
      <c r="C774" s="15"/>
      <c r="D774" s="17" t="s">
        <v>420</v>
      </c>
      <c r="E774" s="18" t="s">
        <v>420</v>
      </c>
      <c r="F774" s="18" t="s">
        <v>1671</v>
      </c>
      <c r="G774" s="19">
        <v>44796</v>
      </c>
      <c r="H774" s="19">
        <v>44823</v>
      </c>
      <c r="I774" s="20">
        <v>63700</v>
      </c>
      <c r="J774" s="21">
        <v>63700</v>
      </c>
      <c r="K774" s="21" t="s">
        <v>1410</v>
      </c>
      <c r="L774" s="17" t="s">
        <v>1410</v>
      </c>
      <c r="M774" s="21">
        <v>0</v>
      </c>
      <c r="N774" s="17"/>
      <c r="O774" s="17"/>
      <c r="P774" s="17"/>
      <c r="Q774" s="21">
        <v>0</v>
      </c>
      <c r="R774" s="21">
        <v>0</v>
      </c>
      <c r="S774" s="17"/>
      <c r="T774" s="19"/>
      <c r="U774" s="21">
        <v>0</v>
      </c>
      <c r="V774" s="21">
        <v>0</v>
      </c>
      <c r="W774" s="21">
        <v>0</v>
      </c>
      <c r="X774" s="17"/>
      <c r="Y774" s="19"/>
      <c r="Z774" s="21">
        <v>0</v>
      </c>
      <c r="AA774" s="17" t="s">
        <v>1411</v>
      </c>
      <c r="AB774" s="19">
        <v>44796</v>
      </c>
      <c r="AC774" s="19">
        <v>44823</v>
      </c>
      <c r="AD774" s="19">
        <v>44827</v>
      </c>
      <c r="AE774" s="21">
        <v>63700</v>
      </c>
      <c r="AF774" s="21">
        <v>63700</v>
      </c>
      <c r="AG774" s="21">
        <v>0</v>
      </c>
      <c r="AH774" s="21">
        <v>0</v>
      </c>
      <c r="AI774" s="21">
        <v>0</v>
      </c>
      <c r="AJ774" s="21">
        <v>0</v>
      </c>
      <c r="AK774" s="25">
        <v>0</v>
      </c>
      <c r="AL774" s="21">
        <v>0</v>
      </c>
      <c r="AM774" s="21">
        <v>63700</v>
      </c>
      <c r="AN774" s="21">
        <v>63700</v>
      </c>
      <c r="AO774" s="17" t="s">
        <v>1412</v>
      </c>
      <c r="AP774" s="17" t="s">
        <v>1420</v>
      </c>
      <c r="AQ774" s="17" t="s">
        <v>1414</v>
      </c>
      <c r="AR774" s="21">
        <v>0</v>
      </c>
      <c r="AS774" s="21">
        <v>0</v>
      </c>
    </row>
    <row r="775" spans="1:45" x14ac:dyDescent="0.2">
      <c r="A775" s="15">
        <v>891411663</v>
      </c>
      <c r="B775" s="16" t="s">
        <v>1358</v>
      </c>
      <c r="C775" s="15"/>
      <c r="D775" s="17" t="s">
        <v>662</v>
      </c>
      <c r="E775" s="18" t="s">
        <v>662</v>
      </c>
      <c r="F775" s="18" t="s">
        <v>1672</v>
      </c>
      <c r="G775" s="19">
        <v>44863</v>
      </c>
      <c r="H775" s="19">
        <v>44881</v>
      </c>
      <c r="I775" s="20">
        <v>63700</v>
      </c>
      <c r="J775" s="21">
        <v>63700</v>
      </c>
      <c r="K775" s="21" t="s">
        <v>1410</v>
      </c>
      <c r="L775" s="17" t="s">
        <v>1410</v>
      </c>
      <c r="M775" s="21">
        <v>0</v>
      </c>
      <c r="N775" s="17"/>
      <c r="O775" s="17"/>
      <c r="P775" s="17"/>
      <c r="Q775" s="21">
        <v>0</v>
      </c>
      <c r="R775" s="21">
        <v>0</v>
      </c>
      <c r="S775" s="17"/>
      <c r="T775" s="19"/>
      <c r="U775" s="21">
        <v>0</v>
      </c>
      <c r="V775" s="21">
        <v>0</v>
      </c>
      <c r="W775" s="21">
        <v>0</v>
      </c>
      <c r="X775" s="17"/>
      <c r="Y775" s="19"/>
      <c r="Z775" s="21">
        <v>0</v>
      </c>
      <c r="AA775" s="17" t="s">
        <v>1411</v>
      </c>
      <c r="AB775" s="19">
        <v>44863</v>
      </c>
      <c r="AC775" s="19">
        <v>44881</v>
      </c>
      <c r="AD775" s="19">
        <v>44887</v>
      </c>
      <c r="AE775" s="21">
        <v>63700</v>
      </c>
      <c r="AF775" s="21">
        <v>63700</v>
      </c>
      <c r="AG775" s="21">
        <v>0</v>
      </c>
      <c r="AH775" s="21">
        <v>0</v>
      </c>
      <c r="AI775" s="21">
        <v>0</v>
      </c>
      <c r="AJ775" s="21">
        <v>0</v>
      </c>
      <c r="AK775" s="25">
        <v>0</v>
      </c>
      <c r="AL775" s="21">
        <v>0</v>
      </c>
      <c r="AM775" s="21">
        <v>63700</v>
      </c>
      <c r="AN775" s="21">
        <v>63700</v>
      </c>
      <c r="AO775" s="17" t="s">
        <v>1412</v>
      </c>
      <c r="AP775" s="17" t="s">
        <v>1673</v>
      </c>
      <c r="AQ775" s="17" t="s">
        <v>1414</v>
      </c>
      <c r="AR775" s="21">
        <v>0</v>
      </c>
      <c r="AS775" s="21">
        <v>0</v>
      </c>
    </row>
    <row r="776" spans="1:45" x14ac:dyDescent="0.2">
      <c r="A776" s="15">
        <v>891411663</v>
      </c>
      <c r="B776" s="16" t="s">
        <v>1358</v>
      </c>
      <c r="C776" s="15"/>
      <c r="D776" s="17" t="s">
        <v>697</v>
      </c>
      <c r="E776" s="18" t="s">
        <v>697</v>
      </c>
      <c r="F776" s="18" t="s">
        <v>1674</v>
      </c>
      <c r="G776" s="19">
        <v>44863</v>
      </c>
      <c r="H776" s="19">
        <v>44881</v>
      </c>
      <c r="I776" s="20">
        <v>63700</v>
      </c>
      <c r="J776" s="21">
        <v>63700</v>
      </c>
      <c r="K776" s="21" t="s">
        <v>1410</v>
      </c>
      <c r="L776" s="17" t="s">
        <v>1410</v>
      </c>
      <c r="M776" s="21">
        <v>0</v>
      </c>
      <c r="N776" s="17"/>
      <c r="O776" s="17"/>
      <c r="P776" s="17"/>
      <c r="Q776" s="21">
        <v>0</v>
      </c>
      <c r="R776" s="21">
        <v>0</v>
      </c>
      <c r="S776" s="17"/>
      <c r="T776" s="19"/>
      <c r="U776" s="21">
        <v>0</v>
      </c>
      <c r="V776" s="21">
        <v>0</v>
      </c>
      <c r="W776" s="21">
        <v>0</v>
      </c>
      <c r="X776" s="17"/>
      <c r="Y776" s="19"/>
      <c r="Z776" s="21">
        <v>0</v>
      </c>
      <c r="AA776" s="17" t="s">
        <v>1411</v>
      </c>
      <c r="AB776" s="19">
        <v>44863</v>
      </c>
      <c r="AC776" s="19">
        <v>44881</v>
      </c>
      <c r="AD776" s="19">
        <v>44887</v>
      </c>
      <c r="AE776" s="21">
        <v>63700</v>
      </c>
      <c r="AF776" s="21">
        <v>63700</v>
      </c>
      <c r="AG776" s="21">
        <v>0</v>
      </c>
      <c r="AH776" s="21">
        <v>0</v>
      </c>
      <c r="AI776" s="21">
        <v>0</v>
      </c>
      <c r="AJ776" s="21">
        <v>0</v>
      </c>
      <c r="AK776" s="25">
        <v>0</v>
      </c>
      <c r="AL776" s="21">
        <v>0</v>
      </c>
      <c r="AM776" s="21">
        <v>63700</v>
      </c>
      <c r="AN776" s="21">
        <v>63700</v>
      </c>
      <c r="AO776" s="17" t="s">
        <v>1412</v>
      </c>
      <c r="AP776" s="17" t="s">
        <v>1675</v>
      </c>
      <c r="AQ776" s="17" t="s">
        <v>1414</v>
      </c>
      <c r="AR776" s="21">
        <v>0</v>
      </c>
      <c r="AS776" s="21">
        <v>0</v>
      </c>
    </row>
    <row r="777" spans="1:45" x14ac:dyDescent="0.2">
      <c r="A777" s="15">
        <v>891411663</v>
      </c>
      <c r="B777" s="16" t="s">
        <v>1358</v>
      </c>
      <c r="C777" s="15"/>
      <c r="D777" s="17" t="s">
        <v>736</v>
      </c>
      <c r="E777" s="18" t="s">
        <v>736</v>
      </c>
      <c r="F777" s="18" t="s">
        <v>1676</v>
      </c>
      <c r="G777" s="19">
        <v>44865</v>
      </c>
      <c r="H777" s="19">
        <v>44881</v>
      </c>
      <c r="I777" s="20">
        <v>63700</v>
      </c>
      <c r="J777" s="21">
        <v>63700</v>
      </c>
      <c r="K777" s="21" t="s">
        <v>1410</v>
      </c>
      <c r="L777" s="17" t="s">
        <v>1410</v>
      </c>
      <c r="M777" s="21">
        <v>0</v>
      </c>
      <c r="N777" s="17"/>
      <c r="O777" s="17"/>
      <c r="P777" s="17"/>
      <c r="Q777" s="21">
        <v>0</v>
      </c>
      <c r="R777" s="21">
        <v>0</v>
      </c>
      <c r="S777" s="17"/>
      <c r="T777" s="19"/>
      <c r="U777" s="21">
        <v>0</v>
      </c>
      <c r="V777" s="21">
        <v>0</v>
      </c>
      <c r="W777" s="21">
        <v>0</v>
      </c>
      <c r="X777" s="17"/>
      <c r="Y777" s="19"/>
      <c r="Z777" s="21">
        <v>0</v>
      </c>
      <c r="AA777" s="17" t="s">
        <v>1411</v>
      </c>
      <c r="AB777" s="19">
        <v>44865</v>
      </c>
      <c r="AC777" s="19">
        <v>44881</v>
      </c>
      <c r="AD777" s="19">
        <v>44887</v>
      </c>
      <c r="AE777" s="21">
        <v>63700</v>
      </c>
      <c r="AF777" s="21">
        <v>63700</v>
      </c>
      <c r="AG777" s="21">
        <v>0</v>
      </c>
      <c r="AH777" s="21">
        <v>0</v>
      </c>
      <c r="AI777" s="21">
        <v>0</v>
      </c>
      <c r="AJ777" s="21">
        <v>0</v>
      </c>
      <c r="AK777" s="25">
        <v>0</v>
      </c>
      <c r="AL777" s="21">
        <v>0</v>
      </c>
      <c r="AM777" s="21">
        <v>63700</v>
      </c>
      <c r="AN777" s="21">
        <v>63700</v>
      </c>
      <c r="AO777" s="17" t="s">
        <v>1412</v>
      </c>
      <c r="AP777" s="17" t="s">
        <v>1677</v>
      </c>
      <c r="AQ777" s="17" t="s">
        <v>1414</v>
      </c>
      <c r="AR777" s="21">
        <v>0</v>
      </c>
      <c r="AS777" s="21">
        <v>0</v>
      </c>
    </row>
    <row r="778" spans="1:45" x14ac:dyDescent="0.2">
      <c r="A778" s="15">
        <v>891411663</v>
      </c>
      <c r="B778" s="16" t="s">
        <v>1358</v>
      </c>
      <c r="C778" s="15"/>
      <c r="D778" s="17" t="s">
        <v>1017</v>
      </c>
      <c r="E778" s="18" t="s">
        <v>1017</v>
      </c>
      <c r="F778" s="18" t="s">
        <v>1678</v>
      </c>
      <c r="G778" s="19">
        <v>44938</v>
      </c>
      <c r="H778" s="19">
        <v>44977</v>
      </c>
      <c r="I778" s="20">
        <v>63700</v>
      </c>
      <c r="J778" s="21">
        <v>63700</v>
      </c>
      <c r="K778" s="21" t="s">
        <v>1410</v>
      </c>
      <c r="L778" s="17" t="s">
        <v>1410</v>
      </c>
      <c r="M778" s="21">
        <v>0</v>
      </c>
      <c r="N778" s="17"/>
      <c r="O778" s="17"/>
      <c r="P778" s="17"/>
      <c r="Q778" s="21">
        <v>0</v>
      </c>
      <c r="R778" s="21">
        <v>0</v>
      </c>
      <c r="S778" s="17"/>
      <c r="T778" s="19"/>
      <c r="U778" s="21">
        <v>0</v>
      </c>
      <c r="V778" s="21">
        <v>0</v>
      </c>
      <c r="W778" s="21">
        <v>0</v>
      </c>
      <c r="X778" s="17"/>
      <c r="Y778" s="19"/>
      <c r="Z778" s="21">
        <v>0</v>
      </c>
      <c r="AA778" s="17" t="s">
        <v>1411</v>
      </c>
      <c r="AB778" s="19">
        <v>44938</v>
      </c>
      <c r="AC778" s="19">
        <v>44977</v>
      </c>
      <c r="AD778" s="19">
        <v>44981</v>
      </c>
      <c r="AE778" s="21">
        <v>63700</v>
      </c>
      <c r="AF778" s="21">
        <v>63700</v>
      </c>
      <c r="AG778" s="21">
        <v>0</v>
      </c>
      <c r="AH778" s="21">
        <v>0</v>
      </c>
      <c r="AI778" s="21">
        <v>0</v>
      </c>
      <c r="AJ778" s="21">
        <v>0</v>
      </c>
      <c r="AK778" s="25">
        <v>0</v>
      </c>
      <c r="AL778" s="21">
        <v>0</v>
      </c>
      <c r="AM778" s="21">
        <v>63700</v>
      </c>
      <c r="AN778" s="21">
        <v>63700</v>
      </c>
      <c r="AO778" s="17" t="s">
        <v>1412</v>
      </c>
      <c r="AP778" s="17" t="s">
        <v>1679</v>
      </c>
      <c r="AQ778" s="17" t="s">
        <v>1595</v>
      </c>
      <c r="AR778" s="21">
        <v>0</v>
      </c>
      <c r="AS778" s="21">
        <v>0</v>
      </c>
    </row>
    <row r="779" spans="1:45" x14ac:dyDescent="0.2">
      <c r="A779" s="15">
        <v>891411663</v>
      </c>
      <c r="B779" s="16" t="s">
        <v>1358</v>
      </c>
      <c r="C779" s="15"/>
      <c r="D779" s="17" t="s">
        <v>1034</v>
      </c>
      <c r="E779" s="18" t="s">
        <v>1034</v>
      </c>
      <c r="F779" s="18" t="s">
        <v>1680</v>
      </c>
      <c r="G779" s="19">
        <v>44945</v>
      </c>
      <c r="H779" s="19">
        <v>44977</v>
      </c>
      <c r="I779" s="20">
        <v>63700</v>
      </c>
      <c r="J779" s="21">
        <v>63700</v>
      </c>
      <c r="K779" s="21" t="s">
        <v>1410</v>
      </c>
      <c r="L779" s="17" t="s">
        <v>1410</v>
      </c>
      <c r="M779" s="21">
        <v>0</v>
      </c>
      <c r="N779" s="17"/>
      <c r="O779" s="17"/>
      <c r="P779" s="17"/>
      <c r="Q779" s="21">
        <v>0</v>
      </c>
      <c r="R779" s="21">
        <v>0</v>
      </c>
      <c r="S779" s="17"/>
      <c r="T779" s="19"/>
      <c r="U779" s="21">
        <v>0</v>
      </c>
      <c r="V779" s="21">
        <v>0</v>
      </c>
      <c r="W779" s="21">
        <v>0</v>
      </c>
      <c r="X779" s="17"/>
      <c r="Y779" s="19"/>
      <c r="Z779" s="21">
        <v>0</v>
      </c>
      <c r="AA779" s="17" t="s">
        <v>1411</v>
      </c>
      <c r="AB779" s="19">
        <v>44945</v>
      </c>
      <c r="AC779" s="19">
        <v>44977</v>
      </c>
      <c r="AD779" s="19">
        <v>44981</v>
      </c>
      <c r="AE779" s="21">
        <v>63700</v>
      </c>
      <c r="AF779" s="21">
        <v>63700</v>
      </c>
      <c r="AG779" s="21">
        <v>0</v>
      </c>
      <c r="AH779" s="21">
        <v>0</v>
      </c>
      <c r="AI779" s="21">
        <v>0</v>
      </c>
      <c r="AJ779" s="21">
        <v>0</v>
      </c>
      <c r="AK779" s="25">
        <v>0</v>
      </c>
      <c r="AL779" s="21">
        <v>0</v>
      </c>
      <c r="AM779" s="21">
        <v>63700</v>
      </c>
      <c r="AN779" s="21">
        <v>63700</v>
      </c>
      <c r="AO779" s="17" t="s">
        <v>1412</v>
      </c>
      <c r="AP779" s="17" t="s">
        <v>1681</v>
      </c>
      <c r="AQ779" s="17" t="s">
        <v>1595</v>
      </c>
      <c r="AR779" s="21">
        <v>0</v>
      </c>
      <c r="AS779" s="21">
        <v>0</v>
      </c>
    </row>
    <row r="780" spans="1:45" x14ac:dyDescent="0.2">
      <c r="A780" s="15">
        <v>891411663</v>
      </c>
      <c r="B780" s="16" t="s">
        <v>1358</v>
      </c>
      <c r="C780" s="15"/>
      <c r="D780" s="17" t="s">
        <v>1127</v>
      </c>
      <c r="E780" s="18" t="s">
        <v>1127</v>
      </c>
      <c r="F780" s="18" t="s">
        <v>1682</v>
      </c>
      <c r="G780" s="19">
        <v>44984</v>
      </c>
      <c r="H780" s="19">
        <v>45003</v>
      </c>
      <c r="I780" s="20">
        <v>65300</v>
      </c>
      <c r="J780" s="21">
        <v>65300</v>
      </c>
      <c r="K780" s="21" t="s">
        <v>1410</v>
      </c>
      <c r="L780" s="17" t="s">
        <v>1410</v>
      </c>
      <c r="M780" s="21">
        <v>0</v>
      </c>
      <c r="N780" s="17"/>
      <c r="O780" s="17"/>
      <c r="P780" s="17"/>
      <c r="Q780" s="21">
        <v>0</v>
      </c>
      <c r="R780" s="21">
        <v>0</v>
      </c>
      <c r="S780" s="17"/>
      <c r="T780" s="19"/>
      <c r="U780" s="21">
        <v>0</v>
      </c>
      <c r="V780" s="21">
        <v>0</v>
      </c>
      <c r="W780" s="21">
        <v>0</v>
      </c>
      <c r="X780" s="17"/>
      <c r="Y780" s="19"/>
      <c r="Z780" s="21">
        <v>0</v>
      </c>
      <c r="AA780" s="17" t="s">
        <v>1411</v>
      </c>
      <c r="AB780" s="19">
        <v>44984</v>
      </c>
      <c r="AC780" s="19">
        <v>45003</v>
      </c>
      <c r="AD780" s="19">
        <v>45008</v>
      </c>
      <c r="AE780" s="21">
        <v>65300</v>
      </c>
      <c r="AF780" s="21">
        <v>65300</v>
      </c>
      <c r="AG780" s="21">
        <v>0</v>
      </c>
      <c r="AH780" s="21">
        <v>0</v>
      </c>
      <c r="AI780" s="21">
        <v>0</v>
      </c>
      <c r="AJ780" s="21">
        <v>0</v>
      </c>
      <c r="AK780" s="25">
        <v>0</v>
      </c>
      <c r="AL780" s="21">
        <v>0</v>
      </c>
      <c r="AM780" s="21">
        <v>65300</v>
      </c>
      <c r="AN780" s="21">
        <v>65300</v>
      </c>
      <c r="AO780" s="17" t="s">
        <v>1412</v>
      </c>
      <c r="AP780" s="17" t="s">
        <v>1683</v>
      </c>
      <c r="AQ780" s="17" t="s">
        <v>1414</v>
      </c>
      <c r="AR780" s="21">
        <v>0</v>
      </c>
      <c r="AS780" s="21">
        <v>0</v>
      </c>
    </row>
    <row r="781" spans="1:45" x14ac:dyDescent="0.2">
      <c r="A781" s="15">
        <v>891411663</v>
      </c>
      <c r="B781" s="16" t="s">
        <v>1358</v>
      </c>
      <c r="C781" s="15"/>
      <c r="D781" s="17" t="s">
        <v>1245</v>
      </c>
      <c r="E781" s="18" t="s">
        <v>1245</v>
      </c>
      <c r="F781" s="18" t="s">
        <v>1684</v>
      </c>
      <c r="G781" s="19">
        <v>45036</v>
      </c>
      <c r="H781" s="19">
        <v>45059</v>
      </c>
      <c r="I781" s="20">
        <v>65300</v>
      </c>
      <c r="J781" s="21">
        <v>65300</v>
      </c>
      <c r="K781" s="21" t="s">
        <v>1410</v>
      </c>
      <c r="L781" s="17" t="s">
        <v>1410</v>
      </c>
      <c r="M781" s="21">
        <v>0</v>
      </c>
      <c r="N781" s="17"/>
      <c r="O781" s="17"/>
      <c r="P781" s="17"/>
      <c r="Q781" s="21">
        <v>0</v>
      </c>
      <c r="R781" s="21">
        <v>0</v>
      </c>
      <c r="S781" s="17"/>
      <c r="T781" s="19"/>
      <c r="U781" s="21">
        <v>0</v>
      </c>
      <c r="V781" s="21">
        <v>0</v>
      </c>
      <c r="W781" s="21">
        <v>0</v>
      </c>
      <c r="X781" s="17"/>
      <c r="Y781" s="19"/>
      <c r="Z781" s="21">
        <v>0</v>
      </c>
      <c r="AA781" s="17" t="s">
        <v>1411</v>
      </c>
      <c r="AB781" s="19">
        <v>45036</v>
      </c>
      <c r="AC781" s="19">
        <v>45059</v>
      </c>
      <c r="AD781" s="19">
        <v>45062</v>
      </c>
      <c r="AE781" s="21">
        <v>65300</v>
      </c>
      <c r="AF781" s="21">
        <v>65300</v>
      </c>
      <c r="AG781" s="21">
        <v>0</v>
      </c>
      <c r="AH781" s="21">
        <v>0</v>
      </c>
      <c r="AI781" s="21">
        <v>0</v>
      </c>
      <c r="AJ781" s="21">
        <v>0</v>
      </c>
      <c r="AK781" s="25">
        <v>0</v>
      </c>
      <c r="AL781" s="21">
        <v>0</v>
      </c>
      <c r="AM781" s="21">
        <v>65300</v>
      </c>
      <c r="AN781" s="21">
        <v>65300</v>
      </c>
      <c r="AO781" s="17" t="s">
        <v>1412</v>
      </c>
      <c r="AP781" s="17" t="s">
        <v>1685</v>
      </c>
      <c r="AQ781" s="17" t="s">
        <v>1414</v>
      </c>
      <c r="AR781" s="21">
        <v>0</v>
      </c>
      <c r="AS781" s="21">
        <v>0</v>
      </c>
    </row>
    <row r="782" spans="1:45" x14ac:dyDescent="0.2">
      <c r="A782" s="15">
        <v>891411663</v>
      </c>
      <c r="B782" s="16" t="s">
        <v>1358</v>
      </c>
      <c r="C782" s="15"/>
      <c r="D782" s="17" t="s">
        <v>1275</v>
      </c>
      <c r="E782" s="18" t="s">
        <v>1275</v>
      </c>
      <c r="F782" s="18" t="s">
        <v>1686</v>
      </c>
      <c r="G782" s="19">
        <v>45044</v>
      </c>
      <c r="H782" s="19">
        <v>45059</v>
      </c>
      <c r="I782" s="20">
        <v>65300</v>
      </c>
      <c r="J782" s="21">
        <v>65300</v>
      </c>
      <c r="K782" s="21" t="s">
        <v>1410</v>
      </c>
      <c r="L782" s="17" t="s">
        <v>1410</v>
      </c>
      <c r="M782" s="21">
        <v>0</v>
      </c>
      <c r="N782" s="17"/>
      <c r="O782" s="17"/>
      <c r="P782" s="17"/>
      <c r="Q782" s="21">
        <v>0</v>
      </c>
      <c r="R782" s="21">
        <v>0</v>
      </c>
      <c r="S782" s="17"/>
      <c r="T782" s="19"/>
      <c r="U782" s="21">
        <v>0</v>
      </c>
      <c r="V782" s="21">
        <v>0</v>
      </c>
      <c r="W782" s="21">
        <v>0</v>
      </c>
      <c r="X782" s="17"/>
      <c r="Y782" s="19"/>
      <c r="Z782" s="21">
        <v>0</v>
      </c>
      <c r="AA782" s="17" t="s">
        <v>1411</v>
      </c>
      <c r="AB782" s="19">
        <v>45044</v>
      </c>
      <c r="AC782" s="19">
        <v>45059</v>
      </c>
      <c r="AD782" s="19">
        <v>45063</v>
      </c>
      <c r="AE782" s="21">
        <v>65300</v>
      </c>
      <c r="AF782" s="21">
        <v>65300</v>
      </c>
      <c r="AG782" s="21">
        <v>0</v>
      </c>
      <c r="AH782" s="21">
        <v>0</v>
      </c>
      <c r="AI782" s="21">
        <v>0</v>
      </c>
      <c r="AJ782" s="21">
        <v>0</v>
      </c>
      <c r="AK782" s="25">
        <v>0</v>
      </c>
      <c r="AL782" s="21">
        <v>0</v>
      </c>
      <c r="AM782" s="21">
        <v>65300</v>
      </c>
      <c r="AN782" s="21">
        <v>65300</v>
      </c>
      <c r="AO782" s="17" t="s">
        <v>1412</v>
      </c>
      <c r="AP782" s="17" t="s">
        <v>1687</v>
      </c>
      <c r="AQ782" s="17" t="s">
        <v>1414</v>
      </c>
      <c r="AR782" s="21">
        <v>0</v>
      </c>
      <c r="AS782" s="21">
        <v>0</v>
      </c>
    </row>
    <row r="783" spans="1:45" x14ac:dyDescent="0.2">
      <c r="A783" s="15">
        <v>891411663</v>
      </c>
      <c r="B783" s="16" t="s">
        <v>1358</v>
      </c>
      <c r="C783" s="15"/>
      <c r="D783" s="17" t="s">
        <v>1216</v>
      </c>
      <c r="E783" s="18" t="s">
        <v>1216</v>
      </c>
      <c r="F783" s="18" t="s">
        <v>1688</v>
      </c>
      <c r="G783" s="19">
        <v>45035</v>
      </c>
      <c r="H783" s="19">
        <v>45059</v>
      </c>
      <c r="I783" s="20">
        <v>65680</v>
      </c>
      <c r="J783" s="21">
        <v>65680</v>
      </c>
      <c r="K783" s="21" t="s">
        <v>1410</v>
      </c>
      <c r="L783" s="17" t="s">
        <v>1410</v>
      </c>
      <c r="M783" s="21">
        <v>0</v>
      </c>
      <c r="N783" s="17"/>
      <c r="O783" s="17"/>
      <c r="P783" s="17"/>
      <c r="Q783" s="21">
        <v>0</v>
      </c>
      <c r="R783" s="21">
        <v>0</v>
      </c>
      <c r="S783" s="17"/>
      <c r="T783" s="19"/>
      <c r="U783" s="21">
        <v>0</v>
      </c>
      <c r="V783" s="21">
        <v>0</v>
      </c>
      <c r="W783" s="21">
        <v>0</v>
      </c>
      <c r="X783" s="17"/>
      <c r="Y783" s="19"/>
      <c r="Z783" s="21">
        <v>0</v>
      </c>
      <c r="AA783" s="17" t="s">
        <v>1411</v>
      </c>
      <c r="AB783" s="19">
        <v>45035</v>
      </c>
      <c r="AC783" s="19">
        <v>45059</v>
      </c>
      <c r="AD783" s="19">
        <v>45061</v>
      </c>
      <c r="AE783" s="21">
        <v>65680</v>
      </c>
      <c r="AF783" s="21">
        <v>65680</v>
      </c>
      <c r="AG783" s="21">
        <v>0</v>
      </c>
      <c r="AH783" s="21">
        <v>0</v>
      </c>
      <c r="AI783" s="21">
        <v>0</v>
      </c>
      <c r="AJ783" s="21">
        <v>0</v>
      </c>
      <c r="AK783" s="25">
        <v>0</v>
      </c>
      <c r="AL783" s="21">
        <v>0</v>
      </c>
      <c r="AM783" s="21">
        <v>65680</v>
      </c>
      <c r="AN783" s="21">
        <v>65680</v>
      </c>
      <c r="AO783" s="17" t="s">
        <v>1412</v>
      </c>
      <c r="AP783" s="17" t="s">
        <v>1689</v>
      </c>
      <c r="AQ783" s="17" t="s">
        <v>1414</v>
      </c>
      <c r="AR783" s="21">
        <v>0</v>
      </c>
      <c r="AS783" s="21">
        <v>0</v>
      </c>
    </row>
    <row r="784" spans="1:45" x14ac:dyDescent="0.2">
      <c r="A784" s="15">
        <v>891411663</v>
      </c>
      <c r="B784" s="16" t="s">
        <v>1358</v>
      </c>
      <c r="C784" s="15"/>
      <c r="D784" s="17" t="s">
        <v>29</v>
      </c>
      <c r="E784" s="18" t="s">
        <v>29</v>
      </c>
      <c r="F784" s="18" t="s">
        <v>1690</v>
      </c>
      <c r="G784" s="19">
        <v>44660</v>
      </c>
      <c r="H784" s="19">
        <v>44763</v>
      </c>
      <c r="I784" s="20">
        <v>65700</v>
      </c>
      <c r="J784" s="21">
        <v>65700</v>
      </c>
      <c r="K784" s="21" t="s">
        <v>1410</v>
      </c>
      <c r="L784" s="17" t="s">
        <v>1410</v>
      </c>
      <c r="M784" s="21">
        <v>0</v>
      </c>
      <c r="N784" s="17"/>
      <c r="O784" s="17"/>
      <c r="P784" s="17"/>
      <c r="Q784" s="21">
        <v>0</v>
      </c>
      <c r="R784" s="21">
        <v>0</v>
      </c>
      <c r="S784" s="17"/>
      <c r="T784" s="19"/>
      <c r="U784" s="21">
        <v>0</v>
      </c>
      <c r="V784" s="21">
        <v>0</v>
      </c>
      <c r="W784" s="21">
        <v>0</v>
      </c>
      <c r="X784" s="17"/>
      <c r="Y784" s="19"/>
      <c r="Z784" s="21">
        <v>0</v>
      </c>
      <c r="AA784" s="17" t="s">
        <v>1411</v>
      </c>
      <c r="AB784" s="19">
        <v>44660</v>
      </c>
      <c r="AC784" s="19">
        <v>44763</v>
      </c>
      <c r="AD784" s="19">
        <v>44783</v>
      </c>
      <c r="AE784" s="21">
        <v>65700</v>
      </c>
      <c r="AF784" s="21">
        <v>65700</v>
      </c>
      <c r="AG784" s="21">
        <v>0</v>
      </c>
      <c r="AH784" s="21">
        <v>0</v>
      </c>
      <c r="AI784" s="21">
        <v>0</v>
      </c>
      <c r="AJ784" s="21">
        <v>0</v>
      </c>
      <c r="AK784" s="25">
        <v>0</v>
      </c>
      <c r="AL784" s="21">
        <v>0</v>
      </c>
      <c r="AM784" s="21">
        <v>65700</v>
      </c>
      <c r="AN784" s="21">
        <v>65700</v>
      </c>
      <c r="AO784" s="17" t="s">
        <v>1412</v>
      </c>
      <c r="AP784" s="17" t="s">
        <v>1691</v>
      </c>
      <c r="AQ784" s="17" t="s">
        <v>1429</v>
      </c>
      <c r="AR784" s="21">
        <v>0</v>
      </c>
      <c r="AS784" s="21">
        <v>0</v>
      </c>
    </row>
    <row r="785" spans="1:45" x14ac:dyDescent="0.2">
      <c r="A785" s="15">
        <v>891411663</v>
      </c>
      <c r="B785" s="16" t="s">
        <v>1358</v>
      </c>
      <c r="C785" s="15"/>
      <c r="D785" s="17" t="s">
        <v>94</v>
      </c>
      <c r="E785" s="18" t="s">
        <v>94</v>
      </c>
      <c r="F785" s="18" t="s">
        <v>1692</v>
      </c>
      <c r="G785" s="19">
        <v>44693</v>
      </c>
      <c r="H785" s="19">
        <v>44763</v>
      </c>
      <c r="I785" s="20">
        <v>65700</v>
      </c>
      <c r="J785" s="21">
        <v>65700</v>
      </c>
      <c r="K785" s="21" t="s">
        <v>1410</v>
      </c>
      <c r="L785" s="17" t="s">
        <v>1410</v>
      </c>
      <c r="M785" s="21">
        <v>0</v>
      </c>
      <c r="N785" s="17"/>
      <c r="O785" s="17"/>
      <c r="P785" s="17"/>
      <c r="Q785" s="21">
        <v>0</v>
      </c>
      <c r="R785" s="21">
        <v>0</v>
      </c>
      <c r="S785" s="17"/>
      <c r="T785" s="19"/>
      <c r="U785" s="21">
        <v>0</v>
      </c>
      <c r="V785" s="21">
        <v>0</v>
      </c>
      <c r="W785" s="21">
        <v>0</v>
      </c>
      <c r="X785" s="17"/>
      <c r="Y785" s="19"/>
      <c r="Z785" s="21">
        <v>0</v>
      </c>
      <c r="AA785" s="17" t="s">
        <v>1411</v>
      </c>
      <c r="AB785" s="19">
        <v>44693</v>
      </c>
      <c r="AC785" s="19">
        <v>44763</v>
      </c>
      <c r="AD785" s="19">
        <v>44801</v>
      </c>
      <c r="AE785" s="21">
        <v>65700</v>
      </c>
      <c r="AF785" s="21">
        <v>65700</v>
      </c>
      <c r="AG785" s="21">
        <v>0</v>
      </c>
      <c r="AH785" s="21">
        <v>0</v>
      </c>
      <c r="AI785" s="21">
        <v>0</v>
      </c>
      <c r="AJ785" s="21">
        <v>0</v>
      </c>
      <c r="AK785" s="25">
        <v>0</v>
      </c>
      <c r="AL785" s="21">
        <v>0</v>
      </c>
      <c r="AM785" s="21">
        <v>65700</v>
      </c>
      <c r="AN785" s="21">
        <v>65700</v>
      </c>
      <c r="AO785" s="17" t="s">
        <v>1412</v>
      </c>
      <c r="AP785" s="17" t="s">
        <v>1693</v>
      </c>
      <c r="AQ785" s="17" t="s">
        <v>1429</v>
      </c>
      <c r="AR785" s="21">
        <v>0</v>
      </c>
      <c r="AS785" s="21">
        <v>0</v>
      </c>
    </row>
    <row r="786" spans="1:45" x14ac:dyDescent="0.2">
      <c r="A786" s="15">
        <v>891411663</v>
      </c>
      <c r="B786" s="16" t="s">
        <v>1358</v>
      </c>
      <c r="C786" s="15"/>
      <c r="D786" s="17" t="s">
        <v>95</v>
      </c>
      <c r="E786" s="18" t="s">
        <v>95</v>
      </c>
      <c r="F786" s="18" t="s">
        <v>1694</v>
      </c>
      <c r="G786" s="19">
        <v>44693</v>
      </c>
      <c r="H786" s="19">
        <v>44763</v>
      </c>
      <c r="I786" s="20">
        <v>65700</v>
      </c>
      <c r="J786" s="21">
        <v>65700</v>
      </c>
      <c r="K786" s="21" t="s">
        <v>1410</v>
      </c>
      <c r="L786" s="17" t="s">
        <v>1410</v>
      </c>
      <c r="M786" s="21">
        <v>0</v>
      </c>
      <c r="N786" s="17"/>
      <c r="O786" s="17"/>
      <c r="P786" s="17"/>
      <c r="Q786" s="21">
        <v>0</v>
      </c>
      <c r="R786" s="21">
        <v>0</v>
      </c>
      <c r="S786" s="17"/>
      <c r="T786" s="19"/>
      <c r="U786" s="21">
        <v>0</v>
      </c>
      <c r="V786" s="21">
        <v>0</v>
      </c>
      <c r="W786" s="21">
        <v>0</v>
      </c>
      <c r="X786" s="17"/>
      <c r="Y786" s="19"/>
      <c r="Z786" s="21">
        <v>0</v>
      </c>
      <c r="AA786" s="17" t="s">
        <v>1411</v>
      </c>
      <c r="AB786" s="19">
        <v>44693</v>
      </c>
      <c r="AC786" s="19">
        <v>44763</v>
      </c>
      <c r="AD786" s="19">
        <v>44801</v>
      </c>
      <c r="AE786" s="21">
        <v>65700</v>
      </c>
      <c r="AF786" s="21">
        <v>65700</v>
      </c>
      <c r="AG786" s="21">
        <v>0</v>
      </c>
      <c r="AH786" s="21">
        <v>0</v>
      </c>
      <c r="AI786" s="21">
        <v>0</v>
      </c>
      <c r="AJ786" s="21">
        <v>0</v>
      </c>
      <c r="AK786" s="25">
        <v>0</v>
      </c>
      <c r="AL786" s="21">
        <v>0</v>
      </c>
      <c r="AM786" s="21">
        <v>65700</v>
      </c>
      <c r="AN786" s="21">
        <v>65700</v>
      </c>
      <c r="AO786" s="17" t="s">
        <v>1412</v>
      </c>
      <c r="AP786" s="17" t="s">
        <v>1695</v>
      </c>
      <c r="AQ786" s="17" t="s">
        <v>1429</v>
      </c>
      <c r="AR786" s="21">
        <v>0</v>
      </c>
      <c r="AS786" s="21">
        <v>0</v>
      </c>
    </row>
    <row r="787" spans="1:45" x14ac:dyDescent="0.2">
      <c r="A787" s="15">
        <v>891411663</v>
      </c>
      <c r="B787" s="16" t="s">
        <v>1358</v>
      </c>
      <c r="C787" s="15"/>
      <c r="D787" s="17" t="s">
        <v>98</v>
      </c>
      <c r="E787" s="18" t="s">
        <v>98</v>
      </c>
      <c r="F787" s="18" t="s">
        <v>1696</v>
      </c>
      <c r="G787" s="19">
        <v>44693</v>
      </c>
      <c r="H787" s="19">
        <v>44763</v>
      </c>
      <c r="I787" s="20">
        <v>65700</v>
      </c>
      <c r="J787" s="21">
        <v>65700</v>
      </c>
      <c r="K787" s="21" t="s">
        <v>1410</v>
      </c>
      <c r="L787" s="17" t="s">
        <v>1410</v>
      </c>
      <c r="M787" s="21">
        <v>0</v>
      </c>
      <c r="N787" s="17"/>
      <c r="O787" s="17"/>
      <c r="P787" s="17"/>
      <c r="Q787" s="21">
        <v>0</v>
      </c>
      <c r="R787" s="21">
        <v>0</v>
      </c>
      <c r="S787" s="17"/>
      <c r="T787" s="19"/>
      <c r="U787" s="21">
        <v>0</v>
      </c>
      <c r="V787" s="21">
        <v>0</v>
      </c>
      <c r="W787" s="21">
        <v>0</v>
      </c>
      <c r="X787" s="17"/>
      <c r="Y787" s="19"/>
      <c r="Z787" s="21">
        <v>0</v>
      </c>
      <c r="AA787" s="17" t="s">
        <v>1411</v>
      </c>
      <c r="AB787" s="19">
        <v>44693</v>
      </c>
      <c r="AC787" s="19">
        <v>44763</v>
      </c>
      <c r="AD787" s="19">
        <v>44801</v>
      </c>
      <c r="AE787" s="21">
        <v>65700</v>
      </c>
      <c r="AF787" s="21">
        <v>65700</v>
      </c>
      <c r="AG787" s="21">
        <v>0</v>
      </c>
      <c r="AH787" s="21">
        <v>0</v>
      </c>
      <c r="AI787" s="21">
        <v>0</v>
      </c>
      <c r="AJ787" s="21">
        <v>0</v>
      </c>
      <c r="AK787" s="25">
        <v>0</v>
      </c>
      <c r="AL787" s="21">
        <v>0</v>
      </c>
      <c r="AM787" s="21">
        <v>65700</v>
      </c>
      <c r="AN787" s="21">
        <v>65700</v>
      </c>
      <c r="AO787" s="17" t="s">
        <v>1412</v>
      </c>
      <c r="AP787" s="17" t="s">
        <v>1697</v>
      </c>
      <c r="AQ787" s="17" t="s">
        <v>1429</v>
      </c>
      <c r="AR787" s="21">
        <v>0</v>
      </c>
      <c r="AS787" s="21">
        <v>0</v>
      </c>
    </row>
    <row r="788" spans="1:45" x14ac:dyDescent="0.2">
      <c r="A788" s="15">
        <v>891411663</v>
      </c>
      <c r="B788" s="16" t="s">
        <v>1358</v>
      </c>
      <c r="C788" s="15"/>
      <c r="D788" s="17" t="s">
        <v>99</v>
      </c>
      <c r="E788" s="18" t="s">
        <v>99</v>
      </c>
      <c r="F788" s="18" t="s">
        <v>1698</v>
      </c>
      <c r="G788" s="19">
        <v>44693</v>
      </c>
      <c r="H788" s="19">
        <v>44763</v>
      </c>
      <c r="I788" s="20">
        <v>65700</v>
      </c>
      <c r="J788" s="21">
        <v>65700</v>
      </c>
      <c r="K788" s="21" t="s">
        <v>1410</v>
      </c>
      <c r="L788" s="17" t="s">
        <v>1410</v>
      </c>
      <c r="M788" s="21">
        <v>0</v>
      </c>
      <c r="N788" s="17"/>
      <c r="O788" s="17"/>
      <c r="P788" s="17"/>
      <c r="Q788" s="21">
        <v>0</v>
      </c>
      <c r="R788" s="21">
        <v>0</v>
      </c>
      <c r="S788" s="17"/>
      <c r="T788" s="19"/>
      <c r="U788" s="21">
        <v>0</v>
      </c>
      <c r="V788" s="21">
        <v>0</v>
      </c>
      <c r="W788" s="21">
        <v>0</v>
      </c>
      <c r="X788" s="17"/>
      <c r="Y788" s="19"/>
      <c r="Z788" s="21">
        <v>0</v>
      </c>
      <c r="AA788" s="17" t="s">
        <v>1411</v>
      </c>
      <c r="AB788" s="19">
        <v>44693</v>
      </c>
      <c r="AC788" s="19">
        <v>44763</v>
      </c>
      <c r="AD788" s="19">
        <v>44801</v>
      </c>
      <c r="AE788" s="21">
        <v>65700</v>
      </c>
      <c r="AF788" s="21">
        <v>65700</v>
      </c>
      <c r="AG788" s="21">
        <v>0</v>
      </c>
      <c r="AH788" s="21">
        <v>0</v>
      </c>
      <c r="AI788" s="21">
        <v>0</v>
      </c>
      <c r="AJ788" s="21">
        <v>0</v>
      </c>
      <c r="AK788" s="25">
        <v>0</v>
      </c>
      <c r="AL788" s="21">
        <v>0</v>
      </c>
      <c r="AM788" s="21">
        <v>65700</v>
      </c>
      <c r="AN788" s="21">
        <v>65700</v>
      </c>
      <c r="AO788" s="17" t="s">
        <v>1412</v>
      </c>
      <c r="AP788" s="17" t="s">
        <v>1699</v>
      </c>
      <c r="AQ788" s="17" t="s">
        <v>1429</v>
      </c>
      <c r="AR788" s="21">
        <v>0</v>
      </c>
      <c r="AS788" s="21">
        <v>0</v>
      </c>
    </row>
    <row r="789" spans="1:45" x14ac:dyDescent="0.2">
      <c r="A789" s="15">
        <v>891411663</v>
      </c>
      <c r="B789" s="16" t="s">
        <v>1358</v>
      </c>
      <c r="C789" s="15"/>
      <c r="D789" s="17" t="s">
        <v>102</v>
      </c>
      <c r="E789" s="18" t="s">
        <v>102</v>
      </c>
      <c r="F789" s="18" t="s">
        <v>1700</v>
      </c>
      <c r="G789" s="19">
        <v>44693</v>
      </c>
      <c r="H789" s="19">
        <v>44763</v>
      </c>
      <c r="I789" s="20">
        <v>65700</v>
      </c>
      <c r="J789" s="21">
        <v>65700</v>
      </c>
      <c r="K789" s="21" t="s">
        <v>1410</v>
      </c>
      <c r="L789" s="17" t="s">
        <v>1410</v>
      </c>
      <c r="M789" s="21">
        <v>0</v>
      </c>
      <c r="N789" s="17"/>
      <c r="O789" s="17"/>
      <c r="P789" s="17"/>
      <c r="Q789" s="21">
        <v>0</v>
      </c>
      <c r="R789" s="21">
        <v>0</v>
      </c>
      <c r="S789" s="17"/>
      <c r="T789" s="19"/>
      <c r="U789" s="21">
        <v>0</v>
      </c>
      <c r="V789" s="21">
        <v>0</v>
      </c>
      <c r="W789" s="21">
        <v>0</v>
      </c>
      <c r="X789" s="17"/>
      <c r="Y789" s="19"/>
      <c r="Z789" s="21">
        <v>0</v>
      </c>
      <c r="AA789" s="17" t="s">
        <v>1411</v>
      </c>
      <c r="AB789" s="19">
        <v>44693</v>
      </c>
      <c r="AC789" s="19">
        <v>44763</v>
      </c>
      <c r="AD789" s="19">
        <v>44783</v>
      </c>
      <c r="AE789" s="21">
        <v>65700</v>
      </c>
      <c r="AF789" s="21">
        <v>65700</v>
      </c>
      <c r="AG789" s="21">
        <v>0</v>
      </c>
      <c r="AH789" s="21">
        <v>0</v>
      </c>
      <c r="AI789" s="21">
        <v>0</v>
      </c>
      <c r="AJ789" s="21">
        <v>0</v>
      </c>
      <c r="AK789" s="25">
        <v>0</v>
      </c>
      <c r="AL789" s="21">
        <v>0</v>
      </c>
      <c r="AM789" s="21">
        <v>65700</v>
      </c>
      <c r="AN789" s="21">
        <v>65700</v>
      </c>
      <c r="AO789" s="17" t="s">
        <v>1412</v>
      </c>
      <c r="AP789" s="17" t="s">
        <v>1701</v>
      </c>
      <c r="AQ789" s="17" t="s">
        <v>1414</v>
      </c>
      <c r="AR789" s="21">
        <v>0</v>
      </c>
      <c r="AS789" s="21">
        <v>0</v>
      </c>
    </row>
    <row r="790" spans="1:45" x14ac:dyDescent="0.2">
      <c r="A790" s="15">
        <v>891411663</v>
      </c>
      <c r="B790" s="16" t="s">
        <v>1358</v>
      </c>
      <c r="C790" s="15"/>
      <c r="D790" s="17" t="s">
        <v>144</v>
      </c>
      <c r="E790" s="18" t="s">
        <v>144</v>
      </c>
      <c r="F790" s="18" t="s">
        <v>1702</v>
      </c>
      <c r="G790" s="19">
        <v>44697</v>
      </c>
      <c r="H790" s="19">
        <v>44763</v>
      </c>
      <c r="I790" s="20">
        <v>65700</v>
      </c>
      <c r="J790" s="21">
        <v>65700</v>
      </c>
      <c r="K790" s="21" t="s">
        <v>1410</v>
      </c>
      <c r="L790" s="17" t="s">
        <v>1410</v>
      </c>
      <c r="M790" s="21">
        <v>0</v>
      </c>
      <c r="N790" s="17"/>
      <c r="O790" s="17"/>
      <c r="P790" s="17"/>
      <c r="Q790" s="21">
        <v>0</v>
      </c>
      <c r="R790" s="21">
        <v>0</v>
      </c>
      <c r="S790" s="17"/>
      <c r="T790" s="19"/>
      <c r="U790" s="21">
        <v>0</v>
      </c>
      <c r="V790" s="21">
        <v>0</v>
      </c>
      <c r="W790" s="21">
        <v>0</v>
      </c>
      <c r="X790" s="17"/>
      <c r="Y790" s="19"/>
      <c r="Z790" s="21">
        <v>0</v>
      </c>
      <c r="AA790" s="17" t="s">
        <v>1411</v>
      </c>
      <c r="AB790" s="19">
        <v>44697</v>
      </c>
      <c r="AC790" s="19">
        <v>44763</v>
      </c>
      <c r="AD790" s="19">
        <v>44783</v>
      </c>
      <c r="AE790" s="21">
        <v>65700</v>
      </c>
      <c r="AF790" s="21">
        <v>65700</v>
      </c>
      <c r="AG790" s="21">
        <v>0</v>
      </c>
      <c r="AH790" s="21">
        <v>0</v>
      </c>
      <c r="AI790" s="21">
        <v>0</v>
      </c>
      <c r="AJ790" s="21">
        <v>0</v>
      </c>
      <c r="AK790" s="25">
        <v>0</v>
      </c>
      <c r="AL790" s="21">
        <v>0</v>
      </c>
      <c r="AM790" s="21">
        <v>65700</v>
      </c>
      <c r="AN790" s="21">
        <v>65700</v>
      </c>
      <c r="AO790" s="17" t="s">
        <v>1412</v>
      </c>
      <c r="AP790" s="17" t="s">
        <v>1703</v>
      </c>
      <c r="AQ790" s="17" t="s">
        <v>1429</v>
      </c>
      <c r="AR790" s="21">
        <v>0</v>
      </c>
      <c r="AS790" s="21">
        <v>0</v>
      </c>
    </row>
    <row r="791" spans="1:45" x14ac:dyDescent="0.2">
      <c r="A791" s="15">
        <v>891411663</v>
      </c>
      <c r="B791" s="16" t="s">
        <v>1358</v>
      </c>
      <c r="C791" s="15"/>
      <c r="D791" s="17" t="s">
        <v>164</v>
      </c>
      <c r="E791" s="18" t="s">
        <v>164</v>
      </c>
      <c r="F791" s="18" t="s">
        <v>1704</v>
      </c>
      <c r="G791" s="19">
        <v>44705</v>
      </c>
      <c r="H791" s="19">
        <v>44763</v>
      </c>
      <c r="I791" s="20">
        <v>65700</v>
      </c>
      <c r="J791" s="21">
        <v>65700</v>
      </c>
      <c r="K791" s="21" t="s">
        <v>1410</v>
      </c>
      <c r="L791" s="17" t="s">
        <v>1410</v>
      </c>
      <c r="M791" s="21">
        <v>0</v>
      </c>
      <c r="N791" s="17"/>
      <c r="O791" s="17"/>
      <c r="P791" s="17"/>
      <c r="Q791" s="21">
        <v>0</v>
      </c>
      <c r="R791" s="21">
        <v>0</v>
      </c>
      <c r="S791" s="17"/>
      <c r="T791" s="19"/>
      <c r="U791" s="21">
        <v>0</v>
      </c>
      <c r="V791" s="21">
        <v>0</v>
      </c>
      <c r="W791" s="21">
        <v>0</v>
      </c>
      <c r="X791" s="17"/>
      <c r="Y791" s="19"/>
      <c r="Z791" s="21">
        <v>0</v>
      </c>
      <c r="AA791" s="17" t="s">
        <v>1411</v>
      </c>
      <c r="AB791" s="19">
        <v>44705</v>
      </c>
      <c r="AC791" s="19">
        <v>44763</v>
      </c>
      <c r="AD791" s="19">
        <v>44771</v>
      </c>
      <c r="AE791" s="21">
        <v>65700</v>
      </c>
      <c r="AF791" s="21">
        <v>65700</v>
      </c>
      <c r="AG791" s="21">
        <v>0</v>
      </c>
      <c r="AH791" s="21">
        <v>0</v>
      </c>
      <c r="AI791" s="21">
        <v>0</v>
      </c>
      <c r="AJ791" s="21">
        <v>0</v>
      </c>
      <c r="AK791" s="25">
        <v>0</v>
      </c>
      <c r="AL791" s="21">
        <v>0</v>
      </c>
      <c r="AM791" s="21">
        <v>65700</v>
      </c>
      <c r="AN791" s="21">
        <v>65700</v>
      </c>
      <c r="AO791" s="17" t="s">
        <v>1412</v>
      </c>
      <c r="AP791" s="17" t="s">
        <v>1705</v>
      </c>
      <c r="AQ791" s="17" t="s">
        <v>1429</v>
      </c>
      <c r="AR791" s="21">
        <v>0</v>
      </c>
      <c r="AS791" s="21">
        <v>0</v>
      </c>
    </row>
    <row r="792" spans="1:45" x14ac:dyDescent="0.2">
      <c r="A792" s="15">
        <v>891411663</v>
      </c>
      <c r="B792" s="16" t="s">
        <v>1358</v>
      </c>
      <c r="C792" s="15"/>
      <c r="D792" s="17" t="s">
        <v>873</v>
      </c>
      <c r="E792" s="18" t="s">
        <v>873</v>
      </c>
      <c r="F792" s="18" t="s">
        <v>1706</v>
      </c>
      <c r="G792" s="19">
        <v>44898</v>
      </c>
      <c r="H792" s="19">
        <v>44942</v>
      </c>
      <c r="I792" s="20">
        <v>65700</v>
      </c>
      <c r="J792" s="21">
        <v>65700</v>
      </c>
      <c r="K792" s="21" t="s">
        <v>1410</v>
      </c>
      <c r="L792" s="17" t="s">
        <v>1410</v>
      </c>
      <c r="M792" s="21">
        <v>0</v>
      </c>
      <c r="N792" s="17"/>
      <c r="O792" s="17"/>
      <c r="P792" s="17"/>
      <c r="Q792" s="21">
        <v>0</v>
      </c>
      <c r="R792" s="21">
        <v>0</v>
      </c>
      <c r="S792" s="17"/>
      <c r="T792" s="19"/>
      <c r="U792" s="21">
        <v>0</v>
      </c>
      <c r="V792" s="21">
        <v>0</v>
      </c>
      <c r="W792" s="21">
        <v>0</v>
      </c>
      <c r="X792" s="17"/>
      <c r="Y792" s="19"/>
      <c r="Z792" s="21">
        <v>0</v>
      </c>
      <c r="AA792" s="17" t="s">
        <v>1411</v>
      </c>
      <c r="AB792" s="19">
        <v>44898</v>
      </c>
      <c r="AC792" s="19">
        <v>44942</v>
      </c>
      <c r="AD792" s="19">
        <v>44947</v>
      </c>
      <c r="AE792" s="21">
        <v>65700</v>
      </c>
      <c r="AF792" s="21">
        <v>65700</v>
      </c>
      <c r="AG792" s="21">
        <v>0</v>
      </c>
      <c r="AH792" s="21">
        <v>0</v>
      </c>
      <c r="AI792" s="21">
        <v>0</v>
      </c>
      <c r="AJ792" s="21">
        <v>0</v>
      </c>
      <c r="AK792" s="25">
        <v>0</v>
      </c>
      <c r="AL792" s="21">
        <v>0</v>
      </c>
      <c r="AM792" s="21">
        <v>65700</v>
      </c>
      <c r="AN792" s="21">
        <v>65700</v>
      </c>
      <c r="AO792" s="17" t="s">
        <v>1412</v>
      </c>
      <c r="AP792" s="17" t="s">
        <v>1707</v>
      </c>
      <c r="AQ792" s="17" t="s">
        <v>1429</v>
      </c>
      <c r="AR792" s="21">
        <v>0</v>
      </c>
      <c r="AS792" s="21">
        <v>0</v>
      </c>
    </row>
    <row r="793" spans="1:45" x14ac:dyDescent="0.2">
      <c r="A793" s="15">
        <v>891411663</v>
      </c>
      <c r="B793" s="16" t="s">
        <v>1358</v>
      </c>
      <c r="C793" s="15"/>
      <c r="D793" s="17" t="s">
        <v>643</v>
      </c>
      <c r="E793" s="18" t="s">
        <v>643</v>
      </c>
      <c r="F793" s="18" t="s">
        <v>1708</v>
      </c>
      <c r="G793" s="19">
        <v>44863</v>
      </c>
      <c r="H793" s="19">
        <v>44881</v>
      </c>
      <c r="I793" s="20">
        <v>66470</v>
      </c>
      <c r="J793" s="21">
        <v>66470</v>
      </c>
      <c r="K793" s="21" t="s">
        <v>1410</v>
      </c>
      <c r="L793" s="17" t="s">
        <v>1410</v>
      </c>
      <c r="M793" s="21">
        <v>0</v>
      </c>
      <c r="N793" s="17"/>
      <c r="O793" s="17"/>
      <c r="P793" s="17"/>
      <c r="Q793" s="21">
        <v>0</v>
      </c>
      <c r="R793" s="21">
        <v>0</v>
      </c>
      <c r="S793" s="17"/>
      <c r="T793" s="19"/>
      <c r="U793" s="21">
        <v>0</v>
      </c>
      <c r="V793" s="21">
        <v>0</v>
      </c>
      <c r="W793" s="21">
        <v>0</v>
      </c>
      <c r="X793" s="17"/>
      <c r="Y793" s="19"/>
      <c r="Z793" s="21">
        <v>0</v>
      </c>
      <c r="AA793" s="17" t="s">
        <v>1411</v>
      </c>
      <c r="AB793" s="19">
        <v>44863</v>
      </c>
      <c r="AC793" s="19">
        <v>44881</v>
      </c>
      <c r="AD793" s="19">
        <v>44888</v>
      </c>
      <c r="AE793" s="21">
        <v>66470</v>
      </c>
      <c r="AF793" s="21">
        <v>66470</v>
      </c>
      <c r="AG793" s="21">
        <v>0</v>
      </c>
      <c r="AH793" s="21">
        <v>0</v>
      </c>
      <c r="AI793" s="21">
        <v>0</v>
      </c>
      <c r="AJ793" s="21">
        <v>0</v>
      </c>
      <c r="AK793" s="25">
        <v>0</v>
      </c>
      <c r="AL793" s="21">
        <v>0</v>
      </c>
      <c r="AM793" s="21">
        <v>66470</v>
      </c>
      <c r="AN793" s="21">
        <v>66470</v>
      </c>
      <c r="AO793" s="17" t="s">
        <v>1412</v>
      </c>
      <c r="AP793" s="17" t="s">
        <v>1537</v>
      </c>
      <c r="AQ793" s="17" t="s">
        <v>1414</v>
      </c>
      <c r="AR793" s="21">
        <v>0</v>
      </c>
      <c r="AS793" s="21">
        <v>0</v>
      </c>
    </row>
    <row r="794" spans="1:45" x14ac:dyDescent="0.2">
      <c r="A794" s="15">
        <v>891411663</v>
      </c>
      <c r="B794" s="16" t="s">
        <v>1358</v>
      </c>
      <c r="C794" s="15"/>
      <c r="D794" s="17" t="s">
        <v>708</v>
      </c>
      <c r="E794" s="18" t="s">
        <v>708</v>
      </c>
      <c r="F794" s="18" t="s">
        <v>1709</v>
      </c>
      <c r="G794" s="19">
        <v>44865</v>
      </c>
      <c r="H794" s="19">
        <v>44881</v>
      </c>
      <c r="I794" s="20">
        <v>66700</v>
      </c>
      <c r="J794" s="21">
        <v>66700</v>
      </c>
      <c r="K794" s="21" t="s">
        <v>1410</v>
      </c>
      <c r="L794" s="17" t="s">
        <v>1410</v>
      </c>
      <c r="M794" s="21">
        <v>0</v>
      </c>
      <c r="N794" s="17"/>
      <c r="O794" s="17"/>
      <c r="P794" s="17"/>
      <c r="Q794" s="21">
        <v>0</v>
      </c>
      <c r="R794" s="21">
        <v>0</v>
      </c>
      <c r="S794" s="17"/>
      <c r="T794" s="19"/>
      <c r="U794" s="21">
        <v>0</v>
      </c>
      <c r="V794" s="21">
        <v>0</v>
      </c>
      <c r="W794" s="21">
        <v>0</v>
      </c>
      <c r="X794" s="17"/>
      <c r="Y794" s="19"/>
      <c r="Z794" s="21">
        <v>0</v>
      </c>
      <c r="AA794" s="17" t="s">
        <v>1411</v>
      </c>
      <c r="AB794" s="19">
        <v>44865</v>
      </c>
      <c r="AC794" s="19">
        <v>44881</v>
      </c>
      <c r="AD794" s="19">
        <v>44887</v>
      </c>
      <c r="AE794" s="21">
        <v>66700</v>
      </c>
      <c r="AF794" s="21">
        <v>66700</v>
      </c>
      <c r="AG794" s="21">
        <v>0</v>
      </c>
      <c r="AH794" s="21">
        <v>0</v>
      </c>
      <c r="AI794" s="21">
        <v>0</v>
      </c>
      <c r="AJ794" s="21">
        <v>0</v>
      </c>
      <c r="AK794" s="25">
        <v>0</v>
      </c>
      <c r="AL794" s="21">
        <v>0</v>
      </c>
      <c r="AM794" s="21">
        <v>66700</v>
      </c>
      <c r="AN794" s="21">
        <v>66700</v>
      </c>
      <c r="AO794" s="17" t="s">
        <v>1412</v>
      </c>
      <c r="AP794" s="17" t="s">
        <v>1710</v>
      </c>
      <c r="AQ794" s="17" t="s">
        <v>1414</v>
      </c>
      <c r="AR794" s="21">
        <v>0</v>
      </c>
      <c r="AS794" s="21">
        <v>0</v>
      </c>
    </row>
    <row r="795" spans="1:45" x14ac:dyDescent="0.2">
      <c r="A795" s="15">
        <v>891411663</v>
      </c>
      <c r="B795" s="16" t="s">
        <v>1358</v>
      </c>
      <c r="C795" s="15"/>
      <c r="D795" s="17" t="s">
        <v>738</v>
      </c>
      <c r="E795" s="18" t="s">
        <v>738</v>
      </c>
      <c r="F795" s="18" t="s">
        <v>1711</v>
      </c>
      <c r="G795" s="19">
        <v>44865</v>
      </c>
      <c r="H795" s="19">
        <v>44881</v>
      </c>
      <c r="I795" s="20">
        <v>67660</v>
      </c>
      <c r="J795" s="21">
        <v>67660</v>
      </c>
      <c r="K795" s="21" t="s">
        <v>1410</v>
      </c>
      <c r="L795" s="17" t="s">
        <v>1410</v>
      </c>
      <c r="M795" s="21">
        <v>0</v>
      </c>
      <c r="N795" s="17"/>
      <c r="O795" s="17"/>
      <c r="P795" s="17"/>
      <c r="Q795" s="21">
        <v>0</v>
      </c>
      <c r="R795" s="21">
        <v>0</v>
      </c>
      <c r="S795" s="17"/>
      <c r="T795" s="19"/>
      <c r="U795" s="21">
        <v>0</v>
      </c>
      <c r="V795" s="21">
        <v>0</v>
      </c>
      <c r="W795" s="21">
        <v>0</v>
      </c>
      <c r="X795" s="17"/>
      <c r="Y795" s="19"/>
      <c r="Z795" s="21">
        <v>0</v>
      </c>
      <c r="AA795" s="17" t="s">
        <v>1411</v>
      </c>
      <c r="AB795" s="19">
        <v>44865</v>
      </c>
      <c r="AC795" s="19">
        <v>44888</v>
      </c>
      <c r="AD795" s="19">
        <v>44888</v>
      </c>
      <c r="AE795" s="21">
        <v>67660</v>
      </c>
      <c r="AF795" s="21">
        <v>67660</v>
      </c>
      <c r="AG795" s="21">
        <v>0</v>
      </c>
      <c r="AH795" s="21">
        <v>0</v>
      </c>
      <c r="AI795" s="21">
        <v>0</v>
      </c>
      <c r="AJ795" s="21">
        <v>0</v>
      </c>
      <c r="AK795" s="25">
        <v>0</v>
      </c>
      <c r="AL795" s="21">
        <v>0</v>
      </c>
      <c r="AM795" s="21">
        <v>67660</v>
      </c>
      <c r="AN795" s="21">
        <v>67660</v>
      </c>
      <c r="AO795" s="17" t="s">
        <v>1412</v>
      </c>
      <c r="AP795" s="17" t="s">
        <v>1675</v>
      </c>
      <c r="AQ795" s="17" t="s">
        <v>1414</v>
      </c>
      <c r="AR795" s="21">
        <v>0</v>
      </c>
      <c r="AS795" s="21">
        <v>0</v>
      </c>
    </row>
    <row r="796" spans="1:45" x14ac:dyDescent="0.2">
      <c r="A796" s="15">
        <v>891411663</v>
      </c>
      <c r="B796" s="16" t="s">
        <v>1358</v>
      </c>
      <c r="C796" s="15"/>
      <c r="D796" s="17" t="s">
        <v>613</v>
      </c>
      <c r="E796" s="18" t="s">
        <v>613</v>
      </c>
      <c r="F796" s="18" t="s">
        <v>1712</v>
      </c>
      <c r="G796" s="19">
        <v>44859</v>
      </c>
      <c r="H796" s="19">
        <v>44881</v>
      </c>
      <c r="I796" s="20">
        <v>67990</v>
      </c>
      <c r="J796" s="21">
        <v>67990</v>
      </c>
      <c r="K796" s="21" t="s">
        <v>1410</v>
      </c>
      <c r="L796" s="17" t="s">
        <v>1410</v>
      </c>
      <c r="M796" s="21">
        <v>0</v>
      </c>
      <c r="N796" s="17"/>
      <c r="O796" s="17"/>
      <c r="P796" s="17"/>
      <c r="Q796" s="21">
        <v>0</v>
      </c>
      <c r="R796" s="21">
        <v>0</v>
      </c>
      <c r="S796" s="17"/>
      <c r="T796" s="19"/>
      <c r="U796" s="21">
        <v>0</v>
      </c>
      <c r="V796" s="21">
        <v>0</v>
      </c>
      <c r="W796" s="21">
        <v>0</v>
      </c>
      <c r="X796" s="17"/>
      <c r="Y796" s="19"/>
      <c r="Z796" s="21">
        <v>0</v>
      </c>
      <c r="AA796" s="17" t="s">
        <v>1411</v>
      </c>
      <c r="AB796" s="19">
        <v>44859</v>
      </c>
      <c r="AC796" s="19">
        <v>44881</v>
      </c>
      <c r="AD796" s="19">
        <v>44888</v>
      </c>
      <c r="AE796" s="21">
        <v>67990</v>
      </c>
      <c r="AF796" s="21">
        <v>67990</v>
      </c>
      <c r="AG796" s="21">
        <v>0</v>
      </c>
      <c r="AH796" s="21">
        <v>0</v>
      </c>
      <c r="AI796" s="21">
        <v>0</v>
      </c>
      <c r="AJ796" s="21">
        <v>0</v>
      </c>
      <c r="AK796" s="25">
        <v>0</v>
      </c>
      <c r="AL796" s="21">
        <v>0</v>
      </c>
      <c r="AM796" s="21">
        <v>67990</v>
      </c>
      <c r="AN796" s="21">
        <v>67990</v>
      </c>
      <c r="AO796" s="17" t="s">
        <v>1412</v>
      </c>
      <c r="AP796" s="17" t="s">
        <v>1537</v>
      </c>
      <c r="AQ796" s="17" t="s">
        <v>1414</v>
      </c>
      <c r="AR796" s="21">
        <v>0</v>
      </c>
      <c r="AS796" s="21">
        <v>0</v>
      </c>
    </row>
    <row r="797" spans="1:45" x14ac:dyDescent="0.2">
      <c r="A797" s="15">
        <v>891411663</v>
      </c>
      <c r="B797" s="16" t="s">
        <v>1358</v>
      </c>
      <c r="C797" s="15"/>
      <c r="D797" s="17" t="s">
        <v>1336</v>
      </c>
      <c r="E797" s="18" t="s">
        <v>1336</v>
      </c>
      <c r="F797" s="18" t="s">
        <v>1713</v>
      </c>
      <c r="G797" s="19">
        <v>45072</v>
      </c>
      <c r="H797" s="19">
        <v>45099</v>
      </c>
      <c r="I797" s="20">
        <v>68100</v>
      </c>
      <c r="J797" s="21">
        <v>68100</v>
      </c>
      <c r="K797" s="21" t="s">
        <v>1410</v>
      </c>
      <c r="L797" s="17" t="s">
        <v>1410</v>
      </c>
      <c r="M797" s="21">
        <v>0</v>
      </c>
      <c r="N797" s="17"/>
      <c r="O797" s="17"/>
      <c r="P797" s="17"/>
      <c r="Q797" s="21">
        <v>0</v>
      </c>
      <c r="R797" s="21">
        <v>0</v>
      </c>
      <c r="S797" s="17"/>
      <c r="T797" s="19"/>
      <c r="U797" s="21">
        <v>0</v>
      </c>
      <c r="V797" s="21">
        <v>0</v>
      </c>
      <c r="W797" s="21">
        <v>0</v>
      </c>
      <c r="X797" s="17"/>
      <c r="Y797" s="19"/>
      <c r="Z797" s="21">
        <v>0</v>
      </c>
      <c r="AA797" s="17" t="s">
        <v>1411</v>
      </c>
      <c r="AB797" s="19">
        <v>45072</v>
      </c>
      <c r="AC797" s="19">
        <v>45099</v>
      </c>
      <c r="AD797" s="19">
        <v>45100</v>
      </c>
      <c r="AE797" s="21">
        <v>68100</v>
      </c>
      <c r="AF797" s="21">
        <v>68100</v>
      </c>
      <c r="AG797" s="21">
        <v>0</v>
      </c>
      <c r="AH797" s="21">
        <v>0</v>
      </c>
      <c r="AI797" s="21">
        <v>0</v>
      </c>
      <c r="AJ797" s="21">
        <v>0</v>
      </c>
      <c r="AK797" s="25">
        <v>0</v>
      </c>
      <c r="AL797" s="21">
        <v>0</v>
      </c>
      <c r="AM797" s="21">
        <v>68100</v>
      </c>
      <c r="AN797" s="21">
        <v>68100</v>
      </c>
      <c r="AO797" s="17" t="s">
        <v>1412</v>
      </c>
      <c r="AP797" s="17" t="s">
        <v>1449</v>
      </c>
      <c r="AQ797" s="17" t="s">
        <v>1414</v>
      </c>
      <c r="AR797" s="21">
        <v>0</v>
      </c>
      <c r="AS797" s="21">
        <v>0</v>
      </c>
    </row>
    <row r="798" spans="1:45" x14ac:dyDescent="0.2">
      <c r="A798" s="15">
        <v>891411663</v>
      </c>
      <c r="B798" s="16" t="s">
        <v>1358</v>
      </c>
      <c r="C798" s="15"/>
      <c r="D798" s="17" t="s">
        <v>456</v>
      </c>
      <c r="E798" s="18" t="s">
        <v>456</v>
      </c>
      <c r="F798" s="18" t="s">
        <v>1714</v>
      </c>
      <c r="G798" s="19">
        <v>44803</v>
      </c>
      <c r="H798" s="19">
        <v>44853</v>
      </c>
      <c r="I798" s="20">
        <v>68560</v>
      </c>
      <c r="J798" s="21">
        <v>68560</v>
      </c>
      <c r="K798" s="21" t="s">
        <v>1410</v>
      </c>
      <c r="L798" s="17" t="s">
        <v>1410</v>
      </c>
      <c r="M798" s="21">
        <v>0</v>
      </c>
      <c r="N798" s="17"/>
      <c r="O798" s="17"/>
      <c r="P798" s="17"/>
      <c r="Q798" s="21">
        <v>0</v>
      </c>
      <c r="R798" s="21">
        <v>0</v>
      </c>
      <c r="S798" s="17"/>
      <c r="T798" s="19"/>
      <c r="U798" s="21">
        <v>0</v>
      </c>
      <c r="V798" s="21">
        <v>0</v>
      </c>
      <c r="W798" s="21">
        <v>0</v>
      </c>
      <c r="X798" s="17"/>
      <c r="Y798" s="19"/>
      <c r="Z798" s="21">
        <v>0</v>
      </c>
      <c r="AA798" s="17" t="s">
        <v>1411</v>
      </c>
      <c r="AB798" s="19">
        <v>44803</v>
      </c>
      <c r="AC798" s="19">
        <v>44853</v>
      </c>
      <c r="AD798" s="19">
        <v>44858</v>
      </c>
      <c r="AE798" s="21">
        <v>68560</v>
      </c>
      <c r="AF798" s="21">
        <v>68560</v>
      </c>
      <c r="AG798" s="21">
        <v>0</v>
      </c>
      <c r="AH798" s="21">
        <v>0</v>
      </c>
      <c r="AI798" s="21">
        <v>0</v>
      </c>
      <c r="AJ798" s="21">
        <v>0</v>
      </c>
      <c r="AK798" s="25">
        <v>0</v>
      </c>
      <c r="AL798" s="21">
        <v>0</v>
      </c>
      <c r="AM798" s="21">
        <v>68560</v>
      </c>
      <c r="AN798" s="21">
        <v>68560</v>
      </c>
      <c r="AO798" s="17" t="s">
        <v>1412</v>
      </c>
      <c r="AP798" s="17" t="s">
        <v>1715</v>
      </c>
      <c r="AQ798" s="17" t="s">
        <v>1414</v>
      </c>
      <c r="AR798" s="21">
        <v>0</v>
      </c>
      <c r="AS798" s="21">
        <v>0</v>
      </c>
    </row>
    <row r="799" spans="1:45" x14ac:dyDescent="0.2">
      <c r="A799" s="15">
        <v>891411663</v>
      </c>
      <c r="B799" s="16" t="s">
        <v>1358</v>
      </c>
      <c r="C799" s="15"/>
      <c r="D799" s="17" t="s">
        <v>339</v>
      </c>
      <c r="E799" s="18" t="s">
        <v>339</v>
      </c>
      <c r="F799" s="18" t="s">
        <v>1716</v>
      </c>
      <c r="G799" s="19">
        <v>44741</v>
      </c>
      <c r="H799" s="19">
        <v>44823</v>
      </c>
      <c r="I799" s="20">
        <v>69040</v>
      </c>
      <c r="J799" s="21">
        <v>69040</v>
      </c>
      <c r="K799" s="21" t="s">
        <v>1410</v>
      </c>
      <c r="L799" s="17" t="s">
        <v>1410</v>
      </c>
      <c r="M799" s="21">
        <v>0</v>
      </c>
      <c r="N799" s="17"/>
      <c r="O799" s="17"/>
      <c r="P799" s="17"/>
      <c r="Q799" s="21">
        <v>0</v>
      </c>
      <c r="R799" s="21">
        <v>0</v>
      </c>
      <c r="S799" s="17"/>
      <c r="T799" s="19"/>
      <c r="U799" s="21">
        <v>0</v>
      </c>
      <c r="V799" s="21">
        <v>0</v>
      </c>
      <c r="W799" s="21">
        <v>0</v>
      </c>
      <c r="X799" s="17"/>
      <c r="Y799" s="19"/>
      <c r="Z799" s="21">
        <v>0</v>
      </c>
      <c r="AA799" s="17" t="s">
        <v>1411</v>
      </c>
      <c r="AB799" s="19">
        <v>44741</v>
      </c>
      <c r="AC799" s="19">
        <v>44823</v>
      </c>
      <c r="AD799" s="19">
        <v>44827</v>
      </c>
      <c r="AE799" s="21">
        <v>69040</v>
      </c>
      <c r="AF799" s="21">
        <v>69040</v>
      </c>
      <c r="AG799" s="21">
        <v>0</v>
      </c>
      <c r="AH799" s="21">
        <v>0</v>
      </c>
      <c r="AI799" s="21">
        <v>0</v>
      </c>
      <c r="AJ799" s="21">
        <v>0</v>
      </c>
      <c r="AK799" s="25">
        <v>0</v>
      </c>
      <c r="AL799" s="21">
        <v>0</v>
      </c>
      <c r="AM799" s="21">
        <v>69040</v>
      </c>
      <c r="AN799" s="21">
        <v>69040</v>
      </c>
      <c r="AO799" s="17" t="s">
        <v>1412</v>
      </c>
      <c r="AP799" s="17" t="s">
        <v>1420</v>
      </c>
      <c r="AQ799" s="17" t="s">
        <v>1414</v>
      </c>
      <c r="AR799" s="21">
        <v>0</v>
      </c>
      <c r="AS799" s="21">
        <v>0</v>
      </c>
    </row>
    <row r="800" spans="1:45" x14ac:dyDescent="0.2">
      <c r="A800" s="15">
        <v>891411663</v>
      </c>
      <c r="B800" s="16" t="s">
        <v>1358</v>
      </c>
      <c r="C800" s="15"/>
      <c r="D800" s="17" t="s">
        <v>409</v>
      </c>
      <c r="E800" s="18" t="s">
        <v>409</v>
      </c>
      <c r="F800" s="18" t="s">
        <v>1717</v>
      </c>
      <c r="G800" s="19">
        <v>44784</v>
      </c>
      <c r="H800" s="19">
        <v>44823</v>
      </c>
      <c r="I800" s="20">
        <v>69180</v>
      </c>
      <c r="J800" s="21">
        <v>69180</v>
      </c>
      <c r="K800" s="21" t="s">
        <v>1410</v>
      </c>
      <c r="L800" s="17" t="s">
        <v>1410</v>
      </c>
      <c r="M800" s="21">
        <v>0</v>
      </c>
      <c r="N800" s="17"/>
      <c r="O800" s="17"/>
      <c r="P800" s="17"/>
      <c r="Q800" s="21">
        <v>0</v>
      </c>
      <c r="R800" s="21">
        <v>0</v>
      </c>
      <c r="S800" s="17"/>
      <c r="T800" s="19"/>
      <c r="U800" s="21">
        <v>0</v>
      </c>
      <c r="V800" s="21">
        <v>0</v>
      </c>
      <c r="W800" s="21">
        <v>0</v>
      </c>
      <c r="X800" s="17"/>
      <c r="Y800" s="19"/>
      <c r="Z800" s="21">
        <v>0</v>
      </c>
      <c r="AA800" s="17" t="s">
        <v>1411</v>
      </c>
      <c r="AB800" s="19">
        <v>44784</v>
      </c>
      <c r="AC800" s="19">
        <v>44823</v>
      </c>
      <c r="AD800" s="19">
        <v>44827</v>
      </c>
      <c r="AE800" s="21">
        <v>69180</v>
      </c>
      <c r="AF800" s="21">
        <v>69180</v>
      </c>
      <c r="AG800" s="21">
        <v>0</v>
      </c>
      <c r="AH800" s="21">
        <v>0</v>
      </c>
      <c r="AI800" s="21">
        <v>0</v>
      </c>
      <c r="AJ800" s="21">
        <v>0</v>
      </c>
      <c r="AK800" s="25">
        <v>0</v>
      </c>
      <c r="AL800" s="21">
        <v>0</v>
      </c>
      <c r="AM800" s="21">
        <v>69180</v>
      </c>
      <c r="AN800" s="21">
        <v>69180</v>
      </c>
      <c r="AO800" s="17" t="s">
        <v>1412</v>
      </c>
      <c r="AP800" s="17" t="s">
        <v>1420</v>
      </c>
      <c r="AQ800" s="17" t="s">
        <v>1414</v>
      </c>
      <c r="AR800" s="21">
        <v>0</v>
      </c>
      <c r="AS800" s="21">
        <v>0</v>
      </c>
    </row>
    <row r="801" spans="1:45" x14ac:dyDescent="0.2">
      <c r="A801" s="15">
        <v>891411663</v>
      </c>
      <c r="B801" s="16" t="s">
        <v>1358</v>
      </c>
      <c r="C801" s="15"/>
      <c r="D801" s="17" t="s">
        <v>1268</v>
      </c>
      <c r="E801" s="18" t="s">
        <v>1268</v>
      </c>
      <c r="F801" s="18" t="s">
        <v>1718</v>
      </c>
      <c r="G801" s="19">
        <v>45044</v>
      </c>
      <c r="H801" s="19">
        <v>45059</v>
      </c>
      <c r="I801" s="20">
        <v>69300</v>
      </c>
      <c r="J801" s="21">
        <v>69300</v>
      </c>
      <c r="K801" s="21" t="s">
        <v>1410</v>
      </c>
      <c r="L801" s="17" t="s">
        <v>1410</v>
      </c>
      <c r="M801" s="21">
        <v>0</v>
      </c>
      <c r="N801" s="17"/>
      <c r="O801" s="17"/>
      <c r="P801" s="17"/>
      <c r="Q801" s="21">
        <v>0</v>
      </c>
      <c r="R801" s="21">
        <v>0</v>
      </c>
      <c r="S801" s="17"/>
      <c r="T801" s="19"/>
      <c r="U801" s="21">
        <v>0</v>
      </c>
      <c r="V801" s="21">
        <v>0</v>
      </c>
      <c r="W801" s="21">
        <v>0</v>
      </c>
      <c r="X801" s="17"/>
      <c r="Y801" s="19"/>
      <c r="Z801" s="21">
        <v>0</v>
      </c>
      <c r="AA801" s="17" t="s">
        <v>1411</v>
      </c>
      <c r="AB801" s="19">
        <v>45044</v>
      </c>
      <c r="AC801" s="19">
        <v>45059</v>
      </c>
      <c r="AD801" s="19">
        <v>45063</v>
      </c>
      <c r="AE801" s="21">
        <v>69300</v>
      </c>
      <c r="AF801" s="21">
        <v>69300</v>
      </c>
      <c r="AG801" s="21">
        <v>0</v>
      </c>
      <c r="AH801" s="21">
        <v>0</v>
      </c>
      <c r="AI801" s="21">
        <v>0</v>
      </c>
      <c r="AJ801" s="21">
        <v>0</v>
      </c>
      <c r="AK801" s="25">
        <v>0</v>
      </c>
      <c r="AL801" s="21">
        <v>0</v>
      </c>
      <c r="AM801" s="21">
        <v>69300</v>
      </c>
      <c r="AN801" s="21">
        <v>69300</v>
      </c>
      <c r="AO801" s="17" t="s">
        <v>1412</v>
      </c>
      <c r="AP801" s="17" t="s">
        <v>1719</v>
      </c>
      <c r="AQ801" s="17" t="s">
        <v>1414</v>
      </c>
      <c r="AR801" s="21">
        <v>0</v>
      </c>
      <c r="AS801" s="21">
        <v>0</v>
      </c>
    </row>
    <row r="802" spans="1:45" x14ac:dyDescent="0.2">
      <c r="A802" s="15">
        <v>891411663</v>
      </c>
      <c r="B802" s="16" t="s">
        <v>1358</v>
      </c>
      <c r="C802" s="15"/>
      <c r="D802" s="17" t="s">
        <v>35</v>
      </c>
      <c r="E802" s="18" t="s">
        <v>35</v>
      </c>
      <c r="F802" s="18" t="s">
        <v>1720</v>
      </c>
      <c r="G802" s="19">
        <v>44674</v>
      </c>
      <c r="H802" s="19">
        <v>44763</v>
      </c>
      <c r="I802" s="20">
        <v>71400</v>
      </c>
      <c r="J802" s="21">
        <v>71400</v>
      </c>
      <c r="K802" s="21" t="s">
        <v>1410</v>
      </c>
      <c r="L802" s="17" t="s">
        <v>1410</v>
      </c>
      <c r="M802" s="21">
        <v>0</v>
      </c>
      <c r="N802" s="17"/>
      <c r="O802" s="17"/>
      <c r="P802" s="17"/>
      <c r="Q802" s="21">
        <v>0</v>
      </c>
      <c r="R802" s="21">
        <v>0</v>
      </c>
      <c r="S802" s="17"/>
      <c r="T802" s="19"/>
      <c r="U802" s="21">
        <v>0</v>
      </c>
      <c r="V802" s="21">
        <v>0</v>
      </c>
      <c r="W802" s="21">
        <v>0</v>
      </c>
      <c r="X802" s="17"/>
      <c r="Y802" s="19"/>
      <c r="Z802" s="21">
        <v>0</v>
      </c>
      <c r="AA802" s="17" t="s">
        <v>1411</v>
      </c>
      <c r="AB802" s="19">
        <v>44674</v>
      </c>
      <c r="AC802" s="19">
        <v>44763</v>
      </c>
      <c r="AD802" s="19">
        <v>44783</v>
      </c>
      <c r="AE802" s="21">
        <v>71400</v>
      </c>
      <c r="AF802" s="21">
        <v>71400</v>
      </c>
      <c r="AG802" s="21">
        <v>0</v>
      </c>
      <c r="AH802" s="21">
        <v>0</v>
      </c>
      <c r="AI802" s="21">
        <v>0</v>
      </c>
      <c r="AJ802" s="21">
        <v>0</v>
      </c>
      <c r="AK802" s="25">
        <v>0</v>
      </c>
      <c r="AL802" s="21">
        <v>0</v>
      </c>
      <c r="AM802" s="21">
        <v>71400</v>
      </c>
      <c r="AN802" s="21">
        <v>71400</v>
      </c>
      <c r="AO802" s="17" t="s">
        <v>1412</v>
      </c>
      <c r="AP802" s="17" t="s">
        <v>1721</v>
      </c>
      <c r="AQ802" s="17" t="s">
        <v>1429</v>
      </c>
      <c r="AR802" s="21">
        <v>0</v>
      </c>
      <c r="AS802" s="21">
        <v>0</v>
      </c>
    </row>
    <row r="803" spans="1:45" x14ac:dyDescent="0.2">
      <c r="A803" s="15">
        <v>891411663</v>
      </c>
      <c r="B803" s="16" t="s">
        <v>1358</v>
      </c>
      <c r="C803" s="15"/>
      <c r="D803" s="17" t="s">
        <v>519</v>
      </c>
      <c r="E803" s="18" t="s">
        <v>519</v>
      </c>
      <c r="F803" s="18" t="s">
        <v>1722</v>
      </c>
      <c r="G803" s="19">
        <v>44820</v>
      </c>
      <c r="H803" s="19">
        <v>44867</v>
      </c>
      <c r="I803" s="20">
        <v>71410</v>
      </c>
      <c r="J803" s="21">
        <v>71410</v>
      </c>
      <c r="K803" s="21" t="s">
        <v>1410</v>
      </c>
      <c r="L803" s="17" t="s">
        <v>1410</v>
      </c>
      <c r="M803" s="21">
        <v>0</v>
      </c>
      <c r="N803" s="17"/>
      <c r="O803" s="17"/>
      <c r="P803" s="17"/>
      <c r="Q803" s="21">
        <v>0</v>
      </c>
      <c r="R803" s="21">
        <v>0</v>
      </c>
      <c r="S803" s="17"/>
      <c r="T803" s="19"/>
      <c r="U803" s="21">
        <v>0</v>
      </c>
      <c r="V803" s="21">
        <v>0</v>
      </c>
      <c r="W803" s="21">
        <v>0</v>
      </c>
      <c r="X803" s="17"/>
      <c r="Y803" s="19"/>
      <c r="Z803" s="21">
        <v>0</v>
      </c>
      <c r="AA803" s="17" t="s">
        <v>1411</v>
      </c>
      <c r="AB803" s="19">
        <v>44820</v>
      </c>
      <c r="AC803" s="19">
        <v>44867</v>
      </c>
      <c r="AD803" s="19">
        <v>44868</v>
      </c>
      <c r="AE803" s="21">
        <v>71410</v>
      </c>
      <c r="AF803" s="21">
        <v>71410</v>
      </c>
      <c r="AG803" s="21">
        <v>0</v>
      </c>
      <c r="AH803" s="21">
        <v>0</v>
      </c>
      <c r="AI803" s="21">
        <v>0</v>
      </c>
      <c r="AJ803" s="21">
        <v>0</v>
      </c>
      <c r="AK803" s="25">
        <v>0</v>
      </c>
      <c r="AL803" s="21">
        <v>0</v>
      </c>
      <c r="AM803" s="21">
        <v>71410</v>
      </c>
      <c r="AN803" s="21">
        <v>71410</v>
      </c>
      <c r="AO803" s="17" t="s">
        <v>1412</v>
      </c>
      <c r="AP803" s="17" t="s">
        <v>1723</v>
      </c>
      <c r="AQ803" s="17" t="s">
        <v>1414</v>
      </c>
      <c r="AR803" s="21">
        <v>0</v>
      </c>
      <c r="AS803" s="21">
        <v>0</v>
      </c>
    </row>
    <row r="804" spans="1:45" x14ac:dyDescent="0.2">
      <c r="A804" s="15">
        <v>891411663</v>
      </c>
      <c r="B804" s="16" t="s">
        <v>1358</v>
      </c>
      <c r="C804" s="15"/>
      <c r="D804" s="17" t="s">
        <v>646</v>
      </c>
      <c r="E804" s="18" t="s">
        <v>646</v>
      </c>
      <c r="F804" s="18" t="s">
        <v>1724</v>
      </c>
      <c r="G804" s="19">
        <v>44863</v>
      </c>
      <c r="H804" s="19">
        <v>44881</v>
      </c>
      <c r="I804" s="20">
        <v>71820</v>
      </c>
      <c r="J804" s="21">
        <v>71820</v>
      </c>
      <c r="K804" s="21" t="s">
        <v>1410</v>
      </c>
      <c r="L804" s="17" t="s">
        <v>1410</v>
      </c>
      <c r="M804" s="21">
        <v>0</v>
      </c>
      <c r="N804" s="17"/>
      <c r="O804" s="17"/>
      <c r="P804" s="17"/>
      <c r="Q804" s="21">
        <v>0</v>
      </c>
      <c r="R804" s="21">
        <v>0</v>
      </c>
      <c r="S804" s="17"/>
      <c r="T804" s="19"/>
      <c r="U804" s="21">
        <v>0</v>
      </c>
      <c r="V804" s="21">
        <v>0</v>
      </c>
      <c r="W804" s="21">
        <v>0</v>
      </c>
      <c r="X804" s="17"/>
      <c r="Y804" s="19"/>
      <c r="Z804" s="21">
        <v>0</v>
      </c>
      <c r="AA804" s="17" t="s">
        <v>1411</v>
      </c>
      <c r="AB804" s="19">
        <v>44863</v>
      </c>
      <c r="AC804" s="19">
        <v>44881</v>
      </c>
      <c r="AD804" s="19">
        <v>44888</v>
      </c>
      <c r="AE804" s="21">
        <v>71820</v>
      </c>
      <c r="AF804" s="21">
        <v>71820</v>
      </c>
      <c r="AG804" s="21">
        <v>0</v>
      </c>
      <c r="AH804" s="21">
        <v>0</v>
      </c>
      <c r="AI804" s="21">
        <v>0</v>
      </c>
      <c r="AJ804" s="21">
        <v>0</v>
      </c>
      <c r="AK804" s="25">
        <v>0</v>
      </c>
      <c r="AL804" s="21">
        <v>0</v>
      </c>
      <c r="AM804" s="21">
        <v>71820</v>
      </c>
      <c r="AN804" s="21">
        <v>71820</v>
      </c>
      <c r="AO804" s="17" t="s">
        <v>1412</v>
      </c>
      <c r="AP804" s="17" t="s">
        <v>1537</v>
      </c>
      <c r="AQ804" s="17" t="s">
        <v>1414</v>
      </c>
      <c r="AR804" s="21">
        <v>0</v>
      </c>
      <c r="AS804" s="21">
        <v>0</v>
      </c>
    </row>
    <row r="805" spans="1:45" x14ac:dyDescent="0.2">
      <c r="A805" s="15">
        <v>891411663</v>
      </c>
      <c r="B805" s="16" t="s">
        <v>1358</v>
      </c>
      <c r="C805" s="15"/>
      <c r="D805" s="17" t="s">
        <v>532</v>
      </c>
      <c r="E805" s="18" t="s">
        <v>532</v>
      </c>
      <c r="F805" s="18" t="s">
        <v>1725</v>
      </c>
      <c r="G805" s="19">
        <v>44832</v>
      </c>
      <c r="H805" s="19">
        <v>44881</v>
      </c>
      <c r="I805" s="20">
        <v>72150</v>
      </c>
      <c r="J805" s="21">
        <v>72150</v>
      </c>
      <c r="K805" s="21" t="s">
        <v>1410</v>
      </c>
      <c r="L805" s="17" t="s">
        <v>1410</v>
      </c>
      <c r="M805" s="21">
        <v>0</v>
      </c>
      <c r="N805" s="17"/>
      <c r="O805" s="17"/>
      <c r="P805" s="17"/>
      <c r="Q805" s="21">
        <v>0</v>
      </c>
      <c r="R805" s="21">
        <v>0</v>
      </c>
      <c r="S805" s="17"/>
      <c r="T805" s="19"/>
      <c r="U805" s="21">
        <v>0</v>
      </c>
      <c r="V805" s="21">
        <v>0</v>
      </c>
      <c r="W805" s="21">
        <v>0</v>
      </c>
      <c r="X805" s="17"/>
      <c r="Y805" s="19"/>
      <c r="Z805" s="21">
        <v>0</v>
      </c>
      <c r="AA805" s="17" t="s">
        <v>1411</v>
      </c>
      <c r="AB805" s="19">
        <v>44832</v>
      </c>
      <c r="AC805" s="19">
        <v>44881</v>
      </c>
      <c r="AD805" s="19">
        <v>44888</v>
      </c>
      <c r="AE805" s="21">
        <v>72150</v>
      </c>
      <c r="AF805" s="21">
        <v>72150</v>
      </c>
      <c r="AG805" s="21">
        <v>0</v>
      </c>
      <c r="AH805" s="21">
        <v>0</v>
      </c>
      <c r="AI805" s="21">
        <v>0</v>
      </c>
      <c r="AJ805" s="21">
        <v>0</v>
      </c>
      <c r="AK805" s="25">
        <v>0</v>
      </c>
      <c r="AL805" s="21">
        <v>0</v>
      </c>
      <c r="AM805" s="21">
        <v>72150</v>
      </c>
      <c r="AN805" s="21">
        <v>72150</v>
      </c>
      <c r="AO805" s="17" t="s">
        <v>1412</v>
      </c>
      <c r="AP805" s="17" t="s">
        <v>1537</v>
      </c>
      <c r="AQ805" s="17" t="s">
        <v>1414</v>
      </c>
      <c r="AR805" s="21">
        <v>0</v>
      </c>
      <c r="AS805" s="21">
        <v>0</v>
      </c>
    </row>
    <row r="806" spans="1:45" x14ac:dyDescent="0.2">
      <c r="A806" s="15">
        <v>891411663</v>
      </c>
      <c r="B806" s="16" t="s">
        <v>1358</v>
      </c>
      <c r="C806" s="15"/>
      <c r="D806" s="17" t="s">
        <v>315</v>
      </c>
      <c r="E806" s="18" t="s">
        <v>315</v>
      </c>
      <c r="F806" s="18" t="s">
        <v>1726</v>
      </c>
      <c r="G806" s="19">
        <v>44726</v>
      </c>
      <c r="H806" s="19">
        <v>44816</v>
      </c>
      <c r="I806" s="20">
        <v>72310</v>
      </c>
      <c r="J806" s="21">
        <v>72310</v>
      </c>
      <c r="K806" s="21" t="s">
        <v>1410</v>
      </c>
      <c r="L806" s="17" t="s">
        <v>1410</v>
      </c>
      <c r="M806" s="21">
        <v>0</v>
      </c>
      <c r="N806" s="17"/>
      <c r="O806" s="17"/>
      <c r="P806" s="17"/>
      <c r="Q806" s="21">
        <v>0</v>
      </c>
      <c r="R806" s="21">
        <v>0</v>
      </c>
      <c r="S806" s="17"/>
      <c r="T806" s="19"/>
      <c r="U806" s="21">
        <v>0</v>
      </c>
      <c r="V806" s="21">
        <v>0</v>
      </c>
      <c r="W806" s="21">
        <v>0</v>
      </c>
      <c r="X806" s="17"/>
      <c r="Y806" s="19"/>
      <c r="Z806" s="21">
        <v>0</v>
      </c>
      <c r="AA806" s="17" t="s">
        <v>1411</v>
      </c>
      <c r="AB806" s="19">
        <v>44726</v>
      </c>
      <c r="AC806" s="19">
        <v>44816</v>
      </c>
      <c r="AD806" s="19">
        <v>44827</v>
      </c>
      <c r="AE806" s="21">
        <v>72310</v>
      </c>
      <c r="AF806" s="21">
        <v>72310</v>
      </c>
      <c r="AG806" s="21">
        <v>0</v>
      </c>
      <c r="AH806" s="21">
        <v>0</v>
      </c>
      <c r="AI806" s="21">
        <v>0</v>
      </c>
      <c r="AJ806" s="21">
        <v>0</v>
      </c>
      <c r="AK806" s="25">
        <v>0</v>
      </c>
      <c r="AL806" s="21">
        <v>0</v>
      </c>
      <c r="AM806" s="21">
        <v>72310</v>
      </c>
      <c r="AN806" s="21">
        <v>72310</v>
      </c>
      <c r="AO806" s="17" t="s">
        <v>1412</v>
      </c>
      <c r="AP806" s="17" t="s">
        <v>1420</v>
      </c>
      <c r="AQ806" s="17" t="s">
        <v>1414</v>
      </c>
      <c r="AR806" s="21">
        <v>0</v>
      </c>
      <c r="AS806" s="21">
        <v>0</v>
      </c>
    </row>
    <row r="807" spans="1:45" x14ac:dyDescent="0.2">
      <c r="A807" s="15">
        <v>891411663</v>
      </c>
      <c r="B807" s="16" t="s">
        <v>1358</v>
      </c>
      <c r="C807" s="15"/>
      <c r="D807" s="17" t="s">
        <v>57</v>
      </c>
      <c r="E807" s="18" t="s">
        <v>57</v>
      </c>
      <c r="F807" s="18" t="s">
        <v>1727</v>
      </c>
      <c r="G807" s="19">
        <v>44681</v>
      </c>
      <c r="H807" s="19">
        <v>44763</v>
      </c>
      <c r="I807" s="20">
        <v>72400</v>
      </c>
      <c r="J807" s="21">
        <v>72400</v>
      </c>
      <c r="K807" s="21" t="s">
        <v>1410</v>
      </c>
      <c r="L807" s="17" t="s">
        <v>1410</v>
      </c>
      <c r="M807" s="21">
        <v>0</v>
      </c>
      <c r="N807" s="17"/>
      <c r="O807" s="17"/>
      <c r="P807" s="17"/>
      <c r="Q807" s="21">
        <v>0</v>
      </c>
      <c r="R807" s="21">
        <v>0</v>
      </c>
      <c r="S807" s="17"/>
      <c r="T807" s="19"/>
      <c r="U807" s="21">
        <v>0</v>
      </c>
      <c r="V807" s="21">
        <v>0</v>
      </c>
      <c r="W807" s="21">
        <v>0</v>
      </c>
      <c r="X807" s="17"/>
      <c r="Y807" s="19"/>
      <c r="Z807" s="21">
        <v>0</v>
      </c>
      <c r="AA807" s="17" t="s">
        <v>1411</v>
      </c>
      <c r="AB807" s="19">
        <v>44681</v>
      </c>
      <c r="AC807" s="19">
        <v>44763</v>
      </c>
      <c r="AD807" s="19">
        <v>44802</v>
      </c>
      <c r="AE807" s="21">
        <v>72400</v>
      </c>
      <c r="AF807" s="21">
        <v>72400</v>
      </c>
      <c r="AG807" s="21">
        <v>0</v>
      </c>
      <c r="AH807" s="21">
        <v>0</v>
      </c>
      <c r="AI807" s="21">
        <v>0</v>
      </c>
      <c r="AJ807" s="21">
        <v>0</v>
      </c>
      <c r="AK807" s="25">
        <v>0</v>
      </c>
      <c r="AL807" s="21">
        <v>0</v>
      </c>
      <c r="AM807" s="21">
        <v>72400</v>
      </c>
      <c r="AN807" s="21">
        <v>72400</v>
      </c>
      <c r="AO807" s="17" t="s">
        <v>1412</v>
      </c>
      <c r="AP807" s="17" t="s">
        <v>1728</v>
      </c>
      <c r="AQ807" s="17" t="s">
        <v>1414</v>
      </c>
      <c r="AR807" s="21">
        <v>0</v>
      </c>
      <c r="AS807" s="21">
        <v>0</v>
      </c>
    </row>
    <row r="808" spans="1:45" x14ac:dyDescent="0.2">
      <c r="A808" s="15">
        <v>891411663</v>
      </c>
      <c r="B808" s="16" t="s">
        <v>1358</v>
      </c>
      <c r="C808" s="15"/>
      <c r="D808" s="17" t="s">
        <v>281</v>
      </c>
      <c r="E808" s="18" t="s">
        <v>281</v>
      </c>
      <c r="F808" s="18" t="s">
        <v>1729</v>
      </c>
      <c r="G808" s="19">
        <v>44712</v>
      </c>
      <c r="H808" s="19">
        <v>44763</v>
      </c>
      <c r="I808" s="20">
        <v>72400</v>
      </c>
      <c r="J808" s="21">
        <v>72400</v>
      </c>
      <c r="K808" s="21" t="s">
        <v>1410</v>
      </c>
      <c r="L808" s="17" t="s">
        <v>1410</v>
      </c>
      <c r="M808" s="21">
        <v>0</v>
      </c>
      <c r="N808" s="17"/>
      <c r="O808" s="17"/>
      <c r="P808" s="17"/>
      <c r="Q808" s="21">
        <v>0</v>
      </c>
      <c r="R808" s="21">
        <v>0</v>
      </c>
      <c r="S808" s="17"/>
      <c r="T808" s="19"/>
      <c r="U808" s="21">
        <v>0</v>
      </c>
      <c r="V808" s="21">
        <v>0</v>
      </c>
      <c r="W808" s="21">
        <v>0</v>
      </c>
      <c r="X808" s="17"/>
      <c r="Y808" s="19"/>
      <c r="Z808" s="21">
        <v>0</v>
      </c>
      <c r="AA808" s="17" t="s">
        <v>1411</v>
      </c>
      <c r="AB808" s="19">
        <v>44712</v>
      </c>
      <c r="AC808" s="19">
        <v>44763</v>
      </c>
      <c r="AD808" s="19">
        <v>44768</v>
      </c>
      <c r="AE808" s="21">
        <v>72400</v>
      </c>
      <c r="AF808" s="21">
        <v>72400</v>
      </c>
      <c r="AG808" s="21">
        <v>0</v>
      </c>
      <c r="AH808" s="21">
        <v>0</v>
      </c>
      <c r="AI808" s="21">
        <v>0</v>
      </c>
      <c r="AJ808" s="21">
        <v>0</v>
      </c>
      <c r="AK808" s="25">
        <v>0</v>
      </c>
      <c r="AL808" s="21">
        <v>0</v>
      </c>
      <c r="AM808" s="21">
        <v>72400</v>
      </c>
      <c r="AN808" s="21">
        <v>72400</v>
      </c>
      <c r="AO808" s="17" t="s">
        <v>1412</v>
      </c>
      <c r="AP808" s="17" t="s">
        <v>1730</v>
      </c>
      <c r="AQ808" s="17" t="s">
        <v>1414</v>
      </c>
      <c r="AR808" s="21">
        <v>0</v>
      </c>
      <c r="AS808" s="21">
        <v>0</v>
      </c>
    </row>
    <row r="809" spans="1:45" x14ac:dyDescent="0.2">
      <c r="A809" s="15">
        <v>891411663</v>
      </c>
      <c r="B809" s="16" t="s">
        <v>1358</v>
      </c>
      <c r="C809" s="15"/>
      <c r="D809" s="17" t="s">
        <v>317</v>
      </c>
      <c r="E809" s="18" t="s">
        <v>317</v>
      </c>
      <c r="F809" s="18" t="s">
        <v>1731</v>
      </c>
      <c r="G809" s="19">
        <v>44726</v>
      </c>
      <c r="H809" s="19">
        <v>44816</v>
      </c>
      <c r="I809" s="20">
        <v>72400</v>
      </c>
      <c r="J809" s="21">
        <v>72400</v>
      </c>
      <c r="K809" s="21" t="s">
        <v>1410</v>
      </c>
      <c r="L809" s="17" t="s">
        <v>1410</v>
      </c>
      <c r="M809" s="21">
        <v>0</v>
      </c>
      <c r="N809" s="17"/>
      <c r="O809" s="17"/>
      <c r="P809" s="17"/>
      <c r="Q809" s="21">
        <v>0</v>
      </c>
      <c r="R809" s="21">
        <v>0</v>
      </c>
      <c r="S809" s="17"/>
      <c r="T809" s="19"/>
      <c r="U809" s="21">
        <v>0</v>
      </c>
      <c r="V809" s="21">
        <v>0</v>
      </c>
      <c r="W809" s="21">
        <v>0</v>
      </c>
      <c r="X809" s="17"/>
      <c r="Y809" s="19"/>
      <c r="Z809" s="21">
        <v>0</v>
      </c>
      <c r="AA809" s="17" t="s">
        <v>1411</v>
      </c>
      <c r="AB809" s="19">
        <v>44726</v>
      </c>
      <c r="AC809" s="19">
        <v>44816</v>
      </c>
      <c r="AD809" s="19">
        <v>44827</v>
      </c>
      <c r="AE809" s="21">
        <v>72400</v>
      </c>
      <c r="AF809" s="21">
        <v>72400</v>
      </c>
      <c r="AG809" s="21">
        <v>0</v>
      </c>
      <c r="AH809" s="21">
        <v>0</v>
      </c>
      <c r="AI809" s="21">
        <v>0</v>
      </c>
      <c r="AJ809" s="21">
        <v>0</v>
      </c>
      <c r="AK809" s="25">
        <v>0</v>
      </c>
      <c r="AL809" s="21">
        <v>0</v>
      </c>
      <c r="AM809" s="21">
        <v>72400</v>
      </c>
      <c r="AN809" s="21">
        <v>72400</v>
      </c>
      <c r="AO809" s="17" t="s">
        <v>1412</v>
      </c>
      <c r="AP809" s="17" t="s">
        <v>1420</v>
      </c>
      <c r="AQ809" s="17" t="s">
        <v>1414</v>
      </c>
      <c r="AR809" s="21">
        <v>0</v>
      </c>
      <c r="AS809" s="21">
        <v>0</v>
      </c>
    </row>
    <row r="810" spans="1:45" x14ac:dyDescent="0.2">
      <c r="A810" s="15">
        <v>891411663</v>
      </c>
      <c r="B810" s="16" t="s">
        <v>1358</v>
      </c>
      <c r="C810" s="15"/>
      <c r="D810" s="17" t="s">
        <v>375</v>
      </c>
      <c r="E810" s="18" t="s">
        <v>375</v>
      </c>
      <c r="F810" s="18" t="s">
        <v>1732</v>
      </c>
      <c r="G810" s="19">
        <v>44764</v>
      </c>
      <c r="H810" s="19">
        <v>44816</v>
      </c>
      <c r="I810" s="20">
        <v>72400</v>
      </c>
      <c r="J810" s="21">
        <v>72400</v>
      </c>
      <c r="K810" s="21" t="s">
        <v>1410</v>
      </c>
      <c r="L810" s="17" t="s">
        <v>1410</v>
      </c>
      <c r="M810" s="21">
        <v>0</v>
      </c>
      <c r="N810" s="17"/>
      <c r="O810" s="17"/>
      <c r="P810" s="17"/>
      <c r="Q810" s="21">
        <v>0</v>
      </c>
      <c r="R810" s="21">
        <v>0</v>
      </c>
      <c r="S810" s="17"/>
      <c r="T810" s="19"/>
      <c r="U810" s="21">
        <v>0</v>
      </c>
      <c r="V810" s="21">
        <v>0</v>
      </c>
      <c r="W810" s="21">
        <v>0</v>
      </c>
      <c r="X810" s="17"/>
      <c r="Y810" s="19"/>
      <c r="Z810" s="21">
        <v>0</v>
      </c>
      <c r="AA810" s="17" t="s">
        <v>1411</v>
      </c>
      <c r="AB810" s="19">
        <v>44764</v>
      </c>
      <c r="AC810" s="19">
        <v>44816</v>
      </c>
      <c r="AD810" s="19">
        <v>44827</v>
      </c>
      <c r="AE810" s="21">
        <v>72400</v>
      </c>
      <c r="AF810" s="21">
        <v>72400</v>
      </c>
      <c r="AG810" s="21">
        <v>0</v>
      </c>
      <c r="AH810" s="21">
        <v>0</v>
      </c>
      <c r="AI810" s="21">
        <v>0</v>
      </c>
      <c r="AJ810" s="21">
        <v>0</v>
      </c>
      <c r="AK810" s="25">
        <v>0</v>
      </c>
      <c r="AL810" s="21">
        <v>0</v>
      </c>
      <c r="AM810" s="21">
        <v>72400</v>
      </c>
      <c r="AN810" s="21">
        <v>72400</v>
      </c>
      <c r="AO810" s="17" t="s">
        <v>1412</v>
      </c>
      <c r="AP810" s="17" t="s">
        <v>1420</v>
      </c>
      <c r="AQ810" s="17" t="s">
        <v>1414</v>
      </c>
      <c r="AR810" s="21">
        <v>0</v>
      </c>
      <c r="AS810" s="21">
        <v>0</v>
      </c>
    </row>
    <row r="811" spans="1:45" x14ac:dyDescent="0.2">
      <c r="A811" s="15">
        <v>891411663</v>
      </c>
      <c r="B811" s="16" t="s">
        <v>1358</v>
      </c>
      <c r="C811" s="15"/>
      <c r="D811" s="17" t="s">
        <v>721</v>
      </c>
      <c r="E811" s="18" t="s">
        <v>721</v>
      </c>
      <c r="F811" s="18" t="s">
        <v>1733</v>
      </c>
      <c r="G811" s="19">
        <v>44865</v>
      </c>
      <c r="H811" s="19">
        <v>44881</v>
      </c>
      <c r="I811" s="20">
        <v>72400</v>
      </c>
      <c r="J811" s="21">
        <v>72400</v>
      </c>
      <c r="K811" s="21" t="s">
        <v>1410</v>
      </c>
      <c r="L811" s="17" t="s">
        <v>1410</v>
      </c>
      <c r="M811" s="21">
        <v>0</v>
      </c>
      <c r="N811" s="17"/>
      <c r="O811" s="17"/>
      <c r="P811" s="17"/>
      <c r="Q811" s="21">
        <v>0</v>
      </c>
      <c r="R811" s="21">
        <v>0</v>
      </c>
      <c r="S811" s="17"/>
      <c r="T811" s="19"/>
      <c r="U811" s="21">
        <v>0</v>
      </c>
      <c r="V811" s="21">
        <v>0</v>
      </c>
      <c r="W811" s="21">
        <v>0</v>
      </c>
      <c r="X811" s="17"/>
      <c r="Y811" s="19"/>
      <c r="Z811" s="21">
        <v>0</v>
      </c>
      <c r="AA811" s="17" t="s">
        <v>1411</v>
      </c>
      <c r="AB811" s="19">
        <v>44865</v>
      </c>
      <c r="AC811" s="19">
        <v>44881</v>
      </c>
      <c r="AD811" s="19">
        <v>44887</v>
      </c>
      <c r="AE811" s="21">
        <v>72400</v>
      </c>
      <c r="AF811" s="21">
        <v>72400</v>
      </c>
      <c r="AG811" s="21">
        <v>0</v>
      </c>
      <c r="AH811" s="21">
        <v>0</v>
      </c>
      <c r="AI811" s="21">
        <v>0</v>
      </c>
      <c r="AJ811" s="21">
        <v>0</v>
      </c>
      <c r="AK811" s="25">
        <v>0</v>
      </c>
      <c r="AL811" s="21">
        <v>0</v>
      </c>
      <c r="AM811" s="21">
        <v>72400</v>
      </c>
      <c r="AN811" s="21">
        <v>72400</v>
      </c>
      <c r="AO811" s="17" t="s">
        <v>1412</v>
      </c>
      <c r="AP811" s="17" t="s">
        <v>1734</v>
      </c>
      <c r="AQ811" s="17" t="s">
        <v>1414</v>
      </c>
      <c r="AR811" s="21">
        <v>0</v>
      </c>
      <c r="AS811" s="21">
        <v>0</v>
      </c>
    </row>
    <row r="812" spans="1:45" x14ac:dyDescent="0.2">
      <c r="A812" s="15">
        <v>891411663</v>
      </c>
      <c r="B812" s="16" t="s">
        <v>1358</v>
      </c>
      <c r="C812" s="15"/>
      <c r="D812" s="17" t="s">
        <v>946</v>
      </c>
      <c r="E812" s="18" t="s">
        <v>946</v>
      </c>
      <c r="F812" s="18" t="s">
        <v>1735</v>
      </c>
      <c r="G812" s="19">
        <v>44918</v>
      </c>
      <c r="H812" s="19">
        <v>44942</v>
      </c>
      <c r="I812" s="20">
        <v>72400</v>
      </c>
      <c r="J812" s="21">
        <v>72400</v>
      </c>
      <c r="K812" s="21" t="s">
        <v>1410</v>
      </c>
      <c r="L812" s="17" t="s">
        <v>1410</v>
      </c>
      <c r="M812" s="21">
        <v>0</v>
      </c>
      <c r="N812" s="17"/>
      <c r="O812" s="17"/>
      <c r="P812" s="17"/>
      <c r="Q812" s="21">
        <v>0</v>
      </c>
      <c r="R812" s="21">
        <v>0</v>
      </c>
      <c r="S812" s="17"/>
      <c r="T812" s="19"/>
      <c r="U812" s="21">
        <v>0</v>
      </c>
      <c r="V812" s="21">
        <v>0</v>
      </c>
      <c r="W812" s="21">
        <v>0</v>
      </c>
      <c r="X812" s="17"/>
      <c r="Y812" s="19"/>
      <c r="Z812" s="21">
        <v>0</v>
      </c>
      <c r="AA812" s="17" t="s">
        <v>1411</v>
      </c>
      <c r="AB812" s="19">
        <v>44918</v>
      </c>
      <c r="AC812" s="19">
        <v>44942</v>
      </c>
      <c r="AD812" s="19">
        <v>44950</v>
      </c>
      <c r="AE812" s="21">
        <v>72400</v>
      </c>
      <c r="AF812" s="21">
        <v>72400</v>
      </c>
      <c r="AG812" s="21">
        <v>0</v>
      </c>
      <c r="AH812" s="21">
        <v>0</v>
      </c>
      <c r="AI812" s="21">
        <v>0</v>
      </c>
      <c r="AJ812" s="21">
        <v>0</v>
      </c>
      <c r="AK812" s="25">
        <v>0</v>
      </c>
      <c r="AL812" s="21">
        <v>0</v>
      </c>
      <c r="AM812" s="21">
        <v>72400</v>
      </c>
      <c r="AN812" s="21">
        <v>72400</v>
      </c>
      <c r="AO812" s="17" t="s">
        <v>1412</v>
      </c>
      <c r="AP812" s="17" t="s">
        <v>1736</v>
      </c>
      <c r="AQ812" s="17" t="s">
        <v>1414</v>
      </c>
      <c r="AR812" s="21">
        <v>0</v>
      </c>
      <c r="AS812" s="21">
        <v>0</v>
      </c>
    </row>
    <row r="813" spans="1:45" x14ac:dyDescent="0.2">
      <c r="A813" s="15">
        <v>891411663</v>
      </c>
      <c r="B813" s="16" t="s">
        <v>1358</v>
      </c>
      <c r="C813" s="15"/>
      <c r="D813" s="17" t="s">
        <v>319</v>
      </c>
      <c r="E813" s="18" t="s">
        <v>319</v>
      </c>
      <c r="F813" s="18" t="s">
        <v>1737</v>
      </c>
      <c r="G813" s="19">
        <v>44726</v>
      </c>
      <c r="H813" s="19">
        <v>44816</v>
      </c>
      <c r="I813" s="20">
        <v>73000</v>
      </c>
      <c r="J813" s="21">
        <v>73000</v>
      </c>
      <c r="K813" s="21" t="s">
        <v>1410</v>
      </c>
      <c r="L813" s="17" t="s">
        <v>1410</v>
      </c>
      <c r="M813" s="21">
        <v>0</v>
      </c>
      <c r="N813" s="17"/>
      <c r="O813" s="17"/>
      <c r="P813" s="17"/>
      <c r="Q813" s="21">
        <v>0</v>
      </c>
      <c r="R813" s="21">
        <v>0</v>
      </c>
      <c r="S813" s="17"/>
      <c r="T813" s="19"/>
      <c r="U813" s="21">
        <v>0</v>
      </c>
      <c r="V813" s="21">
        <v>0</v>
      </c>
      <c r="W813" s="21">
        <v>0</v>
      </c>
      <c r="X813" s="17"/>
      <c r="Y813" s="19"/>
      <c r="Z813" s="21">
        <v>0</v>
      </c>
      <c r="AA813" s="17" t="s">
        <v>1411</v>
      </c>
      <c r="AB813" s="19">
        <v>44726</v>
      </c>
      <c r="AC813" s="19">
        <v>44827</v>
      </c>
      <c r="AD813" s="19">
        <v>44827</v>
      </c>
      <c r="AE813" s="21">
        <v>73000</v>
      </c>
      <c r="AF813" s="21">
        <v>73000</v>
      </c>
      <c r="AG813" s="21">
        <v>0</v>
      </c>
      <c r="AH813" s="21">
        <v>0</v>
      </c>
      <c r="AI813" s="21">
        <v>0</v>
      </c>
      <c r="AJ813" s="21">
        <v>0</v>
      </c>
      <c r="AK813" s="25">
        <v>0</v>
      </c>
      <c r="AL813" s="21">
        <v>0</v>
      </c>
      <c r="AM813" s="21">
        <v>73000</v>
      </c>
      <c r="AN813" s="21">
        <v>73000</v>
      </c>
      <c r="AO813" s="17" t="s">
        <v>1412</v>
      </c>
      <c r="AP813" s="17" t="s">
        <v>1738</v>
      </c>
      <c r="AQ813" s="17" t="s">
        <v>1429</v>
      </c>
      <c r="AR813" s="21">
        <v>0</v>
      </c>
      <c r="AS813" s="21">
        <v>0</v>
      </c>
    </row>
    <row r="814" spans="1:45" x14ac:dyDescent="0.2">
      <c r="A814" s="15">
        <v>891411663</v>
      </c>
      <c r="B814" s="16" t="s">
        <v>1358</v>
      </c>
      <c r="C814" s="15"/>
      <c r="D814" s="17" t="s">
        <v>376</v>
      </c>
      <c r="E814" s="18" t="s">
        <v>376</v>
      </c>
      <c r="F814" s="18" t="s">
        <v>1739</v>
      </c>
      <c r="G814" s="19">
        <v>44764</v>
      </c>
      <c r="H814" s="19">
        <v>44816</v>
      </c>
      <c r="I814" s="20">
        <v>73000</v>
      </c>
      <c r="J814" s="21">
        <v>73000</v>
      </c>
      <c r="K814" s="21" t="s">
        <v>1410</v>
      </c>
      <c r="L814" s="17" t="s">
        <v>1410</v>
      </c>
      <c r="M814" s="21">
        <v>0</v>
      </c>
      <c r="N814" s="17"/>
      <c r="O814" s="17"/>
      <c r="P814" s="17"/>
      <c r="Q814" s="21">
        <v>0</v>
      </c>
      <c r="R814" s="21">
        <v>0</v>
      </c>
      <c r="S814" s="17"/>
      <c r="T814" s="19"/>
      <c r="U814" s="21">
        <v>0</v>
      </c>
      <c r="V814" s="21">
        <v>0</v>
      </c>
      <c r="W814" s="21">
        <v>0</v>
      </c>
      <c r="X814" s="17"/>
      <c r="Y814" s="19"/>
      <c r="Z814" s="21">
        <v>0</v>
      </c>
      <c r="AA814" s="17" t="s">
        <v>1411</v>
      </c>
      <c r="AB814" s="19">
        <v>44764</v>
      </c>
      <c r="AC814" s="19">
        <v>44816</v>
      </c>
      <c r="AD814" s="19">
        <v>44827</v>
      </c>
      <c r="AE814" s="21">
        <v>73000</v>
      </c>
      <c r="AF814" s="21">
        <v>73000</v>
      </c>
      <c r="AG814" s="21">
        <v>0</v>
      </c>
      <c r="AH814" s="21">
        <v>0</v>
      </c>
      <c r="AI814" s="21">
        <v>0</v>
      </c>
      <c r="AJ814" s="21">
        <v>0</v>
      </c>
      <c r="AK814" s="25">
        <v>0</v>
      </c>
      <c r="AL814" s="21">
        <v>0</v>
      </c>
      <c r="AM814" s="21">
        <v>73000</v>
      </c>
      <c r="AN814" s="21">
        <v>73000</v>
      </c>
      <c r="AO814" s="17" t="s">
        <v>1412</v>
      </c>
      <c r="AP814" s="17" t="s">
        <v>1740</v>
      </c>
      <c r="AQ814" s="17" t="s">
        <v>1429</v>
      </c>
      <c r="AR814" s="21">
        <v>0</v>
      </c>
      <c r="AS814" s="21">
        <v>0</v>
      </c>
    </row>
    <row r="815" spans="1:45" x14ac:dyDescent="0.2">
      <c r="A815" s="15">
        <v>891411663</v>
      </c>
      <c r="B815" s="16" t="s">
        <v>1358</v>
      </c>
      <c r="C815" s="15"/>
      <c r="D815" s="17" t="s">
        <v>741</v>
      </c>
      <c r="E815" s="18" t="s">
        <v>741</v>
      </c>
      <c r="F815" s="18" t="s">
        <v>1741</v>
      </c>
      <c r="G815" s="19">
        <v>44865</v>
      </c>
      <c r="H815" s="19">
        <v>44881</v>
      </c>
      <c r="I815" s="20">
        <v>73000</v>
      </c>
      <c r="J815" s="21">
        <v>73000</v>
      </c>
      <c r="K815" s="21" t="s">
        <v>1410</v>
      </c>
      <c r="L815" s="17" t="s">
        <v>1410</v>
      </c>
      <c r="M815" s="21">
        <v>0</v>
      </c>
      <c r="N815" s="17"/>
      <c r="O815" s="17"/>
      <c r="P815" s="17"/>
      <c r="Q815" s="21">
        <v>0</v>
      </c>
      <c r="R815" s="21">
        <v>0</v>
      </c>
      <c r="S815" s="17"/>
      <c r="T815" s="19"/>
      <c r="U815" s="21">
        <v>0</v>
      </c>
      <c r="V815" s="21">
        <v>0</v>
      </c>
      <c r="W815" s="21">
        <v>0</v>
      </c>
      <c r="X815" s="17"/>
      <c r="Y815" s="19"/>
      <c r="Z815" s="21">
        <v>0</v>
      </c>
      <c r="AA815" s="17" t="s">
        <v>1411</v>
      </c>
      <c r="AB815" s="19">
        <v>44865</v>
      </c>
      <c r="AC815" s="19">
        <v>44881</v>
      </c>
      <c r="AD815" s="19">
        <v>44887</v>
      </c>
      <c r="AE815" s="21">
        <v>73000</v>
      </c>
      <c r="AF815" s="21">
        <v>73000</v>
      </c>
      <c r="AG815" s="21">
        <v>0</v>
      </c>
      <c r="AH815" s="21">
        <v>0</v>
      </c>
      <c r="AI815" s="21">
        <v>0</v>
      </c>
      <c r="AJ815" s="21">
        <v>0</v>
      </c>
      <c r="AK815" s="25">
        <v>0</v>
      </c>
      <c r="AL815" s="21">
        <v>0</v>
      </c>
      <c r="AM815" s="21">
        <v>73000</v>
      </c>
      <c r="AN815" s="21">
        <v>73000</v>
      </c>
      <c r="AO815" s="17" t="s">
        <v>1412</v>
      </c>
      <c r="AP815" s="17" t="s">
        <v>1742</v>
      </c>
      <c r="AQ815" s="17" t="s">
        <v>1429</v>
      </c>
      <c r="AR815" s="21">
        <v>0</v>
      </c>
      <c r="AS815" s="21">
        <v>0</v>
      </c>
    </row>
    <row r="816" spans="1:45" x14ac:dyDescent="0.2">
      <c r="A816" s="15">
        <v>891411663</v>
      </c>
      <c r="B816" s="16" t="s">
        <v>1358</v>
      </c>
      <c r="C816" s="15"/>
      <c r="D816" s="17" t="s">
        <v>347</v>
      </c>
      <c r="E816" s="18" t="s">
        <v>347</v>
      </c>
      <c r="F816" s="18" t="s">
        <v>1743</v>
      </c>
      <c r="G816" s="19">
        <v>44741</v>
      </c>
      <c r="H816" s="19">
        <v>44816</v>
      </c>
      <c r="I816" s="20">
        <v>73280</v>
      </c>
      <c r="J816" s="21">
        <v>73280</v>
      </c>
      <c r="K816" s="21" t="s">
        <v>1410</v>
      </c>
      <c r="L816" s="17" t="s">
        <v>1410</v>
      </c>
      <c r="M816" s="21">
        <v>0</v>
      </c>
      <c r="N816" s="17"/>
      <c r="O816" s="17"/>
      <c r="P816" s="17"/>
      <c r="Q816" s="21">
        <v>0</v>
      </c>
      <c r="R816" s="21">
        <v>0</v>
      </c>
      <c r="S816" s="17"/>
      <c r="T816" s="19"/>
      <c r="U816" s="21">
        <v>0</v>
      </c>
      <c r="V816" s="21">
        <v>0</v>
      </c>
      <c r="W816" s="21">
        <v>0</v>
      </c>
      <c r="X816" s="17"/>
      <c r="Y816" s="19"/>
      <c r="Z816" s="21">
        <v>0</v>
      </c>
      <c r="AA816" s="17" t="s">
        <v>1411</v>
      </c>
      <c r="AB816" s="19">
        <v>44741</v>
      </c>
      <c r="AC816" s="19">
        <v>44816</v>
      </c>
      <c r="AD816" s="19">
        <v>44827</v>
      </c>
      <c r="AE816" s="21">
        <v>73280</v>
      </c>
      <c r="AF816" s="21">
        <v>73280</v>
      </c>
      <c r="AG816" s="21">
        <v>0</v>
      </c>
      <c r="AH816" s="21">
        <v>0</v>
      </c>
      <c r="AI816" s="21">
        <v>0</v>
      </c>
      <c r="AJ816" s="21">
        <v>0</v>
      </c>
      <c r="AK816" s="25">
        <v>0</v>
      </c>
      <c r="AL816" s="21">
        <v>0</v>
      </c>
      <c r="AM816" s="21">
        <v>73280</v>
      </c>
      <c r="AN816" s="21">
        <v>73280</v>
      </c>
      <c r="AO816" s="17" t="s">
        <v>1412</v>
      </c>
      <c r="AP816" s="17" t="s">
        <v>1420</v>
      </c>
      <c r="AQ816" s="17" t="s">
        <v>1414</v>
      </c>
      <c r="AR816" s="21">
        <v>0</v>
      </c>
      <c r="AS816" s="21">
        <v>0</v>
      </c>
    </row>
    <row r="817" spans="1:45" x14ac:dyDescent="0.2">
      <c r="A817" s="15">
        <v>891411663</v>
      </c>
      <c r="B817" s="16" t="s">
        <v>1358</v>
      </c>
      <c r="C817" s="15"/>
      <c r="D817" s="17" t="s">
        <v>1053</v>
      </c>
      <c r="E817" s="18" t="s">
        <v>1053</v>
      </c>
      <c r="F817" s="18" t="s">
        <v>1744</v>
      </c>
      <c r="G817" s="19">
        <v>44953</v>
      </c>
      <c r="H817" s="19">
        <v>44977</v>
      </c>
      <c r="I817" s="20">
        <v>73900</v>
      </c>
      <c r="J817" s="21">
        <v>73900</v>
      </c>
      <c r="K817" s="21" t="s">
        <v>1410</v>
      </c>
      <c r="L817" s="17" t="s">
        <v>1410</v>
      </c>
      <c r="M817" s="21">
        <v>0</v>
      </c>
      <c r="N817" s="17"/>
      <c r="O817" s="17"/>
      <c r="P817" s="17"/>
      <c r="Q817" s="21">
        <v>0</v>
      </c>
      <c r="R817" s="21">
        <v>0</v>
      </c>
      <c r="S817" s="17"/>
      <c r="T817" s="19"/>
      <c r="U817" s="21">
        <v>0</v>
      </c>
      <c r="V817" s="21">
        <v>0</v>
      </c>
      <c r="W817" s="21">
        <v>0</v>
      </c>
      <c r="X817" s="17"/>
      <c r="Y817" s="19"/>
      <c r="Z817" s="21">
        <v>0</v>
      </c>
      <c r="AA817" s="17" t="s">
        <v>1411</v>
      </c>
      <c r="AB817" s="19">
        <v>44953</v>
      </c>
      <c r="AC817" s="19">
        <v>44977</v>
      </c>
      <c r="AD817" s="19">
        <v>44981</v>
      </c>
      <c r="AE817" s="21">
        <v>73900</v>
      </c>
      <c r="AF817" s="21">
        <v>73900</v>
      </c>
      <c r="AG817" s="21">
        <v>0</v>
      </c>
      <c r="AH817" s="21">
        <v>0</v>
      </c>
      <c r="AI817" s="21">
        <v>0</v>
      </c>
      <c r="AJ817" s="21">
        <v>0</v>
      </c>
      <c r="AK817" s="25">
        <v>0</v>
      </c>
      <c r="AL817" s="21">
        <v>0</v>
      </c>
      <c r="AM817" s="21">
        <v>73900</v>
      </c>
      <c r="AN817" s="21">
        <v>73900</v>
      </c>
      <c r="AO817" s="17" t="s">
        <v>1412</v>
      </c>
      <c r="AP817" s="17" t="s">
        <v>1681</v>
      </c>
      <c r="AQ817" s="17" t="s">
        <v>1595</v>
      </c>
      <c r="AR817" s="21">
        <v>0</v>
      </c>
      <c r="AS817" s="21">
        <v>0</v>
      </c>
    </row>
    <row r="818" spans="1:45" x14ac:dyDescent="0.2">
      <c r="A818" s="15">
        <v>891411663</v>
      </c>
      <c r="B818" s="16" t="s">
        <v>1358</v>
      </c>
      <c r="C818" s="15"/>
      <c r="D818" s="17" t="s">
        <v>1054</v>
      </c>
      <c r="E818" s="18" t="s">
        <v>1054</v>
      </c>
      <c r="F818" s="18" t="s">
        <v>1745</v>
      </c>
      <c r="G818" s="19">
        <v>44953</v>
      </c>
      <c r="H818" s="19">
        <v>44977</v>
      </c>
      <c r="I818" s="20">
        <v>73900</v>
      </c>
      <c r="J818" s="21">
        <v>73900</v>
      </c>
      <c r="K818" s="21" t="s">
        <v>1410</v>
      </c>
      <c r="L818" s="17" t="s">
        <v>1410</v>
      </c>
      <c r="M818" s="21">
        <v>0</v>
      </c>
      <c r="N818" s="17"/>
      <c r="O818" s="17"/>
      <c r="P818" s="17"/>
      <c r="Q818" s="21">
        <v>0</v>
      </c>
      <c r="R818" s="21">
        <v>0</v>
      </c>
      <c r="S818" s="17"/>
      <c r="T818" s="19"/>
      <c r="U818" s="21">
        <v>0</v>
      </c>
      <c r="V818" s="21">
        <v>0</v>
      </c>
      <c r="W818" s="21">
        <v>0</v>
      </c>
      <c r="X818" s="17"/>
      <c r="Y818" s="19"/>
      <c r="Z818" s="21">
        <v>0</v>
      </c>
      <c r="AA818" s="17" t="s">
        <v>1411</v>
      </c>
      <c r="AB818" s="19">
        <v>44953</v>
      </c>
      <c r="AC818" s="19">
        <v>44977</v>
      </c>
      <c r="AD818" s="19">
        <v>44981</v>
      </c>
      <c r="AE818" s="21">
        <v>73900</v>
      </c>
      <c r="AF818" s="21">
        <v>73900</v>
      </c>
      <c r="AG818" s="21">
        <v>0</v>
      </c>
      <c r="AH818" s="21">
        <v>0</v>
      </c>
      <c r="AI818" s="21">
        <v>0</v>
      </c>
      <c r="AJ818" s="21">
        <v>0</v>
      </c>
      <c r="AK818" s="25">
        <v>0</v>
      </c>
      <c r="AL818" s="21">
        <v>0</v>
      </c>
      <c r="AM818" s="21">
        <v>73900</v>
      </c>
      <c r="AN818" s="21">
        <v>73900</v>
      </c>
      <c r="AO818" s="17" t="s">
        <v>1412</v>
      </c>
      <c r="AP818" s="17" t="s">
        <v>1681</v>
      </c>
      <c r="AQ818" s="17" t="s">
        <v>1595</v>
      </c>
      <c r="AR818" s="21">
        <v>0</v>
      </c>
      <c r="AS818" s="21">
        <v>0</v>
      </c>
    </row>
    <row r="819" spans="1:45" x14ac:dyDescent="0.2">
      <c r="A819" s="15">
        <v>891411663</v>
      </c>
      <c r="B819" s="16" t="s">
        <v>1358</v>
      </c>
      <c r="C819" s="15"/>
      <c r="D819" s="17" t="s">
        <v>1096</v>
      </c>
      <c r="E819" s="18" t="s">
        <v>1096</v>
      </c>
      <c r="F819" s="18" t="s">
        <v>1746</v>
      </c>
      <c r="G819" s="19">
        <v>44963</v>
      </c>
      <c r="H819" s="19">
        <v>45003</v>
      </c>
      <c r="I819" s="20">
        <v>73900</v>
      </c>
      <c r="J819" s="21">
        <v>73900</v>
      </c>
      <c r="K819" s="21" t="s">
        <v>1410</v>
      </c>
      <c r="L819" s="17" t="s">
        <v>1410</v>
      </c>
      <c r="M819" s="21">
        <v>0</v>
      </c>
      <c r="N819" s="17"/>
      <c r="O819" s="17"/>
      <c r="P819" s="17"/>
      <c r="Q819" s="21">
        <v>0</v>
      </c>
      <c r="R819" s="21">
        <v>0</v>
      </c>
      <c r="S819" s="17"/>
      <c r="T819" s="19"/>
      <c r="U819" s="21">
        <v>0</v>
      </c>
      <c r="V819" s="21">
        <v>0</v>
      </c>
      <c r="W819" s="21">
        <v>0</v>
      </c>
      <c r="X819" s="17"/>
      <c r="Y819" s="19"/>
      <c r="Z819" s="21">
        <v>0</v>
      </c>
      <c r="AA819" s="17" t="s">
        <v>1411</v>
      </c>
      <c r="AB819" s="19">
        <v>44963</v>
      </c>
      <c r="AC819" s="19">
        <v>45003</v>
      </c>
      <c r="AD819" s="19">
        <v>45008</v>
      </c>
      <c r="AE819" s="21">
        <v>73900</v>
      </c>
      <c r="AF819" s="21">
        <v>73900</v>
      </c>
      <c r="AG819" s="21">
        <v>0</v>
      </c>
      <c r="AH819" s="21">
        <v>0</v>
      </c>
      <c r="AI819" s="21">
        <v>0</v>
      </c>
      <c r="AJ819" s="21">
        <v>0</v>
      </c>
      <c r="AK819" s="25">
        <v>0</v>
      </c>
      <c r="AL819" s="21">
        <v>0</v>
      </c>
      <c r="AM819" s="21">
        <v>73900</v>
      </c>
      <c r="AN819" s="21">
        <v>73900</v>
      </c>
      <c r="AO819" s="17" t="s">
        <v>1412</v>
      </c>
      <c r="AP819" s="17" t="s">
        <v>1747</v>
      </c>
      <c r="AQ819" s="17" t="s">
        <v>1414</v>
      </c>
      <c r="AR819" s="21">
        <v>0</v>
      </c>
      <c r="AS819" s="21">
        <v>0</v>
      </c>
    </row>
    <row r="820" spans="1:45" x14ac:dyDescent="0.2">
      <c r="A820" s="15">
        <v>891411663</v>
      </c>
      <c r="B820" s="16" t="s">
        <v>1358</v>
      </c>
      <c r="C820" s="15"/>
      <c r="D820" s="17" t="s">
        <v>1244</v>
      </c>
      <c r="E820" s="18" t="s">
        <v>1244</v>
      </c>
      <c r="F820" s="18" t="s">
        <v>1748</v>
      </c>
      <c r="G820" s="19">
        <v>45036</v>
      </c>
      <c r="H820" s="19">
        <v>45059</v>
      </c>
      <c r="I820" s="20">
        <v>73900</v>
      </c>
      <c r="J820" s="21">
        <v>73900</v>
      </c>
      <c r="K820" s="21" t="s">
        <v>1410</v>
      </c>
      <c r="L820" s="17" t="s">
        <v>1410</v>
      </c>
      <c r="M820" s="21">
        <v>0</v>
      </c>
      <c r="N820" s="17"/>
      <c r="O820" s="17"/>
      <c r="P820" s="17"/>
      <c r="Q820" s="21">
        <v>0</v>
      </c>
      <c r="R820" s="21">
        <v>0</v>
      </c>
      <c r="S820" s="17"/>
      <c r="T820" s="19"/>
      <c r="U820" s="21">
        <v>0</v>
      </c>
      <c r="V820" s="21">
        <v>0</v>
      </c>
      <c r="W820" s="21">
        <v>0</v>
      </c>
      <c r="X820" s="17"/>
      <c r="Y820" s="19"/>
      <c r="Z820" s="21">
        <v>0</v>
      </c>
      <c r="AA820" s="17" t="s">
        <v>1411</v>
      </c>
      <c r="AB820" s="19">
        <v>45036</v>
      </c>
      <c r="AC820" s="19">
        <v>45059</v>
      </c>
      <c r="AD820" s="19">
        <v>45062</v>
      </c>
      <c r="AE820" s="21">
        <v>73900</v>
      </c>
      <c r="AF820" s="21">
        <v>73900</v>
      </c>
      <c r="AG820" s="21">
        <v>0</v>
      </c>
      <c r="AH820" s="21">
        <v>0</v>
      </c>
      <c r="AI820" s="21">
        <v>0</v>
      </c>
      <c r="AJ820" s="21">
        <v>0</v>
      </c>
      <c r="AK820" s="25">
        <v>0</v>
      </c>
      <c r="AL820" s="21">
        <v>0</v>
      </c>
      <c r="AM820" s="21">
        <v>73900</v>
      </c>
      <c r="AN820" s="21">
        <v>73900</v>
      </c>
      <c r="AO820" s="17" t="s">
        <v>1412</v>
      </c>
      <c r="AP820" s="17" t="s">
        <v>1749</v>
      </c>
      <c r="AQ820" s="17" t="s">
        <v>1414</v>
      </c>
      <c r="AR820" s="21">
        <v>0</v>
      </c>
      <c r="AS820" s="21">
        <v>0</v>
      </c>
    </row>
    <row r="821" spans="1:45" x14ac:dyDescent="0.2">
      <c r="A821" s="15">
        <v>891411663</v>
      </c>
      <c r="B821" s="16" t="s">
        <v>1358</v>
      </c>
      <c r="C821" s="15"/>
      <c r="D821" s="17" t="s">
        <v>410</v>
      </c>
      <c r="E821" s="18" t="s">
        <v>410</v>
      </c>
      <c r="F821" s="18" t="s">
        <v>1750</v>
      </c>
      <c r="G821" s="19">
        <v>44784</v>
      </c>
      <c r="H821" s="19">
        <v>44823</v>
      </c>
      <c r="I821" s="20">
        <v>73990</v>
      </c>
      <c r="J821" s="21">
        <v>73990</v>
      </c>
      <c r="K821" s="21" t="s">
        <v>1410</v>
      </c>
      <c r="L821" s="17" t="s">
        <v>1410</v>
      </c>
      <c r="M821" s="21">
        <v>0</v>
      </c>
      <c r="N821" s="17"/>
      <c r="O821" s="17"/>
      <c r="P821" s="17"/>
      <c r="Q821" s="21">
        <v>0</v>
      </c>
      <c r="R821" s="21">
        <v>0</v>
      </c>
      <c r="S821" s="17"/>
      <c r="T821" s="19"/>
      <c r="U821" s="21">
        <v>0</v>
      </c>
      <c r="V821" s="21">
        <v>0</v>
      </c>
      <c r="W821" s="21">
        <v>0</v>
      </c>
      <c r="X821" s="17"/>
      <c r="Y821" s="19"/>
      <c r="Z821" s="21">
        <v>0</v>
      </c>
      <c r="AA821" s="17" t="s">
        <v>1411</v>
      </c>
      <c r="AB821" s="19">
        <v>44784</v>
      </c>
      <c r="AC821" s="19">
        <v>44823</v>
      </c>
      <c r="AD821" s="19">
        <v>44827</v>
      </c>
      <c r="AE821" s="21">
        <v>73990</v>
      </c>
      <c r="AF821" s="21">
        <v>73990</v>
      </c>
      <c r="AG821" s="21">
        <v>0</v>
      </c>
      <c r="AH821" s="21">
        <v>0</v>
      </c>
      <c r="AI821" s="21">
        <v>0</v>
      </c>
      <c r="AJ821" s="21">
        <v>0</v>
      </c>
      <c r="AK821" s="25">
        <v>0</v>
      </c>
      <c r="AL821" s="21">
        <v>0</v>
      </c>
      <c r="AM821" s="21">
        <v>73990</v>
      </c>
      <c r="AN821" s="21">
        <v>73990</v>
      </c>
      <c r="AO821" s="17" t="s">
        <v>1412</v>
      </c>
      <c r="AP821" s="17" t="s">
        <v>1420</v>
      </c>
      <c r="AQ821" s="17" t="s">
        <v>1414</v>
      </c>
      <c r="AR821" s="21">
        <v>0</v>
      </c>
      <c r="AS821" s="21">
        <v>0</v>
      </c>
    </row>
    <row r="822" spans="1:45" x14ac:dyDescent="0.2">
      <c r="A822" s="15">
        <v>891411663</v>
      </c>
      <c r="B822" s="16" t="s">
        <v>1358</v>
      </c>
      <c r="C822" s="15"/>
      <c r="D822" s="17" t="s">
        <v>1265</v>
      </c>
      <c r="E822" s="18" t="s">
        <v>1265</v>
      </c>
      <c r="F822" s="18" t="s">
        <v>1751</v>
      </c>
      <c r="G822" s="19">
        <v>45043</v>
      </c>
      <c r="H822" s="19">
        <v>45059</v>
      </c>
      <c r="I822" s="20">
        <v>74200</v>
      </c>
      <c r="J822" s="21">
        <v>74200</v>
      </c>
      <c r="K822" s="21" t="s">
        <v>1410</v>
      </c>
      <c r="L822" s="17" t="s">
        <v>1410</v>
      </c>
      <c r="M822" s="21">
        <v>0</v>
      </c>
      <c r="N822" s="17"/>
      <c r="O822" s="17"/>
      <c r="P822" s="17"/>
      <c r="Q822" s="21">
        <v>0</v>
      </c>
      <c r="R822" s="21">
        <v>0</v>
      </c>
      <c r="S822" s="17"/>
      <c r="T822" s="19"/>
      <c r="U822" s="21">
        <v>0</v>
      </c>
      <c r="V822" s="21">
        <v>0</v>
      </c>
      <c r="W822" s="21">
        <v>0</v>
      </c>
      <c r="X822" s="17"/>
      <c r="Y822" s="19"/>
      <c r="Z822" s="21">
        <v>0</v>
      </c>
      <c r="AA822" s="17" t="s">
        <v>1411</v>
      </c>
      <c r="AB822" s="19">
        <v>45043</v>
      </c>
      <c r="AC822" s="19">
        <v>45059</v>
      </c>
      <c r="AD822" s="19">
        <v>45063</v>
      </c>
      <c r="AE822" s="21">
        <v>74200</v>
      </c>
      <c r="AF822" s="21">
        <v>74200</v>
      </c>
      <c r="AG822" s="21">
        <v>0</v>
      </c>
      <c r="AH822" s="21">
        <v>0</v>
      </c>
      <c r="AI822" s="21">
        <v>0</v>
      </c>
      <c r="AJ822" s="21">
        <v>0</v>
      </c>
      <c r="AK822" s="25">
        <v>0</v>
      </c>
      <c r="AL822" s="21">
        <v>0</v>
      </c>
      <c r="AM822" s="21">
        <v>74200</v>
      </c>
      <c r="AN822" s="21">
        <v>74200</v>
      </c>
      <c r="AO822" s="17" t="s">
        <v>1412</v>
      </c>
      <c r="AP822" s="17" t="s">
        <v>1752</v>
      </c>
      <c r="AQ822" s="17" t="s">
        <v>1414</v>
      </c>
      <c r="AR822" s="21">
        <v>0</v>
      </c>
      <c r="AS822" s="21">
        <v>0</v>
      </c>
    </row>
    <row r="823" spans="1:45" x14ac:dyDescent="0.2">
      <c r="A823" s="15">
        <v>891411663</v>
      </c>
      <c r="B823" s="16" t="s">
        <v>1358</v>
      </c>
      <c r="C823" s="15"/>
      <c r="D823" s="17" t="s">
        <v>1292</v>
      </c>
      <c r="E823" s="18" t="s">
        <v>1292</v>
      </c>
      <c r="F823" s="18" t="s">
        <v>1753</v>
      </c>
      <c r="G823" s="19">
        <v>45061</v>
      </c>
      <c r="H823" s="19">
        <v>45099</v>
      </c>
      <c r="I823" s="20">
        <v>74200</v>
      </c>
      <c r="J823" s="21">
        <v>74200</v>
      </c>
      <c r="K823" s="21" t="s">
        <v>1410</v>
      </c>
      <c r="L823" s="17" t="s">
        <v>1410</v>
      </c>
      <c r="M823" s="21">
        <v>0</v>
      </c>
      <c r="N823" s="17"/>
      <c r="O823" s="17"/>
      <c r="P823" s="17"/>
      <c r="Q823" s="21">
        <v>0</v>
      </c>
      <c r="R823" s="21">
        <v>0</v>
      </c>
      <c r="S823" s="17"/>
      <c r="T823" s="19"/>
      <c r="U823" s="21">
        <v>0</v>
      </c>
      <c r="V823" s="21">
        <v>0</v>
      </c>
      <c r="W823" s="21">
        <v>0</v>
      </c>
      <c r="X823" s="17"/>
      <c r="Y823" s="19"/>
      <c r="Z823" s="21">
        <v>0</v>
      </c>
      <c r="AA823" s="17" t="s">
        <v>1411</v>
      </c>
      <c r="AB823" s="19">
        <v>45061</v>
      </c>
      <c r="AC823" s="19">
        <v>45099</v>
      </c>
      <c r="AD823" s="19">
        <v>45100</v>
      </c>
      <c r="AE823" s="21">
        <v>74200</v>
      </c>
      <c r="AF823" s="21">
        <v>74200</v>
      </c>
      <c r="AG823" s="21">
        <v>0</v>
      </c>
      <c r="AH823" s="21">
        <v>0</v>
      </c>
      <c r="AI823" s="21">
        <v>0</v>
      </c>
      <c r="AJ823" s="21">
        <v>0</v>
      </c>
      <c r="AK823" s="25">
        <v>0</v>
      </c>
      <c r="AL823" s="21">
        <v>0</v>
      </c>
      <c r="AM823" s="21">
        <v>74200</v>
      </c>
      <c r="AN823" s="21">
        <v>74200</v>
      </c>
      <c r="AO823" s="17" t="s">
        <v>1412</v>
      </c>
      <c r="AP823" s="17" t="s">
        <v>1754</v>
      </c>
      <c r="AQ823" s="17" t="s">
        <v>1414</v>
      </c>
      <c r="AR823" s="21">
        <v>0</v>
      </c>
      <c r="AS823" s="21">
        <v>0</v>
      </c>
    </row>
    <row r="824" spans="1:45" x14ac:dyDescent="0.2">
      <c r="A824" s="15">
        <v>891411663</v>
      </c>
      <c r="B824" s="16" t="s">
        <v>1358</v>
      </c>
      <c r="C824" s="15"/>
      <c r="D824" s="17" t="s">
        <v>1347</v>
      </c>
      <c r="E824" s="18" t="s">
        <v>1347</v>
      </c>
      <c r="F824" s="18" t="s">
        <v>1755</v>
      </c>
      <c r="G824" s="19">
        <v>45077</v>
      </c>
      <c r="H824" s="19">
        <v>45099</v>
      </c>
      <c r="I824" s="20">
        <v>74200</v>
      </c>
      <c r="J824" s="21">
        <v>74200</v>
      </c>
      <c r="K824" s="21" t="s">
        <v>1410</v>
      </c>
      <c r="L824" s="17" t="s">
        <v>1410</v>
      </c>
      <c r="M824" s="21">
        <v>0</v>
      </c>
      <c r="N824" s="17"/>
      <c r="O824" s="17"/>
      <c r="P824" s="17"/>
      <c r="Q824" s="21">
        <v>0</v>
      </c>
      <c r="R824" s="21">
        <v>0</v>
      </c>
      <c r="S824" s="17"/>
      <c r="T824" s="19"/>
      <c r="U824" s="21">
        <v>0</v>
      </c>
      <c r="V824" s="21">
        <v>0</v>
      </c>
      <c r="W824" s="21">
        <v>0</v>
      </c>
      <c r="X824" s="17"/>
      <c r="Y824" s="19"/>
      <c r="Z824" s="21">
        <v>0</v>
      </c>
      <c r="AA824" s="17" t="s">
        <v>1411</v>
      </c>
      <c r="AB824" s="19">
        <v>45077</v>
      </c>
      <c r="AC824" s="19">
        <v>45099</v>
      </c>
      <c r="AD824" s="19">
        <v>45100</v>
      </c>
      <c r="AE824" s="21">
        <v>74200</v>
      </c>
      <c r="AF824" s="21">
        <v>74200</v>
      </c>
      <c r="AG824" s="21">
        <v>0</v>
      </c>
      <c r="AH824" s="21">
        <v>0</v>
      </c>
      <c r="AI824" s="21">
        <v>0</v>
      </c>
      <c r="AJ824" s="21">
        <v>0</v>
      </c>
      <c r="AK824" s="25">
        <v>0</v>
      </c>
      <c r="AL824" s="21">
        <v>0</v>
      </c>
      <c r="AM824" s="21">
        <v>74200</v>
      </c>
      <c r="AN824" s="21">
        <v>74200</v>
      </c>
      <c r="AO824" s="17" t="s">
        <v>1412</v>
      </c>
      <c r="AP824" s="17" t="s">
        <v>1449</v>
      </c>
      <c r="AQ824" s="17" t="s">
        <v>1414</v>
      </c>
      <c r="AR824" s="21">
        <v>0</v>
      </c>
      <c r="AS824" s="21">
        <v>0</v>
      </c>
    </row>
    <row r="825" spans="1:45" x14ac:dyDescent="0.2">
      <c r="A825" s="15">
        <v>891411663</v>
      </c>
      <c r="B825" s="16" t="s">
        <v>1358</v>
      </c>
      <c r="C825" s="15"/>
      <c r="D825" s="17" t="s">
        <v>412</v>
      </c>
      <c r="E825" s="18" t="s">
        <v>412</v>
      </c>
      <c r="F825" s="18" t="s">
        <v>1756</v>
      </c>
      <c r="G825" s="19">
        <v>44791</v>
      </c>
      <c r="H825" s="19">
        <v>44853</v>
      </c>
      <c r="I825" s="20">
        <v>74800</v>
      </c>
      <c r="J825" s="21">
        <v>74800</v>
      </c>
      <c r="K825" s="21" t="s">
        <v>1410</v>
      </c>
      <c r="L825" s="17" t="s">
        <v>1410</v>
      </c>
      <c r="M825" s="21">
        <v>0</v>
      </c>
      <c r="N825" s="17"/>
      <c r="O825" s="17"/>
      <c r="P825" s="17"/>
      <c r="Q825" s="21">
        <v>0</v>
      </c>
      <c r="R825" s="21">
        <v>0</v>
      </c>
      <c r="S825" s="17"/>
      <c r="T825" s="19"/>
      <c r="U825" s="21">
        <v>0</v>
      </c>
      <c r="V825" s="21">
        <v>0</v>
      </c>
      <c r="W825" s="21">
        <v>0</v>
      </c>
      <c r="X825" s="17"/>
      <c r="Y825" s="19"/>
      <c r="Z825" s="21">
        <v>0</v>
      </c>
      <c r="AA825" s="17" t="s">
        <v>1411</v>
      </c>
      <c r="AB825" s="19">
        <v>44791</v>
      </c>
      <c r="AC825" s="19">
        <v>44853</v>
      </c>
      <c r="AD825" s="19">
        <v>44858</v>
      </c>
      <c r="AE825" s="21">
        <v>74800</v>
      </c>
      <c r="AF825" s="21">
        <v>74800</v>
      </c>
      <c r="AG825" s="21">
        <v>0</v>
      </c>
      <c r="AH825" s="21">
        <v>0</v>
      </c>
      <c r="AI825" s="21">
        <v>0</v>
      </c>
      <c r="AJ825" s="21">
        <v>0</v>
      </c>
      <c r="AK825" s="25">
        <v>0</v>
      </c>
      <c r="AL825" s="21">
        <v>0</v>
      </c>
      <c r="AM825" s="21">
        <v>74800</v>
      </c>
      <c r="AN825" s="21">
        <v>74800</v>
      </c>
      <c r="AO825" s="17" t="s">
        <v>1412</v>
      </c>
      <c r="AP825" s="17" t="s">
        <v>1757</v>
      </c>
      <c r="AQ825" s="17" t="s">
        <v>1414</v>
      </c>
      <c r="AR825" s="21">
        <v>0</v>
      </c>
      <c r="AS825" s="21">
        <v>0</v>
      </c>
    </row>
    <row r="826" spans="1:45" x14ac:dyDescent="0.2">
      <c r="A826" s="15">
        <v>891411663</v>
      </c>
      <c r="B826" s="16" t="s">
        <v>1358</v>
      </c>
      <c r="C826" s="15"/>
      <c r="D826" s="17" t="s">
        <v>563</v>
      </c>
      <c r="E826" s="18" t="s">
        <v>563</v>
      </c>
      <c r="F826" s="18" t="s">
        <v>1758</v>
      </c>
      <c r="G826" s="19">
        <v>44848</v>
      </c>
      <c r="H826" s="19">
        <v>44881</v>
      </c>
      <c r="I826" s="20">
        <v>75410</v>
      </c>
      <c r="J826" s="21">
        <v>75410</v>
      </c>
      <c r="K826" s="21" t="s">
        <v>1410</v>
      </c>
      <c r="L826" s="17" t="s">
        <v>1410</v>
      </c>
      <c r="M826" s="21">
        <v>0</v>
      </c>
      <c r="N826" s="17"/>
      <c r="O826" s="17"/>
      <c r="P826" s="17"/>
      <c r="Q826" s="21">
        <v>0</v>
      </c>
      <c r="R826" s="21">
        <v>0</v>
      </c>
      <c r="S826" s="17"/>
      <c r="T826" s="19"/>
      <c r="U826" s="21">
        <v>0</v>
      </c>
      <c r="V826" s="21">
        <v>0</v>
      </c>
      <c r="W826" s="21">
        <v>0</v>
      </c>
      <c r="X826" s="17"/>
      <c r="Y826" s="19"/>
      <c r="Z826" s="21">
        <v>0</v>
      </c>
      <c r="AA826" s="17" t="s">
        <v>1411</v>
      </c>
      <c r="AB826" s="19">
        <v>44848</v>
      </c>
      <c r="AC826" s="19">
        <v>44881</v>
      </c>
      <c r="AD826" s="19">
        <v>44886</v>
      </c>
      <c r="AE826" s="21">
        <v>75410</v>
      </c>
      <c r="AF826" s="21">
        <v>75410</v>
      </c>
      <c r="AG826" s="21">
        <v>0</v>
      </c>
      <c r="AH826" s="21">
        <v>0</v>
      </c>
      <c r="AI826" s="21">
        <v>0</v>
      </c>
      <c r="AJ826" s="21">
        <v>0</v>
      </c>
      <c r="AK826" s="25">
        <v>0</v>
      </c>
      <c r="AL826" s="21">
        <v>0</v>
      </c>
      <c r="AM826" s="21">
        <v>75410</v>
      </c>
      <c r="AN826" s="21">
        <v>75410</v>
      </c>
      <c r="AO826" s="17" t="s">
        <v>1412</v>
      </c>
      <c r="AP826" s="17" t="s">
        <v>1759</v>
      </c>
      <c r="AQ826" s="17" t="s">
        <v>1429</v>
      </c>
      <c r="AR826" s="21">
        <v>0</v>
      </c>
      <c r="AS826" s="21">
        <v>0</v>
      </c>
    </row>
    <row r="827" spans="1:45" x14ac:dyDescent="0.2">
      <c r="A827" s="15">
        <v>891411663</v>
      </c>
      <c r="B827" s="16" t="s">
        <v>1358</v>
      </c>
      <c r="C827" s="15"/>
      <c r="D827" s="17" t="s">
        <v>385</v>
      </c>
      <c r="E827" s="18" t="s">
        <v>385</v>
      </c>
      <c r="F827" s="18" t="s">
        <v>1760</v>
      </c>
      <c r="G827" s="19">
        <v>44769</v>
      </c>
      <c r="H827" s="19">
        <v>44816</v>
      </c>
      <c r="I827" s="20">
        <v>76880</v>
      </c>
      <c r="J827" s="21">
        <v>76880</v>
      </c>
      <c r="K827" s="21" t="s">
        <v>1410</v>
      </c>
      <c r="L827" s="17" t="s">
        <v>1410</v>
      </c>
      <c r="M827" s="21">
        <v>0</v>
      </c>
      <c r="N827" s="17"/>
      <c r="O827" s="17"/>
      <c r="P827" s="17"/>
      <c r="Q827" s="21">
        <v>0</v>
      </c>
      <c r="R827" s="21">
        <v>0</v>
      </c>
      <c r="S827" s="17"/>
      <c r="T827" s="19"/>
      <c r="U827" s="21">
        <v>0</v>
      </c>
      <c r="V827" s="21">
        <v>0</v>
      </c>
      <c r="W827" s="21">
        <v>0</v>
      </c>
      <c r="X827" s="17"/>
      <c r="Y827" s="19"/>
      <c r="Z827" s="21">
        <v>0</v>
      </c>
      <c r="AA827" s="17" t="s">
        <v>1411</v>
      </c>
      <c r="AB827" s="19">
        <v>44769</v>
      </c>
      <c r="AC827" s="19">
        <v>44816</v>
      </c>
      <c r="AD827" s="19">
        <v>44827</v>
      </c>
      <c r="AE827" s="21">
        <v>76880</v>
      </c>
      <c r="AF827" s="21">
        <v>76880</v>
      </c>
      <c r="AG827" s="21">
        <v>0</v>
      </c>
      <c r="AH827" s="21">
        <v>0</v>
      </c>
      <c r="AI827" s="21">
        <v>0</v>
      </c>
      <c r="AJ827" s="21">
        <v>0</v>
      </c>
      <c r="AK827" s="25">
        <v>0</v>
      </c>
      <c r="AL827" s="21">
        <v>0</v>
      </c>
      <c r="AM827" s="21">
        <v>76880</v>
      </c>
      <c r="AN827" s="21">
        <v>76880</v>
      </c>
      <c r="AO827" s="17" t="s">
        <v>1412</v>
      </c>
      <c r="AP827" s="17" t="s">
        <v>1420</v>
      </c>
      <c r="AQ827" s="17" t="s">
        <v>1414</v>
      </c>
      <c r="AR827" s="21">
        <v>0</v>
      </c>
      <c r="AS827" s="21">
        <v>0</v>
      </c>
    </row>
    <row r="828" spans="1:45" x14ac:dyDescent="0.2">
      <c r="A828" s="15">
        <v>891411663</v>
      </c>
      <c r="B828" s="16" t="s">
        <v>1358</v>
      </c>
      <c r="C828" s="15"/>
      <c r="D828" s="17" t="s">
        <v>308</v>
      </c>
      <c r="E828" s="18" t="s">
        <v>308</v>
      </c>
      <c r="F828" s="18" t="s">
        <v>1761</v>
      </c>
      <c r="G828" s="19">
        <v>44726</v>
      </c>
      <c r="H828" s="19">
        <v>44816</v>
      </c>
      <c r="I828" s="20">
        <v>78300</v>
      </c>
      <c r="J828" s="21">
        <v>78300</v>
      </c>
      <c r="K828" s="21" t="s">
        <v>1410</v>
      </c>
      <c r="L828" s="17" t="s">
        <v>1410</v>
      </c>
      <c r="M828" s="21">
        <v>0</v>
      </c>
      <c r="N828" s="17"/>
      <c r="O828" s="17"/>
      <c r="P828" s="17"/>
      <c r="Q828" s="21">
        <v>0</v>
      </c>
      <c r="R828" s="21">
        <v>0</v>
      </c>
      <c r="S828" s="17"/>
      <c r="T828" s="19"/>
      <c r="U828" s="21">
        <v>0</v>
      </c>
      <c r="V828" s="21">
        <v>0</v>
      </c>
      <c r="W828" s="21">
        <v>0</v>
      </c>
      <c r="X828" s="17"/>
      <c r="Y828" s="19"/>
      <c r="Z828" s="21">
        <v>0</v>
      </c>
      <c r="AA828" s="17" t="s">
        <v>1411</v>
      </c>
      <c r="AB828" s="19">
        <v>44726</v>
      </c>
      <c r="AC828" s="19">
        <v>44816</v>
      </c>
      <c r="AD828" s="19">
        <v>44827</v>
      </c>
      <c r="AE828" s="21">
        <v>78300</v>
      </c>
      <c r="AF828" s="21">
        <v>78300</v>
      </c>
      <c r="AG828" s="21">
        <v>0</v>
      </c>
      <c r="AH828" s="21">
        <v>0</v>
      </c>
      <c r="AI828" s="21">
        <v>0</v>
      </c>
      <c r="AJ828" s="21">
        <v>0</v>
      </c>
      <c r="AK828" s="25">
        <v>0</v>
      </c>
      <c r="AL828" s="21">
        <v>0</v>
      </c>
      <c r="AM828" s="21">
        <v>78300</v>
      </c>
      <c r="AN828" s="21">
        <v>78300</v>
      </c>
      <c r="AO828" s="17" t="s">
        <v>1412</v>
      </c>
      <c r="AP828" s="17" t="s">
        <v>1420</v>
      </c>
      <c r="AQ828" s="17" t="s">
        <v>1414</v>
      </c>
      <c r="AR828" s="21">
        <v>0</v>
      </c>
      <c r="AS828" s="21">
        <v>0</v>
      </c>
    </row>
    <row r="829" spans="1:45" x14ac:dyDescent="0.2">
      <c r="A829" s="15">
        <v>891411663</v>
      </c>
      <c r="B829" s="16" t="s">
        <v>1358</v>
      </c>
      <c r="C829" s="15"/>
      <c r="D829" s="17" t="s">
        <v>407</v>
      </c>
      <c r="E829" s="18" t="s">
        <v>407</v>
      </c>
      <c r="F829" s="18" t="s">
        <v>1762</v>
      </c>
      <c r="G829" s="19">
        <v>44784</v>
      </c>
      <c r="H829" s="19">
        <v>44823</v>
      </c>
      <c r="I829" s="20">
        <v>78300</v>
      </c>
      <c r="J829" s="21">
        <v>78300</v>
      </c>
      <c r="K829" s="21" t="s">
        <v>1410</v>
      </c>
      <c r="L829" s="17" t="s">
        <v>1410</v>
      </c>
      <c r="M829" s="21">
        <v>0</v>
      </c>
      <c r="N829" s="17"/>
      <c r="O829" s="17"/>
      <c r="P829" s="17"/>
      <c r="Q829" s="21">
        <v>0</v>
      </c>
      <c r="R829" s="21">
        <v>0</v>
      </c>
      <c r="S829" s="17"/>
      <c r="T829" s="19"/>
      <c r="U829" s="21">
        <v>0</v>
      </c>
      <c r="V829" s="21">
        <v>0</v>
      </c>
      <c r="W829" s="21">
        <v>0</v>
      </c>
      <c r="X829" s="17"/>
      <c r="Y829" s="19"/>
      <c r="Z829" s="21">
        <v>0</v>
      </c>
      <c r="AA829" s="17" t="s">
        <v>1411</v>
      </c>
      <c r="AB829" s="19">
        <v>44784</v>
      </c>
      <c r="AC829" s="19">
        <v>44823</v>
      </c>
      <c r="AD829" s="19">
        <v>44827</v>
      </c>
      <c r="AE829" s="21">
        <v>78300</v>
      </c>
      <c r="AF829" s="21">
        <v>78300</v>
      </c>
      <c r="AG829" s="21">
        <v>0</v>
      </c>
      <c r="AH829" s="21">
        <v>0</v>
      </c>
      <c r="AI829" s="21">
        <v>0</v>
      </c>
      <c r="AJ829" s="21">
        <v>0</v>
      </c>
      <c r="AK829" s="25">
        <v>0</v>
      </c>
      <c r="AL829" s="21">
        <v>0</v>
      </c>
      <c r="AM829" s="21">
        <v>78300</v>
      </c>
      <c r="AN829" s="21">
        <v>78300</v>
      </c>
      <c r="AO829" s="17" t="s">
        <v>1412</v>
      </c>
      <c r="AP829" s="17" t="s">
        <v>1420</v>
      </c>
      <c r="AQ829" s="17" t="s">
        <v>1414</v>
      </c>
      <c r="AR829" s="21">
        <v>0</v>
      </c>
      <c r="AS829" s="21">
        <v>0</v>
      </c>
    </row>
    <row r="830" spans="1:45" x14ac:dyDescent="0.2">
      <c r="A830" s="15">
        <v>891411663</v>
      </c>
      <c r="B830" s="16" t="s">
        <v>1358</v>
      </c>
      <c r="C830" s="15"/>
      <c r="D830" s="17" t="s">
        <v>674</v>
      </c>
      <c r="E830" s="18" t="s">
        <v>674</v>
      </c>
      <c r="F830" s="18" t="s">
        <v>1763</v>
      </c>
      <c r="G830" s="19">
        <v>44863</v>
      </c>
      <c r="H830" s="19">
        <v>44881</v>
      </c>
      <c r="I830" s="20">
        <v>78300</v>
      </c>
      <c r="J830" s="21">
        <v>78300</v>
      </c>
      <c r="K830" s="21" t="s">
        <v>1410</v>
      </c>
      <c r="L830" s="17" t="s">
        <v>1410</v>
      </c>
      <c r="M830" s="21">
        <v>0</v>
      </c>
      <c r="N830" s="17"/>
      <c r="O830" s="17"/>
      <c r="P830" s="17"/>
      <c r="Q830" s="21">
        <v>0</v>
      </c>
      <c r="R830" s="21">
        <v>0</v>
      </c>
      <c r="S830" s="17"/>
      <c r="T830" s="19"/>
      <c r="U830" s="21">
        <v>0</v>
      </c>
      <c r="V830" s="21">
        <v>0</v>
      </c>
      <c r="W830" s="21">
        <v>0</v>
      </c>
      <c r="X830" s="17"/>
      <c r="Y830" s="19"/>
      <c r="Z830" s="21">
        <v>0</v>
      </c>
      <c r="AA830" s="17" t="s">
        <v>1411</v>
      </c>
      <c r="AB830" s="19">
        <v>44863</v>
      </c>
      <c r="AC830" s="19">
        <v>44881</v>
      </c>
      <c r="AD830" s="19">
        <v>44887</v>
      </c>
      <c r="AE830" s="21">
        <v>78300</v>
      </c>
      <c r="AF830" s="21">
        <v>78300</v>
      </c>
      <c r="AG830" s="21">
        <v>0</v>
      </c>
      <c r="AH830" s="21">
        <v>0</v>
      </c>
      <c r="AI830" s="21">
        <v>0</v>
      </c>
      <c r="AJ830" s="21">
        <v>0</v>
      </c>
      <c r="AK830" s="25">
        <v>0</v>
      </c>
      <c r="AL830" s="21">
        <v>0</v>
      </c>
      <c r="AM830" s="21">
        <v>78300</v>
      </c>
      <c r="AN830" s="21">
        <v>78300</v>
      </c>
      <c r="AO830" s="17" t="s">
        <v>1412</v>
      </c>
      <c r="AP830" s="17" t="s">
        <v>1764</v>
      </c>
      <c r="AQ830" s="17" t="s">
        <v>1414</v>
      </c>
      <c r="AR830" s="21">
        <v>0</v>
      </c>
      <c r="AS830" s="21">
        <v>0</v>
      </c>
    </row>
    <row r="831" spans="1:45" x14ac:dyDescent="0.2">
      <c r="A831" s="15">
        <v>891411663</v>
      </c>
      <c r="B831" s="16" t="s">
        <v>1358</v>
      </c>
      <c r="C831" s="15"/>
      <c r="D831" s="17" t="s">
        <v>196</v>
      </c>
      <c r="E831" s="18" t="s">
        <v>196</v>
      </c>
      <c r="F831" s="18" t="s">
        <v>1765</v>
      </c>
      <c r="G831" s="19">
        <v>44706</v>
      </c>
      <c r="H831" s="19">
        <v>44763</v>
      </c>
      <c r="I831" s="20">
        <v>78460</v>
      </c>
      <c r="J831" s="21">
        <v>78460</v>
      </c>
      <c r="K831" s="21" t="s">
        <v>1410</v>
      </c>
      <c r="L831" s="17" t="s">
        <v>1410</v>
      </c>
      <c r="M831" s="21">
        <v>0</v>
      </c>
      <c r="N831" s="17"/>
      <c r="O831" s="17"/>
      <c r="P831" s="17"/>
      <c r="Q831" s="21">
        <v>0</v>
      </c>
      <c r="R831" s="21">
        <v>0</v>
      </c>
      <c r="S831" s="17"/>
      <c r="T831" s="19"/>
      <c r="U831" s="21">
        <v>0</v>
      </c>
      <c r="V831" s="21">
        <v>0</v>
      </c>
      <c r="W831" s="21">
        <v>0</v>
      </c>
      <c r="X831" s="17"/>
      <c r="Y831" s="19"/>
      <c r="Z831" s="21">
        <v>0</v>
      </c>
      <c r="AA831" s="17" t="s">
        <v>1411</v>
      </c>
      <c r="AB831" s="19">
        <v>44706</v>
      </c>
      <c r="AC831" s="19">
        <v>44763</v>
      </c>
      <c r="AD831" s="19">
        <v>44801</v>
      </c>
      <c r="AE831" s="21">
        <v>78460</v>
      </c>
      <c r="AF831" s="21">
        <v>78460</v>
      </c>
      <c r="AG831" s="21">
        <v>0</v>
      </c>
      <c r="AH831" s="21">
        <v>0</v>
      </c>
      <c r="AI831" s="21">
        <v>0</v>
      </c>
      <c r="AJ831" s="21">
        <v>0</v>
      </c>
      <c r="AK831" s="25">
        <v>0</v>
      </c>
      <c r="AL831" s="21">
        <v>0</v>
      </c>
      <c r="AM831" s="21">
        <v>78460</v>
      </c>
      <c r="AN831" s="21">
        <v>78460</v>
      </c>
      <c r="AO831" s="17" t="s">
        <v>1412</v>
      </c>
      <c r="AP831" s="17" t="s">
        <v>1766</v>
      </c>
      <c r="AQ831" s="17" t="s">
        <v>1429</v>
      </c>
      <c r="AR831" s="21">
        <v>0</v>
      </c>
      <c r="AS831" s="21">
        <v>0</v>
      </c>
    </row>
    <row r="832" spans="1:45" x14ac:dyDescent="0.2">
      <c r="A832" s="15">
        <v>891411663</v>
      </c>
      <c r="B832" s="16" t="s">
        <v>1358</v>
      </c>
      <c r="C832" s="15"/>
      <c r="D832" s="17" t="s">
        <v>327</v>
      </c>
      <c r="E832" s="18" t="s">
        <v>327</v>
      </c>
      <c r="F832" s="18" t="s">
        <v>1767</v>
      </c>
      <c r="G832" s="19">
        <v>44736</v>
      </c>
      <c r="H832" s="19">
        <v>44816</v>
      </c>
      <c r="I832" s="20">
        <v>79490</v>
      </c>
      <c r="J832" s="21">
        <v>79490</v>
      </c>
      <c r="K832" s="21" t="s">
        <v>1410</v>
      </c>
      <c r="L832" s="17" t="s">
        <v>1410</v>
      </c>
      <c r="M832" s="21">
        <v>0</v>
      </c>
      <c r="N832" s="17"/>
      <c r="O832" s="17"/>
      <c r="P832" s="17"/>
      <c r="Q832" s="21">
        <v>0</v>
      </c>
      <c r="R832" s="21">
        <v>0</v>
      </c>
      <c r="S832" s="17"/>
      <c r="T832" s="19"/>
      <c r="U832" s="21">
        <v>0</v>
      </c>
      <c r="V832" s="21">
        <v>0</v>
      </c>
      <c r="W832" s="21">
        <v>0</v>
      </c>
      <c r="X832" s="17"/>
      <c r="Y832" s="19"/>
      <c r="Z832" s="21">
        <v>0</v>
      </c>
      <c r="AA832" s="17" t="s">
        <v>1411</v>
      </c>
      <c r="AB832" s="19">
        <v>44736</v>
      </c>
      <c r="AC832" s="19">
        <v>44816</v>
      </c>
      <c r="AD832" s="19">
        <v>44827</v>
      </c>
      <c r="AE832" s="21">
        <v>79490</v>
      </c>
      <c r="AF832" s="21">
        <v>79490</v>
      </c>
      <c r="AG832" s="21">
        <v>0</v>
      </c>
      <c r="AH832" s="21">
        <v>0</v>
      </c>
      <c r="AI832" s="21">
        <v>0</v>
      </c>
      <c r="AJ832" s="21">
        <v>0</v>
      </c>
      <c r="AK832" s="25">
        <v>0</v>
      </c>
      <c r="AL832" s="21">
        <v>0</v>
      </c>
      <c r="AM832" s="21">
        <v>79490</v>
      </c>
      <c r="AN832" s="21">
        <v>79490</v>
      </c>
      <c r="AO832" s="17" t="s">
        <v>1412</v>
      </c>
      <c r="AP832" s="17" t="s">
        <v>1420</v>
      </c>
      <c r="AQ832" s="17" t="s">
        <v>1414</v>
      </c>
      <c r="AR832" s="21">
        <v>0</v>
      </c>
      <c r="AS832" s="21">
        <v>0</v>
      </c>
    </row>
    <row r="833" spans="1:45" x14ac:dyDescent="0.2">
      <c r="A833" s="15">
        <v>891411663</v>
      </c>
      <c r="B833" s="16" t="s">
        <v>1358</v>
      </c>
      <c r="C833" s="15"/>
      <c r="D833" s="17" t="s">
        <v>311</v>
      </c>
      <c r="E833" s="18" t="s">
        <v>311</v>
      </c>
      <c r="F833" s="18" t="s">
        <v>1768</v>
      </c>
      <c r="G833" s="19">
        <v>44726</v>
      </c>
      <c r="H833" s="19">
        <v>44816</v>
      </c>
      <c r="I833" s="20">
        <v>79600</v>
      </c>
      <c r="J833" s="21">
        <v>79600</v>
      </c>
      <c r="K833" s="21" t="s">
        <v>1410</v>
      </c>
      <c r="L833" s="17" t="s">
        <v>1410</v>
      </c>
      <c r="M833" s="21">
        <v>0</v>
      </c>
      <c r="N833" s="17"/>
      <c r="O833" s="17"/>
      <c r="P833" s="17"/>
      <c r="Q833" s="21">
        <v>0</v>
      </c>
      <c r="R833" s="21">
        <v>0</v>
      </c>
      <c r="S833" s="17"/>
      <c r="T833" s="19"/>
      <c r="U833" s="21">
        <v>0</v>
      </c>
      <c r="V833" s="21">
        <v>0</v>
      </c>
      <c r="W833" s="21">
        <v>0</v>
      </c>
      <c r="X833" s="17"/>
      <c r="Y833" s="19"/>
      <c r="Z833" s="21">
        <v>0</v>
      </c>
      <c r="AA833" s="17" t="s">
        <v>1411</v>
      </c>
      <c r="AB833" s="19">
        <v>44726</v>
      </c>
      <c r="AC833" s="19">
        <v>44816</v>
      </c>
      <c r="AD833" s="19">
        <v>44827</v>
      </c>
      <c r="AE833" s="21">
        <v>79600</v>
      </c>
      <c r="AF833" s="21">
        <v>79600</v>
      </c>
      <c r="AG833" s="21">
        <v>0</v>
      </c>
      <c r="AH833" s="21">
        <v>0</v>
      </c>
      <c r="AI833" s="21">
        <v>0</v>
      </c>
      <c r="AJ833" s="21">
        <v>0</v>
      </c>
      <c r="AK833" s="25">
        <v>0</v>
      </c>
      <c r="AL833" s="21">
        <v>0</v>
      </c>
      <c r="AM833" s="21">
        <v>79600</v>
      </c>
      <c r="AN833" s="21">
        <v>79600</v>
      </c>
      <c r="AO833" s="17" t="s">
        <v>1412</v>
      </c>
      <c r="AP833" s="17" t="s">
        <v>1420</v>
      </c>
      <c r="AQ833" s="17" t="s">
        <v>1414</v>
      </c>
      <c r="AR833" s="21">
        <v>0</v>
      </c>
      <c r="AS833" s="21">
        <v>0</v>
      </c>
    </row>
    <row r="834" spans="1:45" x14ac:dyDescent="0.2">
      <c r="A834" s="15">
        <v>891411663</v>
      </c>
      <c r="B834" s="16" t="s">
        <v>1358</v>
      </c>
      <c r="C834" s="15"/>
      <c r="D834" s="17" t="s">
        <v>675</v>
      </c>
      <c r="E834" s="18" t="s">
        <v>675</v>
      </c>
      <c r="F834" s="18" t="s">
        <v>1769</v>
      </c>
      <c r="G834" s="19">
        <v>44863</v>
      </c>
      <c r="H834" s="19">
        <v>44881</v>
      </c>
      <c r="I834" s="20">
        <v>79600</v>
      </c>
      <c r="J834" s="21">
        <v>79600</v>
      </c>
      <c r="K834" s="21" t="s">
        <v>1410</v>
      </c>
      <c r="L834" s="17" t="s">
        <v>1410</v>
      </c>
      <c r="M834" s="21">
        <v>0</v>
      </c>
      <c r="N834" s="17"/>
      <c r="O834" s="17"/>
      <c r="P834" s="17"/>
      <c r="Q834" s="21">
        <v>0</v>
      </c>
      <c r="R834" s="21">
        <v>0</v>
      </c>
      <c r="S834" s="17"/>
      <c r="T834" s="19"/>
      <c r="U834" s="21">
        <v>0</v>
      </c>
      <c r="V834" s="21">
        <v>0</v>
      </c>
      <c r="W834" s="21">
        <v>0</v>
      </c>
      <c r="X834" s="17"/>
      <c r="Y834" s="19"/>
      <c r="Z834" s="21">
        <v>0</v>
      </c>
      <c r="AA834" s="17" t="s">
        <v>1411</v>
      </c>
      <c r="AB834" s="19">
        <v>44863</v>
      </c>
      <c r="AC834" s="19">
        <v>44881</v>
      </c>
      <c r="AD834" s="19">
        <v>44887</v>
      </c>
      <c r="AE834" s="21">
        <v>79600</v>
      </c>
      <c r="AF834" s="21">
        <v>79600</v>
      </c>
      <c r="AG834" s="21">
        <v>0</v>
      </c>
      <c r="AH834" s="21">
        <v>0</v>
      </c>
      <c r="AI834" s="21">
        <v>0</v>
      </c>
      <c r="AJ834" s="21">
        <v>0</v>
      </c>
      <c r="AK834" s="25">
        <v>0</v>
      </c>
      <c r="AL834" s="21">
        <v>0</v>
      </c>
      <c r="AM834" s="21">
        <v>79600</v>
      </c>
      <c r="AN834" s="21">
        <v>79600</v>
      </c>
      <c r="AO834" s="17" t="s">
        <v>1412</v>
      </c>
      <c r="AP834" s="17" t="s">
        <v>1770</v>
      </c>
      <c r="AQ834" s="17" t="s">
        <v>1414</v>
      </c>
      <c r="AR834" s="21">
        <v>0</v>
      </c>
      <c r="AS834" s="21">
        <v>0</v>
      </c>
    </row>
    <row r="835" spans="1:45" x14ac:dyDescent="0.2">
      <c r="A835" s="15">
        <v>891411663</v>
      </c>
      <c r="B835" s="16" t="s">
        <v>1358</v>
      </c>
      <c r="C835" s="15"/>
      <c r="D835" s="17" t="s">
        <v>848</v>
      </c>
      <c r="E835" s="18" t="s">
        <v>848</v>
      </c>
      <c r="F835" s="18" t="s">
        <v>1771</v>
      </c>
      <c r="G835" s="19">
        <v>44895</v>
      </c>
      <c r="H835" s="19">
        <v>44912</v>
      </c>
      <c r="I835" s="20">
        <v>79600</v>
      </c>
      <c r="J835" s="21">
        <v>79600</v>
      </c>
      <c r="K835" s="21" t="s">
        <v>1410</v>
      </c>
      <c r="L835" s="17" t="s">
        <v>1410</v>
      </c>
      <c r="M835" s="21">
        <v>0</v>
      </c>
      <c r="N835" s="17"/>
      <c r="O835" s="17"/>
      <c r="P835" s="17"/>
      <c r="Q835" s="21">
        <v>0</v>
      </c>
      <c r="R835" s="21">
        <v>0</v>
      </c>
      <c r="S835" s="17"/>
      <c r="T835" s="19"/>
      <c r="U835" s="21">
        <v>0</v>
      </c>
      <c r="V835" s="21">
        <v>0</v>
      </c>
      <c r="W835" s="21">
        <v>0</v>
      </c>
      <c r="X835" s="17"/>
      <c r="Y835" s="19"/>
      <c r="Z835" s="21">
        <v>0</v>
      </c>
      <c r="AA835" s="17" t="s">
        <v>1411</v>
      </c>
      <c r="AB835" s="19">
        <v>44895</v>
      </c>
      <c r="AC835" s="19">
        <v>44912</v>
      </c>
      <c r="AD835" s="19">
        <v>44916</v>
      </c>
      <c r="AE835" s="21">
        <v>79600</v>
      </c>
      <c r="AF835" s="21">
        <v>79600</v>
      </c>
      <c r="AG835" s="21">
        <v>0</v>
      </c>
      <c r="AH835" s="21">
        <v>0</v>
      </c>
      <c r="AI835" s="21">
        <v>0</v>
      </c>
      <c r="AJ835" s="21">
        <v>0</v>
      </c>
      <c r="AK835" s="25">
        <v>0</v>
      </c>
      <c r="AL835" s="21">
        <v>0</v>
      </c>
      <c r="AM835" s="21">
        <v>79600</v>
      </c>
      <c r="AN835" s="21">
        <v>79600</v>
      </c>
      <c r="AO835" s="17" t="s">
        <v>1412</v>
      </c>
      <c r="AP835" s="17" t="s">
        <v>1588</v>
      </c>
      <c r="AQ835" s="17" t="s">
        <v>1414</v>
      </c>
      <c r="AR835" s="21">
        <v>0</v>
      </c>
      <c r="AS835" s="21">
        <v>0</v>
      </c>
    </row>
    <row r="836" spans="1:45" x14ac:dyDescent="0.2">
      <c r="A836" s="15">
        <v>891411663</v>
      </c>
      <c r="B836" s="16" t="s">
        <v>1358</v>
      </c>
      <c r="C836" s="15"/>
      <c r="D836" s="17" t="s">
        <v>1024</v>
      </c>
      <c r="E836" s="18" t="s">
        <v>1024</v>
      </c>
      <c r="F836" s="18" t="s">
        <v>1772</v>
      </c>
      <c r="G836" s="19">
        <v>44945</v>
      </c>
      <c r="H836" s="19">
        <v>44977</v>
      </c>
      <c r="I836" s="20">
        <v>79700</v>
      </c>
      <c r="J836" s="21">
        <v>79700</v>
      </c>
      <c r="K836" s="21" t="s">
        <v>1410</v>
      </c>
      <c r="L836" s="17" t="s">
        <v>1410</v>
      </c>
      <c r="M836" s="21">
        <v>0</v>
      </c>
      <c r="N836" s="17"/>
      <c r="O836" s="17"/>
      <c r="P836" s="17"/>
      <c r="Q836" s="21">
        <v>0</v>
      </c>
      <c r="R836" s="21">
        <v>0</v>
      </c>
      <c r="S836" s="17"/>
      <c r="T836" s="19"/>
      <c r="U836" s="21">
        <v>0</v>
      </c>
      <c r="V836" s="21">
        <v>0</v>
      </c>
      <c r="W836" s="21">
        <v>0</v>
      </c>
      <c r="X836" s="17"/>
      <c r="Y836" s="19"/>
      <c r="Z836" s="21">
        <v>0</v>
      </c>
      <c r="AA836" s="17" t="s">
        <v>1411</v>
      </c>
      <c r="AB836" s="19">
        <v>44945</v>
      </c>
      <c r="AC836" s="19">
        <v>44977</v>
      </c>
      <c r="AD836" s="19">
        <v>44981</v>
      </c>
      <c r="AE836" s="21">
        <v>79700</v>
      </c>
      <c r="AF836" s="21">
        <v>79700</v>
      </c>
      <c r="AG836" s="21">
        <v>0</v>
      </c>
      <c r="AH836" s="21">
        <v>0</v>
      </c>
      <c r="AI836" s="21">
        <v>0</v>
      </c>
      <c r="AJ836" s="21">
        <v>0</v>
      </c>
      <c r="AK836" s="25">
        <v>0</v>
      </c>
      <c r="AL836" s="21">
        <v>0</v>
      </c>
      <c r="AM836" s="21">
        <v>79700</v>
      </c>
      <c r="AN836" s="21">
        <v>79700</v>
      </c>
      <c r="AO836" s="17" t="s">
        <v>1412</v>
      </c>
      <c r="AP836" s="17" t="s">
        <v>1594</v>
      </c>
      <c r="AQ836" s="17" t="s">
        <v>1595</v>
      </c>
      <c r="AR836" s="21">
        <v>0</v>
      </c>
      <c r="AS836" s="21">
        <v>0</v>
      </c>
    </row>
    <row r="837" spans="1:45" x14ac:dyDescent="0.2">
      <c r="A837" s="15">
        <v>891411663</v>
      </c>
      <c r="B837" s="16" t="s">
        <v>1358</v>
      </c>
      <c r="C837" s="15"/>
      <c r="D837" s="17" t="s">
        <v>406</v>
      </c>
      <c r="E837" s="18" t="s">
        <v>406</v>
      </c>
      <c r="F837" s="18" t="s">
        <v>1773</v>
      </c>
      <c r="G837" s="19">
        <v>44783</v>
      </c>
      <c r="H837" s="19">
        <v>44823</v>
      </c>
      <c r="I837" s="20">
        <v>80000</v>
      </c>
      <c r="J837" s="21">
        <v>80000</v>
      </c>
      <c r="K837" s="21" t="s">
        <v>1410</v>
      </c>
      <c r="L837" s="17" t="s">
        <v>1410</v>
      </c>
      <c r="M837" s="21">
        <v>0</v>
      </c>
      <c r="N837" s="17"/>
      <c r="O837" s="17"/>
      <c r="P837" s="17"/>
      <c r="Q837" s="21">
        <v>0</v>
      </c>
      <c r="R837" s="21">
        <v>0</v>
      </c>
      <c r="S837" s="17"/>
      <c r="T837" s="19"/>
      <c r="U837" s="21">
        <v>0</v>
      </c>
      <c r="V837" s="21">
        <v>0</v>
      </c>
      <c r="W837" s="21">
        <v>0</v>
      </c>
      <c r="X837" s="17"/>
      <c r="Y837" s="19"/>
      <c r="Z837" s="21">
        <v>0</v>
      </c>
      <c r="AA837" s="17" t="s">
        <v>1411</v>
      </c>
      <c r="AB837" s="19">
        <v>44783</v>
      </c>
      <c r="AC837" s="19">
        <v>44823</v>
      </c>
      <c r="AD837" s="19">
        <v>44827</v>
      </c>
      <c r="AE837" s="21">
        <v>80000</v>
      </c>
      <c r="AF837" s="21">
        <v>80000</v>
      </c>
      <c r="AG837" s="21">
        <v>0</v>
      </c>
      <c r="AH837" s="21">
        <v>0</v>
      </c>
      <c r="AI837" s="21">
        <v>0</v>
      </c>
      <c r="AJ837" s="21">
        <v>0</v>
      </c>
      <c r="AK837" s="25">
        <v>0</v>
      </c>
      <c r="AL837" s="21">
        <v>0</v>
      </c>
      <c r="AM837" s="21">
        <v>80000</v>
      </c>
      <c r="AN837" s="21">
        <v>80000</v>
      </c>
      <c r="AO837" s="17" t="s">
        <v>1412</v>
      </c>
      <c r="AP837" s="17" t="s">
        <v>1774</v>
      </c>
      <c r="AQ837" s="17" t="s">
        <v>1429</v>
      </c>
      <c r="AR837" s="21">
        <v>0</v>
      </c>
      <c r="AS837" s="21">
        <v>0</v>
      </c>
    </row>
    <row r="838" spans="1:45" x14ac:dyDescent="0.2">
      <c r="A838" s="15">
        <v>891411663</v>
      </c>
      <c r="B838" s="16" t="s">
        <v>1358</v>
      </c>
      <c r="C838" s="15"/>
      <c r="D838" s="17" t="s">
        <v>634</v>
      </c>
      <c r="E838" s="18" t="s">
        <v>634</v>
      </c>
      <c r="F838" s="18" t="s">
        <v>1775</v>
      </c>
      <c r="G838" s="19">
        <v>44863</v>
      </c>
      <c r="H838" s="19">
        <v>44881</v>
      </c>
      <c r="I838" s="20">
        <v>80000</v>
      </c>
      <c r="J838" s="21">
        <v>80000</v>
      </c>
      <c r="K838" s="21" t="s">
        <v>1410</v>
      </c>
      <c r="L838" s="17" t="s">
        <v>1410</v>
      </c>
      <c r="M838" s="21">
        <v>0</v>
      </c>
      <c r="N838" s="17"/>
      <c r="O838" s="17"/>
      <c r="P838" s="17"/>
      <c r="Q838" s="21">
        <v>0</v>
      </c>
      <c r="R838" s="21">
        <v>0</v>
      </c>
      <c r="S838" s="17"/>
      <c r="T838" s="19"/>
      <c r="U838" s="21">
        <v>0</v>
      </c>
      <c r="V838" s="21">
        <v>0</v>
      </c>
      <c r="W838" s="21">
        <v>0</v>
      </c>
      <c r="X838" s="17"/>
      <c r="Y838" s="19"/>
      <c r="Z838" s="21">
        <v>0</v>
      </c>
      <c r="AA838" s="17" t="s">
        <v>1411</v>
      </c>
      <c r="AB838" s="19">
        <v>44863</v>
      </c>
      <c r="AC838" s="19">
        <v>44881</v>
      </c>
      <c r="AD838" s="19">
        <v>44887</v>
      </c>
      <c r="AE838" s="21">
        <v>80000</v>
      </c>
      <c r="AF838" s="21">
        <v>80000</v>
      </c>
      <c r="AG838" s="21">
        <v>0</v>
      </c>
      <c r="AH838" s="21">
        <v>0</v>
      </c>
      <c r="AI838" s="21">
        <v>0</v>
      </c>
      <c r="AJ838" s="21">
        <v>0</v>
      </c>
      <c r="AK838" s="25">
        <v>0</v>
      </c>
      <c r="AL838" s="21">
        <v>0</v>
      </c>
      <c r="AM838" s="21">
        <v>80000</v>
      </c>
      <c r="AN838" s="21">
        <v>80000</v>
      </c>
      <c r="AO838" s="17" t="s">
        <v>1412</v>
      </c>
      <c r="AP838" s="17" t="s">
        <v>1447</v>
      </c>
      <c r="AQ838" s="17" t="s">
        <v>1429</v>
      </c>
      <c r="AR838" s="21">
        <v>0</v>
      </c>
      <c r="AS838" s="21">
        <v>0</v>
      </c>
    </row>
    <row r="839" spans="1:45" x14ac:dyDescent="0.2">
      <c r="A839" s="15">
        <v>891411663</v>
      </c>
      <c r="B839" s="16" t="s">
        <v>1358</v>
      </c>
      <c r="C839" s="15"/>
      <c r="D839" s="17" t="s">
        <v>96</v>
      </c>
      <c r="E839" s="18" t="s">
        <v>96</v>
      </c>
      <c r="F839" s="18" t="s">
        <v>1776</v>
      </c>
      <c r="G839" s="19">
        <v>44693</v>
      </c>
      <c r="H839" s="19">
        <v>44763</v>
      </c>
      <c r="I839" s="20">
        <v>80200</v>
      </c>
      <c r="J839" s="21">
        <v>80200</v>
      </c>
      <c r="K839" s="21" t="s">
        <v>1410</v>
      </c>
      <c r="L839" s="17" t="s">
        <v>1410</v>
      </c>
      <c r="M839" s="21">
        <v>0</v>
      </c>
      <c r="N839" s="17"/>
      <c r="O839" s="17"/>
      <c r="P839" s="17"/>
      <c r="Q839" s="21">
        <v>0</v>
      </c>
      <c r="R839" s="21">
        <v>0</v>
      </c>
      <c r="S839" s="17"/>
      <c r="T839" s="19"/>
      <c r="U839" s="21">
        <v>0</v>
      </c>
      <c r="V839" s="21">
        <v>0</v>
      </c>
      <c r="W839" s="21">
        <v>0</v>
      </c>
      <c r="X839" s="17"/>
      <c r="Y839" s="19"/>
      <c r="Z839" s="21">
        <v>0</v>
      </c>
      <c r="AA839" s="17" t="s">
        <v>1411</v>
      </c>
      <c r="AB839" s="19">
        <v>44693</v>
      </c>
      <c r="AC839" s="19">
        <v>44763</v>
      </c>
      <c r="AD839" s="19">
        <v>44801</v>
      </c>
      <c r="AE839" s="21">
        <v>80200</v>
      </c>
      <c r="AF839" s="21">
        <v>80200</v>
      </c>
      <c r="AG839" s="21">
        <v>0</v>
      </c>
      <c r="AH839" s="21">
        <v>0</v>
      </c>
      <c r="AI839" s="21">
        <v>0</v>
      </c>
      <c r="AJ839" s="21">
        <v>0</v>
      </c>
      <c r="AK839" s="25">
        <v>0</v>
      </c>
      <c r="AL839" s="21">
        <v>0</v>
      </c>
      <c r="AM839" s="21">
        <v>80200</v>
      </c>
      <c r="AN839" s="21">
        <v>80200</v>
      </c>
      <c r="AO839" s="17" t="s">
        <v>1412</v>
      </c>
      <c r="AP839" s="17" t="s">
        <v>1777</v>
      </c>
      <c r="AQ839" s="17" t="s">
        <v>1429</v>
      </c>
      <c r="AR839" s="21">
        <v>0</v>
      </c>
      <c r="AS839" s="21">
        <v>0</v>
      </c>
    </row>
    <row r="840" spans="1:45" x14ac:dyDescent="0.2">
      <c r="A840" s="15">
        <v>891411663</v>
      </c>
      <c r="B840" s="16" t="s">
        <v>1358</v>
      </c>
      <c r="C840" s="15"/>
      <c r="D840" s="17" t="s">
        <v>24</v>
      </c>
      <c r="E840" s="18" t="s">
        <v>24</v>
      </c>
      <c r="F840" s="18" t="s">
        <v>1778</v>
      </c>
      <c r="G840" s="19">
        <v>44651</v>
      </c>
      <c r="H840" s="19">
        <v>44763</v>
      </c>
      <c r="I840" s="20">
        <v>80800</v>
      </c>
      <c r="J840" s="21">
        <v>80800</v>
      </c>
      <c r="K840" s="21" t="s">
        <v>1410</v>
      </c>
      <c r="L840" s="17" t="s">
        <v>1410</v>
      </c>
      <c r="M840" s="21">
        <v>0</v>
      </c>
      <c r="N840" s="17"/>
      <c r="O840" s="17"/>
      <c r="P840" s="17"/>
      <c r="Q840" s="21">
        <v>0</v>
      </c>
      <c r="R840" s="21">
        <v>0</v>
      </c>
      <c r="S840" s="17"/>
      <c r="T840" s="19"/>
      <c r="U840" s="21">
        <v>0</v>
      </c>
      <c r="V840" s="21">
        <v>0</v>
      </c>
      <c r="W840" s="21">
        <v>0</v>
      </c>
      <c r="X840" s="17"/>
      <c r="Y840" s="19"/>
      <c r="Z840" s="21">
        <v>0</v>
      </c>
      <c r="AA840" s="17" t="s">
        <v>1411</v>
      </c>
      <c r="AB840" s="19">
        <v>44651</v>
      </c>
      <c r="AC840" s="19">
        <v>44763</v>
      </c>
      <c r="AD840" s="19">
        <v>44771</v>
      </c>
      <c r="AE840" s="21">
        <v>80800</v>
      </c>
      <c r="AF840" s="21">
        <v>80800</v>
      </c>
      <c r="AG840" s="21">
        <v>0</v>
      </c>
      <c r="AH840" s="21">
        <v>0</v>
      </c>
      <c r="AI840" s="21">
        <v>0</v>
      </c>
      <c r="AJ840" s="21">
        <v>0</v>
      </c>
      <c r="AK840" s="25">
        <v>0</v>
      </c>
      <c r="AL840" s="21">
        <v>0</v>
      </c>
      <c r="AM840" s="21">
        <v>80800</v>
      </c>
      <c r="AN840" s="21">
        <v>80800</v>
      </c>
      <c r="AO840" s="17" t="s">
        <v>1412</v>
      </c>
      <c r="AP840" s="17" t="s">
        <v>1779</v>
      </c>
      <c r="AQ840" s="17" t="s">
        <v>1780</v>
      </c>
      <c r="AR840" s="21">
        <v>0</v>
      </c>
      <c r="AS840" s="21">
        <v>0</v>
      </c>
    </row>
    <row r="841" spans="1:45" x14ac:dyDescent="0.2">
      <c r="A841" s="15">
        <v>891411663</v>
      </c>
      <c r="B841" s="16" t="s">
        <v>1358</v>
      </c>
      <c r="C841" s="15"/>
      <c r="D841" s="17" t="s">
        <v>56</v>
      </c>
      <c r="E841" s="18" t="s">
        <v>56</v>
      </c>
      <c r="F841" s="18" t="s">
        <v>1781</v>
      </c>
      <c r="G841" s="19">
        <v>44681</v>
      </c>
      <c r="H841" s="19">
        <v>44763</v>
      </c>
      <c r="I841" s="20">
        <v>80800</v>
      </c>
      <c r="J841" s="21">
        <v>80800</v>
      </c>
      <c r="K841" s="21" t="s">
        <v>1410</v>
      </c>
      <c r="L841" s="17" t="s">
        <v>1410</v>
      </c>
      <c r="M841" s="21">
        <v>0</v>
      </c>
      <c r="N841" s="17"/>
      <c r="O841" s="17"/>
      <c r="P841" s="17"/>
      <c r="Q841" s="21">
        <v>0</v>
      </c>
      <c r="R841" s="21">
        <v>0</v>
      </c>
      <c r="S841" s="17"/>
      <c r="T841" s="19"/>
      <c r="U841" s="21">
        <v>0</v>
      </c>
      <c r="V841" s="21">
        <v>0</v>
      </c>
      <c r="W841" s="21">
        <v>0</v>
      </c>
      <c r="X841" s="17"/>
      <c r="Y841" s="19"/>
      <c r="Z841" s="21">
        <v>0</v>
      </c>
      <c r="AA841" s="17" t="s">
        <v>1411</v>
      </c>
      <c r="AB841" s="19">
        <v>44681</v>
      </c>
      <c r="AC841" s="19">
        <v>44763</v>
      </c>
      <c r="AD841" s="19">
        <v>44771</v>
      </c>
      <c r="AE841" s="21">
        <v>80800</v>
      </c>
      <c r="AF841" s="21">
        <v>80800</v>
      </c>
      <c r="AG841" s="21">
        <v>0</v>
      </c>
      <c r="AH841" s="21">
        <v>0</v>
      </c>
      <c r="AI841" s="21">
        <v>0</v>
      </c>
      <c r="AJ841" s="21">
        <v>0</v>
      </c>
      <c r="AK841" s="25">
        <v>0</v>
      </c>
      <c r="AL841" s="21">
        <v>0</v>
      </c>
      <c r="AM841" s="21">
        <v>80800</v>
      </c>
      <c r="AN841" s="21">
        <v>80800</v>
      </c>
      <c r="AO841" s="17" t="s">
        <v>1412</v>
      </c>
      <c r="AP841" s="17" t="s">
        <v>1782</v>
      </c>
      <c r="AQ841" s="17" t="s">
        <v>1780</v>
      </c>
      <c r="AR841" s="21">
        <v>0</v>
      </c>
      <c r="AS841" s="21">
        <v>0</v>
      </c>
    </row>
    <row r="842" spans="1:45" x14ac:dyDescent="0.2">
      <c r="A842" s="15">
        <v>891411663</v>
      </c>
      <c r="B842" s="16" t="s">
        <v>1358</v>
      </c>
      <c r="C842" s="15"/>
      <c r="D842" s="17" t="s">
        <v>352</v>
      </c>
      <c r="E842" s="18" t="s">
        <v>352</v>
      </c>
      <c r="F842" s="18" t="s">
        <v>1783</v>
      </c>
      <c r="G842" s="19">
        <v>44742</v>
      </c>
      <c r="H842" s="19">
        <v>44774</v>
      </c>
      <c r="I842" s="20">
        <v>80800</v>
      </c>
      <c r="J842" s="21">
        <v>80800</v>
      </c>
      <c r="K842" s="21" t="s">
        <v>1410</v>
      </c>
      <c r="L842" s="17" t="s">
        <v>1410</v>
      </c>
      <c r="M842" s="21">
        <v>0</v>
      </c>
      <c r="N842" s="17"/>
      <c r="O842" s="17"/>
      <c r="P842" s="17"/>
      <c r="Q842" s="21">
        <v>0</v>
      </c>
      <c r="R842" s="21">
        <v>0</v>
      </c>
      <c r="S842" s="17"/>
      <c r="T842" s="19"/>
      <c r="U842" s="21">
        <v>0</v>
      </c>
      <c r="V842" s="21">
        <v>0</v>
      </c>
      <c r="W842" s="21">
        <v>0</v>
      </c>
      <c r="X842" s="17"/>
      <c r="Y842" s="19"/>
      <c r="Z842" s="21">
        <v>0</v>
      </c>
      <c r="AA842" s="17" t="s">
        <v>1411</v>
      </c>
      <c r="AB842" s="19">
        <v>44742</v>
      </c>
      <c r="AC842" s="19">
        <v>44802</v>
      </c>
      <c r="AD842" s="19">
        <v>44802</v>
      </c>
      <c r="AE842" s="21">
        <v>80800</v>
      </c>
      <c r="AF842" s="21">
        <v>80800</v>
      </c>
      <c r="AG842" s="21">
        <v>0</v>
      </c>
      <c r="AH842" s="21">
        <v>0</v>
      </c>
      <c r="AI842" s="21">
        <v>0</v>
      </c>
      <c r="AJ842" s="21">
        <v>0</v>
      </c>
      <c r="AK842" s="25">
        <v>0</v>
      </c>
      <c r="AL842" s="21">
        <v>0</v>
      </c>
      <c r="AM842" s="21">
        <v>80800</v>
      </c>
      <c r="AN842" s="21">
        <v>80800</v>
      </c>
      <c r="AO842" s="17" t="s">
        <v>1412</v>
      </c>
      <c r="AP842" s="17" t="s">
        <v>1784</v>
      </c>
      <c r="AQ842" s="17" t="s">
        <v>1780</v>
      </c>
      <c r="AR842" s="21">
        <v>0</v>
      </c>
      <c r="AS842" s="21">
        <v>0</v>
      </c>
    </row>
    <row r="843" spans="1:45" x14ac:dyDescent="0.2">
      <c r="A843" s="15">
        <v>891411663</v>
      </c>
      <c r="B843" s="16" t="s">
        <v>1358</v>
      </c>
      <c r="C843" s="15"/>
      <c r="D843" s="17" t="s">
        <v>355</v>
      </c>
      <c r="E843" s="18" t="s">
        <v>355</v>
      </c>
      <c r="F843" s="18" t="s">
        <v>1785</v>
      </c>
      <c r="G843" s="19">
        <v>44742</v>
      </c>
      <c r="H843" s="19">
        <v>44774</v>
      </c>
      <c r="I843" s="20">
        <v>80800</v>
      </c>
      <c r="J843" s="21">
        <v>80800</v>
      </c>
      <c r="K843" s="21" t="s">
        <v>1410</v>
      </c>
      <c r="L843" s="17" t="s">
        <v>1410</v>
      </c>
      <c r="M843" s="21">
        <v>0</v>
      </c>
      <c r="N843" s="17"/>
      <c r="O843" s="17"/>
      <c r="P843" s="17"/>
      <c r="Q843" s="21">
        <v>0</v>
      </c>
      <c r="R843" s="21">
        <v>0</v>
      </c>
      <c r="S843" s="17"/>
      <c r="T843" s="19"/>
      <c r="U843" s="21">
        <v>0</v>
      </c>
      <c r="V843" s="21">
        <v>0</v>
      </c>
      <c r="W843" s="21">
        <v>0</v>
      </c>
      <c r="X843" s="17"/>
      <c r="Y843" s="19"/>
      <c r="Z843" s="21">
        <v>0</v>
      </c>
      <c r="AA843" s="17" t="s">
        <v>1411</v>
      </c>
      <c r="AB843" s="19">
        <v>44742</v>
      </c>
      <c r="AC843" s="19">
        <v>44802</v>
      </c>
      <c r="AD843" s="19">
        <v>44802</v>
      </c>
      <c r="AE843" s="21">
        <v>80800</v>
      </c>
      <c r="AF843" s="21">
        <v>80800</v>
      </c>
      <c r="AG843" s="21">
        <v>0</v>
      </c>
      <c r="AH843" s="21">
        <v>0</v>
      </c>
      <c r="AI843" s="21">
        <v>0</v>
      </c>
      <c r="AJ843" s="21">
        <v>0</v>
      </c>
      <c r="AK843" s="25">
        <v>0</v>
      </c>
      <c r="AL843" s="21">
        <v>0</v>
      </c>
      <c r="AM843" s="21">
        <v>80800</v>
      </c>
      <c r="AN843" s="21">
        <v>80800</v>
      </c>
      <c r="AO843" s="17" t="s">
        <v>1412</v>
      </c>
      <c r="AP843" s="17" t="s">
        <v>1786</v>
      </c>
      <c r="AQ843" s="17" t="s">
        <v>1780</v>
      </c>
      <c r="AR843" s="21">
        <v>0</v>
      </c>
      <c r="AS843" s="21">
        <v>0</v>
      </c>
    </row>
    <row r="844" spans="1:45" x14ac:dyDescent="0.2">
      <c r="A844" s="15">
        <v>891411663</v>
      </c>
      <c r="B844" s="16" t="s">
        <v>1358</v>
      </c>
      <c r="C844" s="15"/>
      <c r="D844" s="17" t="s">
        <v>719</v>
      </c>
      <c r="E844" s="18" t="s">
        <v>719</v>
      </c>
      <c r="F844" s="18" t="s">
        <v>1787</v>
      </c>
      <c r="G844" s="19">
        <v>44865</v>
      </c>
      <c r="H844" s="19">
        <v>44881</v>
      </c>
      <c r="I844" s="20">
        <v>80800</v>
      </c>
      <c r="J844" s="21">
        <v>80800</v>
      </c>
      <c r="K844" s="21" t="s">
        <v>1410</v>
      </c>
      <c r="L844" s="17" t="s">
        <v>1410</v>
      </c>
      <c r="M844" s="21">
        <v>0</v>
      </c>
      <c r="N844" s="17"/>
      <c r="O844" s="17"/>
      <c r="P844" s="17"/>
      <c r="Q844" s="21">
        <v>0</v>
      </c>
      <c r="R844" s="21">
        <v>0</v>
      </c>
      <c r="S844" s="17"/>
      <c r="T844" s="19"/>
      <c r="U844" s="21">
        <v>0</v>
      </c>
      <c r="V844" s="21">
        <v>0</v>
      </c>
      <c r="W844" s="21">
        <v>0</v>
      </c>
      <c r="X844" s="17"/>
      <c r="Y844" s="19"/>
      <c r="Z844" s="21">
        <v>0</v>
      </c>
      <c r="AA844" s="17" t="s">
        <v>1411</v>
      </c>
      <c r="AB844" s="19">
        <v>44865</v>
      </c>
      <c r="AC844" s="19">
        <v>44881</v>
      </c>
      <c r="AD844" s="19">
        <v>44889</v>
      </c>
      <c r="AE844" s="21">
        <v>80800</v>
      </c>
      <c r="AF844" s="21">
        <v>80800</v>
      </c>
      <c r="AG844" s="21">
        <v>0</v>
      </c>
      <c r="AH844" s="21">
        <v>0</v>
      </c>
      <c r="AI844" s="21">
        <v>0</v>
      </c>
      <c r="AJ844" s="21">
        <v>0</v>
      </c>
      <c r="AK844" s="25">
        <v>0</v>
      </c>
      <c r="AL844" s="21">
        <v>0</v>
      </c>
      <c r="AM844" s="21">
        <v>80800</v>
      </c>
      <c r="AN844" s="21">
        <v>80800</v>
      </c>
      <c r="AO844" s="17" t="s">
        <v>1412</v>
      </c>
      <c r="AP844" s="17" t="s">
        <v>1788</v>
      </c>
      <c r="AQ844" s="17" t="s">
        <v>1780</v>
      </c>
      <c r="AR844" s="21">
        <v>0</v>
      </c>
      <c r="AS844" s="21">
        <v>0</v>
      </c>
    </row>
    <row r="845" spans="1:45" x14ac:dyDescent="0.2">
      <c r="A845" s="15">
        <v>891411663</v>
      </c>
      <c r="B845" s="16" t="s">
        <v>1358</v>
      </c>
      <c r="C845" s="15"/>
      <c r="D845" s="17" t="s">
        <v>386</v>
      </c>
      <c r="E845" s="18" t="s">
        <v>386</v>
      </c>
      <c r="F845" s="18" t="s">
        <v>1789</v>
      </c>
      <c r="G845" s="19">
        <v>44769</v>
      </c>
      <c r="H845" s="19">
        <v>44776</v>
      </c>
      <c r="I845" s="20">
        <v>80832</v>
      </c>
      <c r="J845" s="21">
        <v>80832</v>
      </c>
      <c r="K845" s="21" t="s">
        <v>1410</v>
      </c>
      <c r="L845" s="17" t="s">
        <v>1410</v>
      </c>
      <c r="M845" s="21">
        <v>0</v>
      </c>
      <c r="N845" s="17"/>
      <c r="O845" s="17"/>
      <c r="P845" s="17"/>
      <c r="Q845" s="21">
        <v>0</v>
      </c>
      <c r="R845" s="21">
        <v>0</v>
      </c>
      <c r="S845" s="17"/>
      <c r="T845" s="19"/>
      <c r="U845" s="21">
        <v>0</v>
      </c>
      <c r="V845" s="21">
        <v>0</v>
      </c>
      <c r="W845" s="21">
        <v>0</v>
      </c>
      <c r="X845" s="17"/>
      <c r="Y845" s="19"/>
      <c r="Z845" s="21">
        <v>0</v>
      </c>
      <c r="AA845" s="17" t="s">
        <v>1411</v>
      </c>
      <c r="AB845" s="19">
        <v>44769</v>
      </c>
      <c r="AC845" s="19">
        <v>44816</v>
      </c>
      <c r="AD845" s="19">
        <v>44827</v>
      </c>
      <c r="AE845" s="21">
        <v>80832</v>
      </c>
      <c r="AF845" s="21">
        <v>80832</v>
      </c>
      <c r="AG845" s="21">
        <v>0</v>
      </c>
      <c r="AH845" s="21">
        <v>0</v>
      </c>
      <c r="AI845" s="21">
        <v>0</v>
      </c>
      <c r="AJ845" s="21">
        <v>0</v>
      </c>
      <c r="AK845" s="25">
        <v>0</v>
      </c>
      <c r="AL845" s="21">
        <v>0</v>
      </c>
      <c r="AM845" s="21">
        <v>80832</v>
      </c>
      <c r="AN845" s="21">
        <v>80832</v>
      </c>
      <c r="AO845" s="17" t="s">
        <v>1412</v>
      </c>
      <c r="AP845" s="17" t="s">
        <v>1420</v>
      </c>
      <c r="AQ845" s="17" t="s">
        <v>1414</v>
      </c>
      <c r="AR845" s="21">
        <v>0</v>
      </c>
      <c r="AS845" s="21">
        <v>0</v>
      </c>
    </row>
    <row r="846" spans="1:45" x14ac:dyDescent="0.2">
      <c r="A846" s="15">
        <v>891411663</v>
      </c>
      <c r="B846" s="16" t="s">
        <v>1358</v>
      </c>
      <c r="C846" s="15"/>
      <c r="D846" s="17" t="s">
        <v>97</v>
      </c>
      <c r="E846" s="18" t="s">
        <v>97</v>
      </c>
      <c r="F846" s="18" t="s">
        <v>1790</v>
      </c>
      <c r="G846" s="19">
        <v>44693</v>
      </c>
      <c r="H846" s="19">
        <v>44763</v>
      </c>
      <c r="I846" s="20">
        <v>82840</v>
      </c>
      <c r="J846" s="21">
        <v>82840</v>
      </c>
      <c r="K846" s="21" t="s">
        <v>1410</v>
      </c>
      <c r="L846" s="17" t="s">
        <v>1410</v>
      </c>
      <c r="M846" s="21">
        <v>0</v>
      </c>
      <c r="N846" s="17"/>
      <c r="O846" s="17"/>
      <c r="P846" s="17"/>
      <c r="Q846" s="21">
        <v>0</v>
      </c>
      <c r="R846" s="21">
        <v>0</v>
      </c>
      <c r="S846" s="17"/>
      <c r="T846" s="19"/>
      <c r="U846" s="21">
        <v>0</v>
      </c>
      <c r="V846" s="21">
        <v>0</v>
      </c>
      <c r="W846" s="21">
        <v>0</v>
      </c>
      <c r="X846" s="17"/>
      <c r="Y846" s="19"/>
      <c r="Z846" s="21">
        <v>0</v>
      </c>
      <c r="AA846" s="17" t="s">
        <v>1411</v>
      </c>
      <c r="AB846" s="19">
        <v>44693</v>
      </c>
      <c r="AC846" s="19">
        <v>44763</v>
      </c>
      <c r="AD846" s="19">
        <v>44801</v>
      </c>
      <c r="AE846" s="21">
        <v>82840</v>
      </c>
      <c r="AF846" s="21">
        <v>82840</v>
      </c>
      <c r="AG846" s="21">
        <v>0</v>
      </c>
      <c r="AH846" s="21">
        <v>0</v>
      </c>
      <c r="AI846" s="21">
        <v>0</v>
      </c>
      <c r="AJ846" s="21">
        <v>0</v>
      </c>
      <c r="AK846" s="25">
        <v>0</v>
      </c>
      <c r="AL846" s="21">
        <v>0</v>
      </c>
      <c r="AM846" s="21">
        <v>82840</v>
      </c>
      <c r="AN846" s="21">
        <v>82840</v>
      </c>
      <c r="AO846" s="17" t="s">
        <v>1412</v>
      </c>
      <c r="AP846" s="17" t="s">
        <v>1791</v>
      </c>
      <c r="AQ846" s="17" t="s">
        <v>1429</v>
      </c>
      <c r="AR846" s="21">
        <v>0</v>
      </c>
      <c r="AS846" s="21">
        <v>0</v>
      </c>
    </row>
    <row r="847" spans="1:45" x14ac:dyDescent="0.2">
      <c r="A847" s="15">
        <v>891411663</v>
      </c>
      <c r="B847" s="16" t="s">
        <v>1358</v>
      </c>
      <c r="C847" s="15"/>
      <c r="D847" s="17" t="s">
        <v>1327</v>
      </c>
      <c r="E847" s="18" t="s">
        <v>1327</v>
      </c>
      <c r="F847" s="18" t="s">
        <v>1792</v>
      </c>
      <c r="G847" s="19">
        <v>45070</v>
      </c>
      <c r="H847" s="19">
        <v>45099</v>
      </c>
      <c r="I847" s="20">
        <v>84900</v>
      </c>
      <c r="J847" s="21">
        <v>84900</v>
      </c>
      <c r="K847" s="21" t="s">
        <v>1410</v>
      </c>
      <c r="L847" s="17" t="s">
        <v>1410</v>
      </c>
      <c r="M847" s="21">
        <v>0</v>
      </c>
      <c r="N847" s="17"/>
      <c r="O847" s="17"/>
      <c r="P847" s="17"/>
      <c r="Q847" s="21">
        <v>0</v>
      </c>
      <c r="R847" s="21">
        <v>0</v>
      </c>
      <c r="S847" s="17"/>
      <c r="T847" s="19"/>
      <c r="U847" s="21">
        <v>0</v>
      </c>
      <c r="V847" s="21">
        <v>0</v>
      </c>
      <c r="W847" s="21">
        <v>0</v>
      </c>
      <c r="X847" s="17"/>
      <c r="Y847" s="19"/>
      <c r="Z847" s="21">
        <v>0</v>
      </c>
      <c r="AA847" s="17" t="s">
        <v>1411</v>
      </c>
      <c r="AB847" s="19">
        <v>45070</v>
      </c>
      <c r="AC847" s="19">
        <v>45099</v>
      </c>
      <c r="AD847" s="19">
        <v>45100</v>
      </c>
      <c r="AE847" s="21">
        <v>84900</v>
      </c>
      <c r="AF847" s="21">
        <v>84900</v>
      </c>
      <c r="AG847" s="21">
        <v>0</v>
      </c>
      <c r="AH847" s="21">
        <v>0</v>
      </c>
      <c r="AI847" s="21">
        <v>0</v>
      </c>
      <c r="AJ847" s="21">
        <v>0</v>
      </c>
      <c r="AK847" s="25">
        <v>0</v>
      </c>
      <c r="AL847" s="21">
        <v>0</v>
      </c>
      <c r="AM847" s="21">
        <v>84900</v>
      </c>
      <c r="AN847" s="21">
        <v>84900</v>
      </c>
      <c r="AO847" s="17" t="s">
        <v>1412</v>
      </c>
      <c r="AP847" s="17" t="s">
        <v>1449</v>
      </c>
      <c r="AQ847" s="17" t="s">
        <v>1414</v>
      </c>
      <c r="AR847" s="21">
        <v>0</v>
      </c>
      <c r="AS847" s="21">
        <v>0</v>
      </c>
    </row>
    <row r="848" spans="1:45" x14ac:dyDescent="0.2">
      <c r="A848" s="15">
        <v>891411663</v>
      </c>
      <c r="B848" s="16" t="s">
        <v>1358</v>
      </c>
      <c r="C848" s="15"/>
      <c r="D848" s="17" t="s">
        <v>41</v>
      </c>
      <c r="E848" s="18" t="s">
        <v>41</v>
      </c>
      <c r="F848" s="18" t="s">
        <v>1793</v>
      </c>
      <c r="G848" s="19">
        <v>44678</v>
      </c>
      <c r="H848" s="19">
        <v>44763</v>
      </c>
      <c r="I848" s="20">
        <v>85300</v>
      </c>
      <c r="J848" s="21">
        <v>85300</v>
      </c>
      <c r="K848" s="21" t="s">
        <v>1410</v>
      </c>
      <c r="L848" s="17" t="s">
        <v>1410</v>
      </c>
      <c r="M848" s="21">
        <v>0</v>
      </c>
      <c r="N848" s="17"/>
      <c r="O848" s="17"/>
      <c r="P848" s="17"/>
      <c r="Q848" s="21">
        <v>0</v>
      </c>
      <c r="R848" s="21">
        <v>0</v>
      </c>
      <c r="S848" s="17"/>
      <c r="T848" s="19"/>
      <c r="U848" s="21">
        <v>0</v>
      </c>
      <c r="V848" s="21">
        <v>0</v>
      </c>
      <c r="W848" s="21">
        <v>0</v>
      </c>
      <c r="X848" s="17"/>
      <c r="Y848" s="19"/>
      <c r="Z848" s="21">
        <v>0</v>
      </c>
      <c r="AA848" s="17" t="s">
        <v>1411</v>
      </c>
      <c r="AB848" s="19">
        <v>44678</v>
      </c>
      <c r="AC848" s="19">
        <v>44763</v>
      </c>
      <c r="AD848" s="19">
        <v>44802</v>
      </c>
      <c r="AE848" s="21">
        <v>85300</v>
      </c>
      <c r="AF848" s="21">
        <v>85300</v>
      </c>
      <c r="AG848" s="21">
        <v>0</v>
      </c>
      <c r="AH848" s="21">
        <v>0</v>
      </c>
      <c r="AI848" s="21">
        <v>0</v>
      </c>
      <c r="AJ848" s="21">
        <v>0</v>
      </c>
      <c r="AK848" s="25">
        <v>0</v>
      </c>
      <c r="AL848" s="21">
        <v>0</v>
      </c>
      <c r="AM848" s="21">
        <v>85300</v>
      </c>
      <c r="AN848" s="21">
        <v>85300</v>
      </c>
      <c r="AO848" s="17" t="s">
        <v>1412</v>
      </c>
      <c r="AP848" s="17" t="s">
        <v>1544</v>
      </c>
      <c r="AQ848" s="17" t="s">
        <v>1414</v>
      </c>
      <c r="AR848" s="21">
        <v>0</v>
      </c>
      <c r="AS848" s="21">
        <v>0</v>
      </c>
    </row>
    <row r="849" spans="1:45" x14ac:dyDescent="0.2">
      <c r="A849" s="15">
        <v>891411663</v>
      </c>
      <c r="B849" s="16" t="s">
        <v>1358</v>
      </c>
      <c r="C849" s="15"/>
      <c r="D849" s="17" t="s">
        <v>177</v>
      </c>
      <c r="E849" s="18" t="s">
        <v>177</v>
      </c>
      <c r="F849" s="18" t="s">
        <v>1794</v>
      </c>
      <c r="G849" s="19">
        <v>44705</v>
      </c>
      <c r="H849" s="19">
        <v>44763</v>
      </c>
      <c r="I849" s="20">
        <v>85300</v>
      </c>
      <c r="J849" s="21">
        <v>85300</v>
      </c>
      <c r="K849" s="21" t="s">
        <v>1410</v>
      </c>
      <c r="L849" s="17" t="s">
        <v>1410</v>
      </c>
      <c r="M849" s="21">
        <v>0</v>
      </c>
      <c r="N849" s="17"/>
      <c r="O849" s="17"/>
      <c r="P849" s="17"/>
      <c r="Q849" s="21">
        <v>0</v>
      </c>
      <c r="R849" s="21">
        <v>0</v>
      </c>
      <c r="S849" s="17"/>
      <c r="T849" s="19"/>
      <c r="U849" s="21">
        <v>0</v>
      </c>
      <c r="V849" s="21">
        <v>0</v>
      </c>
      <c r="W849" s="21">
        <v>0</v>
      </c>
      <c r="X849" s="17"/>
      <c r="Y849" s="19"/>
      <c r="Z849" s="21">
        <v>0</v>
      </c>
      <c r="AA849" s="17" t="s">
        <v>1411</v>
      </c>
      <c r="AB849" s="19">
        <v>44705</v>
      </c>
      <c r="AC849" s="19">
        <v>44763</v>
      </c>
      <c r="AD849" s="19">
        <v>44768</v>
      </c>
      <c r="AE849" s="21">
        <v>85300</v>
      </c>
      <c r="AF849" s="21">
        <v>85300</v>
      </c>
      <c r="AG849" s="21">
        <v>0</v>
      </c>
      <c r="AH849" s="21">
        <v>0</v>
      </c>
      <c r="AI849" s="21">
        <v>0</v>
      </c>
      <c r="AJ849" s="21">
        <v>0</v>
      </c>
      <c r="AK849" s="25">
        <v>0</v>
      </c>
      <c r="AL849" s="21">
        <v>0</v>
      </c>
      <c r="AM849" s="21">
        <v>85300</v>
      </c>
      <c r="AN849" s="21">
        <v>85300</v>
      </c>
      <c r="AO849" s="17" t="s">
        <v>1412</v>
      </c>
      <c r="AP849" s="17" t="s">
        <v>1795</v>
      </c>
      <c r="AQ849" s="17" t="s">
        <v>1414</v>
      </c>
      <c r="AR849" s="21">
        <v>0</v>
      </c>
      <c r="AS849" s="21">
        <v>0</v>
      </c>
    </row>
    <row r="850" spans="1:45" x14ac:dyDescent="0.2">
      <c r="A850" s="15">
        <v>891411663</v>
      </c>
      <c r="B850" s="16" t="s">
        <v>1358</v>
      </c>
      <c r="C850" s="15"/>
      <c r="D850" s="17" t="s">
        <v>330</v>
      </c>
      <c r="E850" s="18" t="s">
        <v>330</v>
      </c>
      <c r="F850" s="18" t="s">
        <v>1796</v>
      </c>
      <c r="G850" s="19">
        <v>44736</v>
      </c>
      <c r="H850" s="19">
        <v>44816</v>
      </c>
      <c r="I850" s="20">
        <v>85300</v>
      </c>
      <c r="J850" s="21">
        <v>85300</v>
      </c>
      <c r="K850" s="21" t="s">
        <v>1410</v>
      </c>
      <c r="L850" s="17" t="s">
        <v>1410</v>
      </c>
      <c r="M850" s="21">
        <v>0</v>
      </c>
      <c r="N850" s="17"/>
      <c r="O850" s="17"/>
      <c r="P850" s="17"/>
      <c r="Q850" s="21">
        <v>0</v>
      </c>
      <c r="R850" s="21">
        <v>0</v>
      </c>
      <c r="S850" s="17"/>
      <c r="T850" s="19"/>
      <c r="U850" s="21">
        <v>0</v>
      </c>
      <c r="V850" s="21">
        <v>0</v>
      </c>
      <c r="W850" s="21">
        <v>0</v>
      </c>
      <c r="X850" s="17"/>
      <c r="Y850" s="19"/>
      <c r="Z850" s="21">
        <v>0</v>
      </c>
      <c r="AA850" s="17" t="s">
        <v>1411</v>
      </c>
      <c r="AB850" s="19">
        <v>44736</v>
      </c>
      <c r="AC850" s="19">
        <v>44816</v>
      </c>
      <c r="AD850" s="19">
        <v>44827</v>
      </c>
      <c r="AE850" s="21">
        <v>85300</v>
      </c>
      <c r="AF850" s="21">
        <v>85300</v>
      </c>
      <c r="AG850" s="21">
        <v>0</v>
      </c>
      <c r="AH850" s="21">
        <v>0</v>
      </c>
      <c r="AI850" s="21">
        <v>0</v>
      </c>
      <c r="AJ850" s="21">
        <v>0</v>
      </c>
      <c r="AK850" s="25">
        <v>0</v>
      </c>
      <c r="AL850" s="21">
        <v>0</v>
      </c>
      <c r="AM850" s="21">
        <v>85300</v>
      </c>
      <c r="AN850" s="21">
        <v>85300</v>
      </c>
      <c r="AO850" s="17" t="s">
        <v>1412</v>
      </c>
      <c r="AP850" s="17" t="s">
        <v>1420</v>
      </c>
      <c r="AQ850" s="17" t="s">
        <v>1414</v>
      </c>
      <c r="AR850" s="21">
        <v>0</v>
      </c>
      <c r="AS850" s="21">
        <v>0</v>
      </c>
    </row>
    <row r="851" spans="1:45" x14ac:dyDescent="0.2">
      <c r="A851" s="15">
        <v>891411663</v>
      </c>
      <c r="B851" s="16" t="s">
        <v>1358</v>
      </c>
      <c r="C851" s="15"/>
      <c r="D851" s="17" t="s">
        <v>372</v>
      </c>
      <c r="E851" s="18" t="s">
        <v>372</v>
      </c>
      <c r="F851" s="18" t="s">
        <v>1797</v>
      </c>
      <c r="G851" s="19">
        <v>44764</v>
      </c>
      <c r="H851" s="19">
        <v>44816</v>
      </c>
      <c r="I851" s="20">
        <v>85300</v>
      </c>
      <c r="J851" s="21">
        <v>85300</v>
      </c>
      <c r="K851" s="21" t="s">
        <v>1410</v>
      </c>
      <c r="L851" s="17" t="s">
        <v>1410</v>
      </c>
      <c r="M851" s="21">
        <v>0</v>
      </c>
      <c r="N851" s="17"/>
      <c r="O851" s="17"/>
      <c r="P851" s="17"/>
      <c r="Q851" s="21">
        <v>0</v>
      </c>
      <c r="R851" s="21">
        <v>0</v>
      </c>
      <c r="S851" s="17"/>
      <c r="T851" s="19"/>
      <c r="U851" s="21">
        <v>0</v>
      </c>
      <c r="V851" s="21">
        <v>0</v>
      </c>
      <c r="W851" s="21">
        <v>0</v>
      </c>
      <c r="X851" s="17"/>
      <c r="Y851" s="19"/>
      <c r="Z851" s="21">
        <v>0</v>
      </c>
      <c r="AA851" s="17" t="s">
        <v>1411</v>
      </c>
      <c r="AB851" s="19">
        <v>44764</v>
      </c>
      <c r="AC851" s="19">
        <v>44816</v>
      </c>
      <c r="AD851" s="19">
        <v>44827</v>
      </c>
      <c r="AE851" s="21">
        <v>85300</v>
      </c>
      <c r="AF851" s="21">
        <v>85300</v>
      </c>
      <c r="AG851" s="21">
        <v>0</v>
      </c>
      <c r="AH851" s="21">
        <v>0</v>
      </c>
      <c r="AI851" s="21">
        <v>0</v>
      </c>
      <c r="AJ851" s="21">
        <v>0</v>
      </c>
      <c r="AK851" s="25">
        <v>0</v>
      </c>
      <c r="AL851" s="21">
        <v>0</v>
      </c>
      <c r="AM851" s="21">
        <v>85300</v>
      </c>
      <c r="AN851" s="21">
        <v>85300</v>
      </c>
      <c r="AO851" s="17" t="s">
        <v>1412</v>
      </c>
      <c r="AP851" s="17" t="s">
        <v>1420</v>
      </c>
      <c r="AQ851" s="17" t="s">
        <v>1414</v>
      </c>
      <c r="AR851" s="21">
        <v>0</v>
      </c>
      <c r="AS851" s="21">
        <v>0</v>
      </c>
    </row>
    <row r="852" spans="1:45" x14ac:dyDescent="0.2">
      <c r="A852" s="15">
        <v>891411663</v>
      </c>
      <c r="B852" s="16" t="s">
        <v>1358</v>
      </c>
      <c r="C852" s="15"/>
      <c r="D852" s="17" t="s">
        <v>455</v>
      </c>
      <c r="E852" s="18" t="s">
        <v>455</v>
      </c>
      <c r="F852" s="18" t="s">
        <v>1798</v>
      </c>
      <c r="G852" s="19">
        <v>44803</v>
      </c>
      <c r="H852" s="19">
        <v>44853</v>
      </c>
      <c r="I852" s="20">
        <v>85300</v>
      </c>
      <c r="J852" s="21">
        <v>85300</v>
      </c>
      <c r="K852" s="21" t="s">
        <v>1410</v>
      </c>
      <c r="L852" s="17" t="s">
        <v>1410</v>
      </c>
      <c r="M852" s="21">
        <v>0</v>
      </c>
      <c r="N852" s="17"/>
      <c r="O852" s="17"/>
      <c r="P852" s="17"/>
      <c r="Q852" s="21">
        <v>0</v>
      </c>
      <c r="R852" s="21">
        <v>0</v>
      </c>
      <c r="S852" s="17"/>
      <c r="T852" s="19"/>
      <c r="U852" s="21">
        <v>0</v>
      </c>
      <c r="V852" s="21">
        <v>0</v>
      </c>
      <c r="W852" s="21">
        <v>0</v>
      </c>
      <c r="X852" s="17"/>
      <c r="Y852" s="19"/>
      <c r="Z852" s="21">
        <v>0</v>
      </c>
      <c r="AA852" s="17" t="s">
        <v>1411</v>
      </c>
      <c r="AB852" s="19">
        <v>44803</v>
      </c>
      <c r="AC852" s="19">
        <v>44849</v>
      </c>
      <c r="AD852" s="19">
        <v>44856</v>
      </c>
      <c r="AE852" s="21">
        <v>85300</v>
      </c>
      <c r="AF852" s="21">
        <v>85300</v>
      </c>
      <c r="AG852" s="21">
        <v>0</v>
      </c>
      <c r="AH852" s="21">
        <v>0</v>
      </c>
      <c r="AI852" s="21">
        <v>0</v>
      </c>
      <c r="AJ852" s="21">
        <v>0</v>
      </c>
      <c r="AK852" s="25">
        <v>0</v>
      </c>
      <c r="AL852" s="21">
        <v>0</v>
      </c>
      <c r="AM852" s="21">
        <v>85300</v>
      </c>
      <c r="AN852" s="21">
        <v>85300</v>
      </c>
      <c r="AO852" s="17" t="s">
        <v>1412</v>
      </c>
      <c r="AP852" s="17" t="s">
        <v>1799</v>
      </c>
      <c r="AQ852" s="17" t="s">
        <v>1414</v>
      </c>
      <c r="AR852" s="21">
        <v>0</v>
      </c>
      <c r="AS852" s="21">
        <v>0</v>
      </c>
    </row>
    <row r="853" spans="1:45" x14ac:dyDescent="0.2">
      <c r="A853" s="15">
        <v>891411663</v>
      </c>
      <c r="B853" s="16" t="s">
        <v>1358</v>
      </c>
      <c r="C853" s="15"/>
      <c r="D853" s="17" t="s">
        <v>653</v>
      </c>
      <c r="E853" s="18" t="s">
        <v>653</v>
      </c>
      <c r="F853" s="18" t="s">
        <v>1800</v>
      </c>
      <c r="G853" s="19">
        <v>44863</v>
      </c>
      <c r="H853" s="19">
        <v>44881</v>
      </c>
      <c r="I853" s="20">
        <v>85300</v>
      </c>
      <c r="J853" s="21">
        <v>85300</v>
      </c>
      <c r="K853" s="21" t="s">
        <v>1410</v>
      </c>
      <c r="L853" s="17" t="s">
        <v>1410</v>
      </c>
      <c r="M853" s="21">
        <v>0</v>
      </c>
      <c r="N853" s="17"/>
      <c r="O853" s="17"/>
      <c r="P853" s="17"/>
      <c r="Q853" s="21">
        <v>0</v>
      </c>
      <c r="R853" s="21">
        <v>0</v>
      </c>
      <c r="S853" s="17"/>
      <c r="T853" s="19"/>
      <c r="U853" s="21">
        <v>0</v>
      </c>
      <c r="V853" s="21">
        <v>0</v>
      </c>
      <c r="W853" s="21">
        <v>0</v>
      </c>
      <c r="X853" s="17"/>
      <c r="Y853" s="19"/>
      <c r="Z853" s="21">
        <v>0</v>
      </c>
      <c r="AA853" s="17" t="s">
        <v>1411</v>
      </c>
      <c r="AB853" s="19">
        <v>44863</v>
      </c>
      <c r="AC853" s="19">
        <v>44881</v>
      </c>
      <c r="AD853" s="19">
        <v>44887</v>
      </c>
      <c r="AE853" s="21">
        <v>85300</v>
      </c>
      <c r="AF853" s="21">
        <v>85300</v>
      </c>
      <c r="AG853" s="21">
        <v>0</v>
      </c>
      <c r="AH853" s="21">
        <v>0</v>
      </c>
      <c r="AI853" s="21">
        <v>0</v>
      </c>
      <c r="AJ853" s="21">
        <v>0</v>
      </c>
      <c r="AK853" s="25">
        <v>0</v>
      </c>
      <c r="AL853" s="21">
        <v>0</v>
      </c>
      <c r="AM853" s="21">
        <v>85300</v>
      </c>
      <c r="AN853" s="21">
        <v>85300</v>
      </c>
      <c r="AO853" s="17" t="s">
        <v>1412</v>
      </c>
      <c r="AP853" s="17" t="s">
        <v>1801</v>
      </c>
      <c r="AQ853" s="17" t="s">
        <v>1414</v>
      </c>
      <c r="AR853" s="21">
        <v>0</v>
      </c>
      <c r="AS853" s="21">
        <v>0</v>
      </c>
    </row>
    <row r="854" spans="1:45" x14ac:dyDescent="0.2">
      <c r="A854" s="15">
        <v>891411663</v>
      </c>
      <c r="B854" s="16" t="s">
        <v>1358</v>
      </c>
      <c r="C854" s="15"/>
      <c r="D854" s="17" t="s">
        <v>830</v>
      </c>
      <c r="E854" s="18" t="s">
        <v>830</v>
      </c>
      <c r="F854" s="18" t="s">
        <v>1802</v>
      </c>
      <c r="G854" s="19">
        <v>44895</v>
      </c>
      <c r="H854" s="19">
        <v>44912</v>
      </c>
      <c r="I854" s="20">
        <v>85300</v>
      </c>
      <c r="J854" s="21">
        <v>85300</v>
      </c>
      <c r="K854" s="21" t="s">
        <v>1410</v>
      </c>
      <c r="L854" s="17" t="s">
        <v>1410</v>
      </c>
      <c r="M854" s="21">
        <v>0</v>
      </c>
      <c r="N854" s="17"/>
      <c r="O854" s="17"/>
      <c r="P854" s="17"/>
      <c r="Q854" s="21">
        <v>0</v>
      </c>
      <c r="R854" s="21">
        <v>0</v>
      </c>
      <c r="S854" s="17"/>
      <c r="T854" s="19"/>
      <c r="U854" s="21">
        <v>0</v>
      </c>
      <c r="V854" s="21">
        <v>0</v>
      </c>
      <c r="W854" s="21">
        <v>0</v>
      </c>
      <c r="X854" s="17"/>
      <c r="Y854" s="19"/>
      <c r="Z854" s="21">
        <v>0</v>
      </c>
      <c r="AA854" s="17" t="s">
        <v>1411</v>
      </c>
      <c r="AB854" s="19">
        <v>44895</v>
      </c>
      <c r="AC854" s="19">
        <v>44912</v>
      </c>
      <c r="AD854" s="19">
        <v>44916</v>
      </c>
      <c r="AE854" s="21">
        <v>85300</v>
      </c>
      <c r="AF854" s="21">
        <v>85300</v>
      </c>
      <c r="AG854" s="21">
        <v>0</v>
      </c>
      <c r="AH854" s="21">
        <v>0</v>
      </c>
      <c r="AI854" s="21">
        <v>0</v>
      </c>
      <c r="AJ854" s="21">
        <v>0</v>
      </c>
      <c r="AK854" s="25">
        <v>0</v>
      </c>
      <c r="AL854" s="21">
        <v>0</v>
      </c>
      <c r="AM854" s="21">
        <v>85300</v>
      </c>
      <c r="AN854" s="21">
        <v>85300</v>
      </c>
      <c r="AO854" s="17" t="s">
        <v>1412</v>
      </c>
      <c r="AP854" s="17" t="s">
        <v>1803</v>
      </c>
      <c r="AQ854" s="17" t="s">
        <v>1414</v>
      </c>
      <c r="AR854" s="21">
        <v>0</v>
      </c>
      <c r="AS854" s="21">
        <v>0</v>
      </c>
    </row>
    <row r="855" spans="1:45" x14ac:dyDescent="0.2">
      <c r="A855" s="15">
        <v>891411663</v>
      </c>
      <c r="B855" s="16" t="s">
        <v>1358</v>
      </c>
      <c r="C855" s="15"/>
      <c r="D855" s="17" t="s">
        <v>837</v>
      </c>
      <c r="E855" s="18" t="s">
        <v>837</v>
      </c>
      <c r="F855" s="18" t="s">
        <v>1804</v>
      </c>
      <c r="G855" s="19">
        <v>44895</v>
      </c>
      <c r="H855" s="19">
        <v>44912</v>
      </c>
      <c r="I855" s="20">
        <v>85300</v>
      </c>
      <c r="J855" s="21">
        <v>85300</v>
      </c>
      <c r="K855" s="21" t="s">
        <v>1410</v>
      </c>
      <c r="L855" s="17" t="s">
        <v>1410</v>
      </c>
      <c r="M855" s="21">
        <v>0</v>
      </c>
      <c r="N855" s="17"/>
      <c r="O855" s="17"/>
      <c r="P855" s="17"/>
      <c r="Q855" s="21">
        <v>0</v>
      </c>
      <c r="R855" s="21">
        <v>0</v>
      </c>
      <c r="S855" s="17"/>
      <c r="T855" s="19"/>
      <c r="U855" s="21">
        <v>0</v>
      </c>
      <c r="V855" s="21">
        <v>0</v>
      </c>
      <c r="W855" s="21">
        <v>0</v>
      </c>
      <c r="X855" s="17"/>
      <c r="Y855" s="19"/>
      <c r="Z855" s="21">
        <v>0</v>
      </c>
      <c r="AA855" s="17" t="s">
        <v>1411</v>
      </c>
      <c r="AB855" s="19">
        <v>44895</v>
      </c>
      <c r="AC855" s="19">
        <v>44912</v>
      </c>
      <c r="AD855" s="19">
        <v>44916</v>
      </c>
      <c r="AE855" s="21">
        <v>85300</v>
      </c>
      <c r="AF855" s="21">
        <v>85300</v>
      </c>
      <c r="AG855" s="21">
        <v>0</v>
      </c>
      <c r="AH855" s="21">
        <v>0</v>
      </c>
      <c r="AI855" s="21">
        <v>0</v>
      </c>
      <c r="AJ855" s="21">
        <v>0</v>
      </c>
      <c r="AK855" s="25">
        <v>0</v>
      </c>
      <c r="AL855" s="21">
        <v>0</v>
      </c>
      <c r="AM855" s="21">
        <v>85300</v>
      </c>
      <c r="AN855" s="21">
        <v>85300</v>
      </c>
      <c r="AO855" s="17" t="s">
        <v>1412</v>
      </c>
      <c r="AP855" s="17" t="s">
        <v>1805</v>
      </c>
      <c r="AQ855" s="17" t="s">
        <v>1414</v>
      </c>
      <c r="AR855" s="21">
        <v>0</v>
      </c>
      <c r="AS855" s="21">
        <v>0</v>
      </c>
    </row>
    <row r="856" spans="1:45" x14ac:dyDescent="0.2">
      <c r="A856" s="15">
        <v>891411663</v>
      </c>
      <c r="B856" s="16" t="s">
        <v>1358</v>
      </c>
      <c r="C856" s="15"/>
      <c r="D856" s="17" t="s">
        <v>972</v>
      </c>
      <c r="E856" s="18" t="s">
        <v>972</v>
      </c>
      <c r="F856" s="18" t="s">
        <v>1806</v>
      </c>
      <c r="G856" s="19">
        <v>44923</v>
      </c>
      <c r="H856" s="19">
        <v>44942</v>
      </c>
      <c r="I856" s="20">
        <v>85300</v>
      </c>
      <c r="J856" s="21">
        <v>85300</v>
      </c>
      <c r="K856" s="21" t="s">
        <v>1410</v>
      </c>
      <c r="L856" s="17" t="s">
        <v>1410</v>
      </c>
      <c r="M856" s="21">
        <v>0</v>
      </c>
      <c r="N856" s="17"/>
      <c r="O856" s="17"/>
      <c r="P856" s="17"/>
      <c r="Q856" s="21">
        <v>0</v>
      </c>
      <c r="R856" s="21">
        <v>0</v>
      </c>
      <c r="S856" s="17"/>
      <c r="T856" s="19"/>
      <c r="U856" s="21">
        <v>0</v>
      </c>
      <c r="V856" s="21">
        <v>0</v>
      </c>
      <c r="W856" s="21">
        <v>0</v>
      </c>
      <c r="X856" s="17"/>
      <c r="Y856" s="19"/>
      <c r="Z856" s="21">
        <v>0</v>
      </c>
      <c r="AA856" s="17" t="s">
        <v>1411</v>
      </c>
      <c r="AB856" s="19">
        <v>44923</v>
      </c>
      <c r="AC856" s="19">
        <v>44942</v>
      </c>
      <c r="AD856" s="19">
        <v>44950</v>
      </c>
      <c r="AE856" s="21">
        <v>85300</v>
      </c>
      <c r="AF856" s="21">
        <v>85300</v>
      </c>
      <c r="AG856" s="21">
        <v>0</v>
      </c>
      <c r="AH856" s="21">
        <v>0</v>
      </c>
      <c r="AI856" s="21">
        <v>0</v>
      </c>
      <c r="AJ856" s="21">
        <v>0</v>
      </c>
      <c r="AK856" s="25">
        <v>0</v>
      </c>
      <c r="AL856" s="21">
        <v>0</v>
      </c>
      <c r="AM856" s="21">
        <v>85300</v>
      </c>
      <c r="AN856" s="21">
        <v>85300</v>
      </c>
      <c r="AO856" s="17" t="s">
        <v>1412</v>
      </c>
      <c r="AP856" s="17" t="s">
        <v>1807</v>
      </c>
      <c r="AQ856" s="17" t="s">
        <v>1414</v>
      </c>
      <c r="AR856" s="21">
        <v>0</v>
      </c>
      <c r="AS856" s="21">
        <v>0</v>
      </c>
    </row>
    <row r="857" spans="1:45" x14ac:dyDescent="0.2">
      <c r="A857" s="15">
        <v>891411663</v>
      </c>
      <c r="B857" s="16" t="s">
        <v>1358</v>
      </c>
      <c r="C857" s="15"/>
      <c r="D857" s="17" t="s">
        <v>1208</v>
      </c>
      <c r="E857" s="18" t="s">
        <v>1208</v>
      </c>
      <c r="F857" s="18" t="s">
        <v>1808</v>
      </c>
      <c r="G857" s="19">
        <v>45035</v>
      </c>
      <c r="H857" s="19">
        <v>45059</v>
      </c>
      <c r="I857" s="20">
        <v>85800</v>
      </c>
      <c r="J857" s="21">
        <v>85800</v>
      </c>
      <c r="K857" s="21" t="s">
        <v>1410</v>
      </c>
      <c r="L857" s="17" t="s">
        <v>1410</v>
      </c>
      <c r="M857" s="21">
        <v>0</v>
      </c>
      <c r="N857" s="17"/>
      <c r="O857" s="17"/>
      <c r="P857" s="17"/>
      <c r="Q857" s="21">
        <v>0</v>
      </c>
      <c r="R857" s="21">
        <v>0</v>
      </c>
      <c r="S857" s="17"/>
      <c r="T857" s="19"/>
      <c r="U857" s="21">
        <v>0</v>
      </c>
      <c r="V857" s="21">
        <v>0</v>
      </c>
      <c r="W857" s="21">
        <v>0</v>
      </c>
      <c r="X857" s="17"/>
      <c r="Y857" s="19"/>
      <c r="Z857" s="21">
        <v>0</v>
      </c>
      <c r="AA857" s="17" t="s">
        <v>1411</v>
      </c>
      <c r="AB857" s="19">
        <v>45035</v>
      </c>
      <c r="AC857" s="19">
        <v>45059</v>
      </c>
      <c r="AD857" s="19">
        <v>45062</v>
      </c>
      <c r="AE857" s="21">
        <v>85800</v>
      </c>
      <c r="AF857" s="21">
        <v>85800</v>
      </c>
      <c r="AG857" s="21">
        <v>0</v>
      </c>
      <c r="AH857" s="21">
        <v>0</v>
      </c>
      <c r="AI857" s="21">
        <v>0</v>
      </c>
      <c r="AJ857" s="21">
        <v>0</v>
      </c>
      <c r="AK857" s="25">
        <v>0</v>
      </c>
      <c r="AL857" s="21">
        <v>0</v>
      </c>
      <c r="AM857" s="21">
        <v>85800</v>
      </c>
      <c r="AN857" s="21">
        <v>85800</v>
      </c>
      <c r="AO857" s="17" t="s">
        <v>1412</v>
      </c>
      <c r="AP857" s="17" t="s">
        <v>1809</v>
      </c>
      <c r="AQ857" s="17" t="s">
        <v>1452</v>
      </c>
      <c r="AR857" s="21">
        <v>0</v>
      </c>
      <c r="AS857" s="21">
        <v>0</v>
      </c>
    </row>
    <row r="858" spans="1:45" x14ac:dyDescent="0.2">
      <c r="A858" s="15">
        <v>891411663</v>
      </c>
      <c r="B858" s="16" t="s">
        <v>1358</v>
      </c>
      <c r="C858" s="15"/>
      <c r="D858" s="17" t="s">
        <v>428</v>
      </c>
      <c r="E858" s="18" t="s">
        <v>428</v>
      </c>
      <c r="F858" s="18" t="s">
        <v>1810</v>
      </c>
      <c r="G858" s="19">
        <v>44803</v>
      </c>
      <c r="H858" s="19">
        <v>44853</v>
      </c>
      <c r="I858" s="20">
        <v>87700</v>
      </c>
      <c r="J858" s="21">
        <v>87700</v>
      </c>
      <c r="K858" s="21" t="s">
        <v>1410</v>
      </c>
      <c r="L858" s="17" t="s">
        <v>1410</v>
      </c>
      <c r="M858" s="21">
        <v>0</v>
      </c>
      <c r="N858" s="17"/>
      <c r="O858" s="17"/>
      <c r="P858" s="17"/>
      <c r="Q858" s="21">
        <v>0</v>
      </c>
      <c r="R858" s="21">
        <v>0</v>
      </c>
      <c r="S858" s="17"/>
      <c r="T858" s="19"/>
      <c r="U858" s="21">
        <v>0</v>
      </c>
      <c r="V858" s="21">
        <v>0</v>
      </c>
      <c r="W858" s="21">
        <v>0</v>
      </c>
      <c r="X858" s="17"/>
      <c r="Y858" s="19"/>
      <c r="Z858" s="21">
        <v>0</v>
      </c>
      <c r="AA858" s="17" t="s">
        <v>1411</v>
      </c>
      <c r="AB858" s="19">
        <v>44803</v>
      </c>
      <c r="AC858" s="19">
        <v>44849</v>
      </c>
      <c r="AD858" s="19">
        <v>44856</v>
      </c>
      <c r="AE858" s="21">
        <v>87700</v>
      </c>
      <c r="AF858" s="21">
        <v>87700</v>
      </c>
      <c r="AG858" s="21">
        <v>0</v>
      </c>
      <c r="AH858" s="21">
        <v>0</v>
      </c>
      <c r="AI858" s="21">
        <v>0</v>
      </c>
      <c r="AJ858" s="21">
        <v>0</v>
      </c>
      <c r="AK858" s="25">
        <v>0</v>
      </c>
      <c r="AL858" s="21">
        <v>0</v>
      </c>
      <c r="AM858" s="21">
        <v>87700</v>
      </c>
      <c r="AN858" s="21">
        <v>87700</v>
      </c>
      <c r="AO858" s="17" t="s">
        <v>1412</v>
      </c>
      <c r="AP858" s="17" t="s">
        <v>1811</v>
      </c>
      <c r="AQ858" s="17" t="s">
        <v>1414</v>
      </c>
      <c r="AR858" s="21">
        <v>0</v>
      </c>
      <c r="AS858" s="21">
        <v>0</v>
      </c>
    </row>
    <row r="859" spans="1:45" x14ac:dyDescent="0.2">
      <c r="A859" s="15">
        <v>891411663</v>
      </c>
      <c r="B859" s="16" t="s">
        <v>1358</v>
      </c>
      <c r="C859" s="15"/>
      <c r="D859" s="17" t="s">
        <v>354</v>
      </c>
      <c r="E859" s="18" t="s">
        <v>354</v>
      </c>
      <c r="F859" s="18" t="s">
        <v>1812</v>
      </c>
      <c r="G859" s="19">
        <v>44742</v>
      </c>
      <c r="H859" s="19">
        <v>44823</v>
      </c>
      <c r="I859" s="20">
        <v>89400</v>
      </c>
      <c r="J859" s="21">
        <v>89400</v>
      </c>
      <c r="K859" s="21" t="s">
        <v>1410</v>
      </c>
      <c r="L859" s="17" t="s">
        <v>1410</v>
      </c>
      <c r="M859" s="21">
        <v>0</v>
      </c>
      <c r="N859" s="17"/>
      <c r="O859" s="17"/>
      <c r="P859" s="17"/>
      <c r="Q859" s="21">
        <v>0</v>
      </c>
      <c r="R859" s="21">
        <v>0</v>
      </c>
      <c r="S859" s="17"/>
      <c r="T859" s="19"/>
      <c r="U859" s="21">
        <v>0</v>
      </c>
      <c r="V859" s="21">
        <v>0</v>
      </c>
      <c r="W859" s="21">
        <v>0</v>
      </c>
      <c r="X859" s="17"/>
      <c r="Y859" s="19"/>
      <c r="Z859" s="21">
        <v>0</v>
      </c>
      <c r="AA859" s="17" t="s">
        <v>1411</v>
      </c>
      <c r="AB859" s="19">
        <v>44742</v>
      </c>
      <c r="AC859" s="19">
        <v>44823</v>
      </c>
      <c r="AD859" s="19">
        <v>44827</v>
      </c>
      <c r="AE859" s="21">
        <v>89400</v>
      </c>
      <c r="AF859" s="21">
        <v>89400</v>
      </c>
      <c r="AG859" s="21">
        <v>0</v>
      </c>
      <c r="AH859" s="21">
        <v>0</v>
      </c>
      <c r="AI859" s="21">
        <v>0</v>
      </c>
      <c r="AJ859" s="21">
        <v>0</v>
      </c>
      <c r="AK859" s="25">
        <v>0</v>
      </c>
      <c r="AL859" s="21">
        <v>0</v>
      </c>
      <c r="AM859" s="21">
        <v>89400</v>
      </c>
      <c r="AN859" s="21">
        <v>89400</v>
      </c>
      <c r="AO859" s="17" t="s">
        <v>1412</v>
      </c>
      <c r="AP859" s="17" t="s">
        <v>1420</v>
      </c>
      <c r="AQ859" s="17" t="s">
        <v>1414</v>
      </c>
      <c r="AR859" s="21">
        <v>0</v>
      </c>
      <c r="AS859" s="21">
        <v>0</v>
      </c>
    </row>
    <row r="860" spans="1:45" x14ac:dyDescent="0.2">
      <c r="A860" s="15">
        <v>891411663</v>
      </c>
      <c r="B860" s="16" t="s">
        <v>1358</v>
      </c>
      <c r="C860" s="15"/>
      <c r="D860" s="17" t="s">
        <v>827</v>
      </c>
      <c r="E860" s="18" t="s">
        <v>827</v>
      </c>
      <c r="F860" s="18" t="s">
        <v>1813</v>
      </c>
      <c r="G860" s="19">
        <v>44891</v>
      </c>
      <c r="H860" s="19">
        <v>44912</v>
      </c>
      <c r="I860" s="20">
        <v>90300</v>
      </c>
      <c r="J860" s="21">
        <v>90300</v>
      </c>
      <c r="K860" s="21" t="s">
        <v>1410</v>
      </c>
      <c r="L860" s="17" t="s">
        <v>1410</v>
      </c>
      <c r="M860" s="21">
        <v>0</v>
      </c>
      <c r="N860" s="17"/>
      <c r="O860" s="17"/>
      <c r="P860" s="17"/>
      <c r="Q860" s="21">
        <v>0</v>
      </c>
      <c r="R860" s="21">
        <v>0</v>
      </c>
      <c r="S860" s="17"/>
      <c r="T860" s="19"/>
      <c r="U860" s="21">
        <v>0</v>
      </c>
      <c r="V860" s="21">
        <v>0</v>
      </c>
      <c r="W860" s="21">
        <v>0</v>
      </c>
      <c r="X860" s="17"/>
      <c r="Y860" s="19"/>
      <c r="Z860" s="21">
        <v>0</v>
      </c>
      <c r="AA860" s="17" t="s">
        <v>1411</v>
      </c>
      <c r="AB860" s="19">
        <v>44891</v>
      </c>
      <c r="AC860" s="19">
        <v>44912</v>
      </c>
      <c r="AD860" s="19">
        <v>44916</v>
      </c>
      <c r="AE860" s="21">
        <v>90300</v>
      </c>
      <c r="AF860" s="21">
        <v>90300</v>
      </c>
      <c r="AG860" s="21">
        <v>0</v>
      </c>
      <c r="AH860" s="21">
        <v>0</v>
      </c>
      <c r="AI860" s="21">
        <v>0</v>
      </c>
      <c r="AJ860" s="21">
        <v>0</v>
      </c>
      <c r="AK860" s="25">
        <v>0</v>
      </c>
      <c r="AL860" s="21">
        <v>0</v>
      </c>
      <c r="AM860" s="21">
        <v>90300</v>
      </c>
      <c r="AN860" s="21">
        <v>90300</v>
      </c>
      <c r="AO860" s="17" t="s">
        <v>1412</v>
      </c>
      <c r="AP860" s="17" t="s">
        <v>1447</v>
      </c>
      <c r="AQ860" s="17" t="s">
        <v>1429</v>
      </c>
      <c r="AR860" s="21">
        <v>0</v>
      </c>
      <c r="AS860" s="21">
        <v>0</v>
      </c>
    </row>
    <row r="861" spans="1:45" x14ac:dyDescent="0.2">
      <c r="A861" s="15">
        <v>891411663</v>
      </c>
      <c r="B861" s="16" t="s">
        <v>1358</v>
      </c>
      <c r="C861" s="15"/>
      <c r="D861" s="17" t="s">
        <v>644</v>
      </c>
      <c r="E861" s="18" t="s">
        <v>644</v>
      </c>
      <c r="F861" s="18" t="s">
        <v>1814</v>
      </c>
      <c r="G861" s="19">
        <v>44863</v>
      </c>
      <c r="H861" s="19">
        <v>44881</v>
      </c>
      <c r="I861" s="20">
        <v>90900</v>
      </c>
      <c r="J861" s="21">
        <v>90900</v>
      </c>
      <c r="K861" s="21" t="s">
        <v>1410</v>
      </c>
      <c r="L861" s="17" t="s">
        <v>1410</v>
      </c>
      <c r="M861" s="21">
        <v>0</v>
      </c>
      <c r="N861" s="17"/>
      <c r="O861" s="17"/>
      <c r="P861" s="17"/>
      <c r="Q861" s="21">
        <v>0</v>
      </c>
      <c r="R861" s="21">
        <v>0</v>
      </c>
      <c r="S861" s="17"/>
      <c r="T861" s="19"/>
      <c r="U861" s="21">
        <v>0</v>
      </c>
      <c r="V861" s="21">
        <v>0</v>
      </c>
      <c r="W861" s="21">
        <v>0</v>
      </c>
      <c r="X861" s="17"/>
      <c r="Y861" s="19"/>
      <c r="Z861" s="21">
        <v>0</v>
      </c>
      <c r="AA861" s="17" t="s">
        <v>1411</v>
      </c>
      <c r="AB861" s="19">
        <v>44863</v>
      </c>
      <c r="AC861" s="19">
        <v>44881</v>
      </c>
      <c r="AD861" s="19">
        <v>44888</v>
      </c>
      <c r="AE861" s="21">
        <v>90900</v>
      </c>
      <c r="AF861" s="21">
        <v>90900</v>
      </c>
      <c r="AG861" s="21">
        <v>0</v>
      </c>
      <c r="AH861" s="21">
        <v>0</v>
      </c>
      <c r="AI861" s="21">
        <v>0</v>
      </c>
      <c r="AJ861" s="21">
        <v>0</v>
      </c>
      <c r="AK861" s="25">
        <v>0</v>
      </c>
      <c r="AL861" s="21">
        <v>0</v>
      </c>
      <c r="AM861" s="21">
        <v>90900</v>
      </c>
      <c r="AN861" s="21">
        <v>90900</v>
      </c>
      <c r="AO861" s="17" t="s">
        <v>1412</v>
      </c>
      <c r="AP861" s="17" t="s">
        <v>1537</v>
      </c>
      <c r="AQ861" s="17" t="s">
        <v>1414</v>
      </c>
      <c r="AR861" s="21">
        <v>0</v>
      </c>
      <c r="AS861" s="21">
        <v>0</v>
      </c>
    </row>
    <row r="862" spans="1:45" x14ac:dyDescent="0.2">
      <c r="A862" s="15">
        <v>891411663</v>
      </c>
      <c r="B862" s="16" t="s">
        <v>1358</v>
      </c>
      <c r="C862" s="15"/>
      <c r="D862" s="17" t="s">
        <v>1094</v>
      </c>
      <c r="E862" s="18" t="s">
        <v>1094</v>
      </c>
      <c r="F862" s="18" t="s">
        <v>1815</v>
      </c>
      <c r="G862" s="19">
        <v>44957</v>
      </c>
      <c r="H862" s="19">
        <v>44977</v>
      </c>
      <c r="I862" s="20">
        <v>93800</v>
      </c>
      <c r="J862" s="21">
        <v>93800</v>
      </c>
      <c r="K862" s="21" t="s">
        <v>1410</v>
      </c>
      <c r="L862" s="17" t="s">
        <v>1410</v>
      </c>
      <c r="M862" s="21">
        <v>0</v>
      </c>
      <c r="N862" s="17"/>
      <c r="O862" s="17"/>
      <c r="P862" s="17"/>
      <c r="Q862" s="21">
        <v>0</v>
      </c>
      <c r="R862" s="21">
        <v>0</v>
      </c>
      <c r="S862" s="17"/>
      <c r="T862" s="19"/>
      <c r="U862" s="21">
        <v>0</v>
      </c>
      <c r="V862" s="21">
        <v>0</v>
      </c>
      <c r="W862" s="21">
        <v>0</v>
      </c>
      <c r="X862" s="17"/>
      <c r="Y862" s="19"/>
      <c r="Z862" s="21">
        <v>0</v>
      </c>
      <c r="AA862" s="17" t="s">
        <v>1411</v>
      </c>
      <c r="AB862" s="19">
        <v>44957</v>
      </c>
      <c r="AC862" s="19">
        <v>44977</v>
      </c>
      <c r="AD862" s="19">
        <v>44980</v>
      </c>
      <c r="AE862" s="21">
        <v>93800</v>
      </c>
      <c r="AF862" s="21">
        <v>93800</v>
      </c>
      <c r="AG862" s="21">
        <v>0</v>
      </c>
      <c r="AH862" s="21">
        <v>0</v>
      </c>
      <c r="AI862" s="21">
        <v>0</v>
      </c>
      <c r="AJ862" s="21">
        <v>0</v>
      </c>
      <c r="AK862" s="25">
        <v>0</v>
      </c>
      <c r="AL862" s="21">
        <v>0</v>
      </c>
      <c r="AM862" s="21">
        <v>93800</v>
      </c>
      <c r="AN862" s="21">
        <v>93800</v>
      </c>
      <c r="AO862" s="17" t="s">
        <v>1412</v>
      </c>
      <c r="AP862" s="17" t="s">
        <v>1816</v>
      </c>
      <c r="AQ862" s="17" t="s">
        <v>1780</v>
      </c>
      <c r="AR862" s="21">
        <v>0</v>
      </c>
      <c r="AS862" s="21">
        <v>0</v>
      </c>
    </row>
    <row r="863" spans="1:45" x14ac:dyDescent="0.2">
      <c r="A863" s="15">
        <v>891411663</v>
      </c>
      <c r="B863" s="16" t="s">
        <v>1358</v>
      </c>
      <c r="C863" s="15"/>
      <c r="D863" s="17" t="s">
        <v>1105</v>
      </c>
      <c r="E863" s="18" t="s">
        <v>1105</v>
      </c>
      <c r="F863" s="18" t="s">
        <v>1817</v>
      </c>
      <c r="G863" s="19">
        <v>44979</v>
      </c>
      <c r="H863" s="19">
        <v>45003</v>
      </c>
      <c r="I863" s="20">
        <v>93800</v>
      </c>
      <c r="J863" s="21">
        <v>87702</v>
      </c>
      <c r="K863" s="21" t="s">
        <v>1410</v>
      </c>
      <c r="L863" s="17" t="s">
        <v>1410</v>
      </c>
      <c r="M863" s="21">
        <v>0</v>
      </c>
      <c r="N863" s="17"/>
      <c r="O863" s="17"/>
      <c r="P863" s="17"/>
      <c r="Q863" s="21">
        <v>0</v>
      </c>
      <c r="R863" s="21">
        <v>0</v>
      </c>
      <c r="S863" s="17"/>
      <c r="T863" s="19"/>
      <c r="U863" s="21">
        <v>0</v>
      </c>
      <c r="V863" s="21">
        <v>0</v>
      </c>
      <c r="W863" s="21">
        <v>0</v>
      </c>
      <c r="X863" s="17"/>
      <c r="Y863" s="19"/>
      <c r="Z863" s="21">
        <v>0</v>
      </c>
      <c r="AA863" s="17" t="s">
        <v>1411</v>
      </c>
      <c r="AB863" s="19">
        <v>44979</v>
      </c>
      <c r="AC863" s="19">
        <v>45003</v>
      </c>
      <c r="AD863" s="19">
        <v>45009</v>
      </c>
      <c r="AE863" s="21">
        <v>93800</v>
      </c>
      <c r="AF863" s="21">
        <v>93800</v>
      </c>
      <c r="AG863" s="21">
        <v>0</v>
      </c>
      <c r="AH863" s="21">
        <v>0</v>
      </c>
      <c r="AI863" s="21">
        <v>0</v>
      </c>
      <c r="AJ863" s="21">
        <v>0</v>
      </c>
      <c r="AK863" s="25">
        <v>0</v>
      </c>
      <c r="AL863" s="21">
        <v>0</v>
      </c>
      <c r="AM863" s="21">
        <v>93800</v>
      </c>
      <c r="AN863" s="21">
        <v>93800</v>
      </c>
      <c r="AO863" s="17" t="s">
        <v>1412</v>
      </c>
      <c r="AP863" s="17" t="s">
        <v>1818</v>
      </c>
      <c r="AQ863" s="17" t="s">
        <v>1515</v>
      </c>
      <c r="AR863" s="21">
        <v>0</v>
      </c>
      <c r="AS863" s="21">
        <v>0</v>
      </c>
    </row>
    <row r="864" spans="1:45" x14ac:dyDescent="0.2">
      <c r="A864" s="15">
        <v>891411663</v>
      </c>
      <c r="B864" s="16" t="s">
        <v>1358</v>
      </c>
      <c r="C864" s="15"/>
      <c r="D864" s="17" t="s">
        <v>1111</v>
      </c>
      <c r="E864" s="18" t="s">
        <v>1111</v>
      </c>
      <c r="F864" s="18" t="s">
        <v>1819</v>
      </c>
      <c r="G864" s="19">
        <v>44979</v>
      </c>
      <c r="H864" s="19">
        <v>45003</v>
      </c>
      <c r="I864" s="20">
        <v>93800</v>
      </c>
      <c r="J864" s="21">
        <v>87702</v>
      </c>
      <c r="K864" s="21" t="s">
        <v>1410</v>
      </c>
      <c r="L864" s="17" t="s">
        <v>1410</v>
      </c>
      <c r="M864" s="21">
        <v>0</v>
      </c>
      <c r="N864" s="17"/>
      <c r="O864" s="17"/>
      <c r="P864" s="17"/>
      <c r="Q864" s="21">
        <v>0</v>
      </c>
      <c r="R864" s="21">
        <v>0</v>
      </c>
      <c r="S864" s="17"/>
      <c r="T864" s="19"/>
      <c r="U864" s="21">
        <v>0</v>
      </c>
      <c r="V864" s="21">
        <v>0</v>
      </c>
      <c r="W864" s="21">
        <v>0</v>
      </c>
      <c r="X864" s="17"/>
      <c r="Y864" s="19"/>
      <c r="Z864" s="21">
        <v>0</v>
      </c>
      <c r="AA864" s="17" t="s">
        <v>1411</v>
      </c>
      <c r="AB864" s="19">
        <v>44979</v>
      </c>
      <c r="AC864" s="19">
        <v>45003</v>
      </c>
      <c r="AD864" s="19">
        <v>45009</v>
      </c>
      <c r="AE864" s="21">
        <v>93800</v>
      </c>
      <c r="AF864" s="21">
        <v>93800</v>
      </c>
      <c r="AG864" s="21">
        <v>0</v>
      </c>
      <c r="AH864" s="21">
        <v>0</v>
      </c>
      <c r="AI864" s="21">
        <v>0</v>
      </c>
      <c r="AJ864" s="21">
        <v>0</v>
      </c>
      <c r="AK864" s="25">
        <v>0</v>
      </c>
      <c r="AL864" s="21">
        <v>0</v>
      </c>
      <c r="AM864" s="21">
        <v>93800</v>
      </c>
      <c r="AN864" s="21">
        <v>93800</v>
      </c>
      <c r="AO864" s="17" t="s">
        <v>1412</v>
      </c>
      <c r="AP864" s="17" t="s">
        <v>1818</v>
      </c>
      <c r="AQ864" s="17" t="s">
        <v>1515</v>
      </c>
      <c r="AR864" s="21">
        <v>0</v>
      </c>
      <c r="AS864" s="21">
        <v>0</v>
      </c>
    </row>
    <row r="865" spans="1:45" x14ac:dyDescent="0.2">
      <c r="A865" s="15">
        <v>891411663</v>
      </c>
      <c r="B865" s="16" t="s">
        <v>1358</v>
      </c>
      <c r="C865" s="15"/>
      <c r="D865" s="17" t="s">
        <v>1116</v>
      </c>
      <c r="E865" s="18" t="s">
        <v>1116</v>
      </c>
      <c r="F865" s="18" t="s">
        <v>1820</v>
      </c>
      <c r="G865" s="19">
        <v>44981</v>
      </c>
      <c r="H865" s="19">
        <v>45003</v>
      </c>
      <c r="I865" s="20">
        <v>93800</v>
      </c>
      <c r="J865" s="21">
        <v>87702</v>
      </c>
      <c r="K865" s="21" t="s">
        <v>1410</v>
      </c>
      <c r="L865" s="17" t="s">
        <v>1410</v>
      </c>
      <c r="M865" s="21">
        <v>0</v>
      </c>
      <c r="N865" s="17"/>
      <c r="O865" s="17"/>
      <c r="P865" s="17"/>
      <c r="Q865" s="21">
        <v>0</v>
      </c>
      <c r="R865" s="21">
        <v>0</v>
      </c>
      <c r="S865" s="17"/>
      <c r="T865" s="19"/>
      <c r="U865" s="21">
        <v>0</v>
      </c>
      <c r="V865" s="21">
        <v>0</v>
      </c>
      <c r="W865" s="21">
        <v>0</v>
      </c>
      <c r="X865" s="17"/>
      <c r="Y865" s="19"/>
      <c r="Z865" s="21">
        <v>0</v>
      </c>
      <c r="AA865" s="17" t="s">
        <v>1411</v>
      </c>
      <c r="AB865" s="19">
        <v>44981</v>
      </c>
      <c r="AC865" s="19">
        <v>45003</v>
      </c>
      <c r="AD865" s="19">
        <v>45009</v>
      </c>
      <c r="AE865" s="21">
        <v>93800</v>
      </c>
      <c r="AF865" s="21">
        <v>93800</v>
      </c>
      <c r="AG865" s="21">
        <v>0</v>
      </c>
      <c r="AH865" s="21">
        <v>0</v>
      </c>
      <c r="AI865" s="21">
        <v>0</v>
      </c>
      <c r="AJ865" s="21">
        <v>0</v>
      </c>
      <c r="AK865" s="25">
        <v>0</v>
      </c>
      <c r="AL865" s="21">
        <v>0</v>
      </c>
      <c r="AM865" s="21">
        <v>93800</v>
      </c>
      <c r="AN865" s="21">
        <v>93800</v>
      </c>
      <c r="AO865" s="17" t="s">
        <v>1412</v>
      </c>
      <c r="AP865" s="17" t="s">
        <v>1818</v>
      </c>
      <c r="AQ865" s="17" t="s">
        <v>1515</v>
      </c>
      <c r="AR865" s="21">
        <v>0</v>
      </c>
      <c r="AS865" s="21">
        <v>0</v>
      </c>
    </row>
    <row r="866" spans="1:45" x14ac:dyDescent="0.2">
      <c r="A866" s="15">
        <v>891411663</v>
      </c>
      <c r="B866" s="16" t="s">
        <v>1358</v>
      </c>
      <c r="C866" s="15"/>
      <c r="D866" s="17" t="s">
        <v>1196</v>
      </c>
      <c r="E866" s="18" t="s">
        <v>1196</v>
      </c>
      <c r="F866" s="18" t="s">
        <v>1821</v>
      </c>
      <c r="G866" s="19">
        <v>45015</v>
      </c>
      <c r="H866" s="19">
        <v>45034</v>
      </c>
      <c r="I866" s="20">
        <v>93800</v>
      </c>
      <c r="J866" s="21">
        <v>93800</v>
      </c>
      <c r="K866" s="21" t="s">
        <v>1410</v>
      </c>
      <c r="L866" s="17" t="s">
        <v>1410</v>
      </c>
      <c r="M866" s="21">
        <v>0</v>
      </c>
      <c r="N866" s="17"/>
      <c r="O866" s="17"/>
      <c r="P866" s="17"/>
      <c r="Q866" s="21">
        <v>0</v>
      </c>
      <c r="R866" s="21">
        <v>0</v>
      </c>
      <c r="S866" s="17"/>
      <c r="T866" s="19"/>
      <c r="U866" s="21">
        <v>0</v>
      </c>
      <c r="V866" s="21">
        <v>0</v>
      </c>
      <c r="W866" s="21">
        <v>0</v>
      </c>
      <c r="X866" s="17"/>
      <c r="Y866" s="19"/>
      <c r="Z866" s="21">
        <v>0</v>
      </c>
      <c r="AA866" s="17" t="s">
        <v>1411</v>
      </c>
      <c r="AB866" s="19">
        <v>45015</v>
      </c>
      <c r="AC866" s="19">
        <v>45040</v>
      </c>
      <c r="AD866" s="19">
        <v>45040</v>
      </c>
      <c r="AE866" s="21">
        <v>93800</v>
      </c>
      <c r="AF866" s="21">
        <v>93800</v>
      </c>
      <c r="AG866" s="21">
        <v>0</v>
      </c>
      <c r="AH866" s="21">
        <v>0</v>
      </c>
      <c r="AI866" s="21">
        <v>0</v>
      </c>
      <c r="AJ866" s="21">
        <v>0</v>
      </c>
      <c r="AK866" s="25">
        <v>0</v>
      </c>
      <c r="AL866" s="21">
        <v>0</v>
      </c>
      <c r="AM866" s="21">
        <v>93800</v>
      </c>
      <c r="AN866" s="21">
        <v>93800</v>
      </c>
      <c r="AO866" s="17" t="s">
        <v>1412</v>
      </c>
      <c r="AP866" s="17" t="s">
        <v>1822</v>
      </c>
      <c r="AQ866" s="17" t="s">
        <v>1476</v>
      </c>
      <c r="AR866" s="21">
        <v>0</v>
      </c>
      <c r="AS866" s="21">
        <v>0</v>
      </c>
    </row>
    <row r="867" spans="1:45" x14ac:dyDescent="0.2">
      <c r="A867" s="15">
        <v>891411663</v>
      </c>
      <c r="B867" s="16" t="s">
        <v>1358</v>
      </c>
      <c r="C867" s="15"/>
      <c r="D867" s="17" t="s">
        <v>748</v>
      </c>
      <c r="E867" s="18" t="s">
        <v>748</v>
      </c>
      <c r="F867" s="18" t="s">
        <v>1823</v>
      </c>
      <c r="G867" s="19">
        <v>44865</v>
      </c>
      <c r="H867" s="19">
        <v>44881</v>
      </c>
      <c r="I867" s="20">
        <v>96400</v>
      </c>
      <c r="J867" s="21">
        <v>96400</v>
      </c>
      <c r="K867" s="21" t="s">
        <v>1410</v>
      </c>
      <c r="L867" s="17" t="s">
        <v>1410</v>
      </c>
      <c r="M867" s="21">
        <v>0</v>
      </c>
      <c r="N867" s="17"/>
      <c r="O867" s="17"/>
      <c r="P867" s="17"/>
      <c r="Q867" s="21">
        <v>0</v>
      </c>
      <c r="R867" s="21">
        <v>0</v>
      </c>
      <c r="S867" s="17"/>
      <c r="T867" s="19"/>
      <c r="U867" s="21">
        <v>0</v>
      </c>
      <c r="V867" s="21">
        <v>0</v>
      </c>
      <c r="W867" s="21">
        <v>0</v>
      </c>
      <c r="X867" s="17"/>
      <c r="Y867" s="19"/>
      <c r="Z867" s="21">
        <v>0</v>
      </c>
      <c r="AA867" s="17" t="s">
        <v>1411</v>
      </c>
      <c r="AB867" s="19">
        <v>44865</v>
      </c>
      <c r="AC867" s="19">
        <v>44881</v>
      </c>
      <c r="AD867" s="19">
        <v>44888</v>
      </c>
      <c r="AE867" s="21">
        <v>96400</v>
      </c>
      <c r="AF867" s="21">
        <v>96400</v>
      </c>
      <c r="AG867" s="21">
        <v>0</v>
      </c>
      <c r="AH867" s="21">
        <v>0</v>
      </c>
      <c r="AI867" s="21">
        <v>0</v>
      </c>
      <c r="AJ867" s="21">
        <v>0</v>
      </c>
      <c r="AK867" s="25">
        <v>0</v>
      </c>
      <c r="AL867" s="21">
        <v>0</v>
      </c>
      <c r="AM867" s="21">
        <v>96400</v>
      </c>
      <c r="AN867" s="21">
        <v>96400</v>
      </c>
      <c r="AO867" s="17" t="s">
        <v>1412</v>
      </c>
      <c r="AP867" s="17" t="s">
        <v>1824</v>
      </c>
      <c r="AQ867" s="17" t="s">
        <v>1452</v>
      </c>
      <c r="AR867" s="21">
        <v>0</v>
      </c>
      <c r="AS867" s="21">
        <v>0</v>
      </c>
    </row>
    <row r="868" spans="1:45" x14ac:dyDescent="0.2">
      <c r="A868" s="15">
        <v>891411663</v>
      </c>
      <c r="B868" s="16" t="s">
        <v>1358</v>
      </c>
      <c r="C868" s="15"/>
      <c r="D868" s="17" t="s">
        <v>1296</v>
      </c>
      <c r="E868" s="18" t="s">
        <v>1296</v>
      </c>
      <c r="F868" s="18" t="s">
        <v>1825</v>
      </c>
      <c r="G868" s="19">
        <v>45061</v>
      </c>
      <c r="H868" s="19">
        <v>45099</v>
      </c>
      <c r="I868" s="20">
        <v>97940</v>
      </c>
      <c r="J868" s="21">
        <v>97940</v>
      </c>
      <c r="K868" s="21" t="s">
        <v>1410</v>
      </c>
      <c r="L868" s="17" t="s">
        <v>1410</v>
      </c>
      <c r="M868" s="21">
        <v>0</v>
      </c>
      <c r="N868" s="17"/>
      <c r="O868" s="17"/>
      <c r="P868" s="17"/>
      <c r="Q868" s="21">
        <v>0</v>
      </c>
      <c r="R868" s="21">
        <v>0</v>
      </c>
      <c r="S868" s="17"/>
      <c r="T868" s="19"/>
      <c r="U868" s="21">
        <v>0</v>
      </c>
      <c r="V868" s="21">
        <v>0</v>
      </c>
      <c r="W868" s="21">
        <v>0</v>
      </c>
      <c r="X868" s="17"/>
      <c r="Y868" s="19"/>
      <c r="Z868" s="21">
        <v>0</v>
      </c>
      <c r="AA868" s="17" t="s">
        <v>1411</v>
      </c>
      <c r="AB868" s="19">
        <v>45061</v>
      </c>
      <c r="AC868" s="19">
        <v>45099</v>
      </c>
      <c r="AD868" s="19">
        <v>45100</v>
      </c>
      <c r="AE868" s="21">
        <v>97940</v>
      </c>
      <c r="AF868" s="21">
        <v>97940</v>
      </c>
      <c r="AG868" s="21">
        <v>0</v>
      </c>
      <c r="AH868" s="21">
        <v>0</v>
      </c>
      <c r="AI868" s="21">
        <v>0</v>
      </c>
      <c r="AJ868" s="21">
        <v>0</v>
      </c>
      <c r="AK868" s="25">
        <v>0</v>
      </c>
      <c r="AL868" s="21">
        <v>0</v>
      </c>
      <c r="AM868" s="21">
        <v>97940</v>
      </c>
      <c r="AN868" s="21">
        <v>97940</v>
      </c>
      <c r="AO868" s="17" t="s">
        <v>1412</v>
      </c>
      <c r="AP868" s="17" t="s">
        <v>1826</v>
      </c>
      <c r="AQ868" s="17" t="s">
        <v>1414</v>
      </c>
      <c r="AR868" s="21">
        <v>0</v>
      </c>
      <c r="AS868" s="21">
        <v>0</v>
      </c>
    </row>
    <row r="869" spans="1:45" x14ac:dyDescent="0.2">
      <c r="A869" s="15">
        <v>891411663</v>
      </c>
      <c r="B869" s="16" t="s">
        <v>1358</v>
      </c>
      <c r="C869" s="15"/>
      <c r="D869" s="17" t="s">
        <v>1103</v>
      </c>
      <c r="E869" s="18" t="s">
        <v>1103</v>
      </c>
      <c r="F869" s="18" t="s">
        <v>1827</v>
      </c>
      <c r="G869" s="19">
        <v>44964</v>
      </c>
      <c r="H869" s="19">
        <v>45003</v>
      </c>
      <c r="I869" s="20">
        <v>98600</v>
      </c>
      <c r="J869" s="21">
        <v>98600</v>
      </c>
      <c r="K869" s="21" t="s">
        <v>1410</v>
      </c>
      <c r="L869" s="17" t="s">
        <v>1410</v>
      </c>
      <c r="M869" s="21">
        <v>0</v>
      </c>
      <c r="N869" s="17"/>
      <c r="O869" s="17"/>
      <c r="P869" s="17"/>
      <c r="Q869" s="21">
        <v>0</v>
      </c>
      <c r="R869" s="21">
        <v>0</v>
      </c>
      <c r="S869" s="17"/>
      <c r="T869" s="19"/>
      <c r="U869" s="21">
        <v>0</v>
      </c>
      <c r="V869" s="21">
        <v>0</v>
      </c>
      <c r="W869" s="21">
        <v>0</v>
      </c>
      <c r="X869" s="17"/>
      <c r="Y869" s="19"/>
      <c r="Z869" s="21">
        <v>0</v>
      </c>
      <c r="AA869" s="17" t="s">
        <v>1411</v>
      </c>
      <c r="AB869" s="19">
        <v>44964</v>
      </c>
      <c r="AC869" s="19">
        <v>45003</v>
      </c>
      <c r="AD869" s="19">
        <v>45008</v>
      </c>
      <c r="AE869" s="21">
        <v>98600</v>
      </c>
      <c r="AF869" s="21">
        <v>98600</v>
      </c>
      <c r="AG869" s="21">
        <v>0</v>
      </c>
      <c r="AH869" s="21">
        <v>0</v>
      </c>
      <c r="AI869" s="21">
        <v>0</v>
      </c>
      <c r="AJ869" s="21">
        <v>0</v>
      </c>
      <c r="AK869" s="25">
        <v>0</v>
      </c>
      <c r="AL869" s="21">
        <v>0</v>
      </c>
      <c r="AM869" s="21">
        <v>98600</v>
      </c>
      <c r="AN869" s="21">
        <v>98600</v>
      </c>
      <c r="AO869" s="17" t="s">
        <v>1412</v>
      </c>
      <c r="AP869" s="17" t="s">
        <v>1828</v>
      </c>
      <c r="AQ869" s="17" t="s">
        <v>1414</v>
      </c>
      <c r="AR869" s="21">
        <v>0</v>
      </c>
      <c r="AS869" s="21">
        <v>0</v>
      </c>
    </row>
    <row r="870" spans="1:45" x14ac:dyDescent="0.2">
      <c r="A870" s="15">
        <v>891411663</v>
      </c>
      <c r="B870" s="16" t="s">
        <v>1358</v>
      </c>
      <c r="C870" s="15"/>
      <c r="D870" s="17" t="s">
        <v>1095</v>
      </c>
      <c r="E870" s="18" t="s">
        <v>1095</v>
      </c>
      <c r="F870" s="18" t="s">
        <v>1829</v>
      </c>
      <c r="G870" s="19">
        <v>44963</v>
      </c>
      <c r="H870" s="19">
        <v>45003</v>
      </c>
      <c r="I870" s="20">
        <v>99000</v>
      </c>
      <c r="J870" s="21">
        <v>99000</v>
      </c>
      <c r="K870" s="21" t="s">
        <v>1410</v>
      </c>
      <c r="L870" s="17" t="s">
        <v>1410</v>
      </c>
      <c r="M870" s="21">
        <v>0</v>
      </c>
      <c r="N870" s="17"/>
      <c r="O870" s="17"/>
      <c r="P870" s="17"/>
      <c r="Q870" s="21">
        <v>0</v>
      </c>
      <c r="R870" s="21">
        <v>0</v>
      </c>
      <c r="S870" s="17"/>
      <c r="T870" s="19"/>
      <c r="U870" s="21">
        <v>0</v>
      </c>
      <c r="V870" s="21">
        <v>0</v>
      </c>
      <c r="W870" s="21">
        <v>0</v>
      </c>
      <c r="X870" s="17"/>
      <c r="Y870" s="19"/>
      <c r="Z870" s="21">
        <v>0</v>
      </c>
      <c r="AA870" s="17" t="s">
        <v>1411</v>
      </c>
      <c r="AB870" s="19">
        <v>44963</v>
      </c>
      <c r="AC870" s="19">
        <v>45003</v>
      </c>
      <c r="AD870" s="19">
        <v>45008</v>
      </c>
      <c r="AE870" s="21">
        <v>99000</v>
      </c>
      <c r="AF870" s="21">
        <v>99000</v>
      </c>
      <c r="AG870" s="21">
        <v>0</v>
      </c>
      <c r="AH870" s="21">
        <v>0</v>
      </c>
      <c r="AI870" s="21">
        <v>0</v>
      </c>
      <c r="AJ870" s="21">
        <v>0</v>
      </c>
      <c r="AK870" s="25">
        <v>0</v>
      </c>
      <c r="AL870" s="21">
        <v>0</v>
      </c>
      <c r="AM870" s="21">
        <v>99000</v>
      </c>
      <c r="AN870" s="21">
        <v>99000</v>
      </c>
      <c r="AO870" s="17" t="s">
        <v>1412</v>
      </c>
      <c r="AP870" s="17" t="s">
        <v>1830</v>
      </c>
      <c r="AQ870" s="17" t="s">
        <v>1414</v>
      </c>
      <c r="AR870" s="21">
        <v>0</v>
      </c>
      <c r="AS870" s="21">
        <v>0</v>
      </c>
    </row>
    <row r="871" spans="1:45" x14ac:dyDescent="0.2">
      <c r="A871" s="15">
        <v>891411663</v>
      </c>
      <c r="B871" s="16" t="s">
        <v>1358</v>
      </c>
      <c r="C871" s="15"/>
      <c r="D871" s="17" t="s">
        <v>1097</v>
      </c>
      <c r="E871" s="18" t="s">
        <v>1097</v>
      </c>
      <c r="F871" s="18" t="s">
        <v>1831</v>
      </c>
      <c r="G871" s="19">
        <v>44963</v>
      </c>
      <c r="H871" s="19">
        <v>45003</v>
      </c>
      <c r="I871" s="20">
        <v>99000</v>
      </c>
      <c r="J871" s="21">
        <v>99000</v>
      </c>
      <c r="K871" s="21" t="s">
        <v>1410</v>
      </c>
      <c r="L871" s="17" t="s">
        <v>1410</v>
      </c>
      <c r="M871" s="21">
        <v>0</v>
      </c>
      <c r="N871" s="17"/>
      <c r="O871" s="17"/>
      <c r="P871" s="17"/>
      <c r="Q871" s="21">
        <v>0</v>
      </c>
      <c r="R871" s="21">
        <v>0</v>
      </c>
      <c r="S871" s="17"/>
      <c r="T871" s="19"/>
      <c r="U871" s="21">
        <v>0</v>
      </c>
      <c r="V871" s="21">
        <v>0</v>
      </c>
      <c r="W871" s="21">
        <v>0</v>
      </c>
      <c r="X871" s="17"/>
      <c r="Y871" s="19"/>
      <c r="Z871" s="21">
        <v>0</v>
      </c>
      <c r="AA871" s="17" t="s">
        <v>1411</v>
      </c>
      <c r="AB871" s="19">
        <v>44963</v>
      </c>
      <c r="AC871" s="19">
        <v>45003</v>
      </c>
      <c r="AD871" s="19">
        <v>45008</v>
      </c>
      <c r="AE871" s="21">
        <v>99000</v>
      </c>
      <c r="AF871" s="21">
        <v>99000</v>
      </c>
      <c r="AG871" s="21">
        <v>0</v>
      </c>
      <c r="AH871" s="21">
        <v>0</v>
      </c>
      <c r="AI871" s="21">
        <v>0</v>
      </c>
      <c r="AJ871" s="21">
        <v>0</v>
      </c>
      <c r="AK871" s="25">
        <v>0</v>
      </c>
      <c r="AL871" s="21">
        <v>0</v>
      </c>
      <c r="AM871" s="21">
        <v>99000</v>
      </c>
      <c r="AN871" s="21">
        <v>99000</v>
      </c>
      <c r="AO871" s="17" t="s">
        <v>1412</v>
      </c>
      <c r="AP871" s="17" t="s">
        <v>1832</v>
      </c>
      <c r="AQ871" s="17" t="s">
        <v>1414</v>
      </c>
      <c r="AR871" s="21">
        <v>0</v>
      </c>
      <c r="AS871" s="21">
        <v>0</v>
      </c>
    </row>
    <row r="872" spans="1:45" x14ac:dyDescent="0.2">
      <c r="A872" s="15">
        <v>891411663</v>
      </c>
      <c r="B872" s="16" t="s">
        <v>1358</v>
      </c>
      <c r="C872" s="15"/>
      <c r="D872" s="17" t="s">
        <v>331</v>
      </c>
      <c r="E872" s="18" t="s">
        <v>331</v>
      </c>
      <c r="F872" s="18" t="s">
        <v>1833</v>
      </c>
      <c r="G872" s="19">
        <v>44736</v>
      </c>
      <c r="H872" s="19">
        <v>44816</v>
      </c>
      <c r="I872" s="20">
        <v>100000</v>
      </c>
      <c r="J872" s="21">
        <v>100000</v>
      </c>
      <c r="K872" s="21" t="s">
        <v>1410</v>
      </c>
      <c r="L872" s="17" t="s">
        <v>1410</v>
      </c>
      <c r="M872" s="21">
        <v>0</v>
      </c>
      <c r="N872" s="17"/>
      <c r="O872" s="17"/>
      <c r="P872" s="17"/>
      <c r="Q872" s="21">
        <v>0</v>
      </c>
      <c r="R872" s="21">
        <v>0</v>
      </c>
      <c r="S872" s="17"/>
      <c r="T872" s="19"/>
      <c r="U872" s="21">
        <v>0</v>
      </c>
      <c r="V872" s="21">
        <v>0</v>
      </c>
      <c r="W872" s="21">
        <v>0</v>
      </c>
      <c r="X872" s="17"/>
      <c r="Y872" s="19"/>
      <c r="Z872" s="21">
        <v>0</v>
      </c>
      <c r="AA872" s="17" t="s">
        <v>1411</v>
      </c>
      <c r="AB872" s="19">
        <v>44736</v>
      </c>
      <c r="AC872" s="19">
        <v>44816</v>
      </c>
      <c r="AD872" s="19">
        <v>44827</v>
      </c>
      <c r="AE872" s="21">
        <v>100000</v>
      </c>
      <c r="AF872" s="21">
        <v>100000</v>
      </c>
      <c r="AG872" s="21">
        <v>0</v>
      </c>
      <c r="AH872" s="21">
        <v>0</v>
      </c>
      <c r="AI872" s="21">
        <v>0</v>
      </c>
      <c r="AJ872" s="21">
        <v>0</v>
      </c>
      <c r="AK872" s="25">
        <v>0</v>
      </c>
      <c r="AL872" s="21">
        <v>0</v>
      </c>
      <c r="AM872" s="21">
        <v>100000</v>
      </c>
      <c r="AN872" s="21">
        <v>100000</v>
      </c>
      <c r="AO872" s="17" t="s">
        <v>1412</v>
      </c>
      <c r="AP872" s="17" t="s">
        <v>1420</v>
      </c>
      <c r="AQ872" s="17" t="s">
        <v>1414</v>
      </c>
      <c r="AR872" s="21">
        <v>0</v>
      </c>
      <c r="AS872" s="21">
        <v>0</v>
      </c>
    </row>
    <row r="873" spans="1:45" x14ac:dyDescent="0.2">
      <c r="A873" s="15">
        <v>891411663</v>
      </c>
      <c r="B873" s="16" t="s">
        <v>1358</v>
      </c>
      <c r="C873" s="15"/>
      <c r="D873" s="17" t="s">
        <v>337</v>
      </c>
      <c r="E873" s="18" t="s">
        <v>337</v>
      </c>
      <c r="F873" s="18" t="s">
        <v>1834</v>
      </c>
      <c r="G873" s="19">
        <v>44741</v>
      </c>
      <c r="H873" s="19">
        <v>44823</v>
      </c>
      <c r="I873" s="20">
        <v>100000</v>
      </c>
      <c r="J873" s="21">
        <v>100000</v>
      </c>
      <c r="K873" s="21" t="s">
        <v>1410</v>
      </c>
      <c r="L873" s="17" t="s">
        <v>1410</v>
      </c>
      <c r="M873" s="21">
        <v>0</v>
      </c>
      <c r="N873" s="17"/>
      <c r="O873" s="17"/>
      <c r="P873" s="17"/>
      <c r="Q873" s="21">
        <v>0</v>
      </c>
      <c r="R873" s="21">
        <v>0</v>
      </c>
      <c r="S873" s="17"/>
      <c r="T873" s="19"/>
      <c r="U873" s="21">
        <v>0</v>
      </c>
      <c r="V873" s="21">
        <v>0</v>
      </c>
      <c r="W873" s="21">
        <v>0</v>
      </c>
      <c r="X873" s="17"/>
      <c r="Y873" s="19"/>
      <c r="Z873" s="21">
        <v>0</v>
      </c>
      <c r="AA873" s="17" t="s">
        <v>1411</v>
      </c>
      <c r="AB873" s="19">
        <v>44741</v>
      </c>
      <c r="AC873" s="19">
        <v>44823</v>
      </c>
      <c r="AD873" s="19">
        <v>44827</v>
      </c>
      <c r="AE873" s="21">
        <v>100000</v>
      </c>
      <c r="AF873" s="21">
        <v>100000</v>
      </c>
      <c r="AG873" s="21">
        <v>0</v>
      </c>
      <c r="AH873" s="21">
        <v>0</v>
      </c>
      <c r="AI873" s="21">
        <v>0</v>
      </c>
      <c r="AJ873" s="21">
        <v>0</v>
      </c>
      <c r="AK873" s="25">
        <v>0</v>
      </c>
      <c r="AL873" s="21">
        <v>0</v>
      </c>
      <c r="AM873" s="21">
        <v>100000</v>
      </c>
      <c r="AN873" s="21">
        <v>100000</v>
      </c>
      <c r="AO873" s="17" t="s">
        <v>1412</v>
      </c>
      <c r="AP873" s="17" t="s">
        <v>1420</v>
      </c>
      <c r="AQ873" s="17" t="s">
        <v>1414</v>
      </c>
      <c r="AR873" s="21">
        <v>0</v>
      </c>
      <c r="AS873" s="21">
        <v>0</v>
      </c>
    </row>
    <row r="874" spans="1:45" x14ac:dyDescent="0.2">
      <c r="A874" s="15">
        <v>891411663</v>
      </c>
      <c r="B874" s="16" t="s">
        <v>1358</v>
      </c>
      <c r="C874" s="15"/>
      <c r="D874" s="17" t="s">
        <v>1154</v>
      </c>
      <c r="E874" s="18" t="s">
        <v>1154</v>
      </c>
      <c r="F874" s="18" t="s">
        <v>1835</v>
      </c>
      <c r="G874" s="19">
        <v>44993</v>
      </c>
      <c r="H874" s="19">
        <v>45034</v>
      </c>
      <c r="I874" s="20">
        <v>100000</v>
      </c>
      <c r="J874" s="21">
        <v>100000</v>
      </c>
      <c r="K874" s="21" t="s">
        <v>1410</v>
      </c>
      <c r="L874" s="17" t="s">
        <v>1410</v>
      </c>
      <c r="M874" s="21">
        <v>0</v>
      </c>
      <c r="N874" s="17"/>
      <c r="O874" s="17"/>
      <c r="P874" s="17"/>
      <c r="Q874" s="21">
        <v>0</v>
      </c>
      <c r="R874" s="21">
        <v>0</v>
      </c>
      <c r="S874" s="17"/>
      <c r="T874" s="19"/>
      <c r="U874" s="21">
        <v>0</v>
      </c>
      <c r="V874" s="21">
        <v>0</v>
      </c>
      <c r="W874" s="21">
        <v>0</v>
      </c>
      <c r="X874" s="17"/>
      <c r="Y874" s="19"/>
      <c r="Z874" s="21">
        <v>0</v>
      </c>
      <c r="AA874" s="17" t="s">
        <v>1411</v>
      </c>
      <c r="AB874" s="19">
        <v>44993</v>
      </c>
      <c r="AC874" s="19">
        <v>45034</v>
      </c>
      <c r="AD874" s="19">
        <v>45036</v>
      </c>
      <c r="AE874" s="21">
        <v>100000</v>
      </c>
      <c r="AF874" s="21">
        <v>100000</v>
      </c>
      <c r="AG874" s="21">
        <v>0</v>
      </c>
      <c r="AH874" s="21">
        <v>0</v>
      </c>
      <c r="AI874" s="21">
        <v>0</v>
      </c>
      <c r="AJ874" s="21">
        <v>0</v>
      </c>
      <c r="AK874" s="25">
        <v>0</v>
      </c>
      <c r="AL874" s="21">
        <v>0</v>
      </c>
      <c r="AM874" s="21">
        <v>100000</v>
      </c>
      <c r="AN874" s="21">
        <v>100000</v>
      </c>
      <c r="AO874" s="17" t="s">
        <v>1412</v>
      </c>
      <c r="AP874" s="17" t="s">
        <v>1836</v>
      </c>
      <c r="AQ874" s="17" t="s">
        <v>1414</v>
      </c>
      <c r="AR874" s="21">
        <v>0</v>
      </c>
      <c r="AS874" s="21">
        <v>0</v>
      </c>
    </row>
    <row r="875" spans="1:45" x14ac:dyDescent="0.2">
      <c r="A875" s="15">
        <v>891411663</v>
      </c>
      <c r="B875" s="16" t="s">
        <v>1358</v>
      </c>
      <c r="C875" s="15"/>
      <c r="D875" s="17" t="s">
        <v>1255</v>
      </c>
      <c r="E875" s="18" t="s">
        <v>1255</v>
      </c>
      <c r="F875" s="18" t="s">
        <v>1837</v>
      </c>
      <c r="G875" s="19">
        <v>45040</v>
      </c>
      <c r="H875" s="19">
        <v>45059</v>
      </c>
      <c r="I875" s="20">
        <v>100000</v>
      </c>
      <c r="J875" s="21">
        <v>100000</v>
      </c>
      <c r="K875" s="21" t="s">
        <v>1410</v>
      </c>
      <c r="L875" s="17" t="s">
        <v>1410</v>
      </c>
      <c r="M875" s="21">
        <v>0</v>
      </c>
      <c r="N875" s="17"/>
      <c r="O875" s="17"/>
      <c r="P875" s="17"/>
      <c r="Q875" s="21">
        <v>0</v>
      </c>
      <c r="R875" s="21">
        <v>0</v>
      </c>
      <c r="S875" s="17"/>
      <c r="T875" s="19"/>
      <c r="U875" s="21">
        <v>0</v>
      </c>
      <c r="V875" s="21">
        <v>0</v>
      </c>
      <c r="W875" s="21">
        <v>0</v>
      </c>
      <c r="X875" s="17"/>
      <c r="Y875" s="19"/>
      <c r="Z875" s="21">
        <v>0</v>
      </c>
      <c r="AA875" s="17" t="s">
        <v>1411</v>
      </c>
      <c r="AB875" s="19">
        <v>45040</v>
      </c>
      <c r="AC875" s="19">
        <v>45059</v>
      </c>
      <c r="AD875" s="19">
        <v>45062</v>
      </c>
      <c r="AE875" s="21">
        <v>100000</v>
      </c>
      <c r="AF875" s="21">
        <v>100000</v>
      </c>
      <c r="AG875" s="21">
        <v>0</v>
      </c>
      <c r="AH875" s="21">
        <v>0</v>
      </c>
      <c r="AI875" s="21">
        <v>0</v>
      </c>
      <c r="AJ875" s="21">
        <v>0</v>
      </c>
      <c r="AK875" s="25">
        <v>0</v>
      </c>
      <c r="AL875" s="21">
        <v>0</v>
      </c>
      <c r="AM875" s="21">
        <v>100000</v>
      </c>
      <c r="AN875" s="21">
        <v>100000</v>
      </c>
      <c r="AO875" s="17" t="s">
        <v>1412</v>
      </c>
      <c r="AP875" s="17" t="s">
        <v>1838</v>
      </c>
      <c r="AQ875" s="17" t="s">
        <v>1414</v>
      </c>
      <c r="AR875" s="21">
        <v>0</v>
      </c>
      <c r="AS875" s="21">
        <v>0</v>
      </c>
    </row>
    <row r="876" spans="1:45" x14ac:dyDescent="0.2">
      <c r="A876" s="15">
        <v>891411663</v>
      </c>
      <c r="B876" s="16" t="s">
        <v>1358</v>
      </c>
      <c r="C876" s="15"/>
      <c r="D876" s="17" t="s">
        <v>394</v>
      </c>
      <c r="E876" s="18" t="s">
        <v>394</v>
      </c>
      <c r="F876" s="18" t="s">
        <v>1839</v>
      </c>
      <c r="G876" s="19">
        <v>44770</v>
      </c>
      <c r="H876" s="19">
        <v>44816</v>
      </c>
      <c r="I876" s="20">
        <v>101970</v>
      </c>
      <c r="J876" s="21">
        <v>101970</v>
      </c>
      <c r="K876" s="21" t="s">
        <v>1410</v>
      </c>
      <c r="L876" s="17" t="s">
        <v>1410</v>
      </c>
      <c r="M876" s="21">
        <v>0</v>
      </c>
      <c r="N876" s="17"/>
      <c r="O876" s="17"/>
      <c r="P876" s="17"/>
      <c r="Q876" s="21">
        <v>0</v>
      </c>
      <c r="R876" s="21">
        <v>0</v>
      </c>
      <c r="S876" s="17"/>
      <c r="T876" s="19"/>
      <c r="U876" s="21">
        <v>0</v>
      </c>
      <c r="V876" s="21">
        <v>0</v>
      </c>
      <c r="W876" s="21">
        <v>0</v>
      </c>
      <c r="X876" s="17"/>
      <c r="Y876" s="19"/>
      <c r="Z876" s="21">
        <v>0</v>
      </c>
      <c r="AA876" s="17" t="s">
        <v>1411</v>
      </c>
      <c r="AB876" s="19">
        <v>44770</v>
      </c>
      <c r="AC876" s="19">
        <v>44816</v>
      </c>
      <c r="AD876" s="19">
        <v>44827</v>
      </c>
      <c r="AE876" s="21">
        <v>101970</v>
      </c>
      <c r="AF876" s="21">
        <v>101970</v>
      </c>
      <c r="AG876" s="21">
        <v>0</v>
      </c>
      <c r="AH876" s="21">
        <v>0</v>
      </c>
      <c r="AI876" s="21">
        <v>0</v>
      </c>
      <c r="AJ876" s="21">
        <v>0</v>
      </c>
      <c r="AK876" s="25">
        <v>0</v>
      </c>
      <c r="AL876" s="21">
        <v>0</v>
      </c>
      <c r="AM876" s="21">
        <v>101970</v>
      </c>
      <c r="AN876" s="21">
        <v>101970</v>
      </c>
      <c r="AO876" s="17" t="s">
        <v>1412</v>
      </c>
      <c r="AP876" s="17" t="s">
        <v>1420</v>
      </c>
      <c r="AQ876" s="17" t="s">
        <v>1414</v>
      </c>
      <c r="AR876" s="21">
        <v>0</v>
      </c>
      <c r="AS876" s="21">
        <v>0</v>
      </c>
    </row>
    <row r="877" spans="1:45" x14ac:dyDescent="0.2">
      <c r="A877" s="15">
        <v>891411663</v>
      </c>
      <c r="B877" s="16" t="s">
        <v>1358</v>
      </c>
      <c r="C877" s="15"/>
      <c r="D877" s="17" t="s">
        <v>713</v>
      </c>
      <c r="E877" s="18" t="s">
        <v>713</v>
      </c>
      <c r="F877" s="18" t="s">
        <v>1840</v>
      </c>
      <c r="G877" s="19">
        <v>44865</v>
      </c>
      <c r="H877" s="19">
        <v>44881</v>
      </c>
      <c r="I877" s="20">
        <v>102400</v>
      </c>
      <c r="J877" s="21">
        <v>102400</v>
      </c>
      <c r="K877" s="21" t="s">
        <v>1410</v>
      </c>
      <c r="L877" s="17" t="s">
        <v>1410</v>
      </c>
      <c r="M877" s="21">
        <v>0</v>
      </c>
      <c r="N877" s="17"/>
      <c r="O877" s="17"/>
      <c r="P877" s="17"/>
      <c r="Q877" s="21">
        <v>0</v>
      </c>
      <c r="R877" s="21">
        <v>0</v>
      </c>
      <c r="S877" s="17"/>
      <c r="T877" s="19"/>
      <c r="U877" s="21">
        <v>0</v>
      </c>
      <c r="V877" s="21">
        <v>0</v>
      </c>
      <c r="W877" s="21">
        <v>0</v>
      </c>
      <c r="X877" s="17"/>
      <c r="Y877" s="19"/>
      <c r="Z877" s="21">
        <v>0</v>
      </c>
      <c r="AA877" s="17" t="s">
        <v>1411</v>
      </c>
      <c r="AB877" s="19">
        <v>44865</v>
      </c>
      <c r="AC877" s="19">
        <v>44881</v>
      </c>
      <c r="AD877" s="19">
        <v>44887</v>
      </c>
      <c r="AE877" s="21">
        <v>102400</v>
      </c>
      <c r="AF877" s="21">
        <v>102400</v>
      </c>
      <c r="AG877" s="21">
        <v>0</v>
      </c>
      <c r="AH877" s="21">
        <v>0</v>
      </c>
      <c r="AI877" s="21">
        <v>0</v>
      </c>
      <c r="AJ877" s="21">
        <v>0</v>
      </c>
      <c r="AK877" s="25">
        <v>0</v>
      </c>
      <c r="AL877" s="21">
        <v>0</v>
      </c>
      <c r="AM877" s="21">
        <v>102400</v>
      </c>
      <c r="AN877" s="21">
        <v>102400</v>
      </c>
      <c r="AO877" s="17" t="s">
        <v>1412</v>
      </c>
      <c r="AP877" s="17" t="s">
        <v>1841</v>
      </c>
      <c r="AQ877" s="17" t="s">
        <v>1414</v>
      </c>
      <c r="AR877" s="21">
        <v>0</v>
      </c>
      <c r="AS877" s="21">
        <v>0</v>
      </c>
    </row>
    <row r="878" spans="1:45" x14ac:dyDescent="0.2">
      <c r="A878" s="15">
        <v>891411663</v>
      </c>
      <c r="B878" s="16" t="s">
        <v>1358</v>
      </c>
      <c r="C878" s="15"/>
      <c r="D878" s="17" t="s">
        <v>1270</v>
      </c>
      <c r="E878" s="18" t="s">
        <v>1270</v>
      </c>
      <c r="F878" s="18" t="s">
        <v>1842</v>
      </c>
      <c r="G878" s="19">
        <v>45044</v>
      </c>
      <c r="H878" s="19">
        <v>45059</v>
      </c>
      <c r="I878" s="20">
        <v>103800</v>
      </c>
      <c r="J878" s="21">
        <v>103800</v>
      </c>
      <c r="K878" s="21" t="s">
        <v>1410</v>
      </c>
      <c r="L878" s="17" t="s">
        <v>1410</v>
      </c>
      <c r="M878" s="21">
        <v>0</v>
      </c>
      <c r="N878" s="17"/>
      <c r="O878" s="17"/>
      <c r="P878" s="17"/>
      <c r="Q878" s="21">
        <v>0</v>
      </c>
      <c r="R878" s="21">
        <v>0</v>
      </c>
      <c r="S878" s="17"/>
      <c r="T878" s="19"/>
      <c r="U878" s="21">
        <v>0</v>
      </c>
      <c r="V878" s="21">
        <v>0</v>
      </c>
      <c r="W878" s="21">
        <v>0</v>
      </c>
      <c r="X878" s="17"/>
      <c r="Y878" s="19"/>
      <c r="Z878" s="21">
        <v>0</v>
      </c>
      <c r="AA878" s="17" t="s">
        <v>1411</v>
      </c>
      <c r="AB878" s="19">
        <v>45044</v>
      </c>
      <c r="AC878" s="19">
        <v>45059</v>
      </c>
      <c r="AD878" s="19">
        <v>45063</v>
      </c>
      <c r="AE878" s="21">
        <v>103800</v>
      </c>
      <c r="AF878" s="21">
        <v>103800</v>
      </c>
      <c r="AG878" s="21">
        <v>0</v>
      </c>
      <c r="AH878" s="21">
        <v>0</v>
      </c>
      <c r="AI878" s="21">
        <v>0</v>
      </c>
      <c r="AJ878" s="21">
        <v>0</v>
      </c>
      <c r="AK878" s="25">
        <v>0</v>
      </c>
      <c r="AL878" s="21">
        <v>0</v>
      </c>
      <c r="AM878" s="21">
        <v>103800</v>
      </c>
      <c r="AN878" s="21">
        <v>103800</v>
      </c>
      <c r="AO878" s="17" t="s">
        <v>1412</v>
      </c>
      <c r="AP878" s="17" t="s">
        <v>1843</v>
      </c>
      <c r="AQ878" s="17" t="s">
        <v>1414</v>
      </c>
      <c r="AR878" s="21">
        <v>0</v>
      </c>
      <c r="AS878" s="21">
        <v>0</v>
      </c>
    </row>
    <row r="879" spans="1:45" x14ac:dyDescent="0.2">
      <c r="A879" s="15">
        <v>891411663</v>
      </c>
      <c r="B879" s="16" t="s">
        <v>1358</v>
      </c>
      <c r="C879" s="15"/>
      <c r="D879" s="17" t="s">
        <v>390</v>
      </c>
      <c r="E879" s="18" t="s">
        <v>390</v>
      </c>
      <c r="F879" s="18" t="s">
        <v>1844</v>
      </c>
      <c r="G879" s="19">
        <v>44770</v>
      </c>
      <c r="H879" s="19">
        <v>44816</v>
      </c>
      <c r="I879" s="20">
        <v>104090</v>
      </c>
      <c r="J879" s="21">
        <v>104090</v>
      </c>
      <c r="K879" s="21" t="s">
        <v>1410</v>
      </c>
      <c r="L879" s="17" t="s">
        <v>1410</v>
      </c>
      <c r="M879" s="21">
        <v>0</v>
      </c>
      <c r="N879" s="17"/>
      <c r="O879" s="17"/>
      <c r="P879" s="17"/>
      <c r="Q879" s="21">
        <v>0</v>
      </c>
      <c r="R879" s="21">
        <v>0</v>
      </c>
      <c r="S879" s="17"/>
      <c r="T879" s="19"/>
      <c r="U879" s="21">
        <v>0</v>
      </c>
      <c r="V879" s="21">
        <v>0</v>
      </c>
      <c r="W879" s="21">
        <v>0</v>
      </c>
      <c r="X879" s="17"/>
      <c r="Y879" s="19"/>
      <c r="Z879" s="21">
        <v>0</v>
      </c>
      <c r="AA879" s="17" t="s">
        <v>1411</v>
      </c>
      <c r="AB879" s="19">
        <v>44770</v>
      </c>
      <c r="AC879" s="19">
        <v>44816</v>
      </c>
      <c r="AD879" s="19">
        <v>44827</v>
      </c>
      <c r="AE879" s="21">
        <v>104090</v>
      </c>
      <c r="AF879" s="21">
        <v>104090</v>
      </c>
      <c r="AG879" s="21">
        <v>0</v>
      </c>
      <c r="AH879" s="21">
        <v>0</v>
      </c>
      <c r="AI879" s="21">
        <v>0</v>
      </c>
      <c r="AJ879" s="21">
        <v>0</v>
      </c>
      <c r="AK879" s="25">
        <v>0</v>
      </c>
      <c r="AL879" s="21">
        <v>0</v>
      </c>
      <c r="AM879" s="21">
        <v>104090</v>
      </c>
      <c r="AN879" s="21">
        <v>104090</v>
      </c>
      <c r="AO879" s="17" t="s">
        <v>1412</v>
      </c>
      <c r="AP879" s="17" t="s">
        <v>1420</v>
      </c>
      <c r="AQ879" s="17" t="s">
        <v>1414</v>
      </c>
      <c r="AR879" s="21">
        <v>0</v>
      </c>
      <c r="AS879" s="21">
        <v>0</v>
      </c>
    </row>
    <row r="880" spans="1:45" x14ac:dyDescent="0.2">
      <c r="A880" s="15">
        <v>891411663</v>
      </c>
      <c r="B880" s="16" t="s">
        <v>1358</v>
      </c>
      <c r="C880" s="15"/>
      <c r="D880" s="17" t="s">
        <v>72</v>
      </c>
      <c r="E880" s="18" t="s">
        <v>72</v>
      </c>
      <c r="F880" s="18" t="s">
        <v>1845</v>
      </c>
      <c r="G880" s="19">
        <v>44688</v>
      </c>
      <c r="H880" s="19">
        <v>44763</v>
      </c>
      <c r="I880" s="20">
        <v>104400</v>
      </c>
      <c r="J880" s="21">
        <v>104400</v>
      </c>
      <c r="K880" s="21" t="s">
        <v>1410</v>
      </c>
      <c r="L880" s="17" t="s">
        <v>1410</v>
      </c>
      <c r="M880" s="21">
        <v>0</v>
      </c>
      <c r="N880" s="17"/>
      <c r="O880" s="17"/>
      <c r="P880" s="17"/>
      <c r="Q880" s="21">
        <v>0</v>
      </c>
      <c r="R880" s="21">
        <v>0</v>
      </c>
      <c r="S880" s="17"/>
      <c r="T880" s="19"/>
      <c r="U880" s="21">
        <v>0</v>
      </c>
      <c r="V880" s="21">
        <v>0</v>
      </c>
      <c r="W880" s="21">
        <v>0</v>
      </c>
      <c r="X880" s="17"/>
      <c r="Y880" s="19"/>
      <c r="Z880" s="21">
        <v>0</v>
      </c>
      <c r="AA880" s="17" t="s">
        <v>1411</v>
      </c>
      <c r="AB880" s="19">
        <v>44688</v>
      </c>
      <c r="AC880" s="19">
        <v>44763</v>
      </c>
      <c r="AD880" s="19">
        <v>44801</v>
      </c>
      <c r="AE880" s="21">
        <v>104400</v>
      </c>
      <c r="AF880" s="21">
        <v>104400</v>
      </c>
      <c r="AG880" s="21">
        <v>0</v>
      </c>
      <c r="AH880" s="21">
        <v>0</v>
      </c>
      <c r="AI880" s="21">
        <v>0</v>
      </c>
      <c r="AJ880" s="21">
        <v>0</v>
      </c>
      <c r="AK880" s="25">
        <v>0</v>
      </c>
      <c r="AL880" s="21">
        <v>0</v>
      </c>
      <c r="AM880" s="21">
        <v>104400</v>
      </c>
      <c r="AN880" s="21">
        <v>104400</v>
      </c>
      <c r="AO880" s="17" t="s">
        <v>1412</v>
      </c>
      <c r="AP880" s="17" t="s">
        <v>1846</v>
      </c>
      <c r="AQ880" s="17" t="s">
        <v>1429</v>
      </c>
      <c r="AR880" s="21">
        <v>0</v>
      </c>
      <c r="AS880" s="21">
        <v>0</v>
      </c>
    </row>
    <row r="881" spans="1:45" x14ac:dyDescent="0.2">
      <c r="A881" s="15">
        <v>891411663</v>
      </c>
      <c r="B881" s="16" t="s">
        <v>1358</v>
      </c>
      <c r="C881" s="15"/>
      <c r="D881" s="17" t="s">
        <v>325</v>
      </c>
      <c r="E881" s="18" t="s">
        <v>325</v>
      </c>
      <c r="F881" s="18" t="s">
        <v>1847</v>
      </c>
      <c r="G881" s="19">
        <v>44736</v>
      </c>
      <c r="H881" s="19">
        <v>44867</v>
      </c>
      <c r="I881" s="20">
        <v>105120</v>
      </c>
      <c r="J881" s="21">
        <v>105120</v>
      </c>
      <c r="K881" s="21" t="s">
        <v>1410</v>
      </c>
      <c r="L881" s="17" t="s">
        <v>1410</v>
      </c>
      <c r="M881" s="21">
        <v>0</v>
      </c>
      <c r="N881" s="17"/>
      <c r="O881" s="17"/>
      <c r="P881" s="17"/>
      <c r="Q881" s="21">
        <v>0</v>
      </c>
      <c r="R881" s="21">
        <v>0</v>
      </c>
      <c r="S881" s="17"/>
      <c r="T881" s="19"/>
      <c r="U881" s="21">
        <v>0</v>
      </c>
      <c r="V881" s="21">
        <v>0</v>
      </c>
      <c r="W881" s="21">
        <v>0</v>
      </c>
      <c r="X881" s="17"/>
      <c r="Y881" s="19"/>
      <c r="Z881" s="21">
        <v>0</v>
      </c>
      <c r="AA881" s="17" t="s">
        <v>1411</v>
      </c>
      <c r="AB881" s="19">
        <v>44736</v>
      </c>
      <c r="AC881" s="19">
        <v>44867</v>
      </c>
      <c r="AD881" s="19">
        <v>44868</v>
      </c>
      <c r="AE881" s="21">
        <v>105120</v>
      </c>
      <c r="AF881" s="21">
        <v>105120</v>
      </c>
      <c r="AG881" s="21">
        <v>0</v>
      </c>
      <c r="AH881" s="21">
        <v>0</v>
      </c>
      <c r="AI881" s="21">
        <v>0</v>
      </c>
      <c r="AJ881" s="21">
        <v>0</v>
      </c>
      <c r="AK881" s="25">
        <v>0</v>
      </c>
      <c r="AL881" s="21">
        <v>0</v>
      </c>
      <c r="AM881" s="21">
        <v>105120</v>
      </c>
      <c r="AN881" s="21">
        <v>105120</v>
      </c>
      <c r="AO881" s="17" t="s">
        <v>1412</v>
      </c>
      <c r="AP881" s="17" t="s">
        <v>1848</v>
      </c>
      <c r="AQ881" s="17" t="s">
        <v>1540</v>
      </c>
      <c r="AR881" s="21">
        <v>0</v>
      </c>
      <c r="AS881" s="21">
        <v>0</v>
      </c>
    </row>
    <row r="882" spans="1:45" x14ac:dyDescent="0.2">
      <c r="A882" s="15">
        <v>891411663</v>
      </c>
      <c r="B882" s="16" t="s">
        <v>1358</v>
      </c>
      <c r="C882" s="15"/>
      <c r="D882" s="17" t="s">
        <v>1101</v>
      </c>
      <c r="E882" s="18" t="s">
        <v>1101</v>
      </c>
      <c r="F882" s="18" t="s">
        <v>1849</v>
      </c>
      <c r="G882" s="19">
        <v>44964</v>
      </c>
      <c r="H882" s="19">
        <v>45003</v>
      </c>
      <c r="I882" s="20">
        <v>105500</v>
      </c>
      <c r="J882" s="21">
        <v>105500</v>
      </c>
      <c r="K882" s="21" t="s">
        <v>1410</v>
      </c>
      <c r="L882" s="17" t="s">
        <v>1410</v>
      </c>
      <c r="M882" s="21">
        <v>0</v>
      </c>
      <c r="N882" s="17"/>
      <c r="O882" s="17"/>
      <c r="P882" s="17"/>
      <c r="Q882" s="21">
        <v>0</v>
      </c>
      <c r="R882" s="21">
        <v>0</v>
      </c>
      <c r="S882" s="17"/>
      <c r="T882" s="19"/>
      <c r="U882" s="21">
        <v>0</v>
      </c>
      <c r="V882" s="21">
        <v>0</v>
      </c>
      <c r="W882" s="21">
        <v>0</v>
      </c>
      <c r="X882" s="17"/>
      <c r="Y882" s="19"/>
      <c r="Z882" s="21">
        <v>0</v>
      </c>
      <c r="AA882" s="17" t="s">
        <v>1411</v>
      </c>
      <c r="AB882" s="19">
        <v>44964</v>
      </c>
      <c r="AC882" s="19">
        <v>45003</v>
      </c>
      <c r="AD882" s="19">
        <v>45008</v>
      </c>
      <c r="AE882" s="21">
        <v>105500</v>
      </c>
      <c r="AF882" s="21">
        <v>105500</v>
      </c>
      <c r="AG882" s="21">
        <v>0</v>
      </c>
      <c r="AH882" s="21">
        <v>0</v>
      </c>
      <c r="AI882" s="21">
        <v>0</v>
      </c>
      <c r="AJ882" s="21">
        <v>0</v>
      </c>
      <c r="AK882" s="25">
        <v>0</v>
      </c>
      <c r="AL882" s="21">
        <v>0</v>
      </c>
      <c r="AM882" s="21">
        <v>105500</v>
      </c>
      <c r="AN882" s="21">
        <v>105500</v>
      </c>
      <c r="AO882" s="17" t="s">
        <v>1412</v>
      </c>
      <c r="AP882" s="17" t="s">
        <v>1850</v>
      </c>
      <c r="AQ882" s="17" t="s">
        <v>1414</v>
      </c>
      <c r="AR882" s="21">
        <v>0</v>
      </c>
      <c r="AS882" s="21">
        <v>0</v>
      </c>
    </row>
    <row r="883" spans="1:45" x14ac:dyDescent="0.2">
      <c r="A883" s="15">
        <v>891411663</v>
      </c>
      <c r="B883" s="16" t="s">
        <v>1358</v>
      </c>
      <c r="C883" s="15"/>
      <c r="D883" s="17" t="s">
        <v>1135</v>
      </c>
      <c r="E883" s="18" t="s">
        <v>1135</v>
      </c>
      <c r="F883" s="18" t="s">
        <v>1851</v>
      </c>
      <c r="G883" s="19">
        <v>44984</v>
      </c>
      <c r="H883" s="19">
        <v>45034</v>
      </c>
      <c r="I883" s="20">
        <v>105600</v>
      </c>
      <c r="J883" s="21">
        <v>105600</v>
      </c>
      <c r="K883" s="21" t="s">
        <v>1410</v>
      </c>
      <c r="L883" s="17" t="s">
        <v>1410</v>
      </c>
      <c r="M883" s="21">
        <v>0</v>
      </c>
      <c r="N883" s="17"/>
      <c r="O883" s="17"/>
      <c r="P883" s="17"/>
      <c r="Q883" s="21">
        <v>0</v>
      </c>
      <c r="R883" s="21">
        <v>0</v>
      </c>
      <c r="S883" s="17"/>
      <c r="T883" s="19"/>
      <c r="U883" s="21">
        <v>0</v>
      </c>
      <c r="V883" s="21">
        <v>0</v>
      </c>
      <c r="W883" s="21">
        <v>0</v>
      </c>
      <c r="X883" s="17"/>
      <c r="Y883" s="19"/>
      <c r="Z883" s="21">
        <v>0</v>
      </c>
      <c r="AA883" s="17" t="s">
        <v>1411</v>
      </c>
      <c r="AB883" s="19">
        <v>44984</v>
      </c>
      <c r="AC883" s="19">
        <v>45040</v>
      </c>
      <c r="AD883" s="19">
        <v>45040</v>
      </c>
      <c r="AE883" s="21">
        <v>105600</v>
      </c>
      <c r="AF883" s="21">
        <v>105600</v>
      </c>
      <c r="AG883" s="21">
        <v>0</v>
      </c>
      <c r="AH883" s="21">
        <v>0</v>
      </c>
      <c r="AI883" s="21">
        <v>0</v>
      </c>
      <c r="AJ883" s="21">
        <v>0</v>
      </c>
      <c r="AK883" s="25">
        <v>0</v>
      </c>
      <c r="AL883" s="21">
        <v>0</v>
      </c>
      <c r="AM883" s="21">
        <v>105600</v>
      </c>
      <c r="AN883" s="21">
        <v>105600</v>
      </c>
      <c r="AO883" s="17" t="s">
        <v>1412</v>
      </c>
      <c r="AP883" s="17" t="s">
        <v>1852</v>
      </c>
      <c r="AQ883" s="17" t="s">
        <v>1414</v>
      </c>
      <c r="AR883" s="21">
        <v>0</v>
      </c>
      <c r="AS883" s="21">
        <v>0</v>
      </c>
    </row>
    <row r="884" spans="1:45" x14ac:dyDescent="0.2">
      <c r="A884" s="15">
        <v>891411663</v>
      </c>
      <c r="B884" s="16" t="s">
        <v>1358</v>
      </c>
      <c r="C884" s="15"/>
      <c r="D884" s="17" t="s">
        <v>445</v>
      </c>
      <c r="E884" s="18" t="s">
        <v>445</v>
      </c>
      <c r="F884" s="18" t="s">
        <v>1853</v>
      </c>
      <c r="G884" s="19">
        <v>44803</v>
      </c>
      <c r="H884" s="19">
        <v>44853</v>
      </c>
      <c r="I884" s="20">
        <v>106180</v>
      </c>
      <c r="J884" s="21">
        <v>106180</v>
      </c>
      <c r="K884" s="21" t="s">
        <v>1410</v>
      </c>
      <c r="L884" s="17" t="s">
        <v>1410</v>
      </c>
      <c r="M884" s="21">
        <v>0</v>
      </c>
      <c r="N884" s="17"/>
      <c r="O884" s="17"/>
      <c r="P884" s="17"/>
      <c r="Q884" s="21">
        <v>0</v>
      </c>
      <c r="R884" s="21">
        <v>0</v>
      </c>
      <c r="S884" s="17"/>
      <c r="T884" s="19"/>
      <c r="U884" s="21">
        <v>0</v>
      </c>
      <c r="V884" s="21">
        <v>0</v>
      </c>
      <c r="W884" s="21">
        <v>0</v>
      </c>
      <c r="X884" s="17"/>
      <c r="Y884" s="19"/>
      <c r="Z884" s="21">
        <v>0</v>
      </c>
      <c r="AA884" s="17" t="s">
        <v>1411</v>
      </c>
      <c r="AB884" s="19">
        <v>44803</v>
      </c>
      <c r="AC884" s="19">
        <v>44853</v>
      </c>
      <c r="AD884" s="19">
        <v>44858</v>
      </c>
      <c r="AE884" s="21">
        <v>106180</v>
      </c>
      <c r="AF884" s="21">
        <v>106180</v>
      </c>
      <c r="AG884" s="21">
        <v>0</v>
      </c>
      <c r="AH884" s="21">
        <v>0</v>
      </c>
      <c r="AI884" s="21">
        <v>0</v>
      </c>
      <c r="AJ884" s="21">
        <v>0</v>
      </c>
      <c r="AK884" s="25">
        <v>0</v>
      </c>
      <c r="AL884" s="21">
        <v>0</v>
      </c>
      <c r="AM884" s="21">
        <v>106180</v>
      </c>
      <c r="AN884" s="21">
        <v>106180</v>
      </c>
      <c r="AO884" s="17" t="s">
        <v>1412</v>
      </c>
      <c r="AP884" s="17" t="s">
        <v>1854</v>
      </c>
      <c r="AQ884" s="17" t="s">
        <v>1414</v>
      </c>
      <c r="AR884" s="21">
        <v>0</v>
      </c>
      <c r="AS884" s="21">
        <v>0</v>
      </c>
    </row>
    <row r="885" spans="1:45" x14ac:dyDescent="0.2">
      <c r="A885" s="15">
        <v>891411663</v>
      </c>
      <c r="B885" s="16" t="s">
        <v>1358</v>
      </c>
      <c r="C885" s="15"/>
      <c r="D885" s="17" t="s">
        <v>627</v>
      </c>
      <c r="E885" s="18" t="s">
        <v>627</v>
      </c>
      <c r="F885" s="18" t="s">
        <v>1855</v>
      </c>
      <c r="G885" s="19">
        <v>44863</v>
      </c>
      <c r="H885" s="19">
        <v>44881</v>
      </c>
      <c r="I885" s="20">
        <v>106400</v>
      </c>
      <c r="J885" s="21">
        <v>106400</v>
      </c>
      <c r="K885" s="21" t="s">
        <v>1410</v>
      </c>
      <c r="L885" s="17" t="s">
        <v>1410</v>
      </c>
      <c r="M885" s="21">
        <v>0</v>
      </c>
      <c r="N885" s="17"/>
      <c r="O885" s="17"/>
      <c r="P885" s="17"/>
      <c r="Q885" s="21">
        <v>0</v>
      </c>
      <c r="R885" s="21">
        <v>0</v>
      </c>
      <c r="S885" s="17"/>
      <c r="T885" s="19"/>
      <c r="U885" s="21">
        <v>0</v>
      </c>
      <c r="V885" s="21">
        <v>0</v>
      </c>
      <c r="W885" s="21">
        <v>0</v>
      </c>
      <c r="X885" s="17"/>
      <c r="Y885" s="19"/>
      <c r="Z885" s="21">
        <v>0</v>
      </c>
      <c r="AA885" s="17" t="s">
        <v>1411</v>
      </c>
      <c r="AB885" s="19">
        <v>44863</v>
      </c>
      <c r="AC885" s="19">
        <v>44881</v>
      </c>
      <c r="AD885" s="19">
        <v>44882</v>
      </c>
      <c r="AE885" s="21">
        <v>106400</v>
      </c>
      <c r="AF885" s="21">
        <v>106400</v>
      </c>
      <c r="AG885" s="21">
        <v>0</v>
      </c>
      <c r="AH885" s="21">
        <v>0</v>
      </c>
      <c r="AI885" s="21">
        <v>0</v>
      </c>
      <c r="AJ885" s="21">
        <v>0</v>
      </c>
      <c r="AK885" s="25">
        <v>0</v>
      </c>
      <c r="AL885" s="21">
        <v>0</v>
      </c>
      <c r="AM885" s="21">
        <v>106400</v>
      </c>
      <c r="AN885" s="21">
        <v>106400</v>
      </c>
      <c r="AO885" s="17" t="s">
        <v>1412</v>
      </c>
      <c r="AP885" s="17" t="s">
        <v>1856</v>
      </c>
      <c r="AQ885" s="17" t="s">
        <v>1414</v>
      </c>
      <c r="AR885" s="21">
        <v>0</v>
      </c>
      <c r="AS885" s="21">
        <v>0</v>
      </c>
    </row>
    <row r="886" spans="1:45" x14ac:dyDescent="0.2">
      <c r="A886" s="15">
        <v>891411663</v>
      </c>
      <c r="B886" s="16" t="s">
        <v>1358</v>
      </c>
      <c r="C886" s="15"/>
      <c r="D886" s="17" t="s">
        <v>562</v>
      </c>
      <c r="E886" s="18" t="s">
        <v>562</v>
      </c>
      <c r="F886" s="18" t="s">
        <v>1857</v>
      </c>
      <c r="G886" s="19">
        <v>44859</v>
      </c>
      <c r="H886" s="19">
        <v>44881</v>
      </c>
      <c r="I886" s="20">
        <v>107700</v>
      </c>
      <c r="J886" s="21">
        <v>107700</v>
      </c>
      <c r="K886" s="21" t="s">
        <v>1410</v>
      </c>
      <c r="L886" s="17" t="s">
        <v>1410</v>
      </c>
      <c r="M886" s="21">
        <v>0</v>
      </c>
      <c r="N886" s="17"/>
      <c r="O886" s="17"/>
      <c r="P886" s="17"/>
      <c r="Q886" s="21">
        <v>0</v>
      </c>
      <c r="R886" s="21">
        <v>0</v>
      </c>
      <c r="S886" s="17"/>
      <c r="T886" s="19"/>
      <c r="U886" s="21">
        <v>0</v>
      </c>
      <c r="V886" s="21">
        <v>0</v>
      </c>
      <c r="W886" s="21">
        <v>0</v>
      </c>
      <c r="X886" s="17"/>
      <c r="Y886" s="19"/>
      <c r="Z886" s="21">
        <v>0</v>
      </c>
      <c r="AA886" s="17" t="s">
        <v>1411</v>
      </c>
      <c r="AB886" s="19">
        <v>44859</v>
      </c>
      <c r="AC886" s="19">
        <v>44881</v>
      </c>
      <c r="AD886" s="19">
        <v>44882</v>
      </c>
      <c r="AE886" s="21">
        <v>107700</v>
      </c>
      <c r="AF886" s="21">
        <v>107700</v>
      </c>
      <c r="AG886" s="21">
        <v>0</v>
      </c>
      <c r="AH886" s="21">
        <v>0</v>
      </c>
      <c r="AI886" s="21">
        <v>0</v>
      </c>
      <c r="AJ886" s="21">
        <v>0</v>
      </c>
      <c r="AK886" s="25">
        <v>0</v>
      </c>
      <c r="AL886" s="21">
        <v>0</v>
      </c>
      <c r="AM886" s="21">
        <v>107700</v>
      </c>
      <c r="AN886" s="21">
        <v>107700</v>
      </c>
      <c r="AO886" s="17" t="s">
        <v>1412</v>
      </c>
      <c r="AP886" s="17" t="s">
        <v>1858</v>
      </c>
      <c r="AQ886" s="17" t="s">
        <v>1414</v>
      </c>
      <c r="AR886" s="21">
        <v>0</v>
      </c>
      <c r="AS886" s="21">
        <v>0</v>
      </c>
    </row>
    <row r="887" spans="1:45" x14ac:dyDescent="0.2">
      <c r="A887" s="15">
        <v>891411663</v>
      </c>
      <c r="B887" s="16" t="s">
        <v>1358</v>
      </c>
      <c r="C887" s="15"/>
      <c r="D887" s="17" t="s">
        <v>499</v>
      </c>
      <c r="E887" s="18" t="s">
        <v>499</v>
      </c>
      <c r="F887" s="18" t="s">
        <v>1859</v>
      </c>
      <c r="G887" s="19">
        <v>44818</v>
      </c>
      <c r="H887" s="19">
        <v>44881</v>
      </c>
      <c r="I887" s="20">
        <v>108500</v>
      </c>
      <c r="J887" s="21">
        <v>108500</v>
      </c>
      <c r="K887" s="21" t="s">
        <v>1410</v>
      </c>
      <c r="L887" s="17" t="s">
        <v>1410</v>
      </c>
      <c r="M887" s="21">
        <v>0</v>
      </c>
      <c r="N887" s="17"/>
      <c r="O887" s="17"/>
      <c r="P887" s="17"/>
      <c r="Q887" s="21">
        <v>0</v>
      </c>
      <c r="R887" s="21">
        <v>0</v>
      </c>
      <c r="S887" s="17"/>
      <c r="T887" s="19"/>
      <c r="U887" s="21">
        <v>0</v>
      </c>
      <c r="V887" s="21">
        <v>0</v>
      </c>
      <c r="W887" s="21">
        <v>0</v>
      </c>
      <c r="X887" s="17"/>
      <c r="Y887" s="19"/>
      <c r="Z887" s="21">
        <v>0</v>
      </c>
      <c r="AA887" s="17" t="s">
        <v>1411</v>
      </c>
      <c r="AB887" s="19">
        <v>44818</v>
      </c>
      <c r="AC887" s="19">
        <v>44881</v>
      </c>
      <c r="AD887" s="19">
        <v>44888</v>
      </c>
      <c r="AE887" s="21">
        <v>108500</v>
      </c>
      <c r="AF887" s="21">
        <v>108500</v>
      </c>
      <c r="AG887" s="21">
        <v>0</v>
      </c>
      <c r="AH887" s="21">
        <v>0</v>
      </c>
      <c r="AI887" s="21">
        <v>0</v>
      </c>
      <c r="AJ887" s="21">
        <v>0</v>
      </c>
      <c r="AK887" s="25">
        <v>0</v>
      </c>
      <c r="AL887" s="21">
        <v>0</v>
      </c>
      <c r="AM887" s="21">
        <v>108500</v>
      </c>
      <c r="AN887" s="21">
        <v>108500</v>
      </c>
      <c r="AO887" s="17" t="s">
        <v>1412</v>
      </c>
      <c r="AP887" s="17" t="s">
        <v>1537</v>
      </c>
      <c r="AQ887" s="17" t="s">
        <v>1414</v>
      </c>
      <c r="AR887" s="21">
        <v>0</v>
      </c>
      <c r="AS887" s="21">
        <v>0</v>
      </c>
    </row>
    <row r="888" spans="1:45" x14ac:dyDescent="0.2">
      <c r="A888" s="15">
        <v>891411663</v>
      </c>
      <c r="B888" s="16" t="s">
        <v>1358</v>
      </c>
      <c r="C888" s="15"/>
      <c r="D888" s="17" t="s">
        <v>1193</v>
      </c>
      <c r="E888" s="18" t="s">
        <v>1193</v>
      </c>
      <c r="F888" s="18" t="s">
        <v>1860</v>
      </c>
      <c r="G888" s="19">
        <v>45014</v>
      </c>
      <c r="H888" s="19">
        <v>45034</v>
      </c>
      <c r="I888" s="20">
        <v>108700</v>
      </c>
      <c r="J888" s="21">
        <v>108700</v>
      </c>
      <c r="K888" s="21" t="s">
        <v>1410</v>
      </c>
      <c r="L888" s="17" t="s">
        <v>1410</v>
      </c>
      <c r="M888" s="21">
        <v>0</v>
      </c>
      <c r="N888" s="17"/>
      <c r="O888" s="17"/>
      <c r="P888" s="17"/>
      <c r="Q888" s="21">
        <v>0</v>
      </c>
      <c r="R888" s="21">
        <v>0</v>
      </c>
      <c r="S888" s="17"/>
      <c r="T888" s="19"/>
      <c r="U888" s="21">
        <v>0</v>
      </c>
      <c r="V888" s="21">
        <v>0</v>
      </c>
      <c r="W888" s="21">
        <v>0</v>
      </c>
      <c r="X888" s="17"/>
      <c r="Y888" s="19"/>
      <c r="Z888" s="21">
        <v>0</v>
      </c>
      <c r="AA888" s="17" t="s">
        <v>1411</v>
      </c>
      <c r="AB888" s="19">
        <v>45014</v>
      </c>
      <c r="AC888" s="19">
        <v>45034</v>
      </c>
      <c r="AD888" s="19">
        <v>45040</v>
      </c>
      <c r="AE888" s="21">
        <v>108700</v>
      </c>
      <c r="AF888" s="21">
        <v>108700</v>
      </c>
      <c r="AG888" s="21">
        <v>0</v>
      </c>
      <c r="AH888" s="21">
        <v>0</v>
      </c>
      <c r="AI888" s="21">
        <v>0</v>
      </c>
      <c r="AJ888" s="21">
        <v>0</v>
      </c>
      <c r="AK888" s="25">
        <v>0</v>
      </c>
      <c r="AL888" s="21">
        <v>0</v>
      </c>
      <c r="AM888" s="21">
        <v>108700</v>
      </c>
      <c r="AN888" s="21">
        <v>108700</v>
      </c>
      <c r="AO888" s="17" t="s">
        <v>1412</v>
      </c>
      <c r="AP888" s="17" t="s">
        <v>1861</v>
      </c>
      <c r="AQ888" s="17" t="s">
        <v>1414</v>
      </c>
      <c r="AR888" s="21">
        <v>0</v>
      </c>
      <c r="AS888" s="21">
        <v>0</v>
      </c>
    </row>
    <row r="889" spans="1:45" x14ac:dyDescent="0.2">
      <c r="A889" s="15">
        <v>891411663</v>
      </c>
      <c r="B889" s="16" t="s">
        <v>1358</v>
      </c>
      <c r="C889" s="15"/>
      <c r="D889" s="17" t="s">
        <v>388</v>
      </c>
      <c r="E889" s="18" t="s">
        <v>388</v>
      </c>
      <c r="F889" s="18" t="s">
        <v>1862</v>
      </c>
      <c r="G889" s="19">
        <v>44769</v>
      </c>
      <c r="H889" s="19">
        <v>44816</v>
      </c>
      <c r="I889" s="20">
        <v>109500</v>
      </c>
      <c r="J889" s="21">
        <v>109500</v>
      </c>
      <c r="K889" s="21" t="s">
        <v>1410</v>
      </c>
      <c r="L889" s="17" t="s">
        <v>1410</v>
      </c>
      <c r="M889" s="21">
        <v>0</v>
      </c>
      <c r="N889" s="17"/>
      <c r="O889" s="17"/>
      <c r="P889" s="17"/>
      <c r="Q889" s="21">
        <v>0</v>
      </c>
      <c r="R889" s="21">
        <v>0</v>
      </c>
      <c r="S889" s="17"/>
      <c r="T889" s="19"/>
      <c r="U889" s="21">
        <v>0</v>
      </c>
      <c r="V889" s="21">
        <v>0</v>
      </c>
      <c r="W889" s="21">
        <v>0</v>
      </c>
      <c r="X889" s="17"/>
      <c r="Y889" s="19"/>
      <c r="Z889" s="21">
        <v>0</v>
      </c>
      <c r="AA889" s="17" t="s">
        <v>1411</v>
      </c>
      <c r="AB889" s="19">
        <v>44769</v>
      </c>
      <c r="AC889" s="19">
        <v>44816</v>
      </c>
      <c r="AD889" s="19">
        <v>44827</v>
      </c>
      <c r="AE889" s="21">
        <v>109500</v>
      </c>
      <c r="AF889" s="21">
        <v>109500</v>
      </c>
      <c r="AG889" s="21">
        <v>0</v>
      </c>
      <c r="AH889" s="21">
        <v>0</v>
      </c>
      <c r="AI889" s="21">
        <v>0</v>
      </c>
      <c r="AJ889" s="21">
        <v>0</v>
      </c>
      <c r="AK889" s="25">
        <v>0</v>
      </c>
      <c r="AL889" s="21">
        <v>0</v>
      </c>
      <c r="AM889" s="21">
        <v>109500</v>
      </c>
      <c r="AN889" s="21">
        <v>109500</v>
      </c>
      <c r="AO889" s="17" t="s">
        <v>1412</v>
      </c>
      <c r="AP889" s="17" t="s">
        <v>1420</v>
      </c>
      <c r="AQ889" s="17" t="s">
        <v>1414</v>
      </c>
      <c r="AR889" s="21">
        <v>0</v>
      </c>
      <c r="AS889" s="21">
        <v>0</v>
      </c>
    </row>
    <row r="890" spans="1:45" x14ac:dyDescent="0.2">
      <c r="A890" s="15">
        <v>891411663</v>
      </c>
      <c r="B890" s="16" t="s">
        <v>1358</v>
      </c>
      <c r="C890" s="15"/>
      <c r="D890" s="17" t="s">
        <v>346</v>
      </c>
      <c r="E890" s="18" t="s">
        <v>346</v>
      </c>
      <c r="F890" s="18" t="s">
        <v>1863</v>
      </c>
      <c r="G890" s="19">
        <v>44741</v>
      </c>
      <c r="H890" s="19">
        <v>44816</v>
      </c>
      <c r="I890" s="20">
        <v>111100</v>
      </c>
      <c r="J890" s="21">
        <v>111100</v>
      </c>
      <c r="K890" s="21" t="s">
        <v>1410</v>
      </c>
      <c r="L890" s="17" t="s">
        <v>1410</v>
      </c>
      <c r="M890" s="21">
        <v>0</v>
      </c>
      <c r="N890" s="17"/>
      <c r="O890" s="17"/>
      <c r="P890" s="17"/>
      <c r="Q890" s="21">
        <v>0</v>
      </c>
      <c r="R890" s="21">
        <v>0</v>
      </c>
      <c r="S890" s="17"/>
      <c r="T890" s="19"/>
      <c r="U890" s="21">
        <v>0</v>
      </c>
      <c r="V890" s="21">
        <v>0</v>
      </c>
      <c r="W890" s="21">
        <v>0</v>
      </c>
      <c r="X890" s="17"/>
      <c r="Y890" s="19"/>
      <c r="Z890" s="21">
        <v>0</v>
      </c>
      <c r="AA890" s="17" t="s">
        <v>1411</v>
      </c>
      <c r="AB890" s="19">
        <v>44741</v>
      </c>
      <c r="AC890" s="19">
        <v>44816</v>
      </c>
      <c r="AD890" s="19">
        <v>44827</v>
      </c>
      <c r="AE890" s="21">
        <v>111100</v>
      </c>
      <c r="AF890" s="21">
        <v>111100</v>
      </c>
      <c r="AG890" s="21">
        <v>0</v>
      </c>
      <c r="AH890" s="21">
        <v>0</v>
      </c>
      <c r="AI890" s="21">
        <v>0</v>
      </c>
      <c r="AJ890" s="21">
        <v>0</v>
      </c>
      <c r="AK890" s="25">
        <v>0</v>
      </c>
      <c r="AL890" s="21">
        <v>0</v>
      </c>
      <c r="AM890" s="21">
        <v>111100</v>
      </c>
      <c r="AN890" s="21">
        <v>111100</v>
      </c>
      <c r="AO890" s="17" t="s">
        <v>1412</v>
      </c>
      <c r="AP890" s="17" t="s">
        <v>1420</v>
      </c>
      <c r="AQ890" s="17" t="s">
        <v>1414</v>
      </c>
      <c r="AR890" s="21">
        <v>0</v>
      </c>
      <c r="AS890" s="21">
        <v>0</v>
      </c>
    </row>
    <row r="891" spans="1:45" x14ac:dyDescent="0.2">
      <c r="A891" s="15">
        <v>891411663</v>
      </c>
      <c r="B891" s="16" t="s">
        <v>1358</v>
      </c>
      <c r="C891" s="15"/>
      <c r="D891" s="17" t="s">
        <v>457</v>
      </c>
      <c r="E891" s="18" t="s">
        <v>457</v>
      </c>
      <c r="F891" s="18" t="s">
        <v>1864</v>
      </c>
      <c r="G891" s="19">
        <v>44803</v>
      </c>
      <c r="H891" s="19">
        <v>44853</v>
      </c>
      <c r="I891" s="20">
        <v>111100</v>
      </c>
      <c r="J891" s="21">
        <v>111100</v>
      </c>
      <c r="K891" s="21" t="s">
        <v>1410</v>
      </c>
      <c r="L891" s="17" t="s">
        <v>1410</v>
      </c>
      <c r="M891" s="21">
        <v>0</v>
      </c>
      <c r="N891" s="17"/>
      <c r="O891" s="17"/>
      <c r="P891" s="17"/>
      <c r="Q891" s="21">
        <v>0</v>
      </c>
      <c r="R891" s="21">
        <v>0</v>
      </c>
      <c r="S891" s="17"/>
      <c r="T891" s="19"/>
      <c r="U891" s="21">
        <v>0</v>
      </c>
      <c r="V891" s="21">
        <v>0</v>
      </c>
      <c r="W891" s="21">
        <v>0</v>
      </c>
      <c r="X891" s="17"/>
      <c r="Y891" s="19"/>
      <c r="Z891" s="21">
        <v>0</v>
      </c>
      <c r="AA891" s="17" t="s">
        <v>1411</v>
      </c>
      <c r="AB891" s="19">
        <v>44803</v>
      </c>
      <c r="AC891" s="19">
        <v>44853</v>
      </c>
      <c r="AD891" s="19">
        <v>44858</v>
      </c>
      <c r="AE891" s="21">
        <v>111100</v>
      </c>
      <c r="AF891" s="21">
        <v>111100</v>
      </c>
      <c r="AG891" s="21">
        <v>0</v>
      </c>
      <c r="AH891" s="21">
        <v>0</v>
      </c>
      <c r="AI891" s="21">
        <v>0</v>
      </c>
      <c r="AJ891" s="21">
        <v>0</v>
      </c>
      <c r="AK891" s="25">
        <v>0</v>
      </c>
      <c r="AL891" s="21">
        <v>0</v>
      </c>
      <c r="AM891" s="21">
        <v>111100</v>
      </c>
      <c r="AN891" s="21">
        <v>111100</v>
      </c>
      <c r="AO891" s="17" t="s">
        <v>1412</v>
      </c>
      <c r="AP891" s="17" t="s">
        <v>1865</v>
      </c>
      <c r="AQ891" s="17" t="s">
        <v>1414</v>
      </c>
      <c r="AR891" s="21">
        <v>0</v>
      </c>
      <c r="AS891" s="21">
        <v>0</v>
      </c>
    </row>
    <row r="892" spans="1:45" x14ac:dyDescent="0.2">
      <c r="A892" s="15">
        <v>891411663</v>
      </c>
      <c r="B892" s="16" t="s">
        <v>1358</v>
      </c>
      <c r="C892" s="15"/>
      <c r="D892" s="17" t="s">
        <v>753</v>
      </c>
      <c r="E892" s="18" t="s">
        <v>753</v>
      </c>
      <c r="F892" s="18" t="s">
        <v>1866</v>
      </c>
      <c r="G892" s="19">
        <v>44866</v>
      </c>
      <c r="H892" s="19">
        <v>44912</v>
      </c>
      <c r="I892" s="20">
        <v>111100</v>
      </c>
      <c r="J892" s="21">
        <v>111100</v>
      </c>
      <c r="K892" s="21" t="s">
        <v>1410</v>
      </c>
      <c r="L892" s="17" t="s">
        <v>1410</v>
      </c>
      <c r="M892" s="21">
        <v>0</v>
      </c>
      <c r="N892" s="17"/>
      <c r="O892" s="17"/>
      <c r="P892" s="17"/>
      <c r="Q892" s="21">
        <v>0</v>
      </c>
      <c r="R892" s="21">
        <v>0</v>
      </c>
      <c r="S892" s="17"/>
      <c r="T892" s="19"/>
      <c r="U892" s="21">
        <v>0</v>
      </c>
      <c r="V892" s="21">
        <v>0</v>
      </c>
      <c r="W892" s="21">
        <v>0</v>
      </c>
      <c r="X892" s="17"/>
      <c r="Y892" s="19"/>
      <c r="Z892" s="21">
        <v>0</v>
      </c>
      <c r="AA892" s="17" t="s">
        <v>1411</v>
      </c>
      <c r="AB892" s="19">
        <v>44866</v>
      </c>
      <c r="AC892" s="19">
        <v>44912</v>
      </c>
      <c r="AD892" s="19">
        <v>44917</v>
      </c>
      <c r="AE892" s="21">
        <v>111100</v>
      </c>
      <c r="AF892" s="21">
        <v>111100</v>
      </c>
      <c r="AG892" s="21">
        <v>0</v>
      </c>
      <c r="AH892" s="21">
        <v>0</v>
      </c>
      <c r="AI892" s="21">
        <v>0</v>
      </c>
      <c r="AJ892" s="21">
        <v>0</v>
      </c>
      <c r="AK892" s="25">
        <v>0</v>
      </c>
      <c r="AL892" s="21">
        <v>0</v>
      </c>
      <c r="AM892" s="21">
        <v>111100</v>
      </c>
      <c r="AN892" s="21">
        <v>111100</v>
      </c>
      <c r="AO892" s="17" t="s">
        <v>1412</v>
      </c>
      <c r="AP892" s="17" t="s">
        <v>1537</v>
      </c>
      <c r="AQ892" s="17" t="s">
        <v>1414</v>
      </c>
      <c r="AR892" s="21">
        <v>0</v>
      </c>
      <c r="AS892" s="21">
        <v>0</v>
      </c>
    </row>
    <row r="893" spans="1:45" x14ac:dyDescent="0.2">
      <c r="A893" s="15">
        <v>891411663</v>
      </c>
      <c r="B893" s="16" t="s">
        <v>1358</v>
      </c>
      <c r="C893" s="15"/>
      <c r="D893" s="17" t="s">
        <v>329</v>
      </c>
      <c r="E893" s="18" t="s">
        <v>329</v>
      </c>
      <c r="F893" s="18" t="s">
        <v>1867</v>
      </c>
      <c r="G893" s="19">
        <v>44736</v>
      </c>
      <c r="H893" s="19">
        <v>44816</v>
      </c>
      <c r="I893" s="20">
        <v>111300</v>
      </c>
      <c r="J893" s="21">
        <v>111300</v>
      </c>
      <c r="K893" s="21" t="s">
        <v>1410</v>
      </c>
      <c r="L893" s="17" t="s">
        <v>1410</v>
      </c>
      <c r="M893" s="21">
        <v>0</v>
      </c>
      <c r="N893" s="17"/>
      <c r="O893" s="17"/>
      <c r="P893" s="17"/>
      <c r="Q893" s="21">
        <v>0</v>
      </c>
      <c r="R893" s="21">
        <v>0</v>
      </c>
      <c r="S893" s="17"/>
      <c r="T893" s="19"/>
      <c r="U893" s="21">
        <v>0</v>
      </c>
      <c r="V893" s="21">
        <v>0</v>
      </c>
      <c r="W893" s="21">
        <v>0</v>
      </c>
      <c r="X893" s="17"/>
      <c r="Y893" s="19"/>
      <c r="Z893" s="21">
        <v>0</v>
      </c>
      <c r="AA893" s="17" t="s">
        <v>1411</v>
      </c>
      <c r="AB893" s="19">
        <v>44736</v>
      </c>
      <c r="AC893" s="19">
        <v>44816</v>
      </c>
      <c r="AD893" s="19">
        <v>44827</v>
      </c>
      <c r="AE893" s="21">
        <v>111300</v>
      </c>
      <c r="AF893" s="21">
        <v>111300</v>
      </c>
      <c r="AG893" s="21">
        <v>0</v>
      </c>
      <c r="AH893" s="21">
        <v>0</v>
      </c>
      <c r="AI893" s="21">
        <v>0</v>
      </c>
      <c r="AJ893" s="21">
        <v>0</v>
      </c>
      <c r="AK893" s="25">
        <v>0</v>
      </c>
      <c r="AL893" s="21">
        <v>0</v>
      </c>
      <c r="AM893" s="21">
        <v>111300</v>
      </c>
      <c r="AN893" s="21">
        <v>111300</v>
      </c>
      <c r="AO893" s="17" t="s">
        <v>1412</v>
      </c>
      <c r="AP893" s="17" t="s">
        <v>1420</v>
      </c>
      <c r="AQ893" s="17" t="s">
        <v>1414</v>
      </c>
      <c r="AR893" s="21">
        <v>0</v>
      </c>
      <c r="AS893" s="21">
        <v>0</v>
      </c>
    </row>
    <row r="894" spans="1:45" x14ac:dyDescent="0.2">
      <c r="A894" s="15">
        <v>891411663</v>
      </c>
      <c r="B894" s="16" t="s">
        <v>1358</v>
      </c>
      <c r="C894" s="15"/>
      <c r="D894" s="17" t="s">
        <v>995</v>
      </c>
      <c r="E894" s="18" t="s">
        <v>995</v>
      </c>
      <c r="F894" s="18" t="s">
        <v>1868</v>
      </c>
      <c r="G894" s="19">
        <v>44924</v>
      </c>
      <c r="H894" s="19">
        <v>44977</v>
      </c>
      <c r="I894" s="20">
        <v>112100</v>
      </c>
      <c r="J894" s="21">
        <v>112100</v>
      </c>
      <c r="K894" s="21" t="s">
        <v>1410</v>
      </c>
      <c r="L894" s="17" t="s">
        <v>1410</v>
      </c>
      <c r="M894" s="21">
        <v>0</v>
      </c>
      <c r="N894" s="17"/>
      <c r="O894" s="17"/>
      <c r="P894" s="17"/>
      <c r="Q894" s="21">
        <v>0</v>
      </c>
      <c r="R894" s="21">
        <v>0</v>
      </c>
      <c r="S894" s="17"/>
      <c r="T894" s="19"/>
      <c r="U894" s="21">
        <v>0</v>
      </c>
      <c r="V894" s="21">
        <v>0</v>
      </c>
      <c r="W894" s="21">
        <v>0</v>
      </c>
      <c r="X894" s="17"/>
      <c r="Y894" s="19"/>
      <c r="Z894" s="21">
        <v>0</v>
      </c>
      <c r="AA894" s="17" t="s">
        <v>1411</v>
      </c>
      <c r="AB894" s="19">
        <v>44924</v>
      </c>
      <c r="AC894" s="19">
        <v>44977</v>
      </c>
      <c r="AD894" s="19">
        <v>44979</v>
      </c>
      <c r="AE894" s="21">
        <v>112100</v>
      </c>
      <c r="AF894" s="21">
        <v>112100</v>
      </c>
      <c r="AG894" s="21">
        <v>0</v>
      </c>
      <c r="AH894" s="21">
        <v>0</v>
      </c>
      <c r="AI894" s="21">
        <v>0</v>
      </c>
      <c r="AJ894" s="21">
        <v>0</v>
      </c>
      <c r="AK894" s="25">
        <v>0</v>
      </c>
      <c r="AL894" s="21">
        <v>0</v>
      </c>
      <c r="AM894" s="21">
        <v>112100</v>
      </c>
      <c r="AN894" s="21">
        <v>112100</v>
      </c>
      <c r="AO894" s="17" t="s">
        <v>1412</v>
      </c>
      <c r="AP894" s="17" t="s">
        <v>1869</v>
      </c>
      <c r="AQ894" s="17" t="s">
        <v>1595</v>
      </c>
      <c r="AR894" s="21">
        <v>0</v>
      </c>
      <c r="AS894" s="21">
        <v>0</v>
      </c>
    </row>
    <row r="895" spans="1:45" x14ac:dyDescent="0.2">
      <c r="A895" s="15">
        <v>891411663</v>
      </c>
      <c r="B895" s="16" t="s">
        <v>1358</v>
      </c>
      <c r="C895" s="15"/>
      <c r="D895" s="17" t="s">
        <v>314</v>
      </c>
      <c r="E895" s="18" t="s">
        <v>314</v>
      </c>
      <c r="F895" s="18" t="s">
        <v>1870</v>
      </c>
      <c r="G895" s="19">
        <v>44726</v>
      </c>
      <c r="H895" s="19">
        <v>44816</v>
      </c>
      <c r="I895" s="20">
        <v>113140</v>
      </c>
      <c r="J895" s="21">
        <v>113140</v>
      </c>
      <c r="K895" s="21" t="s">
        <v>1410</v>
      </c>
      <c r="L895" s="17" t="s">
        <v>1410</v>
      </c>
      <c r="M895" s="21">
        <v>0</v>
      </c>
      <c r="N895" s="17"/>
      <c r="O895" s="17"/>
      <c r="P895" s="17"/>
      <c r="Q895" s="21">
        <v>0</v>
      </c>
      <c r="R895" s="21">
        <v>0</v>
      </c>
      <c r="S895" s="17"/>
      <c r="T895" s="19"/>
      <c r="U895" s="21">
        <v>0</v>
      </c>
      <c r="V895" s="21">
        <v>0</v>
      </c>
      <c r="W895" s="21">
        <v>0</v>
      </c>
      <c r="X895" s="17"/>
      <c r="Y895" s="19"/>
      <c r="Z895" s="21">
        <v>0</v>
      </c>
      <c r="AA895" s="17" t="s">
        <v>1411</v>
      </c>
      <c r="AB895" s="19">
        <v>44726</v>
      </c>
      <c r="AC895" s="19">
        <v>44816</v>
      </c>
      <c r="AD895" s="19">
        <v>44827</v>
      </c>
      <c r="AE895" s="21">
        <v>113140</v>
      </c>
      <c r="AF895" s="21">
        <v>113140</v>
      </c>
      <c r="AG895" s="21">
        <v>0</v>
      </c>
      <c r="AH895" s="21">
        <v>0</v>
      </c>
      <c r="AI895" s="21">
        <v>0</v>
      </c>
      <c r="AJ895" s="21">
        <v>0</v>
      </c>
      <c r="AK895" s="25">
        <v>0</v>
      </c>
      <c r="AL895" s="21">
        <v>0</v>
      </c>
      <c r="AM895" s="21">
        <v>113140</v>
      </c>
      <c r="AN895" s="21">
        <v>113140</v>
      </c>
      <c r="AO895" s="17" t="s">
        <v>1412</v>
      </c>
      <c r="AP895" s="17" t="s">
        <v>1420</v>
      </c>
      <c r="AQ895" s="17" t="s">
        <v>1414</v>
      </c>
      <c r="AR895" s="21">
        <v>0</v>
      </c>
      <c r="AS895" s="21">
        <v>0</v>
      </c>
    </row>
    <row r="896" spans="1:45" x14ac:dyDescent="0.2">
      <c r="A896" s="15">
        <v>891411663</v>
      </c>
      <c r="B896" s="16" t="s">
        <v>1358</v>
      </c>
      <c r="C896" s="15"/>
      <c r="D896" s="17" t="s">
        <v>1202</v>
      </c>
      <c r="E896" s="18" t="s">
        <v>1202</v>
      </c>
      <c r="F896" s="18" t="s">
        <v>1871</v>
      </c>
      <c r="G896" s="19">
        <v>45029</v>
      </c>
      <c r="H896" s="19">
        <v>45059</v>
      </c>
      <c r="I896" s="20">
        <v>114400</v>
      </c>
      <c r="J896" s="21">
        <v>114400</v>
      </c>
      <c r="K896" s="21" t="s">
        <v>1410</v>
      </c>
      <c r="L896" s="17" t="s">
        <v>1410</v>
      </c>
      <c r="M896" s="21">
        <v>0</v>
      </c>
      <c r="N896" s="17"/>
      <c r="O896" s="17"/>
      <c r="P896" s="17"/>
      <c r="Q896" s="21">
        <v>0</v>
      </c>
      <c r="R896" s="21">
        <v>0</v>
      </c>
      <c r="S896" s="17"/>
      <c r="T896" s="19"/>
      <c r="U896" s="21">
        <v>0</v>
      </c>
      <c r="V896" s="21">
        <v>0</v>
      </c>
      <c r="W896" s="21">
        <v>0</v>
      </c>
      <c r="X896" s="17"/>
      <c r="Y896" s="19"/>
      <c r="Z896" s="21">
        <v>0</v>
      </c>
      <c r="AA896" s="17" t="s">
        <v>1411</v>
      </c>
      <c r="AB896" s="19">
        <v>45029</v>
      </c>
      <c r="AC896" s="19">
        <v>45059</v>
      </c>
      <c r="AD896" s="19">
        <v>45062</v>
      </c>
      <c r="AE896" s="21">
        <v>114400</v>
      </c>
      <c r="AF896" s="21">
        <v>114400</v>
      </c>
      <c r="AG896" s="21">
        <v>0</v>
      </c>
      <c r="AH896" s="21">
        <v>0</v>
      </c>
      <c r="AI896" s="21">
        <v>0</v>
      </c>
      <c r="AJ896" s="21">
        <v>0</v>
      </c>
      <c r="AK896" s="25">
        <v>0</v>
      </c>
      <c r="AL896" s="21">
        <v>0</v>
      </c>
      <c r="AM896" s="21">
        <v>114400</v>
      </c>
      <c r="AN896" s="21">
        <v>114400</v>
      </c>
      <c r="AO896" s="17" t="s">
        <v>1412</v>
      </c>
      <c r="AP896" s="17" t="s">
        <v>1872</v>
      </c>
      <c r="AQ896" s="17" t="s">
        <v>1414</v>
      </c>
      <c r="AR896" s="21">
        <v>0</v>
      </c>
      <c r="AS896" s="21">
        <v>0</v>
      </c>
    </row>
    <row r="897" spans="1:45" x14ac:dyDescent="0.2">
      <c r="A897" s="15">
        <v>891411663</v>
      </c>
      <c r="B897" s="16" t="s">
        <v>1358</v>
      </c>
      <c r="C897" s="15"/>
      <c r="D897" s="17" t="s">
        <v>555</v>
      </c>
      <c r="E897" s="18" t="s">
        <v>555</v>
      </c>
      <c r="F897" s="18" t="s">
        <v>1873</v>
      </c>
      <c r="G897" s="19">
        <v>44847</v>
      </c>
      <c r="H897" s="19">
        <v>44881</v>
      </c>
      <c r="I897" s="20">
        <v>114690</v>
      </c>
      <c r="J897" s="21">
        <v>114690</v>
      </c>
      <c r="K897" s="21" t="s">
        <v>1410</v>
      </c>
      <c r="L897" s="17" t="s">
        <v>1410</v>
      </c>
      <c r="M897" s="21">
        <v>0</v>
      </c>
      <c r="N897" s="17"/>
      <c r="O897" s="17"/>
      <c r="P897" s="17"/>
      <c r="Q897" s="21">
        <v>0</v>
      </c>
      <c r="R897" s="21">
        <v>0</v>
      </c>
      <c r="S897" s="17"/>
      <c r="T897" s="19"/>
      <c r="U897" s="21">
        <v>0</v>
      </c>
      <c r="V897" s="21">
        <v>0</v>
      </c>
      <c r="W897" s="21">
        <v>0</v>
      </c>
      <c r="X897" s="17"/>
      <c r="Y897" s="19"/>
      <c r="Z897" s="21">
        <v>0</v>
      </c>
      <c r="AA897" s="17" t="s">
        <v>1411</v>
      </c>
      <c r="AB897" s="19">
        <v>44847</v>
      </c>
      <c r="AC897" s="19">
        <v>44881</v>
      </c>
      <c r="AD897" s="19">
        <v>44888</v>
      </c>
      <c r="AE897" s="21">
        <v>114690</v>
      </c>
      <c r="AF897" s="21">
        <v>114690</v>
      </c>
      <c r="AG897" s="21">
        <v>0</v>
      </c>
      <c r="AH897" s="21">
        <v>0</v>
      </c>
      <c r="AI897" s="21">
        <v>0</v>
      </c>
      <c r="AJ897" s="21">
        <v>0</v>
      </c>
      <c r="AK897" s="25">
        <v>0</v>
      </c>
      <c r="AL897" s="21">
        <v>0</v>
      </c>
      <c r="AM897" s="21">
        <v>114690</v>
      </c>
      <c r="AN897" s="21">
        <v>114690</v>
      </c>
      <c r="AO897" s="17" t="s">
        <v>1412</v>
      </c>
      <c r="AP897" s="17" t="s">
        <v>1874</v>
      </c>
      <c r="AQ897" s="17" t="s">
        <v>1429</v>
      </c>
      <c r="AR897" s="21">
        <v>0</v>
      </c>
      <c r="AS897" s="21">
        <v>0</v>
      </c>
    </row>
    <row r="898" spans="1:45" x14ac:dyDescent="0.2">
      <c r="A898" s="15">
        <v>891411663</v>
      </c>
      <c r="B898" s="16" t="s">
        <v>1358</v>
      </c>
      <c r="C898" s="15"/>
      <c r="D898" s="17" t="s">
        <v>581</v>
      </c>
      <c r="E898" s="18" t="s">
        <v>581</v>
      </c>
      <c r="F898" s="18" t="s">
        <v>1875</v>
      </c>
      <c r="G898" s="19">
        <v>44848</v>
      </c>
      <c r="H898" s="19">
        <v>44881</v>
      </c>
      <c r="I898" s="20">
        <v>115000</v>
      </c>
      <c r="J898" s="21">
        <v>115000</v>
      </c>
      <c r="K898" s="21" t="s">
        <v>1410</v>
      </c>
      <c r="L898" s="17" t="s">
        <v>1410</v>
      </c>
      <c r="M898" s="21">
        <v>0</v>
      </c>
      <c r="N898" s="17"/>
      <c r="O898" s="17"/>
      <c r="P898" s="17"/>
      <c r="Q898" s="21">
        <v>0</v>
      </c>
      <c r="R898" s="21">
        <v>0</v>
      </c>
      <c r="S898" s="17"/>
      <c r="T898" s="19"/>
      <c r="U898" s="21">
        <v>0</v>
      </c>
      <c r="V898" s="21">
        <v>0</v>
      </c>
      <c r="W898" s="21">
        <v>0</v>
      </c>
      <c r="X898" s="17"/>
      <c r="Y898" s="19"/>
      <c r="Z898" s="21">
        <v>0</v>
      </c>
      <c r="AA898" s="17" t="s">
        <v>1411</v>
      </c>
      <c r="AB898" s="19">
        <v>44848</v>
      </c>
      <c r="AC898" s="19">
        <v>44881</v>
      </c>
      <c r="AD898" s="19">
        <v>44882</v>
      </c>
      <c r="AE898" s="21">
        <v>115000</v>
      </c>
      <c r="AF898" s="21">
        <v>115000</v>
      </c>
      <c r="AG898" s="21">
        <v>0</v>
      </c>
      <c r="AH898" s="21">
        <v>0</v>
      </c>
      <c r="AI898" s="21">
        <v>0</v>
      </c>
      <c r="AJ898" s="21">
        <v>0</v>
      </c>
      <c r="AK898" s="25">
        <v>0</v>
      </c>
      <c r="AL898" s="21">
        <v>0</v>
      </c>
      <c r="AM898" s="21">
        <v>115000</v>
      </c>
      <c r="AN898" s="21">
        <v>115000</v>
      </c>
      <c r="AO898" s="17" t="s">
        <v>1412</v>
      </c>
      <c r="AP898" s="17" t="s">
        <v>1876</v>
      </c>
      <c r="AQ898" s="17" t="s">
        <v>1414</v>
      </c>
      <c r="AR898" s="21">
        <v>0</v>
      </c>
      <c r="AS898" s="21">
        <v>0</v>
      </c>
    </row>
    <row r="899" spans="1:45" x14ac:dyDescent="0.2">
      <c r="A899" s="15">
        <v>891411663</v>
      </c>
      <c r="B899" s="16" t="s">
        <v>1358</v>
      </c>
      <c r="C899" s="15"/>
      <c r="D899" s="17" t="s">
        <v>1151</v>
      </c>
      <c r="E899" s="18" t="s">
        <v>1151</v>
      </c>
      <c r="F899" s="18" t="s">
        <v>1877</v>
      </c>
      <c r="G899" s="19">
        <v>44985</v>
      </c>
      <c r="H899" s="19">
        <v>45003</v>
      </c>
      <c r="I899" s="20">
        <v>117900</v>
      </c>
      <c r="J899" s="21">
        <v>117900</v>
      </c>
      <c r="K899" s="21" t="s">
        <v>1410</v>
      </c>
      <c r="L899" s="17" t="s">
        <v>1410</v>
      </c>
      <c r="M899" s="21">
        <v>0</v>
      </c>
      <c r="N899" s="17"/>
      <c r="O899" s="17"/>
      <c r="P899" s="17"/>
      <c r="Q899" s="21">
        <v>0</v>
      </c>
      <c r="R899" s="21">
        <v>0</v>
      </c>
      <c r="S899" s="17"/>
      <c r="T899" s="19"/>
      <c r="U899" s="21">
        <v>0</v>
      </c>
      <c r="V899" s="21">
        <v>0</v>
      </c>
      <c r="W899" s="21">
        <v>0</v>
      </c>
      <c r="X899" s="17"/>
      <c r="Y899" s="19"/>
      <c r="Z899" s="21">
        <v>0</v>
      </c>
      <c r="AA899" s="17" t="s">
        <v>1411</v>
      </c>
      <c r="AB899" s="19">
        <v>44985</v>
      </c>
      <c r="AC899" s="19">
        <v>45003</v>
      </c>
      <c r="AD899" s="19">
        <v>45009</v>
      </c>
      <c r="AE899" s="21">
        <v>117900</v>
      </c>
      <c r="AF899" s="21">
        <v>117900</v>
      </c>
      <c r="AG899" s="21">
        <v>0</v>
      </c>
      <c r="AH899" s="21">
        <v>0</v>
      </c>
      <c r="AI899" s="21">
        <v>0</v>
      </c>
      <c r="AJ899" s="21">
        <v>0</v>
      </c>
      <c r="AK899" s="25">
        <v>0</v>
      </c>
      <c r="AL899" s="21">
        <v>0</v>
      </c>
      <c r="AM899" s="21">
        <v>117900</v>
      </c>
      <c r="AN899" s="21">
        <v>117900</v>
      </c>
      <c r="AO899" s="17" t="s">
        <v>1412</v>
      </c>
      <c r="AP899" s="17" t="s">
        <v>1878</v>
      </c>
      <c r="AQ899" s="17" t="s">
        <v>1429</v>
      </c>
      <c r="AR899" s="21">
        <v>0</v>
      </c>
      <c r="AS899" s="21">
        <v>0</v>
      </c>
    </row>
    <row r="900" spans="1:45" x14ac:dyDescent="0.2">
      <c r="A900" s="15">
        <v>891411663</v>
      </c>
      <c r="B900" s="16" t="s">
        <v>1358</v>
      </c>
      <c r="C900" s="15"/>
      <c r="D900" s="17" t="s">
        <v>306</v>
      </c>
      <c r="E900" s="18" t="s">
        <v>306</v>
      </c>
      <c r="F900" s="18" t="s">
        <v>1879</v>
      </c>
      <c r="G900" s="19">
        <v>44726</v>
      </c>
      <c r="H900" s="19">
        <v>44816</v>
      </c>
      <c r="I900" s="20">
        <v>118300</v>
      </c>
      <c r="J900" s="21">
        <v>118300</v>
      </c>
      <c r="K900" s="21" t="s">
        <v>1410</v>
      </c>
      <c r="L900" s="17" t="s">
        <v>1410</v>
      </c>
      <c r="M900" s="21">
        <v>0</v>
      </c>
      <c r="N900" s="17"/>
      <c r="O900" s="17"/>
      <c r="P900" s="17"/>
      <c r="Q900" s="21">
        <v>0</v>
      </c>
      <c r="R900" s="21">
        <v>0</v>
      </c>
      <c r="S900" s="17"/>
      <c r="T900" s="19"/>
      <c r="U900" s="21">
        <v>0</v>
      </c>
      <c r="V900" s="21">
        <v>0</v>
      </c>
      <c r="W900" s="21">
        <v>0</v>
      </c>
      <c r="X900" s="17"/>
      <c r="Y900" s="19"/>
      <c r="Z900" s="21">
        <v>0</v>
      </c>
      <c r="AA900" s="17" t="s">
        <v>1411</v>
      </c>
      <c r="AB900" s="19">
        <v>44726</v>
      </c>
      <c r="AC900" s="19">
        <v>44816</v>
      </c>
      <c r="AD900" s="19">
        <v>44827</v>
      </c>
      <c r="AE900" s="21">
        <v>118300</v>
      </c>
      <c r="AF900" s="21">
        <v>118300</v>
      </c>
      <c r="AG900" s="21">
        <v>0</v>
      </c>
      <c r="AH900" s="21">
        <v>0</v>
      </c>
      <c r="AI900" s="21">
        <v>0</v>
      </c>
      <c r="AJ900" s="21">
        <v>0</v>
      </c>
      <c r="AK900" s="25">
        <v>0</v>
      </c>
      <c r="AL900" s="21">
        <v>0</v>
      </c>
      <c r="AM900" s="21">
        <v>118300</v>
      </c>
      <c r="AN900" s="21">
        <v>118300</v>
      </c>
      <c r="AO900" s="17" t="s">
        <v>1412</v>
      </c>
      <c r="AP900" s="17" t="s">
        <v>1420</v>
      </c>
      <c r="AQ900" s="17" t="s">
        <v>1414</v>
      </c>
      <c r="AR900" s="21">
        <v>0</v>
      </c>
      <c r="AS900" s="21">
        <v>0</v>
      </c>
    </row>
    <row r="901" spans="1:45" x14ac:dyDescent="0.2">
      <c r="A901" s="15">
        <v>891411663</v>
      </c>
      <c r="B901" s="16" t="s">
        <v>1358</v>
      </c>
      <c r="C901" s="15"/>
      <c r="D901" s="17" t="s">
        <v>323</v>
      </c>
      <c r="E901" s="18" t="s">
        <v>323</v>
      </c>
      <c r="F901" s="18" t="s">
        <v>1880</v>
      </c>
      <c r="G901" s="19">
        <v>44730</v>
      </c>
      <c r="H901" s="19">
        <v>44816</v>
      </c>
      <c r="I901" s="20">
        <v>118300</v>
      </c>
      <c r="J901" s="21">
        <v>118300</v>
      </c>
      <c r="K901" s="21" t="s">
        <v>1410</v>
      </c>
      <c r="L901" s="17" t="s">
        <v>1410</v>
      </c>
      <c r="M901" s="21">
        <v>0</v>
      </c>
      <c r="N901" s="17"/>
      <c r="O901" s="17"/>
      <c r="P901" s="17"/>
      <c r="Q901" s="21">
        <v>0</v>
      </c>
      <c r="R901" s="21">
        <v>0</v>
      </c>
      <c r="S901" s="17"/>
      <c r="T901" s="19"/>
      <c r="U901" s="21">
        <v>0</v>
      </c>
      <c r="V901" s="21">
        <v>0</v>
      </c>
      <c r="W901" s="21">
        <v>0</v>
      </c>
      <c r="X901" s="17"/>
      <c r="Y901" s="19"/>
      <c r="Z901" s="21">
        <v>0</v>
      </c>
      <c r="AA901" s="17" t="s">
        <v>1411</v>
      </c>
      <c r="AB901" s="19">
        <v>44730</v>
      </c>
      <c r="AC901" s="19">
        <v>44816</v>
      </c>
      <c r="AD901" s="19">
        <v>44827</v>
      </c>
      <c r="AE901" s="21">
        <v>118300</v>
      </c>
      <c r="AF901" s="21">
        <v>118300</v>
      </c>
      <c r="AG901" s="21">
        <v>0</v>
      </c>
      <c r="AH901" s="21">
        <v>0</v>
      </c>
      <c r="AI901" s="21">
        <v>0</v>
      </c>
      <c r="AJ901" s="21">
        <v>0</v>
      </c>
      <c r="AK901" s="25">
        <v>0</v>
      </c>
      <c r="AL901" s="21">
        <v>0</v>
      </c>
      <c r="AM901" s="21">
        <v>118300</v>
      </c>
      <c r="AN901" s="21">
        <v>118300</v>
      </c>
      <c r="AO901" s="17" t="s">
        <v>1412</v>
      </c>
      <c r="AP901" s="17" t="s">
        <v>1420</v>
      </c>
      <c r="AQ901" s="17" t="s">
        <v>1414</v>
      </c>
      <c r="AR901" s="21">
        <v>0</v>
      </c>
      <c r="AS901" s="21">
        <v>0</v>
      </c>
    </row>
    <row r="902" spans="1:45" x14ac:dyDescent="0.2">
      <c r="A902" s="15">
        <v>891411663</v>
      </c>
      <c r="B902" s="16" t="s">
        <v>1358</v>
      </c>
      <c r="C902" s="15"/>
      <c r="D902" s="17" t="s">
        <v>43</v>
      </c>
      <c r="E902" s="18" t="s">
        <v>43</v>
      </c>
      <c r="F902" s="18" t="s">
        <v>1881</v>
      </c>
      <c r="G902" s="19">
        <v>44678</v>
      </c>
      <c r="H902" s="19">
        <v>44763</v>
      </c>
      <c r="I902" s="20">
        <v>119000</v>
      </c>
      <c r="J902" s="21">
        <v>119000</v>
      </c>
      <c r="K902" s="21" t="s">
        <v>1410</v>
      </c>
      <c r="L902" s="17" t="s">
        <v>1410</v>
      </c>
      <c r="M902" s="21">
        <v>0</v>
      </c>
      <c r="N902" s="17"/>
      <c r="O902" s="17"/>
      <c r="P902" s="17"/>
      <c r="Q902" s="21">
        <v>0</v>
      </c>
      <c r="R902" s="21">
        <v>0</v>
      </c>
      <c r="S902" s="17"/>
      <c r="T902" s="19"/>
      <c r="U902" s="21">
        <v>0</v>
      </c>
      <c r="V902" s="21">
        <v>0</v>
      </c>
      <c r="W902" s="21">
        <v>0</v>
      </c>
      <c r="X902" s="17"/>
      <c r="Y902" s="19"/>
      <c r="Z902" s="21">
        <v>0</v>
      </c>
      <c r="AA902" s="17" t="s">
        <v>1411</v>
      </c>
      <c r="AB902" s="19">
        <v>44678</v>
      </c>
      <c r="AC902" s="19">
        <v>44763</v>
      </c>
      <c r="AD902" s="19">
        <v>44802</v>
      </c>
      <c r="AE902" s="21">
        <v>119000</v>
      </c>
      <c r="AF902" s="21">
        <v>119000</v>
      </c>
      <c r="AG902" s="21">
        <v>0</v>
      </c>
      <c r="AH902" s="21">
        <v>0</v>
      </c>
      <c r="AI902" s="21">
        <v>0</v>
      </c>
      <c r="AJ902" s="21">
        <v>0</v>
      </c>
      <c r="AK902" s="25">
        <v>0</v>
      </c>
      <c r="AL902" s="21">
        <v>0</v>
      </c>
      <c r="AM902" s="21">
        <v>119000</v>
      </c>
      <c r="AN902" s="21">
        <v>119000</v>
      </c>
      <c r="AO902" s="17" t="s">
        <v>1412</v>
      </c>
      <c r="AP902" s="17" t="s">
        <v>1882</v>
      </c>
      <c r="AQ902" s="17" t="s">
        <v>1414</v>
      </c>
      <c r="AR902" s="21">
        <v>0</v>
      </c>
      <c r="AS902" s="21">
        <v>0</v>
      </c>
    </row>
    <row r="903" spans="1:45" x14ac:dyDescent="0.2">
      <c r="A903" s="15">
        <v>891411663</v>
      </c>
      <c r="B903" s="16" t="s">
        <v>1358</v>
      </c>
      <c r="C903" s="15"/>
      <c r="D903" s="17" t="s">
        <v>1269</v>
      </c>
      <c r="E903" s="18" t="s">
        <v>1269</v>
      </c>
      <c r="F903" s="18" t="s">
        <v>1883</v>
      </c>
      <c r="G903" s="19">
        <v>45044</v>
      </c>
      <c r="H903" s="19">
        <v>45059</v>
      </c>
      <c r="I903" s="20">
        <v>119200</v>
      </c>
      <c r="J903" s="21">
        <v>119200</v>
      </c>
      <c r="K903" s="21" t="s">
        <v>1410</v>
      </c>
      <c r="L903" s="17" t="s">
        <v>1410</v>
      </c>
      <c r="M903" s="21">
        <v>0</v>
      </c>
      <c r="N903" s="17"/>
      <c r="O903" s="17"/>
      <c r="P903" s="17"/>
      <c r="Q903" s="21">
        <v>0</v>
      </c>
      <c r="R903" s="21">
        <v>0</v>
      </c>
      <c r="S903" s="17"/>
      <c r="T903" s="19"/>
      <c r="U903" s="21">
        <v>0</v>
      </c>
      <c r="V903" s="21">
        <v>0</v>
      </c>
      <c r="W903" s="21">
        <v>0</v>
      </c>
      <c r="X903" s="17"/>
      <c r="Y903" s="19"/>
      <c r="Z903" s="21">
        <v>0</v>
      </c>
      <c r="AA903" s="17" t="s">
        <v>1411</v>
      </c>
      <c r="AB903" s="19">
        <v>45044</v>
      </c>
      <c r="AC903" s="19">
        <v>45064</v>
      </c>
      <c r="AD903" s="19">
        <v>45064</v>
      </c>
      <c r="AE903" s="21">
        <v>119200</v>
      </c>
      <c r="AF903" s="21">
        <v>119200</v>
      </c>
      <c r="AG903" s="21">
        <v>0</v>
      </c>
      <c r="AH903" s="21">
        <v>0</v>
      </c>
      <c r="AI903" s="21">
        <v>0</v>
      </c>
      <c r="AJ903" s="21">
        <v>0</v>
      </c>
      <c r="AK903" s="25">
        <v>0</v>
      </c>
      <c r="AL903" s="21">
        <v>0</v>
      </c>
      <c r="AM903" s="21">
        <v>119200</v>
      </c>
      <c r="AN903" s="21">
        <v>119200</v>
      </c>
      <c r="AO903" s="17" t="s">
        <v>1412</v>
      </c>
      <c r="AP903" s="17" t="s">
        <v>1884</v>
      </c>
      <c r="AQ903" s="17" t="s">
        <v>1414</v>
      </c>
      <c r="AR903" s="21">
        <v>0</v>
      </c>
      <c r="AS903" s="21">
        <v>0</v>
      </c>
    </row>
    <row r="904" spans="1:45" x14ac:dyDescent="0.2">
      <c r="A904" s="15">
        <v>891411663</v>
      </c>
      <c r="B904" s="16" t="s">
        <v>1358</v>
      </c>
      <c r="C904" s="15"/>
      <c r="D904" s="17" t="s">
        <v>45</v>
      </c>
      <c r="E904" s="18" t="s">
        <v>45</v>
      </c>
      <c r="F904" s="18" t="s">
        <v>1885</v>
      </c>
      <c r="G904" s="19">
        <v>44678</v>
      </c>
      <c r="H904" s="19">
        <v>44763</v>
      </c>
      <c r="I904" s="20">
        <v>120000</v>
      </c>
      <c r="J904" s="21">
        <v>120000</v>
      </c>
      <c r="K904" s="21" t="s">
        <v>1410</v>
      </c>
      <c r="L904" s="17" t="s">
        <v>1410</v>
      </c>
      <c r="M904" s="21">
        <v>0</v>
      </c>
      <c r="N904" s="17"/>
      <c r="O904" s="17"/>
      <c r="P904" s="17"/>
      <c r="Q904" s="21">
        <v>0</v>
      </c>
      <c r="R904" s="21">
        <v>0</v>
      </c>
      <c r="S904" s="17"/>
      <c r="T904" s="19"/>
      <c r="U904" s="21">
        <v>0</v>
      </c>
      <c r="V904" s="21">
        <v>0</v>
      </c>
      <c r="W904" s="21">
        <v>0</v>
      </c>
      <c r="X904" s="17"/>
      <c r="Y904" s="19"/>
      <c r="Z904" s="21">
        <v>0</v>
      </c>
      <c r="AA904" s="17" t="s">
        <v>1411</v>
      </c>
      <c r="AB904" s="19">
        <v>44678</v>
      </c>
      <c r="AC904" s="19">
        <v>44763</v>
      </c>
      <c r="AD904" s="19">
        <v>44802</v>
      </c>
      <c r="AE904" s="21">
        <v>120000</v>
      </c>
      <c r="AF904" s="21">
        <v>120000</v>
      </c>
      <c r="AG904" s="21">
        <v>0</v>
      </c>
      <c r="AH904" s="21">
        <v>0</v>
      </c>
      <c r="AI904" s="21">
        <v>0</v>
      </c>
      <c r="AJ904" s="21">
        <v>0</v>
      </c>
      <c r="AK904" s="25">
        <v>0</v>
      </c>
      <c r="AL904" s="21">
        <v>0</v>
      </c>
      <c r="AM904" s="21">
        <v>120000</v>
      </c>
      <c r="AN904" s="21">
        <v>120000</v>
      </c>
      <c r="AO904" s="17" t="s">
        <v>1412</v>
      </c>
      <c r="AP904" s="17" t="s">
        <v>1544</v>
      </c>
      <c r="AQ904" s="17" t="s">
        <v>1414</v>
      </c>
      <c r="AR904" s="21">
        <v>0</v>
      </c>
      <c r="AS904" s="21">
        <v>0</v>
      </c>
    </row>
    <row r="905" spans="1:45" x14ac:dyDescent="0.2">
      <c r="A905" s="15">
        <v>891411663</v>
      </c>
      <c r="B905" s="16" t="s">
        <v>1358</v>
      </c>
      <c r="C905" s="15"/>
      <c r="D905" s="17" t="s">
        <v>305</v>
      </c>
      <c r="E905" s="18" t="s">
        <v>305</v>
      </c>
      <c r="F905" s="18" t="s">
        <v>1886</v>
      </c>
      <c r="G905" s="19">
        <v>44726</v>
      </c>
      <c r="H905" s="19">
        <v>44816</v>
      </c>
      <c r="I905" s="20">
        <v>120300</v>
      </c>
      <c r="J905" s="21">
        <v>120300</v>
      </c>
      <c r="K905" s="21" t="s">
        <v>1410</v>
      </c>
      <c r="L905" s="17" t="s">
        <v>1410</v>
      </c>
      <c r="M905" s="21">
        <v>0</v>
      </c>
      <c r="N905" s="17"/>
      <c r="O905" s="17"/>
      <c r="P905" s="17"/>
      <c r="Q905" s="21">
        <v>0</v>
      </c>
      <c r="R905" s="21">
        <v>0</v>
      </c>
      <c r="S905" s="17"/>
      <c r="T905" s="19"/>
      <c r="U905" s="21">
        <v>0</v>
      </c>
      <c r="V905" s="21">
        <v>0</v>
      </c>
      <c r="W905" s="21">
        <v>0</v>
      </c>
      <c r="X905" s="17"/>
      <c r="Y905" s="19"/>
      <c r="Z905" s="21">
        <v>0</v>
      </c>
      <c r="AA905" s="17" t="s">
        <v>1411</v>
      </c>
      <c r="AB905" s="19">
        <v>44726</v>
      </c>
      <c r="AC905" s="19">
        <v>44816</v>
      </c>
      <c r="AD905" s="19">
        <v>44827</v>
      </c>
      <c r="AE905" s="21">
        <v>120300</v>
      </c>
      <c r="AF905" s="21">
        <v>120300</v>
      </c>
      <c r="AG905" s="21">
        <v>0</v>
      </c>
      <c r="AH905" s="21">
        <v>0</v>
      </c>
      <c r="AI905" s="21">
        <v>0</v>
      </c>
      <c r="AJ905" s="21">
        <v>0</v>
      </c>
      <c r="AK905" s="25">
        <v>0</v>
      </c>
      <c r="AL905" s="21">
        <v>0</v>
      </c>
      <c r="AM905" s="21">
        <v>120300</v>
      </c>
      <c r="AN905" s="21">
        <v>120300</v>
      </c>
      <c r="AO905" s="17" t="s">
        <v>1412</v>
      </c>
      <c r="AP905" s="17" t="s">
        <v>1420</v>
      </c>
      <c r="AQ905" s="17" t="s">
        <v>1414</v>
      </c>
      <c r="AR905" s="21">
        <v>0</v>
      </c>
      <c r="AS905" s="21">
        <v>0</v>
      </c>
    </row>
    <row r="906" spans="1:45" x14ac:dyDescent="0.2">
      <c r="A906" s="15">
        <v>891411663</v>
      </c>
      <c r="B906" s="16" t="s">
        <v>1358</v>
      </c>
      <c r="C906" s="15"/>
      <c r="D906" s="17" t="s">
        <v>310</v>
      </c>
      <c r="E906" s="18" t="s">
        <v>310</v>
      </c>
      <c r="F906" s="18" t="s">
        <v>1887</v>
      </c>
      <c r="G906" s="19">
        <v>44726</v>
      </c>
      <c r="H906" s="19">
        <v>44816</v>
      </c>
      <c r="I906" s="20">
        <v>120300</v>
      </c>
      <c r="J906" s="21">
        <v>120300</v>
      </c>
      <c r="K906" s="21" t="s">
        <v>1410</v>
      </c>
      <c r="L906" s="17" t="s">
        <v>1410</v>
      </c>
      <c r="M906" s="21">
        <v>0</v>
      </c>
      <c r="N906" s="17"/>
      <c r="O906" s="17"/>
      <c r="P906" s="17"/>
      <c r="Q906" s="21">
        <v>0</v>
      </c>
      <c r="R906" s="21">
        <v>0</v>
      </c>
      <c r="S906" s="17"/>
      <c r="T906" s="19"/>
      <c r="U906" s="21">
        <v>0</v>
      </c>
      <c r="V906" s="21">
        <v>0</v>
      </c>
      <c r="W906" s="21">
        <v>0</v>
      </c>
      <c r="X906" s="17"/>
      <c r="Y906" s="19"/>
      <c r="Z906" s="21">
        <v>0</v>
      </c>
      <c r="AA906" s="17" t="s">
        <v>1411</v>
      </c>
      <c r="AB906" s="19">
        <v>44726</v>
      </c>
      <c r="AC906" s="19">
        <v>44827</v>
      </c>
      <c r="AD906" s="19">
        <v>44827</v>
      </c>
      <c r="AE906" s="21">
        <v>120300</v>
      </c>
      <c r="AF906" s="21">
        <v>120300</v>
      </c>
      <c r="AG906" s="21">
        <v>0</v>
      </c>
      <c r="AH906" s="21">
        <v>0</v>
      </c>
      <c r="AI906" s="21">
        <v>0</v>
      </c>
      <c r="AJ906" s="21">
        <v>0</v>
      </c>
      <c r="AK906" s="25">
        <v>0</v>
      </c>
      <c r="AL906" s="21">
        <v>0</v>
      </c>
      <c r="AM906" s="21">
        <v>120300</v>
      </c>
      <c r="AN906" s="21">
        <v>120300</v>
      </c>
      <c r="AO906" s="17" t="s">
        <v>1412</v>
      </c>
      <c r="AP906" s="17" t="s">
        <v>1888</v>
      </c>
      <c r="AQ906" s="17" t="s">
        <v>1429</v>
      </c>
      <c r="AR906" s="21">
        <v>0</v>
      </c>
      <c r="AS906" s="21">
        <v>0</v>
      </c>
    </row>
    <row r="907" spans="1:45" x14ac:dyDescent="0.2">
      <c r="A907" s="15">
        <v>891411663</v>
      </c>
      <c r="B907" s="16" t="s">
        <v>1358</v>
      </c>
      <c r="C907" s="15"/>
      <c r="D907" s="17" t="s">
        <v>649</v>
      </c>
      <c r="E907" s="18" t="s">
        <v>649</v>
      </c>
      <c r="F907" s="18" t="s">
        <v>1889</v>
      </c>
      <c r="G907" s="19">
        <v>44863</v>
      </c>
      <c r="H907" s="19">
        <v>44881</v>
      </c>
      <c r="I907" s="20">
        <v>121070</v>
      </c>
      <c r="J907" s="21">
        <v>121070</v>
      </c>
      <c r="K907" s="21" t="s">
        <v>1410</v>
      </c>
      <c r="L907" s="17" t="s">
        <v>1410</v>
      </c>
      <c r="M907" s="21">
        <v>0</v>
      </c>
      <c r="N907" s="17"/>
      <c r="O907" s="17"/>
      <c r="P907" s="17"/>
      <c r="Q907" s="21">
        <v>0</v>
      </c>
      <c r="R907" s="21">
        <v>0</v>
      </c>
      <c r="S907" s="17"/>
      <c r="T907" s="19"/>
      <c r="U907" s="21">
        <v>0</v>
      </c>
      <c r="V907" s="21">
        <v>0</v>
      </c>
      <c r="W907" s="21">
        <v>0</v>
      </c>
      <c r="X907" s="17"/>
      <c r="Y907" s="19"/>
      <c r="Z907" s="21">
        <v>0</v>
      </c>
      <c r="AA907" s="17" t="s">
        <v>1411</v>
      </c>
      <c r="AB907" s="19">
        <v>44863</v>
      </c>
      <c r="AC907" s="19">
        <v>44881</v>
      </c>
      <c r="AD907" s="19">
        <v>44888</v>
      </c>
      <c r="AE907" s="21">
        <v>121070</v>
      </c>
      <c r="AF907" s="21">
        <v>121070</v>
      </c>
      <c r="AG907" s="21">
        <v>0</v>
      </c>
      <c r="AH907" s="21">
        <v>0</v>
      </c>
      <c r="AI907" s="21">
        <v>0</v>
      </c>
      <c r="AJ907" s="21">
        <v>0</v>
      </c>
      <c r="AK907" s="25">
        <v>0</v>
      </c>
      <c r="AL907" s="21">
        <v>0</v>
      </c>
      <c r="AM907" s="21">
        <v>121070</v>
      </c>
      <c r="AN907" s="21">
        <v>121070</v>
      </c>
      <c r="AO907" s="17" t="s">
        <v>1412</v>
      </c>
      <c r="AP907" s="17" t="s">
        <v>1537</v>
      </c>
      <c r="AQ907" s="17" t="s">
        <v>1414</v>
      </c>
      <c r="AR907" s="21">
        <v>0</v>
      </c>
      <c r="AS907" s="21">
        <v>0</v>
      </c>
    </row>
    <row r="908" spans="1:45" x14ac:dyDescent="0.2">
      <c r="A908" s="15">
        <v>891411663</v>
      </c>
      <c r="B908" s="16" t="s">
        <v>1358</v>
      </c>
      <c r="C908" s="15"/>
      <c r="D908" s="17" t="s">
        <v>974</v>
      </c>
      <c r="E908" s="18" t="s">
        <v>974</v>
      </c>
      <c r="F908" s="18" t="s">
        <v>1890</v>
      </c>
      <c r="G908" s="19">
        <v>44923</v>
      </c>
      <c r="H908" s="19">
        <v>44942</v>
      </c>
      <c r="I908" s="20">
        <v>122200</v>
      </c>
      <c r="J908" s="21">
        <v>122200</v>
      </c>
      <c r="K908" s="21" t="s">
        <v>1410</v>
      </c>
      <c r="L908" s="17" t="s">
        <v>1410</v>
      </c>
      <c r="M908" s="21">
        <v>0</v>
      </c>
      <c r="N908" s="17"/>
      <c r="O908" s="17"/>
      <c r="P908" s="17"/>
      <c r="Q908" s="21">
        <v>0</v>
      </c>
      <c r="R908" s="21">
        <v>0</v>
      </c>
      <c r="S908" s="17"/>
      <c r="T908" s="19"/>
      <c r="U908" s="21">
        <v>0</v>
      </c>
      <c r="V908" s="21">
        <v>0</v>
      </c>
      <c r="W908" s="21">
        <v>0</v>
      </c>
      <c r="X908" s="17"/>
      <c r="Y908" s="19"/>
      <c r="Z908" s="21">
        <v>0</v>
      </c>
      <c r="AA908" s="17" t="s">
        <v>1411</v>
      </c>
      <c r="AB908" s="19">
        <v>44923</v>
      </c>
      <c r="AC908" s="19">
        <v>44942</v>
      </c>
      <c r="AD908" s="19">
        <v>44950</v>
      </c>
      <c r="AE908" s="21">
        <v>122200</v>
      </c>
      <c r="AF908" s="21">
        <v>122200</v>
      </c>
      <c r="AG908" s="21">
        <v>0</v>
      </c>
      <c r="AH908" s="21">
        <v>0</v>
      </c>
      <c r="AI908" s="21">
        <v>0</v>
      </c>
      <c r="AJ908" s="21">
        <v>0</v>
      </c>
      <c r="AK908" s="25">
        <v>0</v>
      </c>
      <c r="AL908" s="21">
        <v>0</v>
      </c>
      <c r="AM908" s="21">
        <v>122200</v>
      </c>
      <c r="AN908" s="21">
        <v>122200</v>
      </c>
      <c r="AO908" s="17" t="s">
        <v>1412</v>
      </c>
      <c r="AP908" s="17" t="s">
        <v>1891</v>
      </c>
      <c r="AQ908" s="17" t="s">
        <v>1414</v>
      </c>
      <c r="AR908" s="21">
        <v>0</v>
      </c>
      <c r="AS908" s="21">
        <v>0</v>
      </c>
    </row>
    <row r="909" spans="1:45" x14ac:dyDescent="0.2">
      <c r="A909" s="15">
        <v>891411663</v>
      </c>
      <c r="B909" s="16" t="s">
        <v>1358</v>
      </c>
      <c r="C909" s="15"/>
      <c r="D909" s="17" t="s">
        <v>391</v>
      </c>
      <c r="E909" s="18" t="s">
        <v>391</v>
      </c>
      <c r="F909" s="18" t="s">
        <v>1892</v>
      </c>
      <c r="G909" s="19">
        <v>44770</v>
      </c>
      <c r="H909" s="19">
        <v>44816</v>
      </c>
      <c r="I909" s="20">
        <v>123000</v>
      </c>
      <c r="J909" s="21">
        <v>123000</v>
      </c>
      <c r="K909" s="21" t="s">
        <v>1410</v>
      </c>
      <c r="L909" s="17" t="s">
        <v>1410</v>
      </c>
      <c r="M909" s="21">
        <v>0</v>
      </c>
      <c r="N909" s="17"/>
      <c r="O909" s="17"/>
      <c r="P909" s="17"/>
      <c r="Q909" s="21">
        <v>0</v>
      </c>
      <c r="R909" s="21">
        <v>0</v>
      </c>
      <c r="S909" s="17"/>
      <c r="T909" s="19"/>
      <c r="U909" s="21">
        <v>0</v>
      </c>
      <c r="V909" s="21">
        <v>0</v>
      </c>
      <c r="W909" s="21">
        <v>0</v>
      </c>
      <c r="X909" s="17"/>
      <c r="Y909" s="19"/>
      <c r="Z909" s="21">
        <v>0</v>
      </c>
      <c r="AA909" s="17" t="s">
        <v>1411</v>
      </c>
      <c r="AB909" s="19">
        <v>44770</v>
      </c>
      <c r="AC909" s="19">
        <v>44816</v>
      </c>
      <c r="AD909" s="19">
        <v>44827</v>
      </c>
      <c r="AE909" s="21">
        <v>123000</v>
      </c>
      <c r="AF909" s="21">
        <v>123000</v>
      </c>
      <c r="AG909" s="21">
        <v>0</v>
      </c>
      <c r="AH909" s="21">
        <v>0</v>
      </c>
      <c r="AI909" s="21">
        <v>0</v>
      </c>
      <c r="AJ909" s="21">
        <v>0</v>
      </c>
      <c r="AK909" s="25">
        <v>0</v>
      </c>
      <c r="AL909" s="21">
        <v>0</v>
      </c>
      <c r="AM909" s="21">
        <v>123000</v>
      </c>
      <c r="AN909" s="21">
        <v>123000</v>
      </c>
      <c r="AO909" s="17" t="s">
        <v>1412</v>
      </c>
      <c r="AP909" s="17" t="s">
        <v>1420</v>
      </c>
      <c r="AQ909" s="17" t="s">
        <v>1414</v>
      </c>
      <c r="AR909" s="21">
        <v>0</v>
      </c>
      <c r="AS909" s="21">
        <v>0</v>
      </c>
    </row>
    <row r="910" spans="1:45" x14ac:dyDescent="0.2">
      <c r="A910" s="15">
        <v>891411663</v>
      </c>
      <c r="B910" s="16" t="s">
        <v>1358</v>
      </c>
      <c r="C910" s="15"/>
      <c r="D910" s="17" t="s">
        <v>680</v>
      </c>
      <c r="E910" s="18" t="s">
        <v>680</v>
      </c>
      <c r="F910" s="18" t="s">
        <v>1893</v>
      </c>
      <c r="G910" s="19">
        <v>44863</v>
      </c>
      <c r="H910" s="19">
        <v>44881</v>
      </c>
      <c r="I910" s="20">
        <v>125210</v>
      </c>
      <c r="J910" s="21">
        <v>125210</v>
      </c>
      <c r="K910" s="21" t="s">
        <v>1410</v>
      </c>
      <c r="L910" s="17" t="s">
        <v>1410</v>
      </c>
      <c r="M910" s="21">
        <v>0</v>
      </c>
      <c r="N910" s="17"/>
      <c r="O910" s="17"/>
      <c r="P910" s="17"/>
      <c r="Q910" s="21">
        <v>0</v>
      </c>
      <c r="R910" s="21">
        <v>0</v>
      </c>
      <c r="S910" s="17"/>
      <c r="T910" s="19"/>
      <c r="U910" s="21">
        <v>0</v>
      </c>
      <c r="V910" s="21">
        <v>0</v>
      </c>
      <c r="W910" s="21">
        <v>0</v>
      </c>
      <c r="X910" s="17"/>
      <c r="Y910" s="19"/>
      <c r="Z910" s="21">
        <v>0</v>
      </c>
      <c r="AA910" s="17" t="s">
        <v>1411</v>
      </c>
      <c r="AB910" s="19">
        <v>44863</v>
      </c>
      <c r="AC910" s="19">
        <v>44881</v>
      </c>
      <c r="AD910" s="19">
        <v>44888</v>
      </c>
      <c r="AE910" s="21">
        <v>125210</v>
      </c>
      <c r="AF910" s="21">
        <v>125210</v>
      </c>
      <c r="AG910" s="21">
        <v>0</v>
      </c>
      <c r="AH910" s="21">
        <v>0</v>
      </c>
      <c r="AI910" s="21">
        <v>0</v>
      </c>
      <c r="AJ910" s="21">
        <v>0</v>
      </c>
      <c r="AK910" s="25">
        <v>0</v>
      </c>
      <c r="AL910" s="21">
        <v>0</v>
      </c>
      <c r="AM910" s="21">
        <v>125210</v>
      </c>
      <c r="AN910" s="21">
        <v>125210</v>
      </c>
      <c r="AO910" s="17" t="s">
        <v>1412</v>
      </c>
      <c r="AP910" s="17" t="s">
        <v>1537</v>
      </c>
      <c r="AQ910" s="17" t="s">
        <v>1414</v>
      </c>
      <c r="AR910" s="21">
        <v>0</v>
      </c>
      <c r="AS910" s="21">
        <v>0</v>
      </c>
    </row>
    <row r="911" spans="1:45" x14ac:dyDescent="0.2">
      <c r="A911" s="15">
        <v>891411663</v>
      </c>
      <c r="B911" s="16" t="s">
        <v>1358</v>
      </c>
      <c r="C911" s="15"/>
      <c r="D911" s="17" t="s">
        <v>628</v>
      </c>
      <c r="E911" s="18" t="s">
        <v>628</v>
      </c>
      <c r="F911" s="18" t="s">
        <v>1894</v>
      </c>
      <c r="G911" s="19">
        <v>44863</v>
      </c>
      <c r="H911" s="19">
        <v>44881</v>
      </c>
      <c r="I911" s="20">
        <v>125700</v>
      </c>
      <c r="J911" s="21">
        <v>125700</v>
      </c>
      <c r="K911" s="21" t="s">
        <v>1410</v>
      </c>
      <c r="L911" s="17" t="s">
        <v>1410</v>
      </c>
      <c r="M911" s="21">
        <v>0</v>
      </c>
      <c r="N911" s="17"/>
      <c r="O911" s="17"/>
      <c r="P911" s="17"/>
      <c r="Q911" s="21">
        <v>0</v>
      </c>
      <c r="R911" s="21">
        <v>0</v>
      </c>
      <c r="S911" s="17"/>
      <c r="T911" s="19"/>
      <c r="U911" s="21">
        <v>0</v>
      </c>
      <c r="V911" s="21">
        <v>0</v>
      </c>
      <c r="W911" s="21">
        <v>0</v>
      </c>
      <c r="X911" s="17"/>
      <c r="Y911" s="19"/>
      <c r="Z911" s="21">
        <v>0</v>
      </c>
      <c r="AA911" s="17" t="s">
        <v>1411</v>
      </c>
      <c r="AB911" s="19">
        <v>44863</v>
      </c>
      <c r="AC911" s="19">
        <v>44881</v>
      </c>
      <c r="AD911" s="19">
        <v>44887</v>
      </c>
      <c r="AE911" s="21">
        <v>125700</v>
      </c>
      <c r="AF911" s="21">
        <v>125700</v>
      </c>
      <c r="AG911" s="21">
        <v>0</v>
      </c>
      <c r="AH911" s="21">
        <v>0</v>
      </c>
      <c r="AI911" s="21">
        <v>0</v>
      </c>
      <c r="AJ911" s="21">
        <v>0</v>
      </c>
      <c r="AK911" s="25">
        <v>0</v>
      </c>
      <c r="AL911" s="21">
        <v>0</v>
      </c>
      <c r="AM911" s="21">
        <v>125700</v>
      </c>
      <c r="AN911" s="21">
        <v>125700</v>
      </c>
      <c r="AO911" s="17" t="s">
        <v>1412</v>
      </c>
      <c r="AP911" s="17" t="s">
        <v>1895</v>
      </c>
      <c r="AQ911" s="17" t="s">
        <v>1429</v>
      </c>
      <c r="AR911" s="21">
        <v>0</v>
      </c>
      <c r="AS911" s="21">
        <v>0</v>
      </c>
    </row>
    <row r="912" spans="1:45" x14ac:dyDescent="0.2">
      <c r="A912" s="15">
        <v>891411663</v>
      </c>
      <c r="B912" s="16" t="s">
        <v>1358</v>
      </c>
      <c r="C912" s="15"/>
      <c r="D912" s="17" t="s">
        <v>663</v>
      </c>
      <c r="E912" s="18" t="s">
        <v>663</v>
      </c>
      <c r="F912" s="18" t="s">
        <v>1896</v>
      </c>
      <c r="G912" s="19">
        <v>44863</v>
      </c>
      <c r="H912" s="19">
        <v>44881</v>
      </c>
      <c r="I912" s="20">
        <v>125700</v>
      </c>
      <c r="J912" s="21">
        <v>125700</v>
      </c>
      <c r="K912" s="21" t="s">
        <v>1410</v>
      </c>
      <c r="L912" s="17" t="s">
        <v>1410</v>
      </c>
      <c r="M912" s="21">
        <v>0</v>
      </c>
      <c r="N912" s="17"/>
      <c r="O912" s="17"/>
      <c r="P912" s="17"/>
      <c r="Q912" s="21">
        <v>0</v>
      </c>
      <c r="R912" s="21">
        <v>0</v>
      </c>
      <c r="S912" s="17"/>
      <c r="T912" s="19"/>
      <c r="U912" s="21">
        <v>0</v>
      </c>
      <c r="V912" s="21">
        <v>0</v>
      </c>
      <c r="W912" s="21">
        <v>0</v>
      </c>
      <c r="X912" s="17"/>
      <c r="Y912" s="19"/>
      <c r="Z912" s="21">
        <v>0</v>
      </c>
      <c r="AA912" s="17" t="s">
        <v>1411</v>
      </c>
      <c r="AB912" s="19">
        <v>44863</v>
      </c>
      <c r="AC912" s="19">
        <v>44881</v>
      </c>
      <c r="AD912" s="19">
        <v>44887</v>
      </c>
      <c r="AE912" s="21">
        <v>125700</v>
      </c>
      <c r="AF912" s="21">
        <v>125700</v>
      </c>
      <c r="AG912" s="21">
        <v>0</v>
      </c>
      <c r="AH912" s="21">
        <v>0</v>
      </c>
      <c r="AI912" s="21">
        <v>0</v>
      </c>
      <c r="AJ912" s="21">
        <v>0</v>
      </c>
      <c r="AK912" s="25">
        <v>0</v>
      </c>
      <c r="AL912" s="21">
        <v>0</v>
      </c>
      <c r="AM912" s="21">
        <v>125700</v>
      </c>
      <c r="AN912" s="21">
        <v>125700</v>
      </c>
      <c r="AO912" s="17" t="s">
        <v>1412</v>
      </c>
      <c r="AP912" s="17" t="s">
        <v>1897</v>
      </c>
      <c r="AQ912" s="17" t="s">
        <v>1414</v>
      </c>
      <c r="AR912" s="21">
        <v>0</v>
      </c>
      <c r="AS912" s="21">
        <v>0</v>
      </c>
    </row>
    <row r="913" spans="1:45" x14ac:dyDescent="0.2">
      <c r="A913" s="15">
        <v>891411663</v>
      </c>
      <c r="B913" s="16" t="s">
        <v>1358</v>
      </c>
      <c r="C913" s="15"/>
      <c r="D913" s="17" t="s">
        <v>380</v>
      </c>
      <c r="E913" s="18" t="s">
        <v>380</v>
      </c>
      <c r="F913" s="18" t="s">
        <v>1898</v>
      </c>
      <c r="G913" s="19">
        <v>44764</v>
      </c>
      <c r="H913" s="19">
        <v>44816</v>
      </c>
      <c r="I913" s="20">
        <v>126120</v>
      </c>
      <c r="J913" s="21">
        <v>126120</v>
      </c>
      <c r="K913" s="21" t="s">
        <v>1410</v>
      </c>
      <c r="L913" s="17" t="s">
        <v>1410</v>
      </c>
      <c r="M913" s="21">
        <v>0</v>
      </c>
      <c r="N913" s="17"/>
      <c r="O913" s="17"/>
      <c r="P913" s="17"/>
      <c r="Q913" s="21">
        <v>0</v>
      </c>
      <c r="R913" s="21">
        <v>0</v>
      </c>
      <c r="S913" s="17"/>
      <c r="T913" s="19"/>
      <c r="U913" s="21">
        <v>0</v>
      </c>
      <c r="V913" s="21">
        <v>0</v>
      </c>
      <c r="W913" s="21">
        <v>0</v>
      </c>
      <c r="X913" s="17"/>
      <c r="Y913" s="19"/>
      <c r="Z913" s="21">
        <v>0</v>
      </c>
      <c r="AA913" s="17" t="s">
        <v>1411</v>
      </c>
      <c r="AB913" s="19">
        <v>44764</v>
      </c>
      <c r="AC913" s="19">
        <v>44816</v>
      </c>
      <c r="AD913" s="19">
        <v>44827</v>
      </c>
      <c r="AE913" s="21">
        <v>126120</v>
      </c>
      <c r="AF913" s="21">
        <v>126120</v>
      </c>
      <c r="AG913" s="21">
        <v>0</v>
      </c>
      <c r="AH913" s="21">
        <v>0</v>
      </c>
      <c r="AI913" s="21">
        <v>0</v>
      </c>
      <c r="AJ913" s="21">
        <v>0</v>
      </c>
      <c r="AK913" s="25">
        <v>0</v>
      </c>
      <c r="AL913" s="21">
        <v>0</v>
      </c>
      <c r="AM913" s="21">
        <v>126120</v>
      </c>
      <c r="AN913" s="21">
        <v>126120</v>
      </c>
      <c r="AO913" s="17" t="s">
        <v>1412</v>
      </c>
      <c r="AP913" s="17" t="s">
        <v>1420</v>
      </c>
      <c r="AQ913" s="17" t="s">
        <v>1414</v>
      </c>
      <c r="AR913" s="21">
        <v>0</v>
      </c>
      <c r="AS913" s="21">
        <v>0</v>
      </c>
    </row>
    <row r="914" spans="1:45" x14ac:dyDescent="0.2">
      <c r="A914" s="15">
        <v>891411663</v>
      </c>
      <c r="B914" s="16" t="s">
        <v>1358</v>
      </c>
      <c r="C914" s="15"/>
      <c r="D914" s="17" t="s">
        <v>328</v>
      </c>
      <c r="E914" s="18" t="s">
        <v>328</v>
      </c>
      <c r="F914" s="18" t="s">
        <v>1899</v>
      </c>
      <c r="G914" s="19">
        <v>44736</v>
      </c>
      <c r="H914" s="19">
        <v>44816</v>
      </c>
      <c r="I914" s="20">
        <v>128700</v>
      </c>
      <c r="J914" s="21">
        <v>128700</v>
      </c>
      <c r="K914" s="21" t="s">
        <v>1410</v>
      </c>
      <c r="L914" s="17" t="s">
        <v>1410</v>
      </c>
      <c r="M914" s="21">
        <v>0</v>
      </c>
      <c r="N914" s="17"/>
      <c r="O914" s="17"/>
      <c r="P914" s="17"/>
      <c r="Q914" s="21">
        <v>0</v>
      </c>
      <c r="R914" s="21">
        <v>0</v>
      </c>
      <c r="S914" s="17"/>
      <c r="T914" s="19"/>
      <c r="U914" s="21">
        <v>0</v>
      </c>
      <c r="V914" s="21">
        <v>0</v>
      </c>
      <c r="W914" s="21">
        <v>0</v>
      </c>
      <c r="X914" s="17"/>
      <c r="Y914" s="19"/>
      <c r="Z914" s="21">
        <v>0</v>
      </c>
      <c r="AA914" s="17" t="s">
        <v>1411</v>
      </c>
      <c r="AB914" s="19">
        <v>44736</v>
      </c>
      <c r="AC914" s="19">
        <v>44816</v>
      </c>
      <c r="AD914" s="19">
        <v>44827</v>
      </c>
      <c r="AE914" s="21">
        <v>128700</v>
      </c>
      <c r="AF914" s="21">
        <v>128700</v>
      </c>
      <c r="AG914" s="21">
        <v>0</v>
      </c>
      <c r="AH914" s="21">
        <v>0</v>
      </c>
      <c r="AI914" s="21">
        <v>0</v>
      </c>
      <c r="AJ914" s="21">
        <v>0</v>
      </c>
      <c r="AK914" s="25">
        <v>0</v>
      </c>
      <c r="AL914" s="21">
        <v>0</v>
      </c>
      <c r="AM914" s="21">
        <v>128700</v>
      </c>
      <c r="AN914" s="21">
        <v>128700</v>
      </c>
      <c r="AO914" s="17" t="s">
        <v>1412</v>
      </c>
      <c r="AP914" s="17" t="s">
        <v>1420</v>
      </c>
      <c r="AQ914" s="17" t="s">
        <v>1414</v>
      </c>
      <c r="AR914" s="21">
        <v>0</v>
      </c>
      <c r="AS914" s="21">
        <v>0</v>
      </c>
    </row>
    <row r="915" spans="1:45" x14ac:dyDescent="0.2">
      <c r="A915" s="15">
        <v>891411663</v>
      </c>
      <c r="B915" s="16" t="s">
        <v>1358</v>
      </c>
      <c r="C915" s="15"/>
      <c r="D915" s="17" t="s">
        <v>1014</v>
      </c>
      <c r="E915" s="18" t="s">
        <v>1014</v>
      </c>
      <c r="F915" s="18" t="s">
        <v>1900</v>
      </c>
      <c r="G915" s="19">
        <v>44933</v>
      </c>
      <c r="H915" s="19">
        <v>44977</v>
      </c>
      <c r="I915" s="20">
        <v>130400</v>
      </c>
      <c r="J915" s="21">
        <v>130400</v>
      </c>
      <c r="K915" s="21" t="s">
        <v>1410</v>
      </c>
      <c r="L915" s="17" t="s">
        <v>1410</v>
      </c>
      <c r="M915" s="21">
        <v>0</v>
      </c>
      <c r="N915" s="17"/>
      <c r="O915" s="17"/>
      <c r="P915" s="17"/>
      <c r="Q915" s="21">
        <v>0</v>
      </c>
      <c r="R915" s="21">
        <v>0</v>
      </c>
      <c r="S915" s="17"/>
      <c r="T915" s="19"/>
      <c r="U915" s="21">
        <v>0</v>
      </c>
      <c r="V915" s="21">
        <v>0</v>
      </c>
      <c r="W915" s="21">
        <v>0</v>
      </c>
      <c r="X915" s="17"/>
      <c r="Y915" s="19"/>
      <c r="Z915" s="21">
        <v>0</v>
      </c>
      <c r="AA915" s="17" t="s">
        <v>1411</v>
      </c>
      <c r="AB915" s="19">
        <v>44933</v>
      </c>
      <c r="AC915" s="19">
        <v>44977</v>
      </c>
      <c r="AD915" s="19">
        <v>44981</v>
      </c>
      <c r="AE915" s="21">
        <v>130400</v>
      </c>
      <c r="AF915" s="21">
        <v>130400</v>
      </c>
      <c r="AG915" s="21">
        <v>0</v>
      </c>
      <c r="AH915" s="21">
        <v>0</v>
      </c>
      <c r="AI915" s="21">
        <v>0</v>
      </c>
      <c r="AJ915" s="21">
        <v>0</v>
      </c>
      <c r="AK915" s="25">
        <v>0</v>
      </c>
      <c r="AL915" s="21">
        <v>0</v>
      </c>
      <c r="AM915" s="21">
        <v>130400</v>
      </c>
      <c r="AN915" s="21">
        <v>130400</v>
      </c>
      <c r="AO915" s="17" t="s">
        <v>1412</v>
      </c>
      <c r="AP915" s="17" t="s">
        <v>1594</v>
      </c>
      <c r="AQ915" s="17" t="s">
        <v>1595</v>
      </c>
      <c r="AR915" s="21">
        <v>0</v>
      </c>
      <c r="AS915" s="21">
        <v>0</v>
      </c>
    </row>
    <row r="916" spans="1:45" x14ac:dyDescent="0.2">
      <c r="A916" s="15">
        <v>891411663</v>
      </c>
      <c r="B916" s="16" t="s">
        <v>1358</v>
      </c>
      <c r="C916" s="15"/>
      <c r="D916" s="17" t="s">
        <v>381</v>
      </c>
      <c r="E916" s="18" t="s">
        <v>381</v>
      </c>
      <c r="F916" s="18" t="s">
        <v>1901</v>
      </c>
      <c r="G916" s="19">
        <v>44764</v>
      </c>
      <c r="H916" s="19">
        <v>44816</v>
      </c>
      <c r="I916" s="20">
        <v>130610</v>
      </c>
      <c r="J916" s="21">
        <v>130610</v>
      </c>
      <c r="K916" s="21" t="s">
        <v>1410</v>
      </c>
      <c r="L916" s="17" t="s">
        <v>1410</v>
      </c>
      <c r="M916" s="21">
        <v>0</v>
      </c>
      <c r="N916" s="17"/>
      <c r="O916" s="17"/>
      <c r="P916" s="17"/>
      <c r="Q916" s="21">
        <v>0</v>
      </c>
      <c r="R916" s="21">
        <v>0</v>
      </c>
      <c r="S916" s="17"/>
      <c r="T916" s="19"/>
      <c r="U916" s="21">
        <v>0</v>
      </c>
      <c r="V916" s="21">
        <v>0</v>
      </c>
      <c r="W916" s="21">
        <v>0</v>
      </c>
      <c r="X916" s="17"/>
      <c r="Y916" s="19"/>
      <c r="Z916" s="21">
        <v>0</v>
      </c>
      <c r="AA916" s="17" t="s">
        <v>1411</v>
      </c>
      <c r="AB916" s="19">
        <v>44764</v>
      </c>
      <c r="AC916" s="19">
        <v>44816</v>
      </c>
      <c r="AD916" s="19">
        <v>44827</v>
      </c>
      <c r="AE916" s="21">
        <v>130610</v>
      </c>
      <c r="AF916" s="21">
        <v>130610</v>
      </c>
      <c r="AG916" s="21">
        <v>0</v>
      </c>
      <c r="AH916" s="21">
        <v>0</v>
      </c>
      <c r="AI916" s="21">
        <v>0</v>
      </c>
      <c r="AJ916" s="21">
        <v>0</v>
      </c>
      <c r="AK916" s="25">
        <v>0</v>
      </c>
      <c r="AL916" s="21">
        <v>0</v>
      </c>
      <c r="AM916" s="21">
        <v>130610</v>
      </c>
      <c r="AN916" s="21">
        <v>130610</v>
      </c>
      <c r="AO916" s="17" t="s">
        <v>1412</v>
      </c>
      <c r="AP916" s="17" t="s">
        <v>1420</v>
      </c>
      <c r="AQ916" s="17" t="s">
        <v>1414</v>
      </c>
      <c r="AR916" s="21">
        <v>0</v>
      </c>
      <c r="AS916" s="21">
        <v>0</v>
      </c>
    </row>
    <row r="917" spans="1:45" x14ac:dyDescent="0.2">
      <c r="A917" s="15">
        <v>891411663</v>
      </c>
      <c r="B917" s="16" t="s">
        <v>1358</v>
      </c>
      <c r="C917" s="15"/>
      <c r="D917" s="17" t="s">
        <v>1261</v>
      </c>
      <c r="E917" s="18" t="s">
        <v>1261</v>
      </c>
      <c r="F917" s="18" t="s">
        <v>1902</v>
      </c>
      <c r="G917" s="19">
        <v>45042</v>
      </c>
      <c r="H917" s="19">
        <v>45059</v>
      </c>
      <c r="I917" s="20">
        <v>132500</v>
      </c>
      <c r="J917" s="21">
        <v>132500</v>
      </c>
      <c r="K917" s="21" t="s">
        <v>1410</v>
      </c>
      <c r="L917" s="17" t="s">
        <v>1410</v>
      </c>
      <c r="M917" s="21">
        <v>0</v>
      </c>
      <c r="N917" s="17"/>
      <c r="O917" s="17"/>
      <c r="P917" s="17"/>
      <c r="Q917" s="21">
        <v>0</v>
      </c>
      <c r="R917" s="21">
        <v>0</v>
      </c>
      <c r="S917" s="17"/>
      <c r="T917" s="19"/>
      <c r="U917" s="21">
        <v>0</v>
      </c>
      <c r="V917" s="21">
        <v>0</v>
      </c>
      <c r="W917" s="21">
        <v>0</v>
      </c>
      <c r="X917" s="17"/>
      <c r="Y917" s="19"/>
      <c r="Z917" s="21">
        <v>0</v>
      </c>
      <c r="AA917" s="17" t="s">
        <v>1411</v>
      </c>
      <c r="AB917" s="19">
        <v>45042</v>
      </c>
      <c r="AC917" s="19">
        <v>45059</v>
      </c>
      <c r="AD917" s="19">
        <v>45061</v>
      </c>
      <c r="AE917" s="21">
        <v>132500</v>
      </c>
      <c r="AF917" s="21">
        <v>132500</v>
      </c>
      <c r="AG917" s="21">
        <v>0</v>
      </c>
      <c r="AH917" s="21">
        <v>0</v>
      </c>
      <c r="AI917" s="21">
        <v>0</v>
      </c>
      <c r="AJ917" s="21">
        <v>0</v>
      </c>
      <c r="AK917" s="25">
        <v>0</v>
      </c>
      <c r="AL917" s="21">
        <v>0</v>
      </c>
      <c r="AM917" s="21">
        <v>132500</v>
      </c>
      <c r="AN917" s="21">
        <v>132500</v>
      </c>
      <c r="AO917" s="17" t="s">
        <v>1412</v>
      </c>
      <c r="AP917" s="17" t="s">
        <v>1903</v>
      </c>
      <c r="AQ917" s="17" t="s">
        <v>1414</v>
      </c>
      <c r="AR917" s="21">
        <v>0</v>
      </c>
      <c r="AS917" s="21">
        <v>0</v>
      </c>
    </row>
    <row r="918" spans="1:45" x14ac:dyDescent="0.2">
      <c r="A918" s="15">
        <v>891411663</v>
      </c>
      <c r="B918" s="16" t="s">
        <v>1358</v>
      </c>
      <c r="C918" s="15"/>
      <c r="D918" s="17" t="s">
        <v>378</v>
      </c>
      <c r="E918" s="18" t="s">
        <v>378</v>
      </c>
      <c r="F918" s="18" t="s">
        <v>1904</v>
      </c>
      <c r="G918" s="19">
        <v>44764</v>
      </c>
      <c r="H918" s="19">
        <v>44816</v>
      </c>
      <c r="I918" s="20">
        <v>132800</v>
      </c>
      <c r="J918" s="21">
        <v>132800</v>
      </c>
      <c r="K918" s="21" t="s">
        <v>1410</v>
      </c>
      <c r="L918" s="17" t="s">
        <v>1410</v>
      </c>
      <c r="M918" s="21">
        <v>0</v>
      </c>
      <c r="N918" s="17"/>
      <c r="O918" s="17"/>
      <c r="P918" s="17"/>
      <c r="Q918" s="21">
        <v>0</v>
      </c>
      <c r="R918" s="21">
        <v>0</v>
      </c>
      <c r="S918" s="17"/>
      <c r="T918" s="19"/>
      <c r="U918" s="21">
        <v>0</v>
      </c>
      <c r="V918" s="21">
        <v>0</v>
      </c>
      <c r="W918" s="21">
        <v>0</v>
      </c>
      <c r="X918" s="17"/>
      <c r="Y918" s="19"/>
      <c r="Z918" s="21">
        <v>0</v>
      </c>
      <c r="AA918" s="17" t="s">
        <v>1411</v>
      </c>
      <c r="AB918" s="19">
        <v>44764</v>
      </c>
      <c r="AC918" s="19">
        <v>44816</v>
      </c>
      <c r="AD918" s="19">
        <v>44827</v>
      </c>
      <c r="AE918" s="21">
        <v>132800</v>
      </c>
      <c r="AF918" s="21">
        <v>132800</v>
      </c>
      <c r="AG918" s="21">
        <v>0</v>
      </c>
      <c r="AH918" s="21">
        <v>0</v>
      </c>
      <c r="AI918" s="21">
        <v>0</v>
      </c>
      <c r="AJ918" s="21">
        <v>0</v>
      </c>
      <c r="AK918" s="25">
        <v>0</v>
      </c>
      <c r="AL918" s="21">
        <v>0</v>
      </c>
      <c r="AM918" s="21">
        <v>132800</v>
      </c>
      <c r="AN918" s="21">
        <v>132800</v>
      </c>
      <c r="AO918" s="17" t="s">
        <v>1412</v>
      </c>
      <c r="AP918" s="17" t="s">
        <v>1420</v>
      </c>
      <c r="AQ918" s="17" t="s">
        <v>1414</v>
      </c>
      <c r="AR918" s="21">
        <v>0</v>
      </c>
      <c r="AS918" s="21">
        <v>0</v>
      </c>
    </row>
    <row r="919" spans="1:45" x14ac:dyDescent="0.2">
      <c r="A919" s="15">
        <v>891411663</v>
      </c>
      <c r="B919" s="16" t="s">
        <v>1358</v>
      </c>
      <c r="C919" s="15"/>
      <c r="D919" s="17" t="s">
        <v>655</v>
      </c>
      <c r="E919" s="18" t="s">
        <v>655</v>
      </c>
      <c r="F919" s="18" t="s">
        <v>1905</v>
      </c>
      <c r="G919" s="19">
        <v>44863</v>
      </c>
      <c r="H919" s="19">
        <v>44881</v>
      </c>
      <c r="I919" s="20">
        <v>133300</v>
      </c>
      <c r="J919" s="21">
        <v>133300</v>
      </c>
      <c r="K919" s="21" t="s">
        <v>1410</v>
      </c>
      <c r="L919" s="17" t="s">
        <v>1410</v>
      </c>
      <c r="M919" s="21">
        <v>0</v>
      </c>
      <c r="N919" s="17"/>
      <c r="O919" s="17"/>
      <c r="P919" s="17"/>
      <c r="Q919" s="21">
        <v>0</v>
      </c>
      <c r="R919" s="21">
        <v>0</v>
      </c>
      <c r="S919" s="17"/>
      <c r="T919" s="19"/>
      <c r="U919" s="21">
        <v>0</v>
      </c>
      <c r="V919" s="21">
        <v>0</v>
      </c>
      <c r="W919" s="21">
        <v>0</v>
      </c>
      <c r="X919" s="17"/>
      <c r="Y919" s="19"/>
      <c r="Z919" s="21">
        <v>0</v>
      </c>
      <c r="AA919" s="17" t="s">
        <v>1411</v>
      </c>
      <c r="AB919" s="19">
        <v>44863</v>
      </c>
      <c r="AC919" s="19">
        <v>44881</v>
      </c>
      <c r="AD919" s="19">
        <v>44887</v>
      </c>
      <c r="AE919" s="21">
        <v>133300</v>
      </c>
      <c r="AF919" s="21">
        <v>133300</v>
      </c>
      <c r="AG919" s="21">
        <v>0</v>
      </c>
      <c r="AH919" s="21">
        <v>0</v>
      </c>
      <c r="AI919" s="21">
        <v>0</v>
      </c>
      <c r="AJ919" s="21">
        <v>0</v>
      </c>
      <c r="AK919" s="25">
        <v>0</v>
      </c>
      <c r="AL919" s="21">
        <v>0</v>
      </c>
      <c r="AM919" s="21">
        <v>133300</v>
      </c>
      <c r="AN919" s="21">
        <v>133300</v>
      </c>
      <c r="AO919" s="17" t="s">
        <v>1412</v>
      </c>
      <c r="AP919" s="17" t="s">
        <v>1906</v>
      </c>
      <c r="AQ919" s="17" t="s">
        <v>1414</v>
      </c>
      <c r="AR919" s="21">
        <v>0</v>
      </c>
      <c r="AS919" s="21">
        <v>0</v>
      </c>
    </row>
    <row r="920" spans="1:45" x14ac:dyDescent="0.2">
      <c r="A920" s="15">
        <v>891411663</v>
      </c>
      <c r="B920" s="16" t="s">
        <v>1358</v>
      </c>
      <c r="C920" s="15"/>
      <c r="D920" s="17" t="s">
        <v>839</v>
      </c>
      <c r="E920" s="18" t="s">
        <v>839</v>
      </c>
      <c r="F920" s="18" t="s">
        <v>1907</v>
      </c>
      <c r="G920" s="19">
        <v>44895</v>
      </c>
      <c r="H920" s="19">
        <v>44912</v>
      </c>
      <c r="I920" s="20">
        <v>133300</v>
      </c>
      <c r="J920" s="21">
        <v>133300</v>
      </c>
      <c r="K920" s="21" t="s">
        <v>1410</v>
      </c>
      <c r="L920" s="17" t="s">
        <v>1410</v>
      </c>
      <c r="M920" s="21">
        <v>0</v>
      </c>
      <c r="N920" s="17"/>
      <c r="O920" s="17"/>
      <c r="P920" s="17"/>
      <c r="Q920" s="21">
        <v>0</v>
      </c>
      <c r="R920" s="21">
        <v>0</v>
      </c>
      <c r="S920" s="17"/>
      <c r="T920" s="19"/>
      <c r="U920" s="21">
        <v>0</v>
      </c>
      <c r="V920" s="21">
        <v>0</v>
      </c>
      <c r="W920" s="21">
        <v>0</v>
      </c>
      <c r="X920" s="17"/>
      <c r="Y920" s="19"/>
      <c r="Z920" s="21">
        <v>0</v>
      </c>
      <c r="AA920" s="17" t="s">
        <v>1411</v>
      </c>
      <c r="AB920" s="19">
        <v>44895</v>
      </c>
      <c r="AC920" s="19">
        <v>44912</v>
      </c>
      <c r="AD920" s="19">
        <v>44916</v>
      </c>
      <c r="AE920" s="21">
        <v>133300</v>
      </c>
      <c r="AF920" s="21">
        <v>133300</v>
      </c>
      <c r="AG920" s="21">
        <v>0</v>
      </c>
      <c r="AH920" s="21">
        <v>0</v>
      </c>
      <c r="AI920" s="21">
        <v>0</v>
      </c>
      <c r="AJ920" s="21">
        <v>0</v>
      </c>
      <c r="AK920" s="25">
        <v>0</v>
      </c>
      <c r="AL920" s="21">
        <v>0</v>
      </c>
      <c r="AM920" s="21">
        <v>133300</v>
      </c>
      <c r="AN920" s="21">
        <v>133300</v>
      </c>
      <c r="AO920" s="17" t="s">
        <v>1412</v>
      </c>
      <c r="AP920" s="17" t="s">
        <v>1588</v>
      </c>
      <c r="AQ920" s="17" t="s">
        <v>1414</v>
      </c>
      <c r="AR920" s="21">
        <v>0</v>
      </c>
      <c r="AS920" s="21">
        <v>0</v>
      </c>
    </row>
    <row r="921" spans="1:45" x14ac:dyDescent="0.2">
      <c r="A921" s="15">
        <v>891411663</v>
      </c>
      <c r="B921" s="16" t="s">
        <v>1358</v>
      </c>
      <c r="C921" s="15"/>
      <c r="D921" s="17" t="s">
        <v>846</v>
      </c>
      <c r="E921" s="18" t="s">
        <v>846</v>
      </c>
      <c r="F921" s="18" t="s">
        <v>1908</v>
      </c>
      <c r="G921" s="19">
        <v>44895</v>
      </c>
      <c r="H921" s="19">
        <v>44912</v>
      </c>
      <c r="I921" s="20">
        <v>133300</v>
      </c>
      <c r="J921" s="21">
        <v>133300</v>
      </c>
      <c r="K921" s="21" t="s">
        <v>1410</v>
      </c>
      <c r="L921" s="17" t="s">
        <v>1410</v>
      </c>
      <c r="M921" s="21">
        <v>0</v>
      </c>
      <c r="N921" s="17"/>
      <c r="O921" s="17"/>
      <c r="P921" s="17"/>
      <c r="Q921" s="21">
        <v>0</v>
      </c>
      <c r="R921" s="21">
        <v>0</v>
      </c>
      <c r="S921" s="17"/>
      <c r="T921" s="19"/>
      <c r="U921" s="21">
        <v>0</v>
      </c>
      <c r="V921" s="21">
        <v>0</v>
      </c>
      <c r="W921" s="21">
        <v>0</v>
      </c>
      <c r="X921" s="17"/>
      <c r="Y921" s="19"/>
      <c r="Z921" s="21">
        <v>0</v>
      </c>
      <c r="AA921" s="17" t="s">
        <v>1411</v>
      </c>
      <c r="AB921" s="19">
        <v>44895</v>
      </c>
      <c r="AC921" s="19">
        <v>44912</v>
      </c>
      <c r="AD921" s="19">
        <v>44916</v>
      </c>
      <c r="AE921" s="21">
        <v>133300</v>
      </c>
      <c r="AF921" s="21">
        <v>133300</v>
      </c>
      <c r="AG921" s="21">
        <v>0</v>
      </c>
      <c r="AH921" s="21">
        <v>0</v>
      </c>
      <c r="AI921" s="21">
        <v>0</v>
      </c>
      <c r="AJ921" s="21">
        <v>0</v>
      </c>
      <c r="AK921" s="25">
        <v>0</v>
      </c>
      <c r="AL921" s="21">
        <v>0</v>
      </c>
      <c r="AM921" s="21">
        <v>133300</v>
      </c>
      <c r="AN921" s="21">
        <v>133300</v>
      </c>
      <c r="AO921" s="17" t="s">
        <v>1412</v>
      </c>
      <c r="AP921" s="17" t="s">
        <v>1588</v>
      </c>
      <c r="AQ921" s="17" t="s">
        <v>1414</v>
      </c>
      <c r="AR921" s="21">
        <v>0</v>
      </c>
      <c r="AS921" s="21">
        <v>0</v>
      </c>
    </row>
    <row r="922" spans="1:45" x14ac:dyDescent="0.2">
      <c r="A922" s="15">
        <v>891411663</v>
      </c>
      <c r="B922" s="16" t="s">
        <v>1358</v>
      </c>
      <c r="C922" s="15"/>
      <c r="D922" s="17" t="s">
        <v>93</v>
      </c>
      <c r="E922" s="18" t="s">
        <v>93</v>
      </c>
      <c r="F922" s="18" t="s">
        <v>1909</v>
      </c>
      <c r="G922" s="19">
        <v>44693</v>
      </c>
      <c r="H922" s="19">
        <v>44763</v>
      </c>
      <c r="I922" s="20">
        <v>133400</v>
      </c>
      <c r="J922" s="21">
        <v>133400</v>
      </c>
      <c r="K922" s="21" t="s">
        <v>1410</v>
      </c>
      <c r="L922" s="17" t="s">
        <v>1410</v>
      </c>
      <c r="M922" s="21">
        <v>0</v>
      </c>
      <c r="N922" s="17"/>
      <c r="O922" s="17"/>
      <c r="P922" s="17"/>
      <c r="Q922" s="21">
        <v>0</v>
      </c>
      <c r="R922" s="21">
        <v>0</v>
      </c>
      <c r="S922" s="17"/>
      <c r="T922" s="19"/>
      <c r="U922" s="21">
        <v>0</v>
      </c>
      <c r="V922" s="21">
        <v>0</v>
      </c>
      <c r="W922" s="21">
        <v>0</v>
      </c>
      <c r="X922" s="17"/>
      <c r="Y922" s="19"/>
      <c r="Z922" s="21">
        <v>0</v>
      </c>
      <c r="AA922" s="17" t="s">
        <v>1411</v>
      </c>
      <c r="AB922" s="19">
        <v>44693</v>
      </c>
      <c r="AC922" s="19">
        <v>44763</v>
      </c>
      <c r="AD922" s="19">
        <v>44801</v>
      </c>
      <c r="AE922" s="21">
        <v>133400</v>
      </c>
      <c r="AF922" s="21">
        <v>133400</v>
      </c>
      <c r="AG922" s="21">
        <v>0</v>
      </c>
      <c r="AH922" s="21">
        <v>0</v>
      </c>
      <c r="AI922" s="21">
        <v>0</v>
      </c>
      <c r="AJ922" s="21">
        <v>0</v>
      </c>
      <c r="AK922" s="25">
        <v>0</v>
      </c>
      <c r="AL922" s="21">
        <v>0</v>
      </c>
      <c r="AM922" s="21">
        <v>133400</v>
      </c>
      <c r="AN922" s="21">
        <v>133400</v>
      </c>
      <c r="AO922" s="17" t="s">
        <v>1412</v>
      </c>
      <c r="AP922" s="17" t="s">
        <v>1910</v>
      </c>
      <c r="AQ922" s="17" t="s">
        <v>1429</v>
      </c>
      <c r="AR922" s="21">
        <v>0</v>
      </c>
      <c r="AS922" s="21">
        <v>0</v>
      </c>
    </row>
    <row r="923" spans="1:45" x14ac:dyDescent="0.2">
      <c r="A923" s="15">
        <v>891411663</v>
      </c>
      <c r="B923" s="16" t="s">
        <v>1358</v>
      </c>
      <c r="C923" s="15"/>
      <c r="D923" s="17" t="s">
        <v>1212</v>
      </c>
      <c r="E923" s="18" t="s">
        <v>1212</v>
      </c>
      <c r="F923" s="18" t="s">
        <v>1911</v>
      </c>
      <c r="G923" s="19">
        <v>45035</v>
      </c>
      <c r="H923" s="19">
        <v>45059</v>
      </c>
      <c r="I923" s="20">
        <v>133900</v>
      </c>
      <c r="J923" s="21">
        <v>133900</v>
      </c>
      <c r="K923" s="21" t="s">
        <v>1410</v>
      </c>
      <c r="L923" s="17" t="s">
        <v>1410</v>
      </c>
      <c r="M923" s="21">
        <v>0</v>
      </c>
      <c r="N923" s="17"/>
      <c r="O923" s="17"/>
      <c r="P923" s="17"/>
      <c r="Q923" s="21">
        <v>0</v>
      </c>
      <c r="R923" s="21">
        <v>0</v>
      </c>
      <c r="S923" s="17"/>
      <c r="T923" s="19"/>
      <c r="U923" s="21">
        <v>0</v>
      </c>
      <c r="V923" s="21">
        <v>0</v>
      </c>
      <c r="W923" s="21">
        <v>0</v>
      </c>
      <c r="X923" s="17"/>
      <c r="Y923" s="19"/>
      <c r="Z923" s="21">
        <v>0</v>
      </c>
      <c r="AA923" s="17" t="s">
        <v>1411</v>
      </c>
      <c r="AB923" s="19">
        <v>45035</v>
      </c>
      <c r="AC923" s="19">
        <v>45059</v>
      </c>
      <c r="AD923" s="19">
        <v>45062</v>
      </c>
      <c r="AE923" s="21">
        <v>133900</v>
      </c>
      <c r="AF923" s="21">
        <v>133900</v>
      </c>
      <c r="AG923" s="21">
        <v>0</v>
      </c>
      <c r="AH923" s="21">
        <v>0</v>
      </c>
      <c r="AI923" s="21">
        <v>0</v>
      </c>
      <c r="AJ923" s="21">
        <v>0</v>
      </c>
      <c r="AK923" s="25">
        <v>0</v>
      </c>
      <c r="AL923" s="21">
        <v>0</v>
      </c>
      <c r="AM923" s="21">
        <v>133900</v>
      </c>
      <c r="AN923" s="21">
        <v>133900</v>
      </c>
      <c r="AO923" s="17" t="s">
        <v>1412</v>
      </c>
      <c r="AP923" s="17" t="s">
        <v>1912</v>
      </c>
      <c r="AQ923" s="17" t="s">
        <v>1414</v>
      </c>
      <c r="AR923" s="21">
        <v>0</v>
      </c>
      <c r="AS923" s="21">
        <v>0</v>
      </c>
    </row>
    <row r="924" spans="1:45" x14ac:dyDescent="0.2">
      <c r="A924" s="15">
        <v>891411663</v>
      </c>
      <c r="B924" s="16" t="s">
        <v>1358</v>
      </c>
      <c r="C924" s="15"/>
      <c r="D924" s="17" t="s">
        <v>359</v>
      </c>
      <c r="E924" s="18" t="s">
        <v>359</v>
      </c>
      <c r="F924" s="18" t="s">
        <v>1913</v>
      </c>
      <c r="G924" s="19">
        <v>44742</v>
      </c>
      <c r="H924" s="19">
        <v>44816</v>
      </c>
      <c r="I924" s="20">
        <v>134490</v>
      </c>
      <c r="J924" s="21">
        <v>134490</v>
      </c>
      <c r="K924" s="21" t="s">
        <v>1410</v>
      </c>
      <c r="L924" s="17" t="s">
        <v>1410</v>
      </c>
      <c r="M924" s="21">
        <v>0</v>
      </c>
      <c r="N924" s="17"/>
      <c r="O924" s="17"/>
      <c r="P924" s="17"/>
      <c r="Q924" s="21">
        <v>0</v>
      </c>
      <c r="R924" s="21">
        <v>0</v>
      </c>
      <c r="S924" s="17"/>
      <c r="T924" s="19"/>
      <c r="U924" s="21">
        <v>0</v>
      </c>
      <c r="V924" s="21">
        <v>0</v>
      </c>
      <c r="W924" s="21">
        <v>0</v>
      </c>
      <c r="X924" s="17"/>
      <c r="Y924" s="19"/>
      <c r="Z924" s="21">
        <v>0</v>
      </c>
      <c r="AA924" s="17" t="s">
        <v>1411</v>
      </c>
      <c r="AB924" s="19">
        <v>44742</v>
      </c>
      <c r="AC924" s="19">
        <v>44816</v>
      </c>
      <c r="AD924" s="19">
        <v>44827</v>
      </c>
      <c r="AE924" s="21">
        <v>134490</v>
      </c>
      <c r="AF924" s="21">
        <v>134490</v>
      </c>
      <c r="AG924" s="21">
        <v>0</v>
      </c>
      <c r="AH924" s="21">
        <v>0</v>
      </c>
      <c r="AI924" s="21">
        <v>0</v>
      </c>
      <c r="AJ924" s="21">
        <v>0</v>
      </c>
      <c r="AK924" s="25">
        <v>0</v>
      </c>
      <c r="AL924" s="21">
        <v>0</v>
      </c>
      <c r="AM924" s="21">
        <v>134490</v>
      </c>
      <c r="AN924" s="21">
        <v>134490</v>
      </c>
      <c r="AO924" s="17" t="s">
        <v>1412</v>
      </c>
      <c r="AP924" s="17" t="s">
        <v>1420</v>
      </c>
      <c r="AQ924" s="17" t="s">
        <v>1414</v>
      </c>
      <c r="AR924" s="21">
        <v>0</v>
      </c>
      <c r="AS924" s="21">
        <v>0</v>
      </c>
    </row>
    <row r="925" spans="1:45" x14ac:dyDescent="0.2">
      <c r="A925" s="15">
        <v>891411663</v>
      </c>
      <c r="B925" s="16" t="s">
        <v>1358</v>
      </c>
      <c r="C925" s="15"/>
      <c r="D925" s="17" t="s">
        <v>938</v>
      </c>
      <c r="E925" s="18" t="s">
        <v>938</v>
      </c>
      <c r="F925" s="18" t="s">
        <v>1914</v>
      </c>
      <c r="G925" s="19">
        <v>44918</v>
      </c>
      <c r="H925" s="19">
        <v>44942</v>
      </c>
      <c r="I925" s="20">
        <v>134600</v>
      </c>
      <c r="J925" s="21">
        <v>134600</v>
      </c>
      <c r="K925" s="21" t="s">
        <v>1410</v>
      </c>
      <c r="L925" s="17" t="s">
        <v>1410</v>
      </c>
      <c r="M925" s="21">
        <v>0</v>
      </c>
      <c r="N925" s="17"/>
      <c r="O925" s="17"/>
      <c r="P925" s="17"/>
      <c r="Q925" s="21">
        <v>0</v>
      </c>
      <c r="R925" s="21">
        <v>0</v>
      </c>
      <c r="S925" s="17"/>
      <c r="T925" s="19"/>
      <c r="U925" s="21">
        <v>0</v>
      </c>
      <c r="V925" s="21">
        <v>0</v>
      </c>
      <c r="W925" s="21">
        <v>0</v>
      </c>
      <c r="X925" s="17"/>
      <c r="Y925" s="19"/>
      <c r="Z925" s="21">
        <v>0</v>
      </c>
      <c r="AA925" s="17" t="s">
        <v>1411</v>
      </c>
      <c r="AB925" s="19">
        <v>44918</v>
      </c>
      <c r="AC925" s="19">
        <v>44942</v>
      </c>
      <c r="AD925" s="19">
        <v>44950</v>
      </c>
      <c r="AE925" s="21">
        <v>134600</v>
      </c>
      <c r="AF925" s="21">
        <v>134600</v>
      </c>
      <c r="AG925" s="21">
        <v>0</v>
      </c>
      <c r="AH925" s="21">
        <v>0</v>
      </c>
      <c r="AI925" s="21">
        <v>0</v>
      </c>
      <c r="AJ925" s="21">
        <v>0</v>
      </c>
      <c r="AK925" s="25">
        <v>0</v>
      </c>
      <c r="AL925" s="21">
        <v>0</v>
      </c>
      <c r="AM925" s="21">
        <v>134600</v>
      </c>
      <c r="AN925" s="21">
        <v>134600</v>
      </c>
      <c r="AO925" s="17" t="s">
        <v>1412</v>
      </c>
      <c r="AP925" s="17" t="s">
        <v>1915</v>
      </c>
      <c r="AQ925" s="17" t="s">
        <v>1414</v>
      </c>
      <c r="AR925" s="21">
        <v>0</v>
      </c>
      <c r="AS925" s="21">
        <v>0</v>
      </c>
    </row>
    <row r="926" spans="1:45" x14ac:dyDescent="0.2">
      <c r="A926" s="15">
        <v>891411663</v>
      </c>
      <c r="B926" s="16" t="s">
        <v>1358</v>
      </c>
      <c r="C926" s="15"/>
      <c r="D926" s="17" t="s">
        <v>734</v>
      </c>
      <c r="E926" s="18" t="s">
        <v>734</v>
      </c>
      <c r="F926" s="18" t="s">
        <v>1916</v>
      </c>
      <c r="G926" s="19">
        <v>44865</v>
      </c>
      <c r="H926" s="19">
        <v>44881</v>
      </c>
      <c r="I926" s="20">
        <v>135700</v>
      </c>
      <c r="J926" s="21">
        <v>135700</v>
      </c>
      <c r="K926" s="21" t="s">
        <v>1410</v>
      </c>
      <c r="L926" s="17" t="s">
        <v>1410</v>
      </c>
      <c r="M926" s="21">
        <v>0</v>
      </c>
      <c r="N926" s="17"/>
      <c r="O926" s="17"/>
      <c r="P926" s="17"/>
      <c r="Q926" s="21">
        <v>0</v>
      </c>
      <c r="R926" s="21">
        <v>0</v>
      </c>
      <c r="S926" s="17"/>
      <c r="T926" s="19"/>
      <c r="U926" s="21">
        <v>0</v>
      </c>
      <c r="V926" s="21">
        <v>0</v>
      </c>
      <c r="W926" s="21">
        <v>0</v>
      </c>
      <c r="X926" s="17"/>
      <c r="Y926" s="19"/>
      <c r="Z926" s="21">
        <v>0</v>
      </c>
      <c r="AA926" s="17" t="s">
        <v>1411</v>
      </c>
      <c r="AB926" s="19">
        <v>44865</v>
      </c>
      <c r="AC926" s="19">
        <v>44881</v>
      </c>
      <c r="AD926" s="19">
        <v>44889</v>
      </c>
      <c r="AE926" s="21">
        <v>135700</v>
      </c>
      <c r="AF926" s="21">
        <v>135700</v>
      </c>
      <c r="AG926" s="21">
        <v>0</v>
      </c>
      <c r="AH926" s="21">
        <v>0</v>
      </c>
      <c r="AI926" s="21">
        <v>0</v>
      </c>
      <c r="AJ926" s="21">
        <v>0</v>
      </c>
      <c r="AK926" s="25">
        <v>0</v>
      </c>
      <c r="AL926" s="21">
        <v>0</v>
      </c>
      <c r="AM926" s="21">
        <v>135700</v>
      </c>
      <c r="AN926" s="21">
        <v>135700</v>
      </c>
      <c r="AO926" s="17" t="s">
        <v>1412</v>
      </c>
      <c r="AP926" s="17" t="s">
        <v>1570</v>
      </c>
      <c r="AQ926" s="17" t="s">
        <v>1414</v>
      </c>
      <c r="AR926" s="21">
        <v>0</v>
      </c>
      <c r="AS926" s="21">
        <v>0</v>
      </c>
    </row>
    <row r="927" spans="1:45" x14ac:dyDescent="0.2">
      <c r="A927" s="15">
        <v>891411663</v>
      </c>
      <c r="B927" s="16" t="s">
        <v>1358</v>
      </c>
      <c r="C927" s="15"/>
      <c r="D927" s="17" t="s">
        <v>1304</v>
      </c>
      <c r="E927" s="18" t="s">
        <v>1304</v>
      </c>
      <c r="F927" s="18" t="s">
        <v>1917</v>
      </c>
      <c r="G927" s="19">
        <v>45063</v>
      </c>
      <c r="H927" s="19">
        <v>45099</v>
      </c>
      <c r="I927" s="20">
        <v>135700</v>
      </c>
      <c r="J927" s="21">
        <v>135700</v>
      </c>
      <c r="K927" s="21" t="s">
        <v>1410</v>
      </c>
      <c r="L927" s="17" t="s">
        <v>1410</v>
      </c>
      <c r="M927" s="21">
        <v>0</v>
      </c>
      <c r="N927" s="17"/>
      <c r="O927" s="17"/>
      <c r="P927" s="17"/>
      <c r="Q927" s="21">
        <v>0</v>
      </c>
      <c r="R927" s="21">
        <v>0</v>
      </c>
      <c r="S927" s="17"/>
      <c r="T927" s="19"/>
      <c r="U927" s="21">
        <v>0</v>
      </c>
      <c r="V927" s="21">
        <v>0</v>
      </c>
      <c r="W927" s="21">
        <v>0</v>
      </c>
      <c r="X927" s="17"/>
      <c r="Y927" s="19"/>
      <c r="Z927" s="21">
        <v>0</v>
      </c>
      <c r="AA927" s="17" t="s">
        <v>1411</v>
      </c>
      <c r="AB927" s="19">
        <v>45063</v>
      </c>
      <c r="AC927" s="19">
        <v>45099</v>
      </c>
      <c r="AD927" s="19">
        <v>45100</v>
      </c>
      <c r="AE927" s="21">
        <v>135700</v>
      </c>
      <c r="AF927" s="21">
        <v>135700</v>
      </c>
      <c r="AG927" s="21">
        <v>0</v>
      </c>
      <c r="AH927" s="21">
        <v>0</v>
      </c>
      <c r="AI927" s="21">
        <v>0</v>
      </c>
      <c r="AJ927" s="21">
        <v>0</v>
      </c>
      <c r="AK927" s="25">
        <v>0</v>
      </c>
      <c r="AL927" s="21">
        <v>0</v>
      </c>
      <c r="AM927" s="21">
        <v>135700</v>
      </c>
      <c r="AN927" s="21">
        <v>135700</v>
      </c>
      <c r="AO927" s="17" t="s">
        <v>1412</v>
      </c>
      <c r="AP927" s="17" t="s">
        <v>1449</v>
      </c>
      <c r="AQ927" s="17" t="s">
        <v>1414</v>
      </c>
      <c r="AR927" s="21">
        <v>0</v>
      </c>
      <c r="AS927" s="21">
        <v>0</v>
      </c>
    </row>
    <row r="928" spans="1:45" x14ac:dyDescent="0.2">
      <c r="A928" s="15">
        <v>891411663</v>
      </c>
      <c r="B928" s="16" t="s">
        <v>1358</v>
      </c>
      <c r="C928" s="15"/>
      <c r="D928" s="17" t="s">
        <v>1333</v>
      </c>
      <c r="E928" s="18" t="s">
        <v>1333</v>
      </c>
      <c r="F928" s="18" t="s">
        <v>1918</v>
      </c>
      <c r="G928" s="19">
        <v>45072</v>
      </c>
      <c r="H928" s="19">
        <v>45099</v>
      </c>
      <c r="I928" s="20">
        <v>136600</v>
      </c>
      <c r="J928" s="21">
        <v>136600</v>
      </c>
      <c r="K928" s="21" t="s">
        <v>1410</v>
      </c>
      <c r="L928" s="17" t="s">
        <v>1410</v>
      </c>
      <c r="M928" s="21">
        <v>0</v>
      </c>
      <c r="N928" s="17"/>
      <c r="O928" s="17"/>
      <c r="P928" s="17"/>
      <c r="Q928" s="21">
        <v>0</v>
      </c>
      <c r="R928" s="21">
        <v>0</v>
      </c>
      <c r="S928" s="17"/>
      <c r="T928" s="19"/>
      <c r="U928" s="21">
        <v>0</v>
      </c>
      <c r="V928" s="21">
        <v>0</v>
      </c>
      <c r="W928" s="21">
        <v>0</v>
      </c>
      <c r="X928" s="17"/>
      <c r="Y928" s="19"/>
      <c r="Z928" s="21">
        <v>0</v>
      </c>
      <c r="AA928" s="17" t="s">
        <v>1411</v>
      </c>
      <c r="AB928" s="19">
        <v>45072</v>
      </c>
      <c r="AC928" s="19">
        <v>45099</v>
      </c>
      <c r="AD928" s="19">
        <v>45100</v>
      </c>
      <c r="AE928" s="21">
        <v>136600</v>
      </c>
      <c r="AF928" s="21">
        <v>136600</v>
      </c>
      <c r="AG928" s="21">
        <v>0</v>
      </c>
      <c r="AH928" s="21">
        <v>0</v>
      </c>
      <c r="AI928" s="21">
        <v>0</v>
      </c>
      <c r="AJ928" s="21">
        <v>0</v>
      </c>
      <c r="AK928" s="25">
        <v>0</v>
      </c>
      <c r="AL928" s="21">
        <v>0</v>
      </c>
      <c r="AM928" s="21">
        <v>136600</v>
      </c>
      <c r="AN928" s="21">
        <v>136600</v>
      </c>
      <c r="AO928" s="17" t="s">
        <v>1412</v>
      </c>
      <c r="AP928" s="17" t="s">
        <v>1449</v>
      </c>
      <c r="AQ928" s="17" t="s">
        <v>1414</v>
      </c>
      <c r="AR928" s="21">
        <v>0</v>
      </c>
      <c r="AS928" s="21">
        <v>0</v>
      </c>
    </row>
    <row r="929" spans="1:45" x14ac:dyDescent="0.2">
      <c r="A929" s="15">
        <v>891411663</v>
      </c>
      <c r="B929" s="16" t="s">
        <v>1358</v>
      </c>
      <c r="C929" s="15"/>
      <c r="D929" s="17" t="s">
        <v>50</v>
      </c>
      <c r="E929" s="18" t="s">
        <v>50</v>
      </c>
      <c r="F929" s="18" t="s">
        <v>1919</v>
      </c>
      <c r="G929" s="19">
        <v>44678</v>
      </c>
      <c r="H929" s="19">
        <v>44763</v>
      </c>
      <c r="I929" s="20">
        <v>137000</v>
      </c>
      <c r="J929" s="21">
        <v>137000</v>
      </c>
      <c r="K929" s="21" t="s">
        <v>1410</v>
      </c>
      <c r="L929" s="17" t="s">
        <v>1410</v>
      </c>
      <c r="M929" s="21">
        <v>0</v>
      </c>
      <c r="N929" s="17"/>
      <c r="O929" s="17"/>
      <c r="P929" s="17"/>
      <c r="Q929" s="21">
        <v>0</v>
      </c>
      <c r="R929" s="21">
        <v>0</v>
      </c>
      <c r="S929" s="17"/>
      <c r="T929" s="19"/>
      <c r="U929" s="21">
        <v>0</v>
      </c>
      <c r="V929" s="21">
        <v>0</v>
      </c>
      <c r="W929" s="21">
        <v>0</v>
      </c>
      <c r="X929" s="17"/>
      <c r="Y929" s="19"/>
      <c r="Z929" s="21">
        <v>0</v>
      </c>
      <c r="AA929" s="17" t="s">
        <v>1411</v>
      </c>
      <c r="AB929" s="19">
        <v>44678</v>
      </c>
      <c r="AC929" s="19">
        <v>44763</v>
      </c>
      <c r="AD929" s="19">
        <v>44802</v>
      </c>
      <c r="AE929" s="21">
        <v>137000</v>
      </c>
      <c r="AF929" s="21">
        <v>137000</v>
      </c>
      <c r="AG929" s="21">
        <v>0</v>
      </c>
      <c r="AH929" s="21">
        <v>0</v>
      </c>
      <c r="AI929" s="21">
        <v>0</v>
      </c>
      <c r="AJ929" s="21">
        <v>0</v>
      </c>
      <c r="AK929" s="25">
        <v>0</v>
      </c>
      <c r="AL929" s="21">
        <v>0</v>
      </c>
      <c r="AM929" s="21">
        <v>137000</v>
      </c>
      <c r="AN929" s="21">
        <v>137000</v>
      </c>
      <c r="AO929" s="17" t="s">
        <v>1412</v>
      </c>
      <c r="AP929" s="17" t="s">
        <v>1920</v>
      </c>
      <c r="AQ929" s="17" t="s">
        <v>1414</v>
      </c>
      <c r="AR929" s="21">
        <v>0</v>
      </c>
      <c r="AS929" s="21">
        <v>0</v>
      </c>
    </row>
    <row r="930" spans="1:45" x14ac:dyDescent="0.2">
      <c r="A930" s="15">
        <v>891411663</v>
      </c>
      <c r="B930" s="16" t="s">
        <v>1358</v>
      </c>
      <c r="C930" s="15"/>
      <c r="D930" s="17" t="s">
        <v>784</v>
      </c>
      <c r="E930" s="18" t="s">
        <v>784</v>
      </c>
      <c r="F930" s="18" t="s">
        <v>1921</v>
      </c>
      <c r="G930" s="19">
        <v>44887</v>
      </c>
      <c r="H930" s="19">
        <v>44912</v>
      </c>
      <c r="I930" s="20">
        <v>137000</v>
      </c>
      <c r="J930" s="21">
        <v>137000</v>
      </c>
      <c r="K930" s="21" t="s">
        <v>1410</v>
      </c>
      <c r="L930" s="17" t="s">
        <v>1410</v>
      </c>
      <c r="M930" s="21">
        <v>0</v>
      </c>
      <c r="N930" s="17"/>
      <c r="O930" s="17"/>
      <c r="P930" s="17"/>
      <c r="Q930" s="21">
        <v>0</v>
      </c>
      <c r="R930" s="21">
        <v>0</v>
      </c>
      <c r="S930" s="17"/>
      <c r="T930" s="19"/>
      <c r="U930" s="21">
        <v>0</v>
      </c>
      <c r="V930" s="21">
        <v>0</v>
      </c>
      <c r="W930" s="21">
        <v>0</v>
      </c>
      <c r="X930" s="17"/>
      <c r="Y930" s="19"/>
      <c r="Z930" s="21">
        <v>0</v>
      </c>
      <c r="AA930" s="17" t="s">
        <v>1411</v>
      </c>
      <c r="AB930" s="19">
        <v>44887</v>
      </c>
      <c r="AC930" s="19">
        <v>44912</v>
      </c>
      <c r="AD930" s="19">
        <v>44915</v>
      </c>
      <c r="AE930" s="21">
        <v>137000</v>
      </c>
      <c r="AF930" s="21">
        <v>137000</v>
      </c>
      <c r="AG930" s="21">
        <v>0</v>
      </c>
      <c r="AH930" s="21">
        <v>0</v>
      </c>
      <c r="AI930" s="21">
        <v>0</v>
      </c>
      <c r="AJ930" s="21">
        <v>0</v>
      </c>
      <c r="AK930" s="25">
        <v>0</v>
      </c>
      <c r="AL930" s="21">
        <v>0</v>
      </c>
      <c r="AM930" s="21">
        <v>137000</v>
      </c>
      <c r="AN930" s="21">
        <v>137000</v>
      </c>
      <c r="AO930" s="17" t="s">
        <v>1412</v>
      </c>
      <c r="AP930" s="17" t="s">
        <v>1922</v>
      </c>
      <c r="AQ930" s="17" t="s">
        <v>1414</v>
      </c>
      <c r="AR930" s="21">
        <v>0</v>
      </c>
      <c r="AS930" s="21">
        <v>0</v>
      </c>
    </row>
    <row r="931" spans="1:45" x14ac:dyDescent="0.2">
      <c r="A931" s="15">
        <v>891411663</v>
      </c>
      <c r="B931" s="16" t="s">
        <v>1358</v>
      </c>
      <c r="C931" s="15"/>
      <c r="D931" s="17" t="s">
        <v>788</v>
      </c>
      <c r="E931" s="18" t="s">
        <v>788</v>
      </c>
      <c r="F931" s="18" t="s">
        <v>1923</v>
      </c>
      <c r="G931" s="19">
        <v>44887</v>
      </c>
      <c r="H931" s="19">
        <v>44912</v>
      </c>
      <c r="I931" s="20">
        <v>137000</v>
      </c>
      <c r="J931" s="21">
        <v>137000</v>
      </c>
      <c r="K931" s="21" t="s">
        <v>1410</v>
      </c>
      <c r="L931" s="17" t="s">
        <v>1410</v>
      </c>
      <c r="M931" s="21">
        <v>0</v>
      </c>
      <c r="N931" s="17"/>
      <c r="O931" s="17"/>
      <c r="P931" s="17"/>
      <c r="Q931" s="21">
        <v>0</v>
      </c>
      <c r="R931" s="21">
        <v>0</v>
      </c>
      <c r="S931" s="17"/>
      <c r="T931" s="19"/>
      <c r="U931" s="21">
        <v>0</v>
      </c>
      <c r="V931" s="21">
        <v>0</v>
      </c>
      <c r="W931" s="21">
        <v>0</v>
      </c>
      <c r="X931" s="17"/>
      <c r="Y931" s="19"/>
      <c r="Z931" s="21">
        <v>0</v>
      </c>
      <c r="AA931" s="17" t="s">
        <v>1411</v>
      </c>
      <c r="AB931" s="19">
        <v>44887</v>
      </c>
      <c r="AC931" s="19">
        <v>44912</v>
      </c>
      <c r="AD931" s="19">
        <v>44915</v>
      </c>
      <c r="AE931" s="21">
        <v>137000</v>
      </c>
      <c r="AF931" s="21">
        <v>137000</v>
      </c>
      <c r="AG931" s="21">
        <v>0</v>
      </c>
      <c r="AH931" s="21">
        <v>0</v>
      </c>
      <c r="AI931" s="21">
        <v>0</v>
      </c>
      <c r="AJ931" s="21">
        <v>0</v>
      </c>
      <c r="AK931" s="25">
        <v>0</v>
      </c>
      <c r="AL931" s="21">
        <v>0</v>
      </c>
      <c r="AM931" s="21">
        <v>137000</v>
      </c>
      <c r="AN931" s="21">
        <v>137000</v>
      </c>
      <c r="AO931" s="17" t="s">
        <v>1412</v>
      </c>
      <c r="AP931" s="17" t="s">
        <v>1924</v>
      </c>
      <c r="AQ931" s="17" t="s">
        <v>1414</v>
      </c>
      <c r="AR931" s="21">
        <v>0</v>
      </c>
      <c r="AS931" s="21">
        <v>0</v>
      </c>
    </row>
    <row r="932" spans="1:45" x14ac:dyDescent="0.2">
      <c r="A932" s="15">
        <v>891411663</v>
      </c>
      <c r="B932" s="16" t="s">
        <v>1358</v>
      </c>
      <c r="C932" s="15"/>
      <c r="D932" s="17" t="s">
        <v>845</v>
      </c>
      <c r="E932" s="18" t="s">
        <v>845</v>
      </c>
      <c r="F932" s="18" t="s">
        <v>1925</v>
      </c>
      <c r="G932" s="19">
        <v>44895</v>
      </c>
      <c r="H932" s="19">
        <v>44912</v>
      </c>
      <c r="I932" s="20">
        <v>137000</v>
      </c>
      <c r="J932" s="21">
        <v>137000</v>
      </c>
      <c r="K932" s="21" t="s">
        <v>1410</v>
      </c>
      <c r="L932" s="17" t="s">
        <v>1410</v>
      </c>
      <c r="M932" s="21">
        <v>0</v>
      </c>
      <c r="N932" s="17"/>
      <c r="O932" s="17"/>
      <c r="P932" s="17"/>
      <c r="Q932" s="21">
        <v>0</v>
      </c>
      <c r="R932" s="21">
        <v>0</v>
      </c>
      <c r="S932" s="17"/>
      <c r="T932" s="19"/>
      <c r="U932" s="21">
        <v>0</v>
      </c>
      <c r="V932" s="21">
        <v>0</v>
      </c>
      <c r="W932" s="21">
        <v>0</v>
      </c>
      <c r="X932" s="17"/>
      <c r="Y932" s="19"/>
      <c r="Z932" s="21">
        <v>0</v>
      </c>
      <c r="AA932" s="17" t="s">
        <v>1411</v>
      </c>
      <c r="AB932" s="19">
        <v>44895</v>
      </c>
      <c r="AC932" s="19">
        <v>44912</v>
      </c>
      <c r="AD932" s="19">
        <v>44916</v>
      </c>
      <c r="AE932" s="21">
        <v>137000</v>
      </c>
      <c r="AF932" s="21">
        <v>137000</v>
      </c>
      <c r="AG932" s="21">
        <v>0</v>
      </c>
      <c r="AH932" s="21">
        <v>0</v>
      </c>
      <c r="AI932" s="21">
        <v>0</v>
      </c>
      <c r="AJ932" s="21">
        <v>0</v>
      </c>
      <c r="AK932" s="25">
        <v>0</v>
      </c>
      <c r="AL932" s="21">
        <v>0</v>
      </c>
      <c r="AM932" s="21">
        <v>137000</v>
      </c>
      <c r="AN932" s="21">
        <v>137000</v>
      </c>
      <c r="AO932" s="17" t="s">
        <v>1412</v>
      </c>
      <c r="AP932" s="17" t="s">
        <v>1588</v>
      </c>
      <c r="AQ932" s="17" t="s">
        <v>1414</v>
      </c>
      <c r="AR932" s="21">
        <v>0</v>
      </c>
      <c r="AS932" s="21">
        <v>0</v>
      </c>
    </row>
    <row r="933" spans="1:45" x14ac:dyDescent="0.2">
      <c r="A933" s="15">
        <v>891411663</v>
      </c>
      <c r="B933" s="16" t="s">
        <v>1358</v>
      </c>
      <c r="C933" s="15"/>
      <c r="D933" s="17" t="s">
        <v>22</v>
      </c>
      <c r="E933" s="18" t="s">
        <v>22</v>
      </c>
      <c r="F933" s="18" t="s">
        <v>1926</v>
      </c>
      <c r="G933" s="19">
        <v>44649</v>
      </c>
      <c r="H933" s="19">
        <v>44763</v>
      </c>
      <c r="I933" s="20">
        <v>139100</v>
      </c>
      <c r="J933" s="21">
        <v>139100</v>
      </c>
      <c r="K933" s="21" t="s">
        <v>1410</v>
      </c>
      <c r="L933" s="17" t="s">
        <v>1410</v>
      </c>
      <c r="M933" s="21">
        <v>0</v>
      </c>
      <c r="N933" s="17"/>
      <c r="O933" s="17"/>
      <c r="P933" s="17"/>
      <c r="Q933" s="21">
        <v>0</v>
      </c>
      <c r="R933" s="21">
        <v>0</v>
      </c>
      <c r="S933" s="17"/>
      <c r="T933" s="19"/>
      <c r="U933" s="21">
        <v>0</v>
      </c>
      <c r="V933" s="21">
        <v>0</v>
      </c>
      <c r="W933" s="21">
        <v>0</v>
      </c>
      <c r="X933" s="17"/>
      <c r="Y933" s="19"/>
      <c r="Z933" s="21">
        <v>0</v>
      </c>
      <c r="AA933" s="17" t="s">
        <v>1411</v>
      </c>
      <c r="AB933" s="19">
        <v>44649</v>
      </c>
      <c r="AC933" s="19">
        <v>44763</v>
      </c>
      <c r="AD933" s="19">
        <v>44801</v>
      </c>
      <c r="AE933" s="21">
        <v>139100</v>
      </c>
      <c r="AF933" s="21">
        <v>139100</v>
      </c>
      <c r="AG933" s="21">
        <v>0</v>
      </c>
      <c r="AH933" s="21">
        <v>0</v>
      </c>
      <c r="AI933" s="21">
        <v>0</v>
      </c>
      <c r="AJ933" s="21">
        <v>0</v>
      </c>
      <c r="AK933" s="25">
        <v>0</v>
      </c>
      <c r="AL933" s="21">
        <v>0</v>
      </c>
      <c r="AM933" s="21">
        <v>139100</v>
      </c>
      <c r="AN933" s="21">
        <v>139100</v>
      </c>
      <c r="AO933" s="17" t="s">
        <v>1412</v>
      </c>
      <c r="AP933" s="17" t="s">
        <v>1927</v>
      </c>
      <c r="AQ933" s="17" t="s">
        <v>1429</v>
      </c>
      <c r="AR933" s="21">
        <v>0</v>
      </c>
      <c r="AS933" s="21">
        <v>0</v>
      </c>
    </row>
    <row r="934" spans="1:45" x14ac:dyDescent="0.2">
      <c r="A934" s="15">
        <v>891411663</v>
      </c>
      <c r="B934" s="16" t="s">
        <v>1358</v>
      </c>
      <c r="C934" s="15"/>
      <c r="D934" s="17" t="s">
        <v>1172</v>
      </c>
      <c r="E934" s="18" t="s">
        <v>1172</v>
      </c>
      <c r="F934" s="18" t="s">
        <v>1928</v>
      </c>
      <c r="G934" s="19">
        <v>45008</v>
      </c>
      <c r="H934" s="19">
        <v>45034</v>
      </c>
      <c r="I934" s="20">
        <v>139600</v>
      </c>
      <c r="J934" s="21">
        <v>139600</v>
      </c>
      <c r="K934" s="21" t="s">
        <v>1410</v>
      </c>
      <c r="L934" s="17" t="s">
        <v>1410</v>
      </c>
      <c r="M934" s="21">
        <v>0</v>
      </c>
      <c r="N934" s="17"/>
      <c r="O934" s="17"/>
      <c r="P934" s="17"/>
      <c r="Q934" s="21">
        <v>0</v>
      </c>
      <c r="R934" s="21">
        <v>0</v>
      </c>
      <c r="S934" s="17"/>
      <c r="T934" s="19"/>
      <c r="U934" s="21">
        <v>0</v>
      </c>
      <c r="V934" s="21">
        <v>0</v>
      </c>
      <c r="W934" s="21">
        <v>0</v>
      </c>
      <c r="X934" s="17"/>
      <c r="Y934" s="19"/>
      <c r="Z934" s="21">
        <v>0</v>
      </c>
      <c r="AA934" s="17" t="s">
        <v>1411</v>
      </c>
      <c r="AB934" s="19">
        <v>45008</v>
      </c>
      <c r="AC934" s="19">
        <v>45034</v>
      </c>
      <c r="AD934" s="19">
        <v>45036</v>
      </c>
      <c r="AE934" s="21">
        <v>139600</v>
      </c>
      <c r="AF934" s="21">
        <v>139600</v>
      </c>
      <c r="AG934" s="21">
        <v>0</v>
      </c>
      <c r="AH934" s="21">
        <v>0</v>
      </c>
      <c r="AI934" s="21">
        <v>0</v>
      </c>
      <c r="AJ934" s="21">
        <v>0</v>
      </c>
      <c r="AK934" s="25">
        <v>0</v>
      </c>
      <c r="AL934" s="21">
        <v>0</v>
      </c>
      <c r="AM934" s="21">
        <v>139600</v>
      </c>
      <c r="AN934" s="21">
        <v>139600</v>
      </c>
      <c r="AO934" s="17" t="s">
        <v>1412</v>
      </c>
      <c r="AP934" s="17" t="s">
        <v>1929</v>
      </c>
      <c r="AQ934" s="17" t="s">
        <v>1429</v>
      </c>
      <c r="AR934" s="21">
        <v>0</v>
      </c>
      <c r="AS934" s="21">
        <v>0</v>
      </c>
    </row>
    <row r="935" spans="1:45" x14ac:dyDescent="0.2">
      <c r="A935" s="15">
        <v>891411663</v>
      </c>
      <c r="B935" s="16" t="s">
        <v>1358</v>
      </c>
      <c r="C935" s="15"/>
      <c r="D935" s="17" t="s">
        <v>1276</v>
      </c>
      <c r="E935" s="18" t="s">
        <v>1276</v>
      </c>
      <c r="F935" s="18" t="s">
        <v>1930</v>
      </c>
      <c r="G935" s="19">
        <v>45044</v>
      </c>
      <c r="H935" s="19">
        <v>45059</v>
      </c>
      <c r="I935" s="20">
        <v>141400</v>
      </c>
      <c r="J935" s="21">
        <v>141400</v>
      </c>
      <c r="K935" s="21" t="s">
        <v>1410</v>
      </c>
      <c r="L935" s="17" t="s">
        <v>1410</v>
      </c>
      <c r="M935" s="21">
        <v>0</v>
      </c>
      <c r="N935" s="17"/>
      <c r="O935" s="17"/>
      <c r="P935" s="17"/>
      <c r="Q935" s="21">
        <v>0</v>
      </c>
      <c r="R935" s="21">
        <v>0</v>
      </c>
      <c r="S935" s="17"/>
      <c r="T935" s="19"/>
      <c r="U935" s="21">
        <v>0</v>
      </c>
      <c r="V935" s="21">
        <v>0</v>
      </c>
      <c r="W935" s="21">
        <v>0</v>
      </c>
      <c r="X935" s="17"/>
      <c r="Y935" s="19"/>
      <c r="Z935" s="21">
        <v>0</v>
      </c>
      <c r="AA935" s="17" t="s">
        <v>1411</v>
      </c>
      <c r="AB935" s="19">
        <v>45044</v>
      </c>
      <c r="AC935" s="19">
        <v>45059</v>
      </c>
      <c r="AD935" s="19">
        <v>45063</v>
      </c>
      <c r="AE935" s="21">
        <v>141400</v>
      </c>
      <c r="AF935" s="21">
        <v>141400</v>
      </c>
      <c r="AG935" s="21">
        <v>0</v>
      </c>
      <c r="AH935" s="21">
        <v>0</v>
      </c>
      <c r="AI935" s="21">
        <v>0</v>
      </c>
      <c r="AJ935" s="21">
        <v>0</v>
      </c>
      <c r="AK935" s="25">
        <v>0</v>
      </c>
      <c r="AL935" s="21">
        <v>0</v>
      </c>
      <c r="AM935" s="21">
        <v>141400</v>
      </c>
      <c r="AN935" s="21">
        <v>141400</v>
      </c>
      <c r="AO935" s="17" t="s">
        <v>1412</v>
      </c>
      <c r="AP935" s="17" t="s">
        <v>1931</v>
      </c>
      <c r="AQ935" s="17" t="s">
        <v>1414</v>
      </c>
      <c r="AR935" s="21">
        <v>0</v>
      </c>
      <c r="AS935" s="21">
        <v>0</v>
      </c>
    </row>
    <row r="936" spans="1:45" x14ac:dyDescent="0.2">
      <c r="A936" s="15">
        <v>891411663</v>
      </c>
      <c r="B936" s="16" t="s">
        <v>1358</v>
      </c>
      <c r="C936" s="15"/>
      <c r="D936" s="17" t="s">
        <v>344</v>
      </c>
      <c r="E936" s="18" t="s">
        <v>344</v>
      </c>
      <c r="F936" s="18" t="s">
        <v>1932</v>
      </c>
      <c r="G936" s="19">
        <v>44741</v>
      </c>
      <c r="H936" s="19">
        <v>44816</v>
      </c>
      <c r="I936" s="20">
        <v>141710</v>
      </c>
      <c r="J936" s="21">
        <v>141710</v>
      </c>
      <c r="K936" s="21" t="s">
        <v>1410</v>
      </c>
      <c r="L936" s="17" t="s">
        <v>1410</v>
      </c>
      <c r="M936" s="21">
        <v>0</v>
      </c>
      <c r="N936" s="17"/>
      <c r="O936" s="17"/>
      <c r="P936" s="17"/>
      <c r="Q936" s="21">
        <v>0</v>
      </c>
      <c r="R936" s="21">
        <v>0</v>
      </c>
      <c r="S936" s="17"/>
      <c r="T936" s="19"/>
      <c r="U936" s="21">
        <v>0</v>
      </c>
      <c r="V936" s="21">
        <v>0</v>
      </c>
      <c r="W936" s="21">
        <v>0</v>
      </c>
      <c r="X936" s="17"/>
      <c r="Y936" s="19"/>
      <c r="Z936" s="21">
        <v>0</v>
      </c>
      <c r="AA936" s="17" t="s">
        <v>1411</v>
      </c>
      <c r="AB936" s="19">
        <v>44741</v>
      </c>
      <c r="AC936" s="19">
        <v>44816</v>
      </c>
      <c r="AD936" s="19">
        <v>44827</v>
      </c>
      <c r="AE936" s="21">
        <v>141710</v>
      </c>
      <c r="AF936" s="21">
        <v>141710</v>
      </c>
      <c r="AG936" s="21">
        <v>0</v>
      </c>
      <c r="AH936" s="21">
        <v>0</v>
      </c>
      <c r="AI936" s="21">
        <v>0</v>
      </c>
      <c r="AJ936" s="21">
        <v>0</v>
      </c>
      <c r="AK936" s="25">
        <v>0</v>
      </c>
      <c r="AL936" s="21">
        <v>0</v>
      </c>
      <c r="AM936" s="21">
        <v>141710</v>
      </c>
      <c r="AN936" s="21">
        <v>141710</v>
      </c>
      <c r="AO936" s="17" t="s">
        <v>1412</v>
      </c>
      <c r="AP936" s="17" t="s">
        <v>1420</v>
      </c>
      <c r="AQ936" s="17" t="s">
        <v>1414</v>
      </c>
      <c r="AR936" s="21">
        <v>0</v>
      </c>
      <c r="AS936" s="21">
        <v>0</v>
      </c>
    </row>
    <row r="937" spans="1:45" x14ac:dyDescent="0.2">
      <c r="A937" s="15">
        <v>891411663</v>
      </c>
      <c r="B937" s="16" t="s">
        <v>1358</v>
      </c>
      <c r="C937" s="15"/>
      <c r="D937" s="17" t="s">
        <v>422</v>
      </c>
      <c r="E937" s="18" t="s">
        <v>422</v>
      </c>
      <c r="F937" s="18" t="s">
        <v>1933</v>
      </c>
      <c r="G937" s="19">
        <v>44796</v>
      </c>
      <c r="H937" s="19">
        <v>44823</v>
      </c>
      <c r="I937" s="20">
        <v>141850</v>
      </c>
      <c r="J937" s="21">
        <v>141850</v>
      </c>
      <c r="K937" s="21" t="s">
        <v>1410</v>
      </c>
      <c r="L937" s="17" t="s">
        <v>1410</v>
      </c>
      <c r="M937" s="21">
        <v>0</v>
      </c>
      <c r="N937" s="17"/>
      <c r="O937" s="17"/>
      <c r="P937" s="17"/>
      <c r="Q937" s="21">
        <v>0</v>
      </c>
      <c r="R937" s="21">
        <v>0</v>
      </c>
      <c r="S937" s="17"/>
      <c r="T937" s="19"/>
      <c r="U937" s="21">
        <v>0</v>
      </c>
      <c r="V937" s="21">
        <v>0</v>
      </c>
      <c r="W937" s="21">
        <v>0</v>
      </c>
      <c r="X937" s="17"/>
      <c r="Y937" s="19"/>
      <c r="Z937" s="21">
        <v>0</v>
      </c>
      <c r="AA937" s="17" t="s">
        <v>1411</v>
      </c>
      <c r="AB937" s="19">
        <v>44796</v>
      </c>
      <c r="AC937" s="19">
        <v>44823</v>
      </c>
      <c r="AD937" s="19">
        <v>44827</v>
      </c>
      <c r="AE937" s="21">
        <v>141850</v>
      </c>
      <c r="AF937" s="21">
        <v>141850</v>
      </c>
      <c r="AG937" s="21">
        <v>0</v>
      </c>
      <c r="AH937" s="21">
        <v>0</v>
      </c>
      <c r="AI937" s="21">
        <v>0</v>
      </c>
      <c r="AJ937" s="21">
        <v>0</v>
      </c>
      <c r="AK937" s="25">
        <v>0</v>
      </c>
      <c r="AL937" s="21">
        <v>0</v>
      </c>
      <c r="AM937" s="21">
        <v>141850</v>
      </c>
      <c r="AN937" s="21">
        <v>141850</v>
      </c>
      <c r="AO937" s="17" t="s">
        <v>1412</v>
      </c>
      <c r="AP937" s="17" t="s">
        <v>1420</v>
      </c>
      <c r="AQ937" s="17" t="s">
        <v>1414</v>
      </c>
      <c r="AR937" s="21">
        <v>0</v>
      </c>
      <c r="AS937" s="21">
        <v>0</v>
      </c>
    </row>
    <row r="938" spans="1:45" x14ac:dyDescent="0.2">
      <c r="A938" s="15">
        <v>891411663</v>
      </c>
      <c r="B938" s="16" t="s">
        <v>1358</v>
      </c>
      <c r="C938" s="15"/>
      <c r="D938" s="17" t="s">
        <v>624</v>
      </c>
      <c r="E938" s="18" t="s">
        <v>624</v>
      </c>
      <c r="F938" s="18" t="s">
        <v>1934</v>
      </c>
      <c r="G938" s="19">
        <v>44862</v>
      </c>
      <c r="H938" s="19">
        <v>44881</v>
      </c>
      <c r="I938" s="20">
        <v>142700</v>
      </c>
      <c r="J938" s="21">
        <v>142700</v>
      </c>
      <c r="K938" s="21" t="s">
        <v>1410</v>
      </c>
      <c r="L938" s="17" t="s">
        <v>1410</v>
      </c>
      <c r="M938" s="21">
        <v>0</v>
      </c>
      <c r="N938" s="17"/>
      <c r="O938" s="17"/>
      <c r="P938" s="17"/>
      <c r="Q938" s="21">
        <v>0</v>
      </c>
      <c r="R938" s="21">
        <v>0</v>
      </c>
      <c r="S938" s="17"/>
      <c r="T938" s="19"/>
      <c r="U938" s="21">
        <v>0</v>
      </c>
      <c r="V938" s="21">
        <v>0</v>
      </c>
      <c r="W938" s="21">
        <v>0</v>
      </c>
      <c r="X938" s="17"/>
      <c r="Y938" s="19"/>
      <c r="Z938" s="21">
        <v>0</v>
      </c>
      <c r="AA938" s="17" t="s">
        <v>1411</v>
      </c>
      <c r="AB938" s="19">
        <v>44862</v>
      </c>
      <c r="AC938" s="19">
        <v>44881</v>
      </c>
      <c r="AD938" s="19">
        <v>44882</v>
      </c>
      <c r="AE938" s="21">
        <v>142700</v>
      </c>
      <c r="AF938" s="21">
        <v>142700</v>
      </c>
      <c r="AG938" s="21">
        <v>0</v>
      </c>
      <c r="AH938" s="21">
        <v>0</v>
      </c>
      <c r="AI938" s="21">
        <v>0</v>
      </c>
      <c r="AJ938" s="21">
        <v>0</v>
      </c>
      <c r="AK938" s="25">
        <v>0</v>
      </c>
      <c r="AL938" s="21">
        <v>0</v>
      </c>
      <c r="AM938" s="21">
        <v>142700</v>
      </c>
      <c r="AN938" s="21">
        <v>142700</v>
      </c>
      <c r="AO938" s="17" t="s">
        <v>1412</v>
      </c>
      <c r="AP938" s="17" t="s">
        <v>1935</v>
      </c>
      <c r="AQ938" s="17" t="s">
        <v>1414</v>
      </c>
      <c r="AR938" s="21">
        <v>0</v>
      </c>
      <c r="AS938" s="21">
        <v>0</v>
      </c>
    </row>
    <row r="939" spans="1:45" x14ac:dyDescent="0.2">
      <c r="A939" s="15">
        <v>891411663</v>
      </c>
      <c r="B939" s="16" t="s">
        <v>1358</v>
      </c>
      <c r="C939" s="15"/>
      <c r="D939" s="17" t="s">
        <v>34</v>
      </c>
      <c r="E939" s="18" t="s">
        <v>34</v>
      </c>
      <c r="F939" s="18" t="s">
        <v>1936</v>
      </c>
      <c r="G939" s="19">
        <v>44674</v>
      </c>
      <c r="H939" s="19">
        <v>44763</v>
      </c>
      <c r="I939" s="20">
        <v>143100</v>
      </c>
      <c r="J939" s="21">
        <v>143100</v>
      </c>
      <c r="K939" s="21" t="s">
        <v>1410</v>
      </c>
      <c r="L939" s="17" t="s">
        <v>1410</v>
      </c>
      <c r="M939" s="21">
        <v>0</v>
      </c>
      <c r="N939" s="17"/>
      <c r="O939" s="17"/>
      <c r="P939" s="17"/>
      <c r="Q939" s="21">
        <v>0</v>
      </c>
      <c r="R939" s="21">
        <v>0</v>
      </c>
      <c r="S939" s="17"/>
      <c r="T939" s="19"/>
      <c r="U939" s="21">
        <v>0</v>
      </c>
      <c r="V939" s="21">
        <v>0</v>
      </c>
      <c r="W939" s="21">
        <v>0</v>
      </c>
      <c r="X939" s="17"/>
      <c r="Y939" s="19"/>
      <c r="Z939" s="21">
        <v>0</v>
      </c>
      <c r="AA939" s="17" t="s">
        <v>1411</v>
      </c>
      <c r="AB939" s="19">
        <v>44674</v>
      </c>
      <c r="AC939" s="19">
        <v>44763</v>
      </c>
      <c r="AD939" s="19">
        <v>44781</v>
      </c>
      <c r="AE939" s="21">
        <v>143100</v>
      </c>
      <c r="AF939" s="21">
        <v>143100</v>
      </c>
      <c r="AG939" s="21">
        <v>0</v>
      </c>
      <c r="AH939" s="21">
        <v>0</v>
      </c>
      <c r="AI939" s="21">
        <v>0</v>
      </c>
      <c r="AJ939" s="21">
        <v>0</v>
      </c>
      <c r="AK939" s="25">
        <v>0</v>
      </c>
      <c r="AL939" s="21">
        <v>0</v>
      </c>
      <c r="AM939" s="21">
        <v>143100</v>
      </c>
      <c r="AN939" s="21">
        <v>143100</v>
      </c>
      <c r="AO939" s="17" t="s">
        <v>1412</v>
      </c>
      <c r="AP939" s="17" t="s">
        <v>1937</v>
      </c>
      <c r="AQ939" s="17" t="s">
        <v>1429</v>
      </c>
      <c r="AR939" s="21">
        <v>0</v>
      </c>
      <c r="AS939" s="21">
        <v>0</v>
      </c>
    </row>
    <row r="940" spans="1:45" x14ac:dyDescent="0.2">
      <c r="A940" s="15">
        <v>891411663</v>
      </c>
      <c r="B940" s="16" t="s">
        <v>1358</v>
      </c>
      <c r="C940" s="15"/>
      <c r="D940" s="17" t="s">
        <v>1185</v>
      </c>
      <c r="E940" s="18" t="s">
        <v>1185</v>
      </c>
      <c r="F940" s="18" t="s">
        <v>1938</v>
      </c>
      <c r="G940" s="19">
        <v>45013</v>
      </c>
      <c r="H940" s="19">
        <v>45034</v>
      </c>
      <c r="I940" s="20">
        <v>143800</v>
      </c>
      <c r="J940" s="21">
        <v>143800</v>
      </c>
      <c r="K940" s="21" t="s">
        <v>1410</v>
      </c>
      <c r="L940" s="17" t="s">
        <v>1410</v>
      </c>
      <c r="M940" s="21">
        <v>0</v>
      </c>
      <c r="N940" s="17"/>
      <c r="O940" s="17"/>
      <c r="P940" s="17"/>
      <c r="Q940" s="21">
        <v>0</v>
      </c>
      <c r="R940" s="21">
        <v>0</v>
      </c>
      <c r="S940" s="17"/>
      <c r="T940" s="19"/>
      <c r="U940" s="21">
        <v>0</v>
      </c>
      <c r="V940" s="21">
        <v>0</v>
      </c>
      <c r="W940" s="21">
        <v>0</v>
      </c>
      <c r="X940" s="17"/>
      <c r="Y940" s="19"/>
      <c r="Z940" s="21">
        <v>0</v>
      </c>
      <c r="AA940" s="17" t="s">
        <v>1411</v>
      </c>
      <c r="AB940" s="19">
        <v>45013</v>
      </c>
      <c r="AC940" s="19">
        <v>45034</v>
      </c>
      <c r="AD940" s="19">
        <v>45040</v>
      </c>
      <c r="AE940" s="21">
        <v>143800</v>
      </c>
      <c r="AF940" s="21">
        <v>143800</v>
      </c>
      <c r="AG940" s="21">
        <v>0</v>
      </c>
      <c r="AH940" s="21">
        <v>0</v>
      </c>
      <c r="AI940" s="21">
        <v>0</v>
      </c>
      <c r="AJ940" s="21">
        <v>0</v>
      </c>
      <c r="AK940" s="25">
        <v>0</v>
      </c>
      <c r="AL940" s="21">
        <v>0</v>
      </c>
      <c r="AM940" s="21">
        <v>143800</v>
      </c>
      <c r="AN940" s="21">
        <v>143800</v>
      </c>
      <c r="AO940" s="17" t="s">
        <v>1412</v>
      </c>
      <c r="AP940" s="17" t="s">
        <v>1939</v>
      </c>
      <c r="AQ940" s="17" t="s">
        <v>1414</v>
      </c>
      <c r="AR940" s="21">
        <v>0</v>
      </c>
      <c r="AS940" s="21">
        <v>0</v>
      </c>
    </row>
    <row r="941" spans="1:45" x14ac:dyDescent="0.2">
      <c r="A941" s="15">
        <v>891411663</v>
      </c>
      <c r="B941" s="16" t="s">
        <v>1358</v>
      </c>
      <c r="C941" s="15"/>
      <c r="D941" s="17" t="s">
        <v>1266</v>
      </c>
      <c r="E941" s="18" t="s">
        <v>1266</v>
      </c>
      <c r="F941" s="18" t="s">
        <v>1940</v>
      </c>
      <c r="G941" s="19">
        <v>45043</v>
      </c>
      <c r="H941" s="19">
        <v>45059</v>
      </c>
      <c r="I941" s="20">
        <v>145600</v>
      </c>
      <c r="J941" s="21">
        <v>145600</v>
      </c>
      <c r="K941" s="21" t="s">
        <v>1410</v>
      </c>
      <c r="L941" s="17" t="s">
        <v>1410</v>
      </c>
      <c r="M941" s="21">
        <v>0</v>
      </c>
      <c r="N941" s="17"/>
      <c r="O941" s="17"/>
      <c r="P941" s="17"/>
      <c r="Q941" s="21">
        <v>0</v>
      </c>
      <c r="R941" s="21">
        <v>0</v>
      </c>
      <c r="S941" s="17"/>
      <c r="T941" s="19"/>
      <c r="U941" s="21">
        <v>0</v>
      </c>
      <c r="V941" s="21">
        <v>0</v>
      </c>
      <c r="W941" s="21">
        <v>0</v>
      </c>
      <c r="X941" s="17"/>
      <c r="Y941" s="19"/>
      <c r="Z941" s="21">
        <v>0</v>
      </c>
      <c r="AA941" s="17" t="s">
        <v>1411</v>
      </c>
      <c r="AB941" s="19">
        <v>45043</v>
      </c>
      <c r="AC941" s="19">
        <v>45059</v>
      </c>
      <c r="AD941" s="19">
        <v>45063</v>
      </c>
      <c r="AE941" s="21">
        <v>145600</v>
      </c>
      <c r="AF941" s="21">
        <v>145600</v>
      </c>
      <c r="AG941" s="21">
        <v>0</v>
      </c>
      <c r="AH941" s="21">
        <v>0</v>
      </c>
      <c r="AI941" s="21">
        <v>0</v>
      </c>
      <c r="AJ941" s="21">
        <v>0</v>
      </c>
      <c r="AK941" s="25">
        <v>0</v>
      </c>
      <c r="AL941" s="21">
        <v>0</v>
      </c>
      <c r="AM941" s="21">
        <v>145600</v>
      </c>
      <c r="AN941" s="21">
        <v>145600</v>
      </c>
      <c r="AO941" s="17" t="s">
        <v>1412</v>
      </c>
      <c r="AP941" s="17" t="s">
        <v>1941</v>
      </c>
      <c r="AQ941" s="17" t="s">
        <v>1414</v>
      </c>
      <c r="AR941" s="21">
        <v>0</v>
      </c>
      <c r="AS941" s="21">
        <v>0</v>
      </c>
    </row>
    <row r="942" spans="1:45" x14ac:dyDescent="0.2">
      <c r="A942" s="15">
        <v>891411663</v>
      </c>
      <c r="B942" s="16" t="s">
        <v>1358</v>
      </c>
      <c r="C942" s="15"/>
      <c r="D942" s="17" t="s">
        <v>578</v>
      </c>
      <c r="E942" s="18" t="s">
        <v>578</v>
      </c>
      <c r="F942" s="18" t="s">
        <v>1942</v>
      </c>
      <c r="G942" s="19">
        <v>44848</v>
      </c>
      <c r="H942" s="19">
        <v>44881</v>
      </c>
      <c r="I942" s="20">
        <v>145700</v>
      </c>
      <c r="J942" s="21">
        <v>145700</v>
      </c>
      <c r="K942" s="21" t="s">
        <v>1410</v>
      </c>
      <c r="L942" s="17" t="s">
        <v>1410</v>
      </c>
      <c r="M942" s="21">
        <v>0</v>
      </c>
      <c r="N942" s="17"/>
      <c r="O942" s="17"/>
      <c r="P942" s="17"/>
      <c r="Q942" s="21">
        <v>0</v>
      </c>
      <c r="R942" s="21">
        <v>0</v>
      </c>
      <c r="S942" s="17"/>
      <c r="T942" s="19"/>
      <c r="U942" s="21">
        <v>0</v>
      </c>
      <c r="V942" s="21">
        <v>0</v>
      </c>
      <c r="W942" s="21">
        <v>0</v>
      </c>
      <c r="X942" s="17"/>
      <c r="Y942" s="19"/>
      <c r="Z942" s="21">
        <v>0</v>
      </c>
      <c r="AA942" s="17" t="s">
        <v>1411</v>
      </c>
      <c r="AB942" s="19">
        <v>44848</v>
      </c>
      <c r="AC942" s="19">
        <v>44881</v>
      </c>
      <c r="AD942" s="19">
        <v>44882</v>
      </c>
      <c r="AE942" s="21">
        <v>145700</v>
      </c>
      <c r="AF942" s="21">
        <v>145700</v>
      </c>
      <c r="AG942" s="21">
        <v>0</v>
      </c>
      <c r="AH942" s="21">
        <v>0</v>
      </c>
      <c r="AI942" s="21">
        <v>0</v>
      </c>
      <c r="AJ942" s="21">
        <v>0</v>
      </c>
      <c r="AK942" s="25">
        <v>0</v>
      </c>
      <c r="AL942" s="21">
        <v>0</v>
      </c>
      <c r="AM942" s="21">
        <v>145700</v>
      </c>
      <c r="AN942" s="21">
        <v>145700</v>
      </c>
      <c r="AO942" s="17" t="s">
        <v>1412</v>
      </c>
      <c r="AP942" s="17" t="s">
        <v>1943</v>
      </c>
      <c r="AQ942" s="17" t="s">
        <v>1414</v>
      </c>
      <c r="AR942" s="21">
        <v>0</v>
      </c>
      <c r="AS942" s="21">
        <v>0</v>
      </c>
    </row>
    <row r="943" spans="1:45" x14ac:dyDescent="0.2">
      <c r="A943" s="15">
        <v>891411663</v>
      </c>
      <c r="B943" s="16" t="s">
        <v>1358</v>
      </c>
      <c r="C943" s="15"/>
      <c r="D943" s="17" t="s">
        <v>633</v>
      </c>
      <c r="E943" s="18" t="s">
        <v>633</v>
      </c>
      <c r="F943" s="18" t="s">
        <v>1944</v>
      </c>
      <c r="G943" s="19">
        <v>44863</v>
      </c>
      <c r="H943" s="19">
        <v>44881</v>
      </c>
      <c r="I943" s="20">
        <v>146000</v>
      </c>
      <c r="J943" s="21">
        <v>146000</v>
      </c>
      <c r="K943" s="21" t="s">
        <v>1410</v>
      </c>
      <c r="L943" s="17" t="s">
        <v>1410</v>
      </c>
      <c r="M943" s="21">
        <v>0</v>
      </c>
      <c r="N943" s="17"/>
      <c r="O943" s="17"/>
      <c r="P943" s="17"/>
      <c r="Q943" s="21">
        <v>0</v>
      </c>
      <c r="R943" s="21">
        <v>0</v>
      </c>
      <c r="S943" s="17"/>
      <c r="T943" s="19"/>
      <c r="U943" s="21">
        <v>0</v>
      </c>
      <c r="V943" s="21">
        <v>0</v>
      </c>
      <c r="W943" s="21">
        <v>0</v>
      </c>
      <c r="X943" s="17"/>
      <c r="Y943" s="19"/>
      <c r="Z943" s="21">
        <v>0</v>
      </c>
      <c r="AA943" s="17" t="s">
        <v>1411</v>
      </c>
      <c r="AB943" s="19">
        <v>44863</v>
      </c>
      <c r="AC943" s="19">
        <v>44881</v>
      </c>
      <c r="AD943" s="19">
        <v>44887</v>
      </c>
      <c r="AE943" s="21">
        <v>146000</v>
      </c>
      <c r="AF943" s="21">
        <v>146000</v>
      </c>
      <c r="AG943" s="21">
        <v>0</v>
      </c>
      <c r="AH943" s="21">
        <v>0</v>
      </c>
      <c r="AI943" s="21">
        <v>0</v>
      </c>
      <c r="AJ943" s="21">
        <v>0</v>
      </c>
      <c r="AK943" s="25">
        <v>0</v>
      </c>
      <c r="AL943" s="21">
        <v>0</v>
      </c>
      <c r="AM943" s="21">
        <v>146000</v>
      </c>
      <c r="AN943" s="21">
        <v>146000</v>
      </c>
      <c r="AO943" s="17" t="s">
        <v>1412</v>
      </c>
      <c r="AP943" s="17" t="s">
        <v>1447</v>
      </c>
      <c r="AQ943" s="17" t="s">
        <v>1429</v>
      </c>
      <c r="AR943" s="21">
        <v>0</v>
      </c>
      <c r="AS943" s="21">
        <v>0</v>
      </c>
    </row>
    <row r="944" spans="1:45" x14ac:dyDescent="0.2">
      <c r="A944" s="15">
        <v>891411663</v>
      </c>
      <c r="B944" s="16" t="s">
        <v>1358</v>
      </c>
      <c r="C944" s="15"/>
      <c r="D944" s="17" t="s">
        <v>1175</v>
      </c>
      <c r="E944" s="18" t="s">
        <v>1175</v>
      </c>
      <c r="F944" s="18" t="s">
        <v>1945</v>
      </c>
      <c r="G944" s="19">
        <v>45008</v>
      </c>
      <c r="H944" s="19">
        <v>45034</v>
      </c>
      <c r="I944" s="20">
        <v>147600</v>
      </c>
      <c r="J944" s="21">
        <v>147600</v>
      </c>
      <c r="K944" s="21" t="s">
        <v>1410</v>
      </c>
      <c r="L944" s="17" t="s">
        <v>1410</v>
      </c>
      <c r="M944" s="21">
        <v>0</v>
      </c>
      <c r="N944" s="17"/>
      <c r="O944" s="17"/>
      <c r="P944" s="17"/>
      <c r="Q944" s="21">
        <v>0</v>
      </c>
      <c r="R944" s="21">
        <v>0</v>
      </c>
      <c r="S944" s="17"/>
      <c r="T944" s="19"/>
      <c r="U944" s="21">
        <v>0</v>
      </c>
      <c r="V944" s="21">
        <v>0</v>
      </c>
      <c r="W944" s="21">
        <v>0</v>
      </c>
      <c r="X944" s="17"/>
      <c r="Y944" s="19"/>
      <c r="Z944" s="21">
        <v>0</v>
      </c>
      <c r="AA944" s="17" t="s">
        <v>1411</v>
      </c>
      <c r="AB944" s="19">
        <v>45008</v>
      </c>
      <c r="AC944" s="19">
        <v>45034</v>
      </c>
      <c r="AD944" s="19">
        <v>45036</v>
      </c>
      <c r="AE944" s="21">
        <v>147600</v>
      </c>
      <c r="AF944" s="21">
        <v>147600</v>
      </c>
      <c r="AG944" s="21">
        <v>0</v>
      </c>
      <c r="AH944" s="21">
        <v>0</v>
      </c>
      <c r="AI944" s="21">
        <v>0</v>
      </c>
      <c r="AJ944" s="21">
        <v>0</v>
      </c>
      <c r="AK944" s="25">
        <v>0</v>
      </c>
      <c r="AL944" s="21">
        <v>0</v>
      </c>
      <c r="AM944" s="21">
        <v>147600</v>
      </c>
      <c r="AN944" s="21">
        <v>147600</v>
      </c>
      <c r="AO944" s="17" t="s">
        <v>1412</v>
      </c>
      <c r="AP944" s="17" t="s">
        <v>1946</v>
      </c>
      <c r="AQ944" s="17" t="s">
        <v>1414</v>
      </c>
      <c r="AR944" s="21">
        <v>0</v>
      </c>
      <c r="AS944" s="21">
        <v>0</v>
      </c>
    </row>
    <row r="945" spans="1:45" x14ac:dyDescent="0.2">
      <c r="A945" s="15">
        <v>891411663</v>
      </c>
      <c r="B945" s="16" t="s">
        <v>1358</v>
      </c>
      <c r="C945" s="15"/>
      <c r="D945" s="17" t="s">
        <v>1093</v>
      </c>
      <c r="E945" s="18" t="s">
        <v>1093</v>
      </c>
      <c r="F945" s="18" t="s">
        <v>1947</v>
      </c>
      <c r="G945" s="19">
        <v>44957</v>
      </c>
      <c r="H945" s="19">
        <v>44977</v>
      </c>
      <c r="I945" s="20">
        <v>149200</v>
      </c>
      <c r="J945" s="21">
        <v>149200</v>
      </c>
      <c r="K945" s="21" t="s">
        <v>1410</v>
      </c>
      <c r="L945" s="17" t="s">
        <v>1410</v>
      </c>
      <c r="M945" s="21">
        <v>0</v>
      </c>
      <c r="N945" s="17"/>
      <c r="O945" s="17"/>
      <c r="P945" s="17"/>
      <c r="Q945" s="21">
        <v>0</v>
      </c>
      <c r="R945" s="21">
        <v>0</v>
      </c>
      <c r="S945" s="17"/>
      <c r="T945" s="19"/>
      <c r="U945" s="21">
        <v>0</v>
      </c>
      <c r="V945" s="21">
        <v>0</v>
      </c>
      <c r="W945" s="21">
        <v>0</v>
      </c>
      <c r="X945" s="17"/>
      <c r="Y945" s="19"/>
      <c r="Z945" s="21">
        <v>0</v>
      </c>
      <c r="AA945" s="17" t="s">
        <v>1411</v>
      </c>
      <c r="AB945" s="19">
        <v>44957</v>
      </c>
      <c r="AC945" s="19">
        <v>44977</v>
      </c>
      <c r="AD945" s="19">
        <v>44981</v>
      </c>
      <c r="AE945" s="21">
        <v>149200</v>
      </c>
      <c r="AF945" s="21">
        <v>149200</v>
      </c>
      <c r="AG945" s="21">
        <v>0</v>
      </c>
      <c r="AH945" s="21">
        <v>0</v>
      </c>
      <c r="AI945" s="21">
        <v>0</v>
      </c>
      <c r="AJ945" s="21">
        <v>0</v>
      </c>
      <c r="AK945" s="25">
        <v>0</v>
      </c>
      <c r="AL945" s="21">
        <v>0</v>
      </c>
      <c r="AM945" s="21">
        <v>149200</v>
      </c>
      <c r="AN945" s="21">
        <v>149200</v>
      </c>
      <c r="AO945" s="17" t="s">
        <v>1412</v>
      </c>
      <c r="AP945" s="17" t="s">
        <v>1594</v>
      </c>
      <c r="AQ945" s="17" t="s">
        <v>1595</v>
      </c>
      <c r="AR945" s="21">
        <v>0</v>
      </c>
      <c r="AS945" s="21">
        <v>0</v>
      </c>
    </row>
    <row r="946" spans="1:45" x14ac:dyDescent="0.2">
      <c r="A946" s="15">
        <v>891411663</v>
      </c>
      <c r="B946" s="16" t="s">
        <v>1358</v>
      </c>
      <c r="C946" s="15"/>
      <c r="D946" s="17" t="s">
        <v>392</v>
      </c>
      <c r="E946" s="18" t="s">
        <v>392</v>
      </c>
      <c r="F946" s="18" t="s">
        <v>1948</v>
      </c>
      <c r="G946" s="19">
        <v>44770</v>
      </c>
      <c r="H946" s="19">
        <v>44816</v>
      </c>
      <c r="I946" s="20">
        <v>152200</v>
      </c>
      <c r="J946" s="21">
        <v>152200</v>
      </c>
      <c r="K946" s="21" t="s">
        <v>1410</v>
      </c>
      <c r="L946" s="17" t="s">
        <v>1410</v>
      </c>
      <c r="M946" s="21">
        <v>0</v>
      </c>
      <c r="N946" s="17"/>
      <c r="O946" s="17"/>
      <c r="P946" s="17"/>
      <c r="Q946" s="21">
        <v>0</v>
      </c>
      <c r="R946" s="21">
        <v>0</v>
      </c>
      <c r="S946" s="17"/>
      <c r="T946" s="19"/>
      <c r="U946" s="21">
        <v>0</v>
      </c>
      <c r="V946" s="21">
        <v>0</v>
      </c>
      <c r="W946" s="21">
        <v>0</v>
      </c>
      <c r="X946" s="17"/>
      <c r="Y946" s="19"/>
      <c r="Z946" s="21">
        <v>0</v>
      </c>
      <c r="AA946" s="17" t="s">
        <v>1411</v>
      </c>
      <c r="AB946" s="19">
        <v>44770</v>
      </c>
      <c r="AC946" s="19">
        <v>44816</v>
      </c>
      <c r="AD946" s="19">
        <v>44827</v>
      </c>
      <c r="AE946" s="21">
        <v>152200</v>
      </c>
      <c r="AF946" s="21">
        <v>152200</v>
      </c>
      <c r="AG946" s="21">
        <v>0</v>
      </c>
      <c r="AH946" s="21">
        <v>0</v>
      </c>
      <c r="AI946" s="21">
        <v>0</v>
      </c>
      <c r="AJ946" s="21">
        <v>0</v>
      </c>
      <c r="AK946" s="25">
        <v>0</v>
      </c>
      <c r="AL946" s="21">
        <v>0</v>
      </c>
      <c r="AM946" s="21">
        <v>152200</v>
      </c>
      <c r="AN946" s="21">
        <v>152200</v>
      </c>
      <c r="AO946" s="17" t="s">
        <v>1412</v>
      </c>
      <c r="AP946" s="17" t="s">
        <v>1420</v>
      </c>
      <c r="AQ946" s="17" t="s">
        <v>1414</v>
      </c>
      <c r="AR946" s="21">
        <v>0</v>
      </c>
      <c r="AS946" s="21">
        <v>0</v>
      </c>
    </row>
    <row r="947" spans="1:45" x14ac:dyDescent="0.2">
      <c r="A947" s="15">
        <v>891411663</v>
      </c>
      <c r="B947" s="16" t="s">
        <v>1358</v>
      </c>
      <c r="C947" s="15"/>
      <c r="D947" s="17" t="s">
        <v>291</v>
      </c>
      <c r="E947" s="18" t="s">
        <v>291</v>
      </c>
      <c r="F947" s="18" t="s">
        <v>1949</v>
      </c>
      <c r="G947" s="19">
        <v>44721</v>
      </c>
      <c r="H947" s="19">
        <v>44763</v>
      </c>
      <c r="I947" s="20">
        <v>153700</v>
      </c>
      <c r="J947" s="21">
        <v>153700</v>
      </c>
      <c r="K947" s="21" t="s">
        <v>1410</v>
      </c>
      <c r="L947" s="17" t="s">
        <v>1410</v>
      </c>
      <c r="M947" s="21">
        <v>0</v>
      </c>
      <c r="N947" s="17"/>
      <c r="O947" s="17"/>
      <c r="P947" s="17"/>
      <c r="Q947" s="21">
        <v>0</v>
      </c>
      <c r="R947" s="21">
        <v>0</v>
      </c>
      <c r="S947" s="17"/>
      <c r="T947" s="19"/>
      <c r="U947" s="21">
        <v>0</v>
      </c>
      <c r="V947" s="21">
        <v>0</v>
      </c>
      <c r="W947" s="21">
        <v>0</v>
      </c>
      <c r="X947" s="17"/>
      <c r="Y947" s="19"/>
      <c r="Z947" s="21">
        <v>0</v>
      </c>
      <c r="AA947" s="17" t="s">
        <v>1411</v>
      </c>
      <c r="AB947" s="19">
        <v>44721</v>
      </c>
      <c r="AC947" s="19">
        <v>44763</v>
      </c>
      <c r="AD947" s="19">
        <v>44768</v>
      </c>
      <c r="AE947" s="21">
        <v>153700</v>
      </c>
      <c r="AF947" s="21">
        <v>153700</v>
      </c>
      <c r="AG947" s="21">
        <v>0</v>
      </c>
      <c r="AH947" s="21">
        <v>0</v>
      </c>
      <c r="AI947" s="21">
        <v>0</v>
      </c>
      <c r="AJ947" s="21">
        <v>0</v>
      </c>
      <c r="AK947" s="25">
        <v>0</v>
      </c>
      <c r="AL947" s="21">
        <v>0</v>
      </c>
      <c r="AM947" s="21">
        <v>153700</v>
      </c>
      <c r="AN947" s="21">
        <v>153700</v>
      </c>
      <c r="AO947" s="17" t="s">
        <v>1412</v>
      </c>
      <c r="AP947" s="17" t="s">
        <v>1950</v>
      </c>
      <c r="AQ947" s="17" t="s">
        <v>1414</v>
      </c>
      <c r="AR947" s="21">
        <v>0</v>
      </c>
      <c r="AS947" s="21">
        <v>0</v>
      </c>
    </row>
    <row r="948" spans="1:45" x14ac:dyDescent="0.2">
      <c r="A948" s="15">
        <v>891411663</v>
      </c>
      <c r="B948" s="16" t="s">
        <v>1358</v>
      </c>
      <c r="C948" s="15"/>
      <c r="D948" s="17" t="s">
        <v>1282</v>
      </c>
      <c r="E948" s="18" t="s">
        <v>1282</v>
      </c>
      <c r="F948" s="18" t="s">
        <v>1951</v>
      </c>
      <c r="G948" s="19">
        <v>45057</v>
      </c>
      <c r="H948" s="19">
        <v>45099</v>
      </c>
      <c r="I948" s="20">
        <v>153900</v>
      </c>
      <c r="J948" s="21">
        <v>153900</v>
      </c>
      <c r="K948" s="21" t="s">
        <v>1410</v>
      </c>
      <c r="L948" s="17" t="s">
        <v>1410</v>
      </c>
      <c r="M948" s="21">
        <v>0</v>
      </c>
      <c r="N948" s="17"/>
      <c r="O948" s="17"/>
      <c r="P948" s="17"/>
      <c r="Q948" s="21">
        <v>0</v>
      </c>
      <c r="R948" s="21">
        <v>0</v>
      </c>
      <c r="S948" s="17"/>
      <c r="T948" s="19"/>
      <c r="U948" s="21">
        <v>0</v>
      </c>
      <c r="V948" s="21">
        <v>0</v>
      </c>
      <c r="W948" s="21">
        <v>0</v>
      </c>
      <c r="X948" s="17"/>
      <c r="Y948" s="19"/>
      <c r="Z948" s="21">
        <v>0</v>
      </c>
      <c r="AA948" s="17" t="s">
        <v>1411</v>
      </c>
      <c r="AB948" s="19">
        <v>45057</v>
      </c>
      <c r="AC948" s="19">
        <v>45099</v>
      </c>
      <c r="AD948" s="19">
        <v>45100</v>
      </c>
      <c r="AE948" s="21">
        <v>153900</v>
      </c>
      <c r="AF948" s="21">
        <v>153900</v>
      </c>
      <c r="AG948" s="21">
        <v>0</v>
      </c>
      <c r="AH948" s="21">
        <v>0</v>
      </c>
      <c r="AI948" s="21">
        <v>0</v>
      </c>
      <c r="AJ948" s="21">
        <v>0</v>
      </c>
      <c r="AK948" s="25">
        <v>0</v>
      </c>
      <c r="AL948" s="21">
        <v>0</v>
      </c>
      <c r="AM948" s="21">
        <v>153900</v>
      </c>
      <c r="AN948" s="21">
        <v>153900</v>
      </c>
      <c r="AO948" s="17" t="s">
        <v>1412</v>
      </c>
      <c r="AP948" s="17" t="s">
        <v>1952</v>
      </c>
      <c r="AQ948" s="17" t="s">
        <v>1414</v>
      </c>
      <c r="AR948" s="21">
        <v>0</v>
      </c>
      <c r="AS948" s="21">
        <v>0</v>
      </c>
    </row>
    <row r="949" spans="1:45" x14ac:dyDescent="0.2">
      <c r="A949" s="15">
        <v>891411663</v>
      </c>
      <c r="B949" s="16" t="s">
        <v>1358</v>
      </c>
      <c r="C949" s="15"/>
      <c r="D949" s="17" t="s">
        <v>1113</v>
      </c>
      <c r="E949" s="18" t="s">
        <v>1113</v>
      </c>
      <c r="F949" s="18" t="s">
        <v>1953</v>
      </c>
      <c r="G949" s="19">
        <v>44981</v>
      </c>
      <c r="H949" s="19">
        <v>45003</v>
      </c>
      <c r="I949" s="20">
        <v>154300</v>
      </c>
      <c r="J949" s="21">
        <v>154300</v>
      </c>
      <c r="K949" s="21" t="s">
        <v>1410</v>
      </c>
      <c r="L949" s="17" t="s">
        <v>1410</v>
      </c>
      <c r="M949" s="21">
        <v>0</v>
      </c>
      <c r="N949" s="17"/>
      <c r="O949" s="17"/>
      <c r="P949" s="17"/>
      <c r="Q949" s="21">
        <v>0</v>
      </c>
      <c r="R949" s="21">
        <v>0</v>
      </c>
      <c r="S949" s="17"/>
      <c r="T949" s="19"/>
      <c r="U949" s="21">
        <v>0</v>
      </c>
      <c r="V949" s="21">
        <v>0</v>
      </c>
      <c r="W949" s="21">
        <v>0</v>
      </c>
      <c r="X949" s="17"/>
      <c r="Y949" s="19"/>
      <c r="Z949" s="21">
        <v>0</v>
      </c>
      <c r="AA949" s="17" t="s">
        <v>1411</v>
      </c>
      <c r="AB949" s="19">
        <v>44981</v>
      </c>
      <c r="AC949" s="19">
        <v>45003</v>
      </c>
      <c r="AD949" s="19">
        <v>45008</v>
      </c>
      <c r="AE949" s="21">
        <v>154300</v>
      </c>
      <c r="AF949" s="21">
        <v>154300</v>
      </c>
      <c r="AG949" s="21">
        <v>0</v>
      </c>
      <c r="AH949" s="21">
        <v>0</v>
      </c>
      <c r="AI949" s="21">
        <v>0</v>
      </c>
      <c r="AJ949" s="21">
        <v>0</v>
      </c>
      <c r="AK949" s="25">
        <v>0</v>
      </c>
      <c r="AL949" s="21">
        <v>0</v>
      </c>
      <c r="AM949" s="21">
        <v>154300</v>
      </c>
      <c r="AN949" s="21">
        <v>154300</v>
      </c>
      <c r="AO949" s="17" t="s">
        <v>1412</v>
      </c>
      <c r="AP949" s="17" t="s">
        <v>1954</v>
      </c>
      <c r="AQ949" s="17" t="s">
        <v>1414</v>
      </c>
      <c r="AR949" s="21">
        <v>0</v>
      </c>
      <c r="AS949" s="21">
        <v>0</v>
      </c>
    </row>
    <row r="950" spans="1:45" x14ac:dyDescent="0.2">
      <c r="A950" s="15">
        <v>891411663</v>
      </c>
      <c r="B950" s="16" t="s">
        <v>1358</v>
      </c>
      <c r="C950" s="15"/>
      <c r="D950" s="17" t="s">
        <v>497</v>
      </c>
      <c r="E950" s="18" t="s">
        <v>497</v>
      </c>
      <c r="F950" s="18" t="s">
        <v>1955</v>
      </c>
      <c r="G950" s="19">
        <v>44818</v>
      </c>
      <c r="H950" s="19">
        <v>44867</v>
      </c>
      <c r="I950" s="20">
        <v>154400</v>
      </c>
      <c r="J950" s="21">
        <v>154400</v>
      </c>
      <c r="K950" s="21" t="s">
        <v>1410</v>
      </c>
      <c r="L950" s="17" t="s">
        <v>1410</v>
      </c>
      <c r="M950" s="21">
        <v>0</v>
      </c>
      <c r="N950" s="17"/>
      <c r="O950" s="17"/>
      <c r="P950" s="17"/>
      <c r="Q950" s="21">
        <v>0</v>
      </c>
      <c r="R950" s="21">
        <v>0</v>
      </c>
      <c r="S950" s="17"/>
      <c r="T950" s="19"/>
      <c r="U950" s="21">
        <v>0</v>
      </c>
      <c r="V950" s="21">
        <v>0</v>
      </c>
      <c r="W950" s="21">
        <v>0</v>
      </c>
      <c r="X950" s="17"/>
      <c r="Y950" s="19"/>
      <c r="Z950" s="21">
        <v>0</v>
      </c>
      <c r="AA950" s="17" t="s">
        <v>1411</v>
      </c>
      <c r="AB950" s="19">
        <v>44818</v>
      </c>
      <c r="AC950" s="19">
        <v>44868</v>
      </c>
      <c r="AD950" s="19">
        <v>44873</v>
      </c>
      <c r="AE950" s="21">
        <v>154400</v>
      </c>
      <c r="AF950" s="21">
        <v>154400</v>
      </c>
      <c r="AG950" s="21">
        <v>0</v>
      </c>
      <c r="AH950" s="21">
        <v>0</v>
      </c>
      <c r="AI950" s="21">
        <v>0</v>
      </c>
      <c r="AJ950" s="21">
        <v>0</v>
      </c>
      <c r="AK950" s="25">
        <v>0</v>
      </c>
      <c r="AL950" s="21">
        <v>0</v>
      </c>
      <c r="AM950" s="21">
        <v>154400</v>
      </c>
      <c r="AN950" s="21">
        <v>154400</v>
      </c>
      <c r="AO950" s="17" t="s">
        <v>1412</v>
      </c>
      <c r="AP950" s="17" t="s">
        <v>1956</v>
      </c>
      <c r="AQ950" s="17" t="s">
        <v>1414</v>
      </c>
      <c r="AR950" s="21">
        <v>0</v>
      </c>
      <c r="AS950" s="21">
        <v>0</v>
      </c>
    </row>
    <row r="951" spans="1:45" x14ac:dyDescent="0.2">
      <c r="A951" s="15">
        <v>891411663</v>
      </c>
      <c r="B951" s="16" t="s">
        <v>1358</v>
      </c>
      <c r="C951" s="15"/>
      <c r="D951" s="17" t="s">
        <v>341</v>
      </c>
      <c r="E951" s="18" t="s">
        <v>341</v>
      </c>
      <c r="F951" s="18" t="s">
        <v>1957</v>
      </c>
      <c r="G951" s="19">
        <v>44741</v>
      </c>
      <c r="H951" s="19">
        <v>44823</v>
      </c>
      <c r="I951" s="20">
        <v>156300</v>
      </c>
      <c r="J951" s="21">
        <v>156300</v>
      </c>
      <c r="K951" s="21" t="s">
        <v>1410</v>
      </c>
      <c r="L951" s="17" t="s">
        <v>1410</v>
      </c>
      <c r="M951" s="21">
        <v>0</v>
      </c>
      <c r="N951" s="17"/>
      <c r="O951" s="17"/>
      <c r="P951" s="17"/>
      <c r="Q951" s="21">
        <v>0</v>
      </c>
      <c r="R951" s="21">
        <v>0</v>
      </c>
      <c r="S951" s="17"/>
      <c r="T951" s="19"/>
      <c r="U951" s="21">
        <v>0</v>
      </c>
      <c r="V951" s="21">
        <v>0</v>
      </c>
      <c r="W951" s="21">
        <v>0</v>
      </c>
      <c r="X951" s="17"/>
      <c r="Y951" s="19"/>
      <c r="Z951" s="21">
        <v>0</v>
      </c>
      <c r="AA951" s="17" t="s">
        <v>1411</v>
      </c>
      <c r="AB951" s="19">
        <v>44741</v>
      </c>
      <c r="AC951" s="19">
        <v>44823</v>
      </c>
      <c r="AD951" s="19">
        <v>44827</v>
      </c>
      <c r="AE951" s="21">
        <v>156300</v>
      </c>
      <c r="AF951" s="21">
        <v>156300</v>
      </c>
      <c r="AG951" s="21">
        <v>0</v>
      </c>
      <c r="AH951" s="21">
        <v>0</v>
      </c>
      <c r="AI951" s="21">
        <v>0</v>
      </c>
      <c r="AJ951" s="21">
        <v>0</v>
      </c>
      <c r="AK951" s="25">
        <v>0</v>
      </c>
      <c r="AL951" s="21">
        <v>0</v>
      </c>
      <c r="AM951" s="21">
        <v>156300</v>
      </c>
      <c r="AN951" s="21">
        <v>156300</v>
      </c>
      <c r="AO951" s="17" t="s">
        <v>1412</v>
      </c>
      <c r="AP951" s="17" t="s">
        <v>1420</v>
      </c>
      <c r="AQ951" s="17" t="s">
        <v>1414</v>
      </c>
      <c r="AR951" s="21">
        <v>0</v>
      </c>
      <c r="AS951" s="21">
        <v>0</v>
      </c>
    </row>
    <row r="952" spans="1:45" x14ac:dyDescent="0.2">
      <c r="A952" s="15">
        <v>891411663</v>
      </c>
      <c r="B952" s="16" t="s">
        <v>1358</v>
      </c>
      <c r="C952" s="15"/>
      <c r="D952" s="17" t="s">
        <v>371</v>
      </c>
      <c r="E952" s="18" t="s">
        <v>371</v>
      </c>
      <c r="F952" s="18" t="s">
        <v>1958</v>
      </c>
      <c r="G952" s="19">
        <v>44764</v>
      </c>
      <c r="H952" s="19">
        <v>44816</v>
      </c>
      <c r="I952" s="20">
        <v>156300</v>
      </c>
      <c r="J952" s="21">
        <v>156300</v>
      </c>
      <c r="K952" s="21" t="s">
        <v>1410</v>
      </c>
      <c r="L952" s="17" t="s">
        <v>1410</v>
      </c>
      <c r="M952" s="21">
        <v>0</v>
      </c>
      <c r="N952" s="17"/>
      <c r="O952" s="17"/>
      <c r="P952" s="17"/>
      <c r="Q952" s="21">
        <v>0</v>
      </c>
      <c r="R952" s="21">
        <v>0</v>
      </c>
      <c r="S952" s="17"/>
      <c r="T952" s="19"/>
      <c r="U952" s="21">
        <v>0</v>
      </c>
      <c r="V952" s="21">
        <v>0</v>
      </c>
      <c r="W952" s="21">
        <v>0</v>
      </c>
      <c r="X952" s="17"/>
      <c r="Y952" s="19"/>
      <c r="Z952" s="21">
        <v>0</v>
      </c>
      <c r="AA952" s="17" t="s">
        <v>1411</v>
      </c>
      <c r="AB952" s="19">
        <v>44764</v>
      </c>
      <c r="AC952" s="19">
        <v>44816</v>
      </c>
      <c r="AD952" s="19">
        <v>44827</v>
      </c>
      <c r="AE952" s="21">
        <v>156300</v>
      </c>
      <c r="AF952" s="21">
        <v>156300</v>
      </c>
      <c r="AG952" s="21">
        <v>0</v>
      </c>
      <c r="AH952" s="21">
        <v>0</v>
      </c>
      <c r="AI952" s="21">
        <v>0</v>
      </c>
      <c r="AJ952" s="21">
        <v>0</v>
      </c>
      <c r="AK952" s="25">
        <v>0</v>
      </c>
      <c r="AL952" s="21">
        <v>0</v>
      </c>
      <c r="AM952" s="21">
        <v>156300</v>
      </c>
      <c r="AN952" s="21">
        <v>156300</v>
      </c>
      <c r="AO952" s="17" t="s">
        <v>1412</v>
      </c>
      <c r="AP952" s="17" t="s">
        <v>1420</v>
      </c>
      <c r="AQ952" s="17" t="s">
        <v>1414</v>
      </c>
      <c r="AR952" s="21">
        <v>0</v>
      </c>
      <c r="AS952" s="21">
        <v>0</v>
      </c>
    </row>
    <row r="953" spans="1:45" x14ac:dyDescent="0.2">
      <c r="A953" s="15">
        <v>891411663</v>
      </c>
      <c r="B953" s="16" t="s">
        <v>1358</v>
      </c>
      <c r="C953" s="15"/>
      <c r="D953" s="17" t="s">
        <v>1011</v>
      </c>
      <c r="E953" s="18" t="s">
        <v>1011</v>
      </c>
      <c r="F953" s="18" t="s">
        <v>1959</v>
      </c>
      <c r="G953" s="19">
        <v>44925</v>
      </c>
      <c r="H953" s="19">
        <v>44977</v>
      </c>
      <c r="I953" s="20">
        <v>156300</v>
      </c>
      <c r="J953" s="21">
        <v>156300</v>
      </c>
      <c r="K953" s="21" t="s">
        <v>1410</v>
      </c>
      <c r="L953" s="17" t="s">
        <v>1410</v>
      </c>
      <c r="M953" s="21">
        <v>0</v>
      </c>
      <c r="N953" s="17"/>
      <c r="O953" s="17"/>
      <c r="P953" s="17"/>
      <c r="Q953" s="21">
        <v>0</v>
      </c>
      <c r="R953" s="21">
        <v>0</v>
      </c>
      <c r="S953" s="17"/>
      <c r="T953" s="19"/>
      <c r="U953" s="21">
        <v>0</v>
      </c>
      <c r="V953" s="21">
        <v>0</v>
      </c>
      <c r="W953" s="21">
        <v>0</v>
      </c>
      <c r="X953" s="17"/>
      <c r="Y953" s="19"/>
      <c r="Z953" s="21">
        <v>0</v>
      </c>
      <c r="AA953" s="17" t="s">
        <v>1411</v>
      </c>
      <c r="AB953" s="19">
        <v>44925</v>
      </c>
      <c r="AC953" s="19">
        <v>44977</v>
      </c>
      <c r="AD953" s="19">
        <v>44979</v>
      </c>
      <c r="AE953" s="21">
        <v>156300</v>
      </c>
      <c r="AF953" s="21">
        <v>156300</v>
      </c>
      <c r="AG953" s="21">
        <v>0</v>
      </c>
      <c r="AH953" s="21">
        <v>0</v>
      </c>
      <c r="AI953" s="21">
        <v>0</v>
      </c>
      <c r="AJ953" s="21">
        <v>0</v>
      </c>
      <c r="AK953" s="25">
        <v>0</v>
      </c>
      <c r="AL953" s="21">
        <v>0</v>
      </c>
      <c r="AM953" s="21">
        <v>156300</v>
      </c>
      <c r="AN953" s="21">
        <v>156300</v>
      </c>
      <c r="AO953" s="17" t="s">
        <v>1412</v>
      </c>
      <c r="AP953" s="17" t="s">
        <v>1960</v>
      </c>
      <c r="AQ953" s="17" t="s">
        <v>1595</v>
      </c>
      <c r="AR953" s="21">
        <v>0</v>
      </c>
      <c r="AS953" s="21">
        <v>0</v>
      </c>
    </row>
    <row r="954" spans="1:45" x14ac:dyDescent="0.2">
      <c r="A954" s="15">
        <v>891411663</v>
      </c>
      <c r="B954" s="16" t="s">
        <v>1358</v>
      </c>
      <c r="C954" s="15"/>
      <c r="D954" s="17" t="s">
        <v>1264</v>
      </c>
      <c r="E954" s="18" t="s">
        <v>1264</v>
      </c>
      <c r="F954" s="18" t="s">
        <v>1961</v>
      </c>
      <c r="G954" s="19">
        <v>45043</v>
      </c>
      <c r="H954" s="19">
        <v>45059</v>
      </c>
      <c r="I954" s="20">
        <v>156900</v>
      </c>
      <c r="J954" s="21">
        <v>156900</v>
      </c>
      <c r="K954" s="21" t="s">
        <v>1410</v>
      </c>
      <c r="L954" s="17" t="s">
        <v>1410</v>
      </c>
      <c r="M954" s="21">
        <v>0</v>
      </c>
      <c r="N954" s="17"/>
      <c r="O954" s="17"/>
      <c r="P954" s="17"/>
      <c r="Q954" s="21">
        <v>0</v>
      </c>
      <c r="R954" s="21">
        <v>0</v>
      </c>
      <c r="S954" s="17"/>
      <c r="T954" s="19"/>
      <c r="U954" s="21">
        <v>0</v>
      </c>
      <c r="V954" s="21">
        <v>0</v>
      </c>
      <c r="W954" s="21">
        <v>0</v>
      </c>
      <c r="X954" s="17"/>
      <c r="Y954" s="19"/>
      <c r="Z954" s="21">
        <v>0</v>
      </c>
      <c r="AA954" s="17" t="s">
        <v>1411</v>
      </c>
      <c r="AB954" s="19">
        <v>45043</v>
      </c>
      <c r="AC954" s="19">
        <v>45059</v>
      </c>
      <c r="AD954" s="19">
        <v>45063</v>
      </c>
      <c r="AE954" s="21">
        <v>156900</v>
      </c>
      <c r="AF954" s="21">
        <v>156900</v>
      </c>
      <c r="AG954" s="21">
        <v>0</v>
      </c>
      <c r="AH954" s="21">
        <v>0</v>
      </c>
      <c r="AI954" s="21">
        <v>0</v>
      </c>
      <c r="AJ954" s="21">
        <v>0</v>
      </c>
      <c r="AK954" s="25">
        <v>0</v>
      </c>
      <c r="AL954" s="21">
        <v>0</v>
      </c>
      <c r="AM954" s="21">
        <v>156900</v>
      </c>
      <c r="AN954" s="21">
        <v>156900</v>
      </c>
      <c r="AO954" s="17" t="s">
        <v>1412</v>
      </c>
      <c r="AP954" s="17" t="s">
        <v>1962</v>
      </c>
      <c r="AQ954" s="17" t="s">
        <v>1414</v>
      </c>
      <c r="AR954" s="21">
        <v>0</v>
      </c>
      <c r="AS954" s="21">
        <v>0</v>
      </c>
    </row>
    <row r="955" spans="1:45" x14ac:dyDescent="0.2">
      <c r="A955" s="15">
        <v>891411663</v>
      </c>
      <c r="B955" s="16" t="s">
        <v>1358</v>
      </c>
      <c r="C955" s="15"/>
      <c r="D955" s="17" t="s">
        <v>47</v>
      </c>
      <c r="E955" s="18" t="s">
        <v>47</v>
      </c>
      <c r="F955" s="18" t="s">
        <v>1963</v>
      </c>
      <c r="G955" s="19">
        <v>44678</v>
      </c>
      <c r="H955" s="19">
        <v>44763</v>
      </c>
      <c r="I955" s="20">
        <v>157000</v>
      </c>
      <c r="J955" s="21">
        <v>157000</v>
      </c>
      <c r="K955" s="21" t="s">
        <v>1410</v>
      </c>
      <c r="L955" s="17" t="s">
        <v>1410</v>
      </c>
      <c r="M955" s="21">
        <v>0</v>
      </c>
      <c r="N955" s="17"/>
      <c r="O955" s="17"/>
      <c r="P955" s="17"/>
      <c r="Q955" s="21">
        <v>0</v>
      </c>
      <c r="R955" s="21">
        <v>0</v>
      </c>
      <c r="S955" s="17"/>
      <c r="T955" s="19"/>
      <c r="U955" s="21">
        <v>0</v>
      </c>
      <c r="V955" s="21">
        <v>0</v>
      </c>
      <c r="W955" s="21">
        <v>0</v>
      </c>
      <c r="X955" s="17"/>
      <c r="Y955" s="19"/>
      <c r="Z955" s="21">
        <v>0</v>
      </c>
      <c r="AA955" s="17" t="s">
        <v>1411</v>
      </c>
      <c r="AB955" s="19">
        <v>44678</v>
      </c>
      <c r="AC955" s="19">
        <v>44763</v>
      </c>
      <c r="AD955" s="19">
        <v>44802</v>
      </c>
      <c r="AE955" s="21">
        <v>157000</v>
      </c>
      <c r="AF955" s="21">
        <v>157000</v>
      </c>
      <c r="AG955" s="21">
        <v>0</v>
      </c>
      <c r="AH955" s="21">
        <v>0</v>
      </c>
      <c r="AI955" s="21">
        <v>0</v>
      </c>
      <c r="AJ955" s="21">
        <v>0</v>
      </c>
      <c r="AK955" s="25">
        <v>0</v>
      </c>
      <c r="AL955" s="21">
        <v>0</v>
      </c>
      <c r="AM955" s="21">
        <v>157000</v>
      </c>
      <c r="AN955" s="21">
        <v>157000</v>
      </c>
      <c r="AO955" s="17" t="s">
        <v>1412</v>
      </c>
      <c r="AP955" s="17" t="s">
        <v>1964</v>
      </c>
      <c r="AQ955" s="17" t="s">
        <v>1414</v>
      </c>
      <c r="AR955" s="21">
        <v>0</v>
      </c>
      <c r="AS955" s="21">
        <v>0</v>
      </c>
    </row>
    <row r="956" spans="1:45" x14ac:dyDescent="0.2">
      <c r="A956" s="15">
        <v>891411663</v>
      </c>
      <c r="B956" s="16" t="s">
        <v>1358</v>
      </c>
      <c r="C956" s="15"/>
      <c r="D956" s="17" t="s">
        <v>161</v>
      </c>
      <c r="E956" s="18" t="s">
        <v>161</v>
      </c>
      <c r="F956" s="18" t="s">
        <v>1965</v>
      </c>
      <c r="G956" s="19">
        <v>44705</v>
      </c>
      <c r="H956" s="19">
        <v>44763</v>
      </c>
      <c r="I956" s="20">
        <v>157000</v>
      </c>
      <c r="J956" s="21">
        <v>157000</v>
      </c>
      <c r="K956" s="21" t="s">
        <v>1410</v>
      </c>
      <c r="L956" s="17" t="s">
        <v>1410</v>
      </c>
      <c r="M956" s="21">
        <v>0</v>
      </c>
      <c r="N956" s="17"/>
      <c r="O956" s="17"/>
      <c r="P956" s="17"/>
      <c r="Q956" s="21">
        <v>0</v>
      </c>
      <c r="R956" s="21">
        <v>0</v>
      </c>
      <c r="S956" s="17"/>
      <c r="T956" s="19"/>
      <c r="U956" s="21">
        <v>0</v>
      </c>
      <c r="V956" s="21">
        <v>0</v>
      </c>
      <c r="W956" s="21">
        <v>0</v>
      </c>
      <c r="X956" s="17"/>
      <c r="Y956" s="19"/>
      <c r="Z956" s="21">
        <v>0</v>
      </c>
      <c r="AA956" s="17" t="s">
        <v>1411</v>
      </c>
      <c r="AB956" s="19">
        <v>44705</v>
      </c>
      <c r="AC956" s="19">
        <v>44763</v>
      </c>
      <c r="AD956" s="19">
        <v>44768</v>
      </c>
      <c r="AE956" s="21">
        <v>157000</v>
      </c>
      <c r="AF956" s="21">
        <v>157000</v>
      </c>
      <c r="AG956" s="21">
        <v>0</v>
      </c>
      <c r="AH956" s="21">
        <v>0</v>
      </c>
      <c r="AI956" s="21">
        <v>0</v>
      </c>
      <c r="AJ956" s="21">
        <v>0</v>
      </c>
      <c r="AK956" s="25">
        <v>0</v>
      </c>
      <c r="AL956" s="21">
        <v>0</v>
      </c>
      <c r="AM956" s="21">
        <v>157000</v>
      </c>
      <c r="AN956" s="21">
        <v>157000</v>
      </c>
      <c r="AO956" s="17" t="s">
        <v>1412</v>
      </c>
      <c r="AP956" s="17" t="s">
        <v>1966</v>
      </c>
      <c r="AQ956" s="17" t="s">
        <v>1414</v>
      </c>
      <c r="AR956" s="21">
        <v>0</v>
      </c>
      <c r="AS956" s="21">
        <v>0</v>
      </c>
    </row>
    <row r="957" spans="1:45" x14ac:dyDescent="0.2">
      <c r="A957" s="15">
        <v>891411663</v>
      </c>
      <c r="B957" s="16" t="s">
        <v>1358</v>
      </c>
      <c r="C957" s="15"/>
      <c r="D957" s="17" t="s">
        <v>400</v>
      </c>
      <c r="E957" s="18" t="s">
        <v>400</v>
      </c>
      <c r="F957" s="18" t="s">
        <v>1967</v>
      </c>
      <c r="G957" s="19">
        <v>44771</v>
      </c>
      <c r="H957" s="19">
        <v>44816</v>
      </c>
      <c r="I957" s="20">
        <v>157000</v>
      </c>
      <c r="J957" s="21">
        <v>157000</v>
      </c>
      <c r="K957" s="21" t="s">
        <v>1410</v>
      </c>
      <c r="L957" s="17" t="s">
        <v>1410</v>
      </c>
      <c r="M957" s="21">
        <v>0</v>
      </c>
      <c r="N957" s="17"/>
      <c r="O957" s="17"/>
      <c r="P957" s="17"/>
      <c r="Q957" s="21">
        <v>0</v>
      </c>
      <c r="R957" s="21">
        <v>0</v>
      </c>
      <c r="S957" s="17"/>
      <c r="T957" s="19"/>
      <c r="U957" s="21">
        <v>0</v>
      </c>
      <c r="V957" s="21">
        <v>0</v>
      </c>
      <c r="W957" s="21">
        <v>0</v>
      </c>
      <c r="X957" s="17"/>
      <c r="Y957" s="19"/>
      <c r="Z957" s="21">
        <v>0</v>
      </c>
      <c r="AA957" s="17" t="s">
        <v>1411</v>
      </c>
      <c r="AB957" s="19">
        <v>44771</v>
      </c>
      <c r="AC957" s="19">
        <v>44816</v>
      </c>
      <c r="AD957" s="19">
        <v>44827</v>
      </c>
      <c r="AE957" s="21">
        <v>157000</v>
      </c>
      <c r="AF957" s="21">
        <v>157000</v>
      </c>
      <c r="AG957" s="21">
        <v>0</v>
      </c>
      <c r="AH957" s="21">
        <v>0</v>
      </c>
      <c r="AI957" s="21">
        <v>0</v>
      </c>
      <c r="AJ957" s="21">
        <v>0</v>
      </c>
      <c r="AK957" s="25">
        <v>0</v>
      </c>
      <c r="AL957" s="21">
        <v>0</v>
      </c>
      <c r="AM957" s="21">
        <v>157000</v>
      </c>
      <c r="AN957" s="21">
        <v>157000</v>
      </c>
      <c r="AO957" s="17" t="s">
        <v>1412</v>
      </c>
      <c r="AP957" s="17" t="s">
        <v>1420</v>
      </c>
      <c r="AQ957" s="17" t="s">
        <v>1414</v>
      </c>
      <c r="AR957" s="21">
        <v>0</v>
      </c>
      <c r="AS957" s="21">
        <v>0</v>
      </c>
    </row>
    <row r="958" spans="1:45" x14ac:dyDescent="0.2">
      <c r="A958" s="15">
        <v>891411663</v>
      </c>
      <c r="B958" s="16" t="s">
        <v>1358</v>
      </c>
      <c r="C958" s="15"/>
      <c r="D958" s="17" t="s">
        <v>838</v>
      </c>
      <c r="E958" s="18" t="s">
        <v>838</v>
      </c>
      <c r="F958" s="18" t="s">
        <v>1968</v>
      </c>
      <c r="G958" s="19">
        <v>44895</v>
      </c>
      <c r="H958" s="19">
        <v>44912</v>
      </c>
      <c r="I958" s="20">
        <v>157000</v>
      </c>
      <c r="J958" s="21">
        <v>157000</v>
      </c>
      <c r="K958" s="21" t="s">
        <v>1410</v>
      </c>
      <c r="L958" s="17" t="s">
        <v>1410</v>
      </c>
      <c r="M958" s="21">
        <v>0</v>
      </c>
      <c r="N958" s="17"/>
      <c r="O958" s="17"/>
      <c r="P958" s="17"/>
      <c r="Q958" s="21">
        <v>0</v>
      </c>
      <c r="R958" s="21">
        <v>0</v>
      </c>
      <c r="S958" s="17"/>
      <c r="T958" s="19"/>
      <c r="U958" s="21">
        <v>0</v>
      </c>
      <c r="V958" s="21">
        <v>0</v>
      </c>
      <c r="W958" s="21">
        <v>0</v>
      </c>
      <c r="X958" s="17"/>
      <c r="Y958" s="19"/>
      <c r="Z958" s="21">
        <v>0</v>
      </c>
      <c r="AA958" s="17" t="s">
        <v>1411</v>
      </c>
      <c r="AB958" s="19">
        <v>44895</v>
      </c>
      <c r="AC958" s="19">
        <v>44912</v>
      </c>
      <c r="AD958" s="19">
        <v>44916</v>
      </c>
      <c r="AE958" s="21">
        <v>157000</v>
      </c>
      <c r="AF958" s="21">
        <v>157000</v>
      </c>
      <c r="AG958" s="21">
        <v>0</v>
      </c>
      <c r="AH958" s="21">
        <v>0</v>
      </c>
      <c r="AI958" s="21">
        <v>0</v>
      </c>
      <c r="AJ958" s="21">
        <v>0</v>
      </c>
      <c r="AK958" s="25">
        <v>0</v>
      </c>
      <c r="AL958" s="21">
        <v>0</v>
      </c>
      <c r="AM958" s="21">
        <v>157000</v>
      </c>
      <c r="AN958" s="21">
        <v>157000</v>
      </c>
      <c r="AO958" s="17" t="s">
        <v>1412</v>
      </c>
      <c r="AP958" s="17" t="s">
        <v>1588</v>
      </c>
      <c r="AQ958" s="17" t="s">
        <v>1414</v>
      </c>
      <c r="AR958" s="21">
        <v>0</v>
      </c>
      <c r="AS958" s="21">
        <v>0</v>
      </c>
    </row>
    <row r="959" spans="1:45" x14ac:dyDescent="0.2">
      <c r="A959" s="15">
        <v>891411663</v>
      </c>
      <c r="B959" s="16" t="s">
        <v>1358</v>
      </c>
      <c r="C959" s="15"/>
      <c r="D959" s="17" t="s">
        <v>851</v>
      </c>
      <c r="E959" s="18" t="s">
        <v>851</v>
      </c>
      <c r="F959" s="18" t="s">
        <v>1969</v>
      </c>
      <c r="G959" s="19">
        <v>44895</v>
      </c>
      <c r="H959" s="19">
        <v>44912</v>
      </c>
      <c r="I959" s="20">
        <v>157000</v>
      </c>
      <c r="J959" s="21">
        <v>157000</v>
      </c>
      <c r="K959" s="21" t="s">
        <v>1410</v>
      </c>
      <c r="L959" s="17" t="s">
        <v>1410</v>
      </c>
      <c r="M959" s="21">
        <v>0</v>
      </c>
      <c r="N959" s="17"/>
      <c r="O959" s="17"/>
      <c r="P959" s="17"/>
      <c r="Q959" s="21">
        <v>0</v>
      </c>
      <c r="R959" s="21">
        <v>0</v>
      </c>
      <c r="S959" s="17"/>
      <c r="T959" s="19"/>
      <c r="U959" s="21">
        <v>0</v>
      </c>
      <c r="V959" s="21">
        <v>0</v>
      </c>
      <c r="W959" s="21">
        <v>0</v>
      </c>
      <c r="X959" s="17"/>
      <c r="Y959" s="19"/>
      <c r="Z959" s="21">
        <v>0</v>
      </c>
      <c r="AA959" s="17" t="s">
        <v>1411</v>
      </c>
      <c r="AB959" s="19">
        <v>44895</v>
      </c>
      <c r="AC959" s="19">
        <v>44912</v>
      </c>
      <c r="AD959" s="19">
        <v>44916</v>
      </c>
      <c r="AE959" s="21">
        <v>157000</v>
      </c>
      <c r="AF959" s="21">
        <v>157000</v>
      </c>
      <c r="AG959" s="21">
        <v>0</v>
      </c>
      <c r="AH959" s="21">
        <v>0</v>
      </c>
      <c r="AI959" s="21">
        <v>0</v>
      </c>
      <c r="AJ959" s="21">
        <v>0</v>
      </c>
      <c r="AK959" s="25">
        <v>0</v>
      </c>
      <c r="AL959" s="21">
        <v>0</v>
      </c>
      <c r="AM959" s="21">
        <v>157000</v>
      </c>
      <c r="AN959" s="21">
        <v>157000</v>
      </c>
      <c r="AO959" s="17" t="s">
        <v>1412</v>
      </c>
      <c r="AP959" s="17" t="s">
        <v>1588</v>
      </c>
      <c r="AQ959" s="17" t="s">
        <v>1414</v>
      </c>
      <c r="AR959" s="21">
        <v>0</v>
      </c>
      <c r="AS959" s="21">
        <v>0</v>
      </c>
    </row>
    <row r="960" spans="1:45" x14ac:dyDescent="0.2">
      <c r="A960" s="15">
        <v>891411663</v>
      </c>
      <c r="B960" s="16" t="s">
        <v>1358</v>
      </c>
      <c r="C960" s="15"/>
      <c r="D960" s="17" t="s">
        <v>1284</v>
      </c>
      <c r="E960" s="18" t="s">
        <v>1284</v>
      </c>
      <c r="F960" s="18" t="s">
        <v>1970</v>
      </c>
      <c r="G960" s="19">
        <v>45061</v>
      </c>
      <c r="H960" s="19">
        <v>45099</v>
      </c>
      <c r="I960" s="20">
        <v>159100</v>
      </c>
      <c r="J960" s="21">
        <v>159100</v>
      </c>
      <c r="K960" s="21" t="s">
        <v>1410</v>
      </c>
      <c r="L960" s="17" t="s">
        <v>1410</v>
      </c>
      <c r="M960" s="21">
        <v>0</v>
      </c>
      <c r="N960" s="17"/>
      <c r="O960" s="17"/>
      <c r="P960" s="17"/>
      <c r="Q960" s="21">
        <v>0</v>
      </c>
      <c r="R960" s="21">
        <v>0</v>
      </c>
      <c r="S960" s="17"/>
      <c r="T960" s="19"/>
      <c r="U960" s="21">
        <v>0</v>
      </c>
      <c r="V960" s="21">
        <v>0</v>
      </c>
      <c r="W960" s="21">
        <v>0</v>
      </c>
      <c r="X960" s="17"/>
      <c r="Y960" s="19"/>
      <c r="Z960" s="21">
        <v>0</v>
      </c>
      <c r="AA960" s="17" t="s">
        <v>1411</v>
      </c>
      <c r="AB960" s="19">
        <v>45061</v>
      </c>
      <c r="AC960" s="19">
        <v>45099</v>
      </c>
      <c r="AD960" s="19">
        <v>45100</v>
      </c>
      <c r="AE960" s="21">
        <v>159100</v>
      </c>
      <c r="AF960" s="21">
        <v>159100</v>
      </c>
      <c r="AG960" s="21">
        <v>0</v>
      </c>
      <c r="AH960" s="21">
        <v>0</v>
      </c>
      <c r="AI960" s="21">
        <v>0</v>
      </c>
      <c r="AJ960" s="21">
        <v>0</v>
      </c>
      <c r="AK960" s="25">
        <v>0</v>
      </c>
      <c r="AL960" s="21">
        <v>0</v>
      </c>
      <c r="AM960" s="21">
        <v>159100</v>
      </c>
      <c r="AN960" s="21">
        <v>159100</v>
      </c>
      <c r="AO960" s="17" t="s">
        <v>1412</v>
      </c>
      <c r="AP960" s="17" t="s">
        <v>1664</v>
      </c>
      <c r="AQ960" s="17" t="s">
        <v>1414</v>
      </c>
      <c r="AR960" s="21">
        <v>0</v>
      </c>
      <c r="AS960" s="21">
        <v>0</v>
      </c>
    </row>
    <row r="961" spans="1:45" x14ac:dyDescent="0.2">
      <c r="A961" s="15">
        <v>891411663</v>
      </c>
      <c r="B961" s="16" t="s">
        <v>1358</v>
      </c>
      <c r="C961" s="15"/>
      <c r="D961" s="17" t="s">
        <v>33</v>
      </c>
      <c r="E961" s="18" t="s">
        <v>33</v>
      </c>
      <c r="F961" s="18" t="s">
        <v>1971</v>
      </c>
      <c r="G961" s="19">
        <v>44671</v>
      </c>
      <c r="H961" s="19">
        <v>44763</v>
      </c>
      <c r="I961" s="20">
        <v>162000</v>
      </c>
      <c r="J961" s="21">
        <v>162000</v>
      </c>
      <c r="K961" s="21" t="s">
        <v>1410</v>
      </c>
      <c r="L961" s="17" t="s">
        <v>1410</v>
      </c>
      <c r="M961" s="21">
        <v>0</v>
      </c>
      <c r="N961" s="17"/>
      <c r="O961" s="17"/>
      <c r="P961" s="17"/>
      <c r="Q961" s="21">
        <v>0</v>
      </c>
      <c r="R961" s="21">
        <v>0</v>
      </c>
      <c r="S961" s="17"/>
      <c r="T961" s="19"/>
      <c r="U961" s="21">
        <v>0</v>
      </c>
      <c r="V961" s="21">
        <v>0</v>
      </c>
      <c r="W961" s="21">
        <v>0</v>
      </c>
      <c r="X961" s="17"/>
      <c r="Y961" s="19"/>
      <c r="Z961" s="21">
        <v>0</v>
      </c>
      <c r="AA961" s="17" t="s">
        <v>1411</v>
      </c>
      <c r="AB961" s="19">
        <v>44671</v>
      </c>
      <c r="AC961" s="19">
        <v>44763</v>
      </c>
      <c r="AD961" s="19">
        <v>44802</v>
      </c>
      <c r="AE961" s="21">
        <v>162000</v>
      </c>
      <c r="AF961" s="21">
        <v>162000</v>
      </c>
      <c r="AG961" s="21">
        <v>0</v>
      </c>
      <c r="AH961" s="21">
        <v>0</v>
      </c>
      <c r="AI961" s="21">
        <v>0</v>
      </c>
      <c r="AJ961" s="21">
        <v>0</v>
      </c>
      <c r="AK961" s="25">
        <v>0</v>
      </c>
      <c r="AL961" s="21">
        <v>0</v>
      </c>
      <c r="AM961" s="21">
        <v>162000</v>
      </c>
      <c r="AN961" s="21">
        <v>162000</v>
      </c>
      <c r="AO961" s="17" t="s">
        <v>1412</v>
      </c>
      <c r="AP961" s="17" t="s">
        <v>1972</v>
      </c>
      <c r="AQ961" s="17" t="s">
        <v>1414</v>
      </c>
      <c r="AR961" s="21">
        <v>0</v>
      </c>
      <c r="AS961" s="21">
        <v>0</v>
      </c>
    </row>
    <row r="962" spans="1:45" x14ac:dyDescent="0.2">
      <c r="A962" s="15">
        <v>891411663</v>
      </c>
      <c r="B962" s="16" t="s">
        <v>1358</v>
      </c>
      <c r="C962" s="15"/>
      <c r="D962" s="17" t="s">
        <v>1346</v>
      </c>
      <c r="E962" s="18" t="s">
        <v>1346</v>
      </c>
      <c r="F962" s="18" t="s">
        <v>1973</v>
      </c>
      <c r="G962" s="19">
        <v>45083</v>
      </c>
      <c r="H962" s="19">
        <v>45099</v>
      </c>
      <c r="I962" s="20">
        <v>162200</v>
      </c>
      <c r="J962" s="21">
        <v>162200</v>
      </c>
      <c r="K962" s="21" t="s">
        <v>1410</v>
      </c>
      <c r="L962" s="17" t="s">
        <v>1410</v>
      </c>
      <c r="M962" s="21">
        <v>0</v>
      </c>
      <c r="N962" s="17"/>
      <c r="O962" s="17"/>
      <c r="P962" s="17"/>
      <c r="Q962" s="21">
        <v>0</v>
      </c>
      <c r="R962" s="21">
        <v>0</v>
      </c>
      <c r="S962" s="17"/>
      <c r="T962" s="19"/>
      <c r="U962" s="21">
        <v>0</v>
      </c>
      <c r="V962" s="21">
        <v>0</v>
      </c>
      <c r="W962" s="21">
        <v>0</v>
      </c>
      <c r="X962" s="17"/>
      <c r="Y962" s="19"/>
      <c r="Z962" s="21">
        <v>0</v>
      </c>
      <c r="AA962" s="17" t="s">
        <v>1411</v>
      </c>
      <c r="AB962" s="19">
        <v>45083</v>
      </c>
      <c r="AC962" s="19">
        <v>45099</v>
      </c>
      <c r="AD962" s="19">
        <v>45100</v>
      </c>
      <c r="AE962" s="21">
        <v>162200</v>
      </c>
      <c r="AF962" s="21">
        <v>162200</v>
      </c>
      <c r="AG962" s="21">
        <v>0</v>
      </c>
      <c r="AH962" s="21">
        <v>0</v>
      </c>
      <c r="AI962" s="21">
        <v>0</v>
      </c>
      <c r="AJ962" s="21">
        <v>0</v>
      </c>
      <c r="AK962" s="25">
        <v>0</v>
      </c>
      <c r="AL962" s="21">
        <v>0</v>
      </c>
      <c r="AM962" s="21">
        <v>162200</v>
      </c>
      <c r="AN962" s="21">
        <v>162200</v>
      </c>
      <c r="AO962" s="17" t="s">
        <v>1412</v>
      </c>
      <c r="AP962" s="17" t="s">
        <v>1974</v>
      </c>
      <c r="AQ962" s="17" t="s">
        <v>1414</v>
      </c>
      <c r="AR962" s="21">
        <v>0</v>
      </c>
      <c r="AS962" s="21">
        <v>0</v>
      </c>
    </row>
    <row r="963" spans="1:45" x14ac:dyDescent="0.2">
      <c r="A963" s="15">
        <v>891411663</v>
      </c>
      <c r="B963" s="16" t="s">
        <v>1358</v>
      </c>
      <c r="C963" s="15"/>
      <c r="D963" s="17" t="s">
        <v>786</v>
      </c>
      <c r="E963" s="18" t="s">
        <v>786</v>
      </c>
      <c r="F963" s="18" t="s">
        <v>1975</v>
      </c>
      <c r="G963" s="19">
        <v>44887</v>
      </c>
      <c r="H963" s="19">
        <v>44912</v>
      </c>
      <c r="I963" s="20">
        <v>165000</v>
      </c>
      <c r="J963" s="21">
        <v>165000</v>
      </c>
      <c r="K963" s="21" t="s">
        <v>1410</v>
      </c>
      <c r="L963" s="17" t="s">
        <v>1410</v>
      </c>
      <c r="M963" s="21">
        <v>0</v>
      </c>
      <c r="N963" s="17"/>
      <c r="O963" s="17"/>
      <c r="P963" s="17"/>
      <c r="Q963" s="21">
        <v>0</v>
      </c>
      <c r="R963" s="21">
        <v>0</v>
      </c>
      <c r="S963" s="17"/>
      <c r="T963" s="19"/>
      <c r="U963" s="21">
        <v>0</v>
      </c>
      <c r="V963" s="21">
        <v>0</v>
      </c>
      <c r="W963" s="21">
        <v>0</v>
      </c>
      <c r="X963" s="17"/>
      <c r="Y963" s="19"/>
      <c r="Z963" s="21">
        <v>0</v>
      </c>
      <c r="AA963" s="17" t="s">
        <v>1411</v>
      </c>
      <c r="AB963" s="19">
        <v>44887</v>
      </c>
      <c r="AC963" s="19">
        <v>44912</v>
      </c>
      <c r="AD963" s="19">
        <v>44915</v>
      </c>
      <c r="AE963" s="21">
        <v>165000</v>
      </c>
      <c r="AF963" s="21">
        <v>165000</v>
      </c>
      <c r="AG963" s="21">
        <v>0</v>
      </c>
      <c r="AH963" s="21">
        <v>0</v>
      </c>
      <c r="AI963" s="21">
        <v>0</v>
      </c>
      <c r="AJ963" s="21">
        <v>0</v>
      </c>
      <c r="AK963" s="25">
        <v>0</v>
      </c>
      <c r="AL963" s="21">
        <v>0</v>
      </c>
      <c r="AM963" s="21">
        <v>165000</v>
      </c>
      <c r="AN963" s="21">
        <v>165000</v>
      </c>
      <c r="AO963" s="17" t="s">
        <v>1412</v>
      </c>
      <c r="AP963" s="17" t="s">
        <v>1976</v>
      </c>
      <c r="AQ963" s="17" t="s">
        <v>1414</v>
      </c>
      <c r="AR963" s="21">
        <v>0</v>
      </c>
      <c r="AS963" s="21">
        <v>0</v>
      </c>
    </row>
    <row r="964" spans="1:45" x14ac:dyDescent="0.2">
      <c r="A964" s="15">
        <v>891411663</v>
      </c>
      <c r="B964" s="16" t="s">
        <v>1358</v>
      </c>
      <c r="C964" s="15"/>
      <c r="D964" s="17" t="s">
        <v>197</v>
      </c>
      <c r="E964" s="18" t="s">
        <v>197</v>
      </c>
      <c r="F964" s="18" t="s">
        <v>1977</v>
      </c>
      <c r="G964" s="19">
        <v>44706</v>
      </c>
      <c r="H964" s="19">
        <v>44763</v>
      </c>
      <c r="I964" s="20">
        <v>165610</v>
      </c>
      <c r="J964" s="21">
        <v>165610</v>
      </c>
      <c r="K964" s="21" t="s">
        <v>1410</v>
      </c>
      <c r="L964" s="17" t="s">
        <v>1410</v>
      </c>
      <c r="M964" s="21">
        <v>0</v>
      </c>
      <c r="N964" s="17"/>
      <c r="O964" s="17"/>
      <c r="P964" s="17"/>
      <c r="Q964" s="21">
        <v>0</v>
      </c>
      <c r="R964" s="21">
        <v>0</v>
      </c>
      <c r="S964" s="17"/>
      <c r="T964" s="19"/>
      <c r="U964" s="21">
        <v>0</v>
      </c>
      <c r="V964" s="21">
        <v>0</v>
      </c>
      <c r="W964" s="21">
        <v>0</v>
      </c>
      <c r="X964" s="17"/>
      <c r="Y964" s="19"/>
      <c r="Z964" s="21">
        <v>0</v>
      </c>
      <c r="AA964" s="17" t="s">
        <v>1411</v>
      </c>
      <c r="AB964" s="19">
        <v>44706</v>
      </c>
      <c r="AC964" s="19">
        <v>44763</v>
      </c>
      <c r="AD964" s="19">
        <v>44801</v>
      </c>
      <c r="AE964" s="21">
        <v>165610</v>
      </c>
      <c r="AF964" s="21">
        <v>165610</v>
      </c>
      <c r="AG964" s="21">
        <v>0</v>
      </c>
      <c r="AH964" s="21">
        <v>0</v>
      </c>
      <c r="AI964" s="21">
        <v>0</v>
      </c>
      <c r="AJ964" s="21">
        <v>0</v>
      </c>
      <c r="AK964" s="25">
        <v>0</v>
      </c>
      <c r="AL964" s="21">
        <v>0</v>
      </c>
      <c r="AM964" s="21">
        <v>165610</v>
      </c>
      <c r="AN964" s="21">
        <v>165610</v>
      </c>
      <c r="AO964" s="17" t="s">
        <v>1412</v>
      </c>
      <c r="AP964" s="17" t="s">
        <v>1978</v>
      </c>
      <c r="AQ964" s="17" t="s">
        <v>1429</v>
      </c>
      <c r="AR964" s="21">
        <v>0</v>
      </c>
      <c r="AS964" s="21">
        <v>0</v>
      </c>
    </row>
    <row r="965" spans="1:45" x14ac:dyDescent="0.2">
      <c r="A965" s="15">
        <v>891411663</v>
      </c>
      <c r="B965" s="16" t="s">
        <v>1358</v>
      </c>
      <c r="C965" s="15"/>
      <c r="D965" s="17" t="s">
        <v>482</v>
      </c>
      <c r="E965" s="18" t="s">
        <v>482</v>
      </c>
      <c r="F965" s="18" t="s">
        <v>1979</v>
      </c>
      <c r="G965" s="19">
        <v>44811</v>
      </c>
      <c r="H965" s="19">
        <v>44848</v>
      </c>
      <c r="I965" s="20">
        <v>169000</v>
      </c>
      <c r="J965" s="21">
        <v>169000</v>
      </c>
      <c r="K965" s="21" t="s">
        <v>1410</v>
      </c>
      <c r="L965" s="17" t="s">
        <v>1410</v>
      </c>
      <c r="M965" s="21">
        <v>0</v>
      </c>
      <c r="N965" s="17"/>
      <c r="O965" s="17"/>
      <c r="P965" s="17"/>
      <c r="Q965" s="21">
        <v>0</v>
      </c>
      <c r="R965" s="21">
        <v>0</v>
      </c>
      <c r="S965" s="17"/>
      <c r="T965" s="19"/>
      <c r="U965" s="21">
        <v>0</v>
      </c>
      <c r="V965" s="21">
        <v>0</v>
      </c>
      <c r="W965" s="21">
        <v>0</v>
      </c>
      <c r="X965" s="17"/>
      <c r="Y965" s="19"/>
      <c r="Z965" s="21">
        <v>0</v>
      </c>
      <c r="AA965" s="17" t="s">
        <v>1411</v>
      </c>
      <c r="AB965" s="19">
        <v>44811</v>
      </c>
      <c r="AC965" s="19">
        <v>44849</v>
      </c>
      <c r="AD965" s="19">
        <v>44858</v>
      </c>
      <c r="AE965" s="21">
        <v>169000</v>
      </c>
      <c r="AF965" s="21">
        <v>169000</v>
      </c>
      <c r="AG965" s="21">
        <v>0</v>
      </c>
      <c r="AH965" s="21">
        <v>0</v>
      </c>
      <c r="AI965" s="21">
        <v>0</v>
      </c>
      <c r="AJ965" s="21">
        <v>0</v>
      </c>
      <c r="AK965" s="25">
        <v>0</v>
      </c>
      <c r="AL965" s="21">
        <v>0</v>
      </c>
      <c r="AM965" s="21">
        <v>169000</v>
      </c>
      <c r="AN965" s="21">
        <v>169000</v>
      </c>
      <c r="AO965" s="17" t="s">
        <v>1412</v>
      </c>
      <c r="AP965" s="17" t="s">
        <v>1980</v>
      </c>
      <c r="AQ965" s="17" t="s">
        <v>1429</v>
      </c>
      <c r="AR965" s="21">
        <v>0</v>
      </c>
      <c r="AS965" s="21">
        <v>0</v>
      </c>
    </row>
    <row r="966" spans="1:45" x14ac:dyDescent="0.2">
      <c r="A966" s="15">
        <v>891411663</v>
      </c>
      <c r="B966" s="16" t="s">
        <v>1358</v>
      </c>
      <c r="C966" s="15"/>
      <c r="D966" s="17" t="s">
        <v>64</v>
      </c>
      <c r="E966" s="18" t="s">
        <v>64</v>
      </c>
      <c r="F966" s="18" t="s">
        <v>1981</v>
      </c>
      <c r="G966" s="19">
        <v>44681</v>
      </c>
      <c r="H966" s="19">
        <v>44763</v>
      </c>
      <c r="I966" s="20">
        <v>169200</v>
      </c>
      <c r="J966" s="21">
        <v>169200</v>
      </c>
      <c r="K966" s="21" t="s">
        <v>1410</v>
      </c>
      <c r="L966" s="17" t="s">
        <v>1410</v>
      </c>
      <c r="M966" s="21">
        <v>0</v>
      </c>
      <c r="N966" s="17"/>
      <c r="O966" s="17"/>
      <c r="P966" s="17"/>
      <c r="Q966" s="21">
        <v>0</v>
      </c>
      <c r="R966" s="21">
        <v>0</v>
      </c>
      <c r="S966" s="17"/>
      <c r="T966" s="19"/>
      <c r="U966" s="21">
        <v>0</v>
      </c>
      <c r="V966" s="21">
        <v>0</v>
      </c>
      <c r="W966" s="21">
        <v>0</v>
      </c>
      <c r="X966" s="17"/>
      <c r="Y966" s="19"/>
      <c r="Z966" s="21">
        <v>0</v>
      </c>
      <c r="AA966" s="17" t="s">
        <v>1411</v>
      </c>
      <c r="AB966" s="19">
        <v>44681</v>
      </c>
      <c r="AC966" s="19">
        <v>44763</v>
      </c>
      <c r="AD966" s="19">
        <v>44783</v>
      </c>
      <c r="AE966" s="21">
        <v>169200</v>
      </c>
      <c r="AF966" s="21">
        <v>169200</v>
      </c>
      <c r="AG966" s="21">
        <v>0</v>
      </c>
      <c r="AH966" s="21">
        <v>0</v>
      </c>
      <c r="AI966" s="21">
        <v>0</v>
      </c>
      <c r="AJ966" s="21">
        <v>0</v>
      </c>
      <c r="AK966" s="25">
        <v>0</v>
      </c>
      <c r="AL966" s="21">
        <v>0</v>
      </c>
      <c r="AM966" s="21">
        <v>169200</v>
      </c>
      <c r="AN966" s="21">
        <v>169200</v>
      </c>
      <c r="AO966" s="17" t="s">
        <v>1412</v>
      </c>
      <c r="AP966" s="17" t="s">
        <v>1982</v>
      </c>
      <c r="AQ966" s="17" t="s">
        <v>1429</v>
      </c>
      <c r="AR966" s="21">
        <v>0</v>
      </c>
      <c r="AS966" s="21">
        <v>0</v>
      </c>
    </row>
    <row r="967" spans="1:45" x14ac:dyDescent="0.2">
      <c r="A967" s="15">
        <v>891411663</v>
      </c>
      <c r="B967" s="16" t="s">
        <v>1358</v>
      </c>
      <c r="C967" s="15"/>
      <c r="D967" s="17" t="s">
        <v>1171</v>
      </c>
      <c r="E967" s="18" t="s">
        <v>1171</v>
      </c>
      <c r="F967" s="18" t="s">
        <v>1983</v>
      </c>
      <c r="G967" s="19">
        <v>45008</v>
      </c>
      <c r="H967" s="19">
        <v>45034</v>
      </c>
      <c r="I967" s="20">
        <v>169800</v>
      </c>
      <c r="J967" s="21">
        <v>169800</v>
      </c>
      <c r="K967" s="21" t="s">
        <v>1410</v>
      </c>
      <c r="L967" s="17" t="s">
        <v>1410</v>
      </c>
      <c r="M967" s="21">
        <v>0</v>
      </c>
      <c r="N967" s="17"/>
      <c r="O967" s="17"/>
      <c r="P967" s="17"/>
      <c r="Q967" s="21">
        <v>0</v>
      </c>
      <c r="R967" s="21">
        <v>0</v>
      </c>
      <c r="S967" s="17"/>
      <c r="T967" s="19"/>
      <c r="U967" s="21">
        <v>0</v>
      </c>
      <c r="V967" s="21">
        <v>0</v>
      </c>
      <c r="W967" s="21">
        <v>0</v>
      </c>
      <c r="X967" s="17"/>
      <c r="Y967" s="19"/>
      <c r="Z967" s="21">
        <v>0</v>
      </c>
      <c r="AA967" s="17" t="s">
        <v>1411</v>
      </c>
      <c r="AB967" s="19">
        <v>45008</v>
      </c>
      <c r="AC967" s="19">
        <v>45034</v>
      </c>
      <c r="AD967" s="19">
        <v>45036</v>
      </c>
      <c r="AE967" s="21">
        <v>169800</v>
      </c>
      <c r="AF967" s="21">
        <v>169800</v>
      </c>
      <c r="AG967" s="21">
        <v>0</v>
      </c>
      <c r="AH967" s="21">
        <v>0</v>
      </c>
      <c r="AI967" s="21">
        <v>0</v>
      </c>
      <c r="AJ967" s="21">
        <v>0</v>
      </c>
      <c r="AK967" s="25">
        <v>0</v>
      </c>
      <c r="AL967" s="21">
        <v>0</v>
      </c>
      <c r="AM967" s="21">
        <v>169800</v>
      </c>
      <c r="AN967" s="21">
        <v>169800</v>
      </c>
      <c r="AO967" s="17" t="s">
        <v>1412</v>
      </c>
      <c r="AP967" s="17" t="s">
        <v>1984</v>
      </c>
      <c r="AQ967" s="17" t="s">
        <v>1414</v>
      </c>
      <c r="AR967" s="21">
        <v>0</v>
      </c>
      <c r="AS967" s="21">
        <v>0</v>
      </c>
    </row>
    <row r="968" spans="1:45" x14ac:dyDescent="0.2">
      <c r="A968" s="15">
        <v>891411663</v>
      </c>
      <c r="B968" s="16" t="s">
        <v>1358</v>
      </c>
      <c r="C968" s="15"/>
      <c r="D968" s="17" t="s">
        <v>67</v>
      </c>
      <c r="E968" s="18" t="s">
        <v>67</v>
      </c>
      <c r="F968" s="18" t="s">
        <v>1985</v>
      </c>
      <c r="G968" s="19">
        <v>44688</v>
      </c>
      <c r="H968" s="19">
        <v>44763</v>
      </c>
      <c r="I968" s="20">
        <v>170600</v>
      </c>
      <c r="J968" s="21">
        <v>170600</v>
      </c>
      <c r="K968" s="21" t="s">
        <v>1410</v>
      </c>
      <c r="L968" s="17" t="s">
        <v>1410</v>
      </c>
      <c r="M968" s="21">
        <v>0</v>
      </c>
      <c r="N968" s="17"/>
      <c r="O968" s="17"/>
      <c r="P968" s="17"/>
      <c r="Q968" s="21">
        <v>0</v>
      </c>
      <c r="R968" s="21">
        <v>0</v>
      </c>
      <c r="S968" s="17"/>
      <c r="T968" s="19"/>
      <c r="U968" s="21">
        <v>0</v>
      </c>
      <c r="V968" s="21">
        <v>0</v>
      </c>
      <c r="W968" s="21">
        <v>0</v>
      </c>
      <c r="X968" s="17"/>
      <c r="Y968" s="19"/>
      <c r="Z968" s="21">
        <v>0</v>
      </c>
      <c r="AA968" s="17" t="s">
        <v>1411</v>
      </c>
      <c r="AB968" s="19">
        <v>44688</v>
      </c>
      <c r="AC968" s="19">
        <v>44763</v>
      </c>
      <c r="AD968" s="19">
        <v>44768</v>
      </c>
      <c r="AE968" s="21">
        <v>170600</v>
      </c>
      <c r="AF968" s="21">
        <v>170600</v>
      </c>
      <c r="AG968" s="21">
        <v>0</v>
      </c>
      <c r="AH968" s="21">
        <v>0</v>
      </c>
      <c r="AI968" s="21">
        <v>0</v>
      </c>
      <c r="AJ968" s="21">
        <v>0</v>
      </c>
      <c r="AK968" s="25">
        <v>0</v>
      </c>
      <c r="AL968" s="21">
        <v>0</v>
      </c>
      <c r="AM968" s="21">
        <v>170600</v>
      </c>
      <c r="AN968" s="21">
        <v>170600</v>
      </c>
      <c r="AO968" s="17" t="s">
        <v>1412</v>
      </c>
      <c r="AP968" s="17" t="s">
        <v>1986</v>
      </c>
      <c r="AQ968" s="17" t="s">
        <v>1414</v>
      </c>
      <c r="AR968" s="21">
        <v>0</v>
      </c>
      <c r="AS968" s="21">
        <v>0</v>
      </c>
    </row>
    <row r="969" spans="1:45" x14ac:dyDescent="0.2">
      <c r="A969" s="15">
        <v>891411663</v>
      </c>
      <c r="B969" s="16" t="s">
        <v>1358</v>
      </c>
      <c r="C969" s="15"/>
      <c r="D969" s="17" t="s">
        <v>419</v>
      </c>
      <c r="E969" s="18" t="s">
        <v>419</v>
      </c>
      <c r="F969" s="18" t="s">
        <v>1987</v>
      </c>
      <c r="G969" s="19">
        <v>44796</v>
      </c>
      <c r="H969" s="19">
        <v>44823</v>
      </c>
      <c r="I969" s="20">
        <v>170600</v>
      </c>
      <c r="J969" s="21">
        <v>170600</v>
      </c>
      <c r="K969" s="21" t="s">
        <v>1410</v>
      </c>
      <c r="L969" s="17" t="s">
        <v>1410</v>
      </c>
      <c r="M969" s="21">
        <v>0</v>
      </c>
      <c r="N969" s="17"/>
      <c r="O969" s="17"/>
      <c r="P969" s="17"/>
      <c r="Q969" s="21">
        <v>0</v>
      </c>
      <c r="R969" s="21">
        <v>0</v>
      </c>
      <c r="S969" s="17"/>
      <c r="T969" s="19"/>
      <c r="U969" s="21">
        <v>0</v>
      </c>
      <c r="V969" s="21">
        <v>0</v>
      </c>
      <c r="W969" s="21">
        <v>0</v>
      </c>
      <c r="X969" s="17"/>
      <c r="Y969" s="19"/>
      <c r="Z969" s="21">
        <v>0</v>
      </c>
      <c r="AA969" s="17" t="s">
        <v>1411</v>
      </c>
      <c r="AB969" s="19">
        <v>44796</v>
      </c>
      <c r="AC969" s="19">
        <v>44823</v>
      </c>
      <c r="AD969" s="19">
        <v>44827</v>
      </c>
      <c r="AE969" s="21">
        <v>170600</v>
      </c>
      <c r="AF969" s="21">
        <v>170600</v>
      </c>
      <c r="AG969" s="21">
        <v>0</v>
      </c>
      <c r="AH969" s="21">
        <v>0</v>
      </c>
      <c r="AI969" s="21">
        <v>0</v>
      </c>
      <c r="AJ969" s="21">
        <v>0</v>
      </c>
      <c r="AK969" s="25">
        <v>0</v>
      </c>
      <c r="AL969" s="21">
        <v>0</v>
      </c>
      <c r="AM969" s="21">
        <v>170600</v>
      </c>
      <c r="AN969" s="21">
        <v>170600</v>
      </c>
      <c r="AO969" s="17" t="s">
        <v>1412</v>
      </c>
      <c r="AP969" s="17" t="s">
        <v>1420</v>
      </c>
      <c r="AQ969" s="17" t="s">
        <v>1414</v>
      </c>
      <c r="AR969" s="21">
        <v>0</v>
      </c>
      <c r="AS969" s="21">
        <v>0</v>
      </c>
    </row>
    <row r="970" spans="1:45" x14ac:dyDescent="0.2">
      <c r="A970" s="15">
        <v>891411663</v>
      </c>
      <c r="B970" s="16" t="s">
        <v>1358</v>
      </c>
      <c r="C970" s="15"/>
      <c r="D970" s="17" t="s">
        <v>939</v>
      </c>
      <c r="E970" s="18" t="s">
        <v>939</v>
      </c>
      <c r="F970" s="18" t="s">
        <v>1988</v>
      </c>
      <c r="G970" s="19">
        <v>44918</v>
      </c>
      <c r="H970" s="19">
        <v>44942</v>
      </c>
      <c r="I970" s="20">
        <v>170600</v>
      </c>
      <c r="J970" s="21">
        <v>170600</v>
      </c>
      <c r="K970" s="21" t="s">
        <v>1410</v>
      </c>
      <c r="L970" s="17" t="s">
        <v>1410</v>
      </c>
      <c r="M970" s="21">
        <v>0</v>
      </c>
      <c r="N970" s="17"/>
      <c r="O970" s="17"/>
      <c r="P970" s="17"/>
      <c r="Q970" s="21">
        <v>0</v>
      </c>
      <c r="R970" s="21">
        <v>0</v>
      </c>
      <c r="S970" s="17"/>
      <c r="T970" s="19"/>
      <c r="U970" s="21">
        <v>0</v>
      </c>
      <c r="V970" s="21">
        <v>0</v>
      </c>
      <c r="W970" s="21">
        <v>0</v>
      </c>
      <c r="X970" s="17"/>
      <c r="Y970" s="19"/>
      <c r="Z970" s="21">
        <v>0</v>
      </c>
      <c r="AA970" s="17" t="s">
        <v>1411</v>
      </c>
      <c r="AB970" s="19">
        <v>44918</v>
      </c>
      <c r="AC970" s="19">
        <v>44942</v>
      </c>
      <c r="AD970" s="19">
        <v>44950</v>
      </c>
      <c r="AE970" s="21">
        <v>170600</v>
      </c>
      <c r="AF970" s="21">
        <v>170600</v>
      </c>
      <c r="AG970" s="21">
        <v>0</v>
      </c>
      <c r="AH970" s="21">
        <v>0</v>
      </c>
      <c r="AI970" s="21">
        <v>0</v>
      </c>
      <c r="AJ970" s="21">
        <v>0</v>
      </c>
      <c r="AK970" s="25">
        <v>0</v>
      </c>
      <c r="AL970" s="21">
        <v>0</v>
      </c>
      <c r="AM970" s="21">
        <v>170600</v>
      </c>
      <c r="AN970" s="21">
        <v>170600</v>
      </c>
      <c r="AO970" s="17" t="s">
        <v>1412</v>
      </c>
      <c r="AP970" s="17" t="s">
        <v>1989</v>
      </c>
      <c r="AQ970" s="17" t="s">
        <v>1414</v>
      </c>
      <c r="AR970" s="21">
        <v>0</v>
      </c>
      <c r="AS970" s="21">
        <v>0</v>
      </c>
    </row>
    <row r="971" spans="1:45" x14ac:dyDescent="0.2">
      <c r="A971" s="15">
        <v>891411663</v>
      </c>
      <c r="B971" s="16" t="s">
        <v>1358</v>
      </c>
      <c r="C971" s="15"/>
      <c r="D971" s="17" t="s">
        <v>1301</v>
      </c>
      <c r="E971" s="18" t="s">
        <v>1301</v>
      </c>
      <c r="F971" s="18" t="s">
        <v>1990</v>
      </c>
      <c r="G971" s="19">
        <v>45061</v>
      </c>
      <c r="H971" s="19">
        <v>45099</v>
      </c>
      <c r="I971" s="20">
        <v>170600</v>
      </c>
      <c r="J971" s="21">
        <v>170600</v>
      </c>
      <c r="K971" s="21" t="s">
        <v>1410</v>
      </c>
      <c r="L971" s="17" t="s">
        <v>1410</v>
      </c>
      <c r="M971" s="21">
        <v>0</v>
      </c>
      <c r="N971" s="17"/>
      <c r="O971" s="17"/>
      <c r="P971" s="17"/>
      <c r="Q971" s="21">
        <v>0</v>
      </c>
      <c r="R971" s="21">
        <v>0</v>
      </c>
      <c r="S971" s="17"/>
      <c r="T971" s="19"/>
      <c r="U971" s="21">
        <v>0</v>
      </c>
      <c r="V971" s="21">
        <v>0</v>
      </c>
      <c r="W971" s="21">
        <v>0</v>
      </c>
      <c r="X971" s="17"/>
      <c r="Y971" s="19"/>
      <c r="Z971" s="21">
        <v>0</v>
      </c>
      <c r="AA971" s="17" t="s">
        <v>1411</v>
      </c>
      <c r="AB971" s="19">
        <v>45061</v>
      </c>
      <c r="AC971" s="19">
        <v>45099</v>
      </c>
      <c r="AD971" s="19">
        <v>45100</v>
      </c>
      <c r="AE971" s="21">
        <v>170600</v>
      </c>
      <c r="AF971" s="21">
        <v>170600</v>
      </c>
      <c r="AG971" s="21">
        <v>0</v>
      </c>
      <c r="AH971" s="21">
        <v>0</v>
      </c>
      <c r="AI971" s="21">
        <v>0</v>
      </c>
      <c r="AJ971" s="21">
        <v>0</v>
      </c>
      <c r="AK971" s="25">
        <v>0</v>
      </c>
      <c r="AL971" s="21">
        <v>0</v>
      </c>
      <c r="AM971" s="21">
        <v>170600</v>
      </c>
      <c r="AN971" s="21">
        <v>170600</v>
      </c>
      <c r="AO971" s="17" t="s">
        <v>1412</v>
      </c>
      <c r="AP971" s="17" t="s">
        <v>1991</v>
      </c>
      <c r="AQ971" s="17" t="s">
        <v>1414</v>
      </c>
      <c r="AR971" s="21">
        <v>0</v>
      </c>
      <c r="AS971" s="21">
        <v>0</v>
      </c>
    </row>
    <row r="972" spans="1:45" x14ac:dyDescent="0.2">
      <c r="A972" s="15">
        <v>891411663</v>
      </c>
      <c r="B972" s="16" t="s">
        <v>1358</v>
      </c>
      <c r="C972" s="15"/>
      <c r="D972" s="17" t="s">
        <v>1088</v>
      </c>
      <c r="E972" s="18" t="s">
        <v>1088</v>
      </c>
      <c r="F972" s="18" t="s">
        <v>1992</v>
      </c>
      <c r="G972" s="19">
        <v>44957</v>
      </c>
      <c r="H972" s="19">
        <v>44977</v>
      </c>
      <c r="I972" s="20">
        <v>170660</v>
      </c>
      <c r="J972" s="21">
        <v>170660</v>
      </c>
      <c r="K972" s="21" t="s">
        <v>1410</v>
      </c>
      <c r="L972" s="17" t="s">
        <v>1410</v>
      </c>
      <c r="M972" s="21">
        <v>0</v>
      </c>
      <c r="N972" s="17"/>
      <c r="O972" s="17"/>
      <c r="P972" s="17"/>
      <c r="Q972" s="21">
        <v>0</v>
      </c>
      <c r="R972" s="21">
        <v>0</v>
      </c>
      <c r="S972" s="17"/>
      <c r="T972" s="19"/>
      <c r="U972" s="21">
        <v>0</v>
      </c>
      <c r="V972" s="21">
        <v>0</v>
      </c>
      <c r="W972" s="21">
        <v>0</v>
      </c>
      <c r="X972" s="17"/>
      <c r="Y972" s="19"/>
      <c r="Z972" s="21">
        <v>0</v>
      </c>
      <c r="AA972" s="17" t="s">
        <v>1411</v>
      </c>
      <c r="AB972" s="19">
        <v>44957</v>
      </c>
      <c r="AC972" s="19">
        <v>44977</v>
      </c>
      <c r="AD972" s="19">
        <v>44981</v>
      </c>
      <c r="AE972" s="21">
        <v>170660</v>
      </c>
      <c r="AF972" s="21">
        <v>170660</v>
      </c>
      <c r="AG972" s="21">
        <v>0</v>
      </c>
      <c r="AH972" s="21">
        <v>0</v>
      </c>
      <c r="AI972" s="21">
        <v>0</v>
      </c>
      <c r="AJ972" s="21">
        <v>0</v>
      </c>
      <c r="AK972" s="25">
        <v>0</v>
      </c>
      <c r="AL972" s="21">
        <v>0</v>
      </c>
      <c r="AM972" s="21">
        <v>170660</v>
      </c>
      <c r="AN972" s="21">
        <v>170660</v>
      </c>
      <c r="AO972" s="17" t="s">
        <v>1412</v>
      </c>
      <c r="AP972" s="17" t="s">
        <v>1993</v>
      </c>
      <c r="AQ972" s="17" t="s">
        <v>1429</v>
      </c>
      <c r="AR972" s="21">
        <v>0</v>
      </c>
      <c r="AS972" s="21">
        <v>0</v>
      </c>
    </row>
    <row r="973" spans="1:45" x14ac:dyDescent="0.2">
      <c r="A973" s="15">
        <v>891411663</v>
      </c>
      <c r="B973" s="16" t="s">
        <v>1358</v>
      </c>
      <c r="C973" s="15"/>
      <c r="D973" s="17" t="s">
        <v>1044</v>
      </c>
      <c r="E973" s="18" t="s">
        <v>1044</v>
      </c>
      <c r="F973" s="18" t="s">
        <v>1994</v>
      </c>
      <c r="G973" s="19">
        <v>44953</v>
      </c>
      <c r="H973" s="19">
        <v>44977</v>
      </c>
      <c r="I973" s="20">
        <v>170900</v>
      </c>
      <c r="J973" s="21">
        <v>170900</v>
      </c>
      <c r="K973" s="21" t="s">
        <v>1410</v>
      </c>
      <c r="L973" s="17" t="s">
        <v>1410</v>
      </c>
      <c r="M973" s="21">
        <v>0</v>
      </c>
      <c r="N973" s="17"/>
      <c r="O973" s="17"/>
      <c r="P973" s="17"/>
      <c r="Q973" s="21">
        <v>0</v>
      </c>
      <c r="R973" s="21">
        <v>0</v>
      </c>
      <c r="S973" s="17"/>
      <c r="T973" s="19"/>
      <c r="U973" s="21">
        <v>0</v>
      </c>
      <c r="V973" s="21">
        <v>0</v>
      </c>
      <c r="W973" s="21">
        <v>0</v>
      </c>
      <c r="X973" s="17"/>
      <c r="Y973" s="19"/>
      <c r="Z973" s="21">
        <v>0</v>
      </c>
      <c r="AA973" s="17" t="s">
        <v>1411</v>
      </c>
      <c r="AB973" s="19">
        <v>44953</v>
      </c>
      <c r="AC973" s="19">
        <v>44977</v>
      </c>
      <c r="AD973" s="19">
        <v>44981</v>
      </c>
      <c r="AE973" s="21">
        <v>170900</v>
      </c>
      <c r="AF973" s="21">
        <v>170900</v>
      </c>
      <c r="AG973" s="21">
        <v>0</v>
      </c>
      <c r="AH973" s="21">
        <v>0</v>
      </c>
      <c r="AI973" s="21">
        <v>0</v>
      </c>
      <c r="AJ973" s="21">
        <v>0</v>
      </c>
      <c r="AK973" s="25">
        <v>0</v>
      </c>
      <c r="AL973" s="21">
        <v>0</v>
      </c>
      <c r="AM973" s="21">
        <v>170900</v>
      </c>
      <c r="AN973" s="21">
        <v>170900</v>
      </c>
      <c r="AO973" s="17" t="s">
        <v>1412</v>
      </c>
      <c r="AP973" s="17" t="s">
        <v>1594</v>
      </c>
      <c r="AQ973" s="17" t="s">
        <v>1595</v>
      </c>
      <c r="AR973" s="21">
        <v>0</v>
      </c>
      <c r="AS973" s="21">
        <v>0</v>
      </c>
    </row>
    <row r="974" spans="1:45" x14ac:dyDescent="0.2">
      <c r="A974" s="15">
        <v>891411663</v>
      </c>
      <c r="B974" s="16" t="s">
        <v>1358</v>
      </c>
      <c r="C974" s="15"/>
      <c r="D974" s="17" t="s">
        <v>1323</v>
      </c>
      <c r="E974" s="18" t="s">
        <v>1323</v>
      </c>
      <c r="F974" s="18" t="s">
        <v>1995</v>
      </c>
      <c r="G974" s="19">
        <v>45069</v>
      </c>
      <c r="H974" s="19">
        <v>45099</v>
      </c>
      <c r="I974" s="20">
        <v>171900</v>
      </c>
      <c r="J974" s="21">
        <v>171900</v>
      </c>
      <c r="K974" s="21" t="s">
        <v>1410</v>
      </c>
      <c r="L974" s="17" t="s">
        <v>1410</v>
      </c>
      <c r="M974" s="21">
        <v>0</v>
      </c>
      <c r="N974" s="17"/>
      <c r="O974" s="17"/>
      <c r="P974" s="17"/>
      <c r="Q974" s="21">
        <v>0</v>
      </c>
      <c r="R974" s="21">
        <v>0</v>
      </c>
      <c r="S974" s="17"/>
      <c r="T974" s="19"/>
      <c r="U974" s="21">
        <v>0</v>
      </c>
      <c r="V974" s="21">
        <v>0</v>
      </c>
      <c r="W974" s="21">
        <v>0</v>
      </c>
      <c r="X974" s="17"/>
      <c r="Y974" s="19"/>
      <c r="Z974" s="21">
        <v>0</v>
      </c>
      <c r="AA974" s="17" t="s">
        <v>1411</v>
      </c>
      <c r="AB974" s="19">
        <v>45069</v>
      </c>
      <c r="AC974" s="19">
        <v>45099</v>
      </c>
      <c r="AD974" s="19">
        <v>45100</v>
      </c>
      <c r="AE974" s="21">
        <v>171900</v>
      </c>
      <c r="AF974" s="21">
        <v>171900</v>
      </c>
      <c r="AG974" s="21">
        <v>0</v>
      </c>
      <c r="AH974" s="21">
        <v>0</v>
      </c>
      <c r="AI974" s="21">
        <v>0</v>
      </c>
      <c r="AJ974" s="21">
        <v>0</v>
      </c>
      <c r="AK974" s="25">
        <v>0</v>
      </c>
      <c r="AL974" s="21">
        <v>0</v>
      </c>
      <c r="AM974" s="21">
        <v>171900</v>
      </c>
      <c r="AN974" s="21">
        <v>171900</v>
      </c>
      <c r="AO974" s="17" t="s">
        <v>1412</v>
      </c>
      <c r="AP974" s="17" t="s">
        <v>1996</v>
      </c>
      <c r="AQ974" s="17" t="s">
        <v>1429</v>
      </c>
      <c r="AR974" s="21">
        <v>0</v>
      </c>
      <c r="AS974" s="21">
        <v>0</v>
      </c>
    </row>
    <row r="975" spans="1:45" x14ac:dyDescent="0.2">
      <c r="A975" s="15">
        <v>891411663</v>
      </c>
      <c r="B975" s="16" t="s">
        <v>1358</v>
      </c>
      <c r="C975" s="15"/>
      <c r="D975" s="17" t="s">
        <v>494</v>
      </c>
      <c r="E975" s="18" t="s">
        <v>494</v>
      </c>
      <c r="F975" s="18" t="s">
        <v>1997</v>
      </c>
      <c r="G975" s="19">
        <v>44818</v>
      </c>
      <c r="H975" s="19">
        <v>44867</v>
      </c>
      <c r="I975" s="20">
        <v>172700</v>
      </c>
      <c r="J975" s="21">
        <v>172700</v>
      </c>
      <c r="K975" s="21" t="s">
        <v>1410</v>
      </c>
      <c r="L975" s="17" t="s">
        <v>1410</v>
      </c>
      <c r="M975" s="21">
        <v>0</v>
      </c>
      <c r="N975" s="17"/>
      <c r="O975" s="17"/>
      <c r="P975" s="17"/>
      <c r="Q975" s="21">
        <v>0</v>
      </c>
      <c r="R975" s="21">
        <v>0</v>
      </c>
      <c r="S975" s="17"/>
      <c r="T975" s="19"/>
      <c r="U975" s="21">
        <v>0</v>
      </c>
      <c r="V975" s="21">
        <v>0</v>
      </c>
      <c r="W975" s="21">
        <v>0</v>
      </c>
      <c r="X975" s="17"/>
      <c r="Y975" s="19"/>
      <c r="Z975" s="21">
        <v>0</v>
      </c>
      <c r="AA975" s="17" t="s">
        <v>1411</v>
      </c>
      <c r="AB975" s="19">
        <v>44818</v>
      </c>
      <c r="AC975" s="19">
        <v>44868</v>
      </c>
      <c r="AD975" s="19">
        <v>44873</v>
      </c>
      <c r="AE975" s="21">
        <v>172700</v>
      </c>
      <c r="AF975" s="21">
        <v>172700</v>
      </c>
      <c r="AG975" s="21">
        <v>0</v>
      </c>
      <c r="AH975" s="21">
        <v>0</v>
      </c>
      <c r="AI975" s="21">
        <v>0</v>
      </c>
      <c r="AJ975" s="21">
        <v>0</v>
      </c>
      <c r="AK975" s="25">
        <v>0</v>
      </c>
      <c r="AL975" s="21">
        <v>0</v>
      </c>
      <c r="AM975" s="21">
        <v>172700</v>
      </c>
      <c r="AN975" s="21">
        <v>172700</v>
      </c>
      <c r="AO975" s="17" t="s">
        <v>1412</v>
      </c>
      <c r="AP975" s="17" t="s">
        <v>1998</v>
      </c>
      <c r="AQ975" s="17" t="s">
        <v>1429</v>
      </c>
      <c r="AR975" s="21">
        <v>0</v>
      </c>
      <c r="AS975" s="21">
        <v>0</v>
      </c>
    </row>
    <row r="976" spans="1:45" x14ac:dyDescent="0.2">
      <c r="A976" s="15">
        <v>891411663</v>
      </c>
      <c r="B976" s="16" t="s">
        <v>1358</v>
      </c>
      <c r="C976" s="15"/>
      <c r="D976" s="17" t="s">
        <v>887</v>
      </c>
      <c r="E976" s="18" t="s">
        <v>887</v>
      </c>
      <c r="F976" s="18" t="s">
        <v>1999</v>
      </c>
      <c r="G976" s="19">
        <v>44912</v>
      </c>
      <c r="H976" s="19">
        <v>44942</v>
      </c>
      <c r="I976" s="20">
        <v>172700</v>
      </c>
      <c r="J976" s="21">
        <v>172700</v>
      </c>
      <c r="K976" s="21" t="s">
        <v>1410</v>
      </c>
      <c r="L976" s="17" t="s">
        <v>1410</v>
      </c>
      <c r="M976" s="21">
        <v>0</v>
      </c>
      <c r="N976" s="17"/>
      <c r="O976" s="17"/>
      <c r="P976" s="17"/>
      <c r="Q976" s="21">
        <v>0</v>
      </c>
      <c r="R976" s="21">
        <v>0</v>
      </c>
      <c r="S976" s="17"/>
      <c r="T976" s="19"/>
      <c r="U976" s="21">
        <v>0</v>
      </c>
      <c r="V976" s="21">
        <v>0</v>
      </c>
      <c r="W976" s="21">
        <v>0</v>
      </c>
      <c r="X976" s="17"/>
      <c r="Y976" s="19"/>
      <c r="Z976" s="21">
        <v>0</v>
      </c>
      <c r="AA976" s="17" t="s">
        <v>1411</v>
      </c>
      <c r="AB976" s="19">
        <v>44912</v>
      </c>
      <c r="AC976" s="19">
        <v>44942</v>
      </c>
      <c r="AD976" s="19">
        <v>44949</v>
      </c>
      <c r="AE976" s="21">
        <v>172700</v>
      </c>
      <c r="AF976" s="21">
        <v>172700</v>
      </c>
      <c r="AG976" s="21">
        <v>0</v>
      </c>
      <c r="AH976" s="21">
        <v>0</v>
      </c>
      <c r="AI976" s="21">
        <v>0</v>
      </c>
      <c r="AJ976" s="21">
        <v>0</v>
      </c>
      <c r="AK976" s="25">
        <v>0</v>
      </c>
      <c r="AL976" s="21">
        <v>0</v>
      </c>
      <c r="AM976" s="21">
        <v>172700</v>
      </c>
      <c r="AN976" s="21">
        <v>172700</v>
      </c>
      <c r="AO976" s="17" t="s">
        <v>1412</v>
      </c>
      <c r="AP976" s="17" t="s">
        <v>2000</v>
      </c>
      <c r="AQ976" s="17" t="s">
        <v>1429</v>
      </c>
      <c r="AR976" s="21">
        <v>0</v>
      </c>
      <c r="AS976" s="21">
        <v>0</v>
      </c>
    </row>
    <row r="977" spans="1:45" x14ac:dyDescent="0.2">
      <c r="A977" s="15">
        <v>891411663</v>
      </c>
      <c r="B977" s="16" t="s">
        <v>1358</v>
      </c>
      <c r="C977" s="15"/>
      <c r="D977" s="17" t="s">
        <v>891</v>
      </c>
      <c r="E977" s="18" t="s">
        <v>891</v>
      </c>
      <c r="F977" s="18" t="s">
        <v>2001</v>
      </c>
      <c r="G977" s="19">
        <v>44912</v>
      </c>
      <c r="H977" s="19">
        <v>44942</v>
      </c>
      <c r="I977" s="20">
        <v>172700</v>
      </c>
      <c r="J977" s="21">
        <v>172700</v>
      </c>
      <c r="K977" s="21" t="s">
        <v>1410</v>
      </c>
      <c r="L977" s="17" t="s">
        <v>1410</v>
      </c>
      <c r="M977" s="21">
        <v>0</v>
      </c>
      <c r="N977" s="17"/>
      <c r="O977" s="17"/>
      <c r="P977" s="17"/>
      <c r="Q977" s="21">
        <v>0</v>
      </c>
      <c r="R977" s="21">
        <v>0</v>
      </c>
      <c r="S977" s="17"/>
      <c r="T977" s="19"/>
      <c r="U977" s="21">
        <v>0</v>
      </c>
      <c r="V977" s="21">
        <v>0</v>
      </c>
      <c r="W977" s="21">
        <v>0</v>
      </c>
      <c r="X977" s="17"/>
      <c r="Y977" s="19"/>
      <c r="Z977" s="21">
        <v>0</v>
      </c>
      <c r="AA977" s="17" t="s">
        <v>1411</v>
      </c>
      <c r="AB977" s="19">
        <v>44912</v>
      </c>
      <c r="AC977" s="19">
        <v>44942</v>
      </c>
      <c r="AD977" s="19">
        <v>44949</v>
      </c>
      <c r="AE977" s="21">
        <v>172700</v>
      </c>
      <c r="AF977" s="21">
        <v>172700</v>
      </c>
      <c r="AG977" s="21">
        <v>0</v>
      </c>
      <c r="AH977" s="21">
        <v>0</v>
      </c>
      <c r="AI977" s="21">
        <v>0</v>
      </c>
      <c r="AJ977" s="21">
        <v>0</v>
      </c>
      <c r="AK977" s="25">
        <v>0</v>
      </c>
      <c r="AL977" s="21">
        <v>0</v>
      </c>
      <c r="AM977" s="21">
        <v>172700</v>
      </c>
      <c r="AN977" s="21">
        <v>172700</v>
      </c>
      <c r="AO977" s="17" t="s">
        <v>1412</v>
      </c>
      <c r="AP977" s="17" t="s">
        <v>2002</v>
      </c>
      <c r="AQ977" s="17" t="s">
        <v>1429</v>
      </c>
      <c r="AR977" s="21">
        <v>0</v>
      </c>
      <c r="AS977" s="21">
        <v>0</v>
      </c>
    </row>
    <row r="978" spans="1:45" x14ac:dyDescent="0.2">
      <c r="A978" s="15">
        <v>891411663</v>
      </c>
      <c r="B978" s="16" t="s">
        <v>1358</v>
      </c>
      <c r="C978" s="15"/>
      <c r="D978" s="17" t="s">
        <v>416</v>
      </c>
      <c r="E978" s="18" t="s">
        <v>416</v>
      </c>
      <c r="F978" s="18" t="s">
        <v>2003</v>
      </c>
      <c r="G978" s="19">
        <v>44796</v>
      </c>
      <c r="H978" s="19">
        <v>44823</v>
      </c>
      <c r="I978" s="20">
        <v>178300</v>
      </c>
      <c r="J978" s="21">
        <v>178300</v>
      </c>
      <c r="K978" s="21" t="s">
        <v>1410</v>
      </c>
      <c r="L978" s="17" t="s">
        <v>1410</v>
      </c>
      <c r="M978" s="21">
        <v>0</v>
      </c>
      <c r="N978" s="17"/>
      <c r="O978" s="17"/>
      <c r="P978" s="17"/>
      <c r="Q978" s="21">
        <v>0</v>
      </c>
      <c r="R978" s="21">
        <v>0</v>
      </c>
      <c r="S978" s="17"/>
      <c r="T978" s="19"/>
      <c r="U978" s="21">
        <v>0</v>
      </c>
      <c r="V978" s="21">
        <v>0</v>
      </c>
      <c r="W978" s="21">
        <v>0</v>
      </c>
      <c r="X978" s="17"/>
      <c r="Y978" s="19"/>
      <c r="Z978" s="21">
        <v>0</v>
      </c>
      <c r="AA978" s="17" t="s">
        <v>1411</v>
      </c>
      <c r="AB978" s="19">
        <v>44796</v>
      </c>
      <c r="AC978" s="19">
        <v>44823</v>
      </c>
      <c r="AD978" s="19">
        <v>44827</v>
      </c>
      <c r="AE978" s="21">
        <v>178300</v>
      </c>
      <c r="AF978" s="21">
        <v>178300</v>
      </c>
      <c r="AG978" s="21">
        <v>0</v>
      </c>
      <c r="AH978" s="21">
        <v>0</v>
      </c>
      <c r="AI978" s="21">
        <v>0</v>
      </c>
      <c r="AJ978" s="21">
        <v>0</v>
      </c>
      <c r="AK978" s="25">
        <v>0</v>
      </c>
      <c r="AL978" s="21">
        <v>0</v>
      </c>
      <c r="AM978" s="21">
        <v>178300</v>
      </c>
      <c r="AN978" s="21">
        <v>178300</v>
      </c>
      <c r="AO978" s="17" t="s">
        <v>1412</v>
      </c>
      <c r="AP978" s="17" t="s">
        <v>1420</v>
      </c>
      <c r="AQ978" s="17" t="s">
        <v>1414</v>
      </c>
      <c r="AR978" s="21">
        <v>0</v>
      </c>
      <c r="AS978" s="21">
        <v>0</v>
      </c>
    </row>
    <row r="979" spans="1:45" x14ac:dyDescent="0.2">
      <c r="A979" s="15">
        <v>891411663</v>
      </c>
      <c r="B979" s="16" t="s">
        <v>1358</v>
      </c>
      <c r="C979" s="15"/>
      <c r="D979" s="17" t="s">
        <v>496</v>
      </c>
      <c r="E979" s="18" t="s">
        <v>496</v>
      </c>
      <c r="F979" s="18" t="s">
        <v>2004</v>
      </c>
      <c r="G979" s="19">
        <v>44818</v>
      </c>
      <c r="H979" s="19">
        <v>44867</v>
      </c>
      <c r="I979" s="20">
        <v>178300</v>
      </c>
      <c r="J979" s="21">
        <v>178300</v>
      </c>
      <c r="K979" s="21" t="s">
        <v>1410</v>
      </c>
      <c r="L979" s="17" t="s">
        <v>1410</v>
      </c>
      <c r="M979" s="21">
        <v>0</v>
      </c>
      <c r="N979" s="17"/>
      <c r="O979" s="17"/>
      <c r="P979" s="17"/>
      <c r="Q979" s="21">
        <v>0</v>
      </c>
      <c r="R979" s="21">
        <v>0</v>
      </c>
      <c r="S979" s="17"/>
      <c r="T979" s="19"/>
      <c r="U979" s="21">
        <v>0</v>
      </c>
      <c r="V979" s="21">
        <v>0</v>
      </c>
      <c r="W979" s="21">
        <v>0</v>
      </c>
      <c r="X979" s="17"/>
      <c r="Y979" s="19"/>
      <c r="Z979" s="21">
        <v>0</v>
      </c>
      <c r="AA979" s="17" t="s">
        <v>1411</v>
      </c>
      <c r="AB979" s="19">
        <v>44818</v>
      </c>
      <c r="AC979" s="19">
        <v>44868</v>
      </c>
      <c r="AD979" s="19">
        <v>44873</v>
      </c>
      <c r="AE979" s="21">
        <v>178300</v>
      </c>
      <c r="AF979" s="21">
        <v>178300</v>
      </c>
      <c r="AG979" s="21">
        <v>0</v>
      </c>
      <c r="AH979" s="21">
        <v>0</v>
      </c>
      <c r="AI979" s="21">
        <v>0</v>
      </c>
      <c r="AJ979" s="21">
        <v>0</v>
      </c>
      <c r="AK979" s="25">
        <v>0</v>
      </c>
      <c r="AL979" s="21">
        <v>0</v>
      </c>
      <c r="AM979" s="21">
        <v>178300</v>
      </c>
      <c r="AN979" s="21">
        <v>178300</v>
      </c>
      <c r="AO979" s="17" t="s">
        <v>1412</v>
      </c>
      <c r="AP979" s="17" t="s">
        <v>2005</v>
      </c>
      <c r="AQ979" s="17" t="s">
        <v>1414</v>
      </c>
      <c r="AR979" s="21">
        <v>0</v>
      </c>
      <c r="AS979" s="21">
        <v>0</v>
      </c>
    </row>
    <row r="980" spans="1:45" x14ac:dyDescent="0.2">
      <c r="A980" s="15">
        <v>891411663</v>
      </c>
      <c r="B980" s="16" t="s">
        <v>1358</v>
      </c>
      <c r="C980" s="15"/>
      <c r="D980" s="17" t="s">
        <v>553</v>
      </c>
      <c r="E980" s="18" t="s">
        <v>553</v>
      </c>
      <c r="F980" s="18" t="s">
        <v>2006</v>
      </c>
      <c r="G980" s="19">
        <v>44847</v>
      </c>
      <c r="H980" s="19">
        <v>44881</v>
      </c>
      <c r="I980" s="20">
        <v>178300</v>
      </c>
      <c r="J980" s="21">
        <v>178300</v>
      </c>
      <c r="K980" s="21" t="s">
        <v>1410</v>
      </c>
      <c r="L980" s="17" t="s">
        <v>1410</v>
      </c>
      <c r="M980" s="21">
        <v>0</v>
      </c>
      <c r="N980" s="17"/>
      <c r="O980" s="17"/>
      <c r="P980" s="17"/>
      <c r="Q980" s="21">
        <v>0</v>
      </c>
      <c r="R980" s="21">
        <v>0</v>
      </c>
      <c r="S980" s="17"/>
      <c r="T980" s="19"/>
      <c r="U980" s="21">
        <v>0</v>
      </c>
      <c r="V980" s="21">
        <v>0</v>
      </c>
      <c r="W980" s="21">
        <v>0</v>
      </c>
      <c r="X980" s="17"/>
      <c r="Y980" s="19"/>
      <c r="Z980" s="21">
        <v>0</v>
      </c>
      <c r="AA980" s="17" t="s">
        <v>1411</v>
      </c>
      <c r="AB980" s="19">
        <v>44847</v>
      </c>
      <c r="AC980" s="19">
        <v>44881</v>
      </c>
      <c r="AD980" s="19">
        <v>44882</v>
      </c>
      <c r="AE980" s="21">
        <v>178300</v>
      </c>
      <c r="AF980" s="21">
        <v>178300</v>
      </c>
      <c r="AG980" s="21">
        <v>0</v>
      </c>
      <c r="AH980" s="21">
        <v>0</v>
      </c>
      <c r="AI980" s="21">
        <v>0</v>
      </c>
      <c r="AJ980" s="21">
        <v>0</v>
      </c>
      <c r="AK980" s="25">
        <v>0</v>
      </c>
      <c r="AL980" s="21">
        <v>0</v>
      </c>
      <c r="AM980" s="21">
        <v>178300</v>
      </c>
      <c r="AN980" s="21">
        <v>178300</v>
      </c>
      <c r="AO980" s="17" t="s">
        <v>1412</v>
      </c>
      <c r="AP980" s="17" t="s">
        <v>2007</v>
      </c>
      <c r="AQ980" s="17" t="s">
        <v>1414</v>
      </c>
      <c r="AR980" s="21">
        <v>0</v>
      </c>
      <c r="AS980" s="21">
        <v>0</v>
      </c>
    </row>
    <row r="981" spans="1:45" x14ac:dyDescent="0.2">
      <c r="A981" s="15">
        <v>891411663</v>
      </c>
      <c r="B981" s="16" t="s">
        <v>1358</v>
      </c>
      <c r="C981" s="15"/>
      <c r="D981" s="17" t="s">
        <v>831</v>
      </c>
      <c r="E981" s="18" t="s">
        <v>831</v>
      </c>
      <c r="F981" s="18" t="s">
        <v>2008</v>
      </c>
      <c r="G981" s="19">
        <v>44895</v>
      </c>
      <c r="H981" s="19">
        <v>44912</v>
      </c>
      <c r="I981" s="20">
        <v>178300</v>
      </c>
      <c r="J981" s="21">
        <v>178300</v>
      </c>
      <c r="K981" s="21" t="s">
        <v>1410</v>
      </c>
      <c r="L981" s="17" t="s">
        <v>1410</v>
      </c>
      <c r="M981" s="21">
        <v>0</v>
      </c>
      <c r="N981" s="17"/>
      <c r="O981" s="17"/>
      <c r="P981" s="17"/>
      <c r="Q981" s="21">
        <v>0</v>
      </c>
      <c r="R981" s="21">
        <v>0</v>
      </c>
      <c r="S981" s="17"/>
      <c r="T981" s="19"/>
      <c r="U981" s="21">
        <v>0</v>
      </c>
      <c r="V981" s="21">
        <v>0</v>
      </c>
      <c r="W981" s="21">
        <v>0</v>
      </c>
      <c r="X981" s="17"/>
      <c r="Y981" s="19"/>
      <c r="Z981" s="21">
        <v>0</v>
      </c>
      <c r="AA981" s="17" t="s">
        <v>1411</v>
      </c>
      <c r="AB981" s="19">
        <v>44895</v>
      </c>
      <c r="AC981" s="19">
        <v>44912</v>
      </c>
      <c r="AD981" s="19">
        <v>44916</v>
      </c>
      <c r="AE981" s="21">
        <v>178300</v>
      </c>
      <c r="AF981" s="21">
        <v>178300</v>
      </c>
      <c r="AG981" s="21">
        <v>0</v>
      </c>
      <c r="AH981" s="21">
        <v>0</v>
      </c>
      <c r="AI981" s="21">
        <v>0</v>
      </c>
      <c r="AJ981" s="21">
        <v>0</v>
      </c>
      <c r="AK981" s="25">
        <v>0</v>
      </c>
      <c r="AL981" s="21">
        <v>0</v>
      </c>
      <c r="AM981" s="21">
        <v>178300</v>
      </c>
      <c r="AN981" s="21">
        <v>178300</v>
      </c>
      <c r="AO981" s="17" t="s">
        <v>1412</v>
      </c>
      <c r="AP981" s="17" t="s">
        <v>2009</v>
      </c>
      <c r="AQ981" s="17" t="s">
        <v>1414</v>
      </c>
      <c r="AR981" s="21">
        <v>0</v>
      </c>
      <c r="AS981" s="21">
        <v>0</v>
      </c>
    </row>
    <row r="982" spans="1:45" x14ac:dyDescent="0.2">
      <c r="A982" s="15">
        <v>891411663</v>
      </c>
      <c r="B982" s="16" t="s">
        <v>1358</v>
      </c>
      <c r="C982" s="15"/>
      <c r="D982" s="17" t="s">
        <v>491</v>
      </c>
      <c r="E982" s="18" t="s">
        <v>491</v>
      </c>
      <c r="F982" s="18" t="s">
        <v>2010</v>
      </c>
      <c r="G982" s="19">
        <v>44818</v>
      </c>
      <c r="H982" s="19">
        <v>44867</v>
      </c>
      <c r="I982" s="20">
        <v>180190</v>
      </c>
      <c r="J982" s="21">
        <v>180190</v>
      </c>
      <c r="K982" s="21" t="s">
        <v>1410</v>
      </c>
      <c r="L982" s="17" t="s">
        <v>1410</v>
      </c>
      <c r="M982" s="21">
        <v>0</v>
      </c>
      <c r="N982" s="17"/>
      <c r="O982" s="17"/>
      <c r="P982" s="17"/>
      <c r="Q982" s="21">
        <v>0</v>
      </c>
      <c r="R982" s="21">
        <v>0</v>
      </c>
      <c r="S982" s="17"/>
      <c r="T982" s="19"/>
      <c r="U982" s="21">
        <v>0</v>
      </c>
      <c r="V982" s="21">
        <v>0</v>
      </c>
      <c r="W982" s="21">
        <v>0</v>
      </c>
      <c r="X982" s="17"/>
      <c r="Y982" s="19"/>
      <c r="Z982" s="21">
        <v>0</v>
      </c>
      <c r="AA982" s="17" t="s">
        <v>1411</v>
      </c>
      <c r="AB982" s="19">
        <v>44818</v>
      </c>
      <c r="AC982" s="19">
        <v>44873</v>
      </c>
      <c r="AD982" s="19">
        <v>44873</v>
      </c>
      <c r="AE982" s="21">
        <v>180190</v>
      </c>
      <c r="AF982" s="21">
        <v>180190</v>
      </c>
      <c r="AG982" s="21">
        <v>0</v>
      </c>
      <c r="AH982" s="21">
        <v>0</v>
      </c>
      <c r="AI982" s="21">
        <v>0</v>
      </c>
      <c r="AJ982" s="21">
        <v>0</v>
      </c>
      <c r="AK982" s="25">
        <v>0</v>
      </c>
      <c r="AL982" s="21">
        <v>0</v>
      </c>
      <c r="AM982" s="21">
        <v>180190</v>
      </c>
      <c r="AN982" s="21">
        <v>180190</v>
      </c>
      <c r="AO982" s="17" t="s">
        <v>1412</v>
      </c>
      <c r="AP982" s="17" t="s">
        <v>2011</v>
      </c>
      <c r="AQ982" s="17" t="s">
        <v>1414</v>
      </c>
      <c r="AR982" s="21">
        <v>0</v>
      </c>
      <c r="AS982" s="21">
        <v>0</v>
      </c>
    </row>
    <row r="983" spans="1:45" x14ac:dyDescent="0.2">
      <c r="A983" s="15">
        <v>891411663</v>
      </c>
      <c r="B983" s="16" t="s">
        <v>1358</v>
      </c>
      <c r="C983" s="15"/>
      <c r="D983" s="17" t="s">
        <v>1163</v>
      </c>
      <c r="E983" s="18" t="s">
        <v>1163</v>
      </c>
      <c r="F983" s="18" t="s">
        <v>2012</v>
      </c>
      <c r="G983" s="19">
        <v>45007</v>
      </c>
      <c r="H983" s="19">
        <v>45034</v>
      </c>
      <c r="I983" s="20">
        <v>181200</v>
      </c>
      <c r="J983" s="21">
        <v>181200</v>
      </c>
      <c r="K983" s="21" t="s">
        <v>1410</v>
      </c>
      <c r="L983" s="17" t="s">
        <v>1410</v>
      </c>
      <c r="M983" s="21">
        <v>0</v>
      </c>
      <c r="N983" s="17"/>
      <c r="O983" s="17"/>
      <c r="P983" s="17"/>
      <c r="Q983" s="21">
        <v>0</v>
      </c>
      <c r="R983" s="21">
        <v>0</v>
      </c>
      <c r="S983" s="17"/>
      <c r="T983" s="19"/>
      <c r="U983" s="21">
        <v>0</v>
      </c>
      <c r="V983" s="21">
        <v>0</v>
      </c>
      <c r="W983" s="21">
        <v>0</v>
      </c>
      <c r="X983" s="17"/>
      <c r="Y983" s="19"/>
      <c r="Z983" s="21">
        <v>0</v>
      </c>
      <c r="AA983" s="17" t="s">
        <v>1411</v>
      </c>
      <c r="AB983" s="19">
        <v>45007</v>
      </c>
      <c r="AC983" s="19">
        <v>45034</v>
      </c>
      <c r="AD983" s="19">
        <v>45036</v>
      </c>
      <c r="AE983" s="21">
        <v>181200</v>
      </c>
      <c r="AF983" s="21">
        <v>181200</v>
      </c>
      <c r="AG983" s="21">
        <v>0</v>
      </c>
      <c r="AH983" s="21">
        <v>0</v>
      </c>
      <c r="AI983" s="21">
        <v>0</v>
      </c>
      <c r="AJ983" s="21">
        <v>0</v>
      </c>
      <c r="AK983" s="25">
        <v>0</v>
      </c>
      <c r="AL983" s="21">
        <v>0</v>
      </c>
      <c r="AM983" s="21">
        <v>181200</v>
      </c>
      <c r="AN983" s="21">
        <v>181200</v>
      </c>
      <c r="AO983" s="17" t="s">
        <v>1412</v>
      </c>
      <c r="AP983" s="17" t="s">
        <v>2013</v>
      </c>
      <c r="AQ983" s="17" t="s">
        <v>1414</v>
      </c>
      <c r="AR983" s="21">
        <v>0</v>
      </c>
      <c r="AS983" s="21">
        <v>0</v>
      </c>
    </row>
    <row r="984" spans="1:45" x14ac:dyDescent="0.2">
      <c r="A984" s="15">
        <v>891411663</v>
      </c>
      <c r="B984" s="16" t="s">
        <v>1358</v>
      </c>
      <c r="C984" s="15"/>
      <c r="D984" s="17" t="s">
        <v>1243</v>
      </c>
      <c r="E984" s="18" t="s">
        <v>1243</v>
      </c>
      <c r="F984" s="18" t="s">
        <v>2014</v>
      </c>
      <c r="G984" s="19">
        <v>45036</v>
      </c>
      <c r="H984" s="19">
        <v>45059</v>
      </c>
      <c r="I984" s="20">
        <v>181200</v>
      </c>
      <c r="J984" s="21">
        <v>181200</v>
      </c>
      <c r="K984" s="21" t="s">
        <v>1410</v>
      </c>
      <c r="L984" s="17" t="s">
        <v>1410</v>
      </c>
      <c r="M984" s="21">
        <v>0</v>
      </c>
      <c r="N984" s="17"/>
      <c r="O984" s="17"/>
      <c r="P984" s="17"/>
      <c r="Q984" s="21">
        <v>0</v>
      </c>
      <c r="R984" s="21">
        <v>0</v>
      </c>
      <c r="S984" s="17"/>
      <c r="T984" s="19"/>
      <c r="U984" s="21">
        <v>0</v>
      </c>
      <c r="V984" s="21">
        <v>0</v>
      </c>
      <c r="W984" s="21">
        <v>0</v>
      </c>
      <c r="X984" s="17"/>
      <c r="Y984" s="19"/>
      <c r="Z984" s="21">
        <v>0</v>
      </c>
      <c r="AA984" s="17" t="s">
        <v>1411</v>
      </c>
      <c r="AB984" s="19">
        <v>45036</v>
      </c>
      <c r="AC984" s="19">
        <v>45059</v>
      </c>
      <c r="AD984" s="19">
        <v>45062</v>
      </c>
      <c r="AE984" s="21">
        <v>181200</v>
      </c>
      <c r="AF984" s="21">
        <v>181200</v>
      </c>
      <c r="AG984" s="21">
        <v>0</v>
      </c>
      <c r="AH984" s="21">
        <v>0</v>
      </c>
      <c r="AI984" s="21">
        <v>0</v>
      </c>
      <c r="AJ984" s="21">
        <v>0</v>
      </c>
      <c r="AK984" s="25">
        <v>0</v>
      </c>
      <c r="AL984" s="21">
        <v>0</v>
      </c>
      <c r="AM984" s="21">
        <v>181200</v>
      </c>
      <c r="AN984" s="21">
        <v>181200</v>
      </c>
      <c r="AO984" s="17" t="s">
        <v>1412</v>
      </c>
      <c r="AP984" s="17" t="s">
        <v>2015</v>
      </c>
      <c r="AQ984" s="17" t="s">
        <v>1414</v>
      </c>
      <c r="AR984" s="21">
        <v>0</v>
      </c>
      <c r="AS984" s="21">
        <v>0</v>
      </c>
    </row>
    <row r="985" spans="1:45" x14ac:dyDescent="0.2">
      <c r="A985" s="15">
        <v>891411663</v>
      </c>
      <c r="B985" s="16" t="s">
        <v>1358</v>
      </c>
      <c r="C985" s="15"/>
      <c r="D985" s="17" t="s">
        <v>425</v>
      </c>
      <c r="E985" s="18" t="s">
        <v>425</v>
      </c>
      <c r="F985" s="18" t="s">
        <v>2016</v>
      </c>
      <c r="G985" s="19">
        <v>44803</v>
      </c>
      <c r="H985" s="19">
        <v>44853</v>
      </c>
      <c r="I985" s="20">
        <v>184700</v>
      </c>
      <c r="J985" s="21">
        <v>184700</v>
      </c>
      <c r="K985" s="21" t="s">
        <v>1410</v>
      </c>
      <c r="L985" s="17" t="s">
        <v>1410</v>
      </c>
      <c r="M985" s="21">
        <v>0</v>
      </c>
      <c r="N985" s="17"/>
      <c r="O985" s="17"/>
      <c r="P985" s="17"/>
      <c r="Q985" s="21">
        <v>0</v>
      </c>
      <c r="R985" s="21">
        <v>0</v>
      </c>
      <c r="S985" s="17"/>
      <c r="T985" s="19"/>
      <c r="U985" s="21">
        <v>0</v>
      </c>
      <c r="V985" s="21">
        <v>0</v>
      </c>
      <c r="W985" s="21">
        <v>0</v>
      </c>
      <c r="X985" s="17"/>
      <c r="Y985" s="19"/>
      <c r="Z985" s="21">
        <v>0</v>
      </c>
      <c r="AA985" s="17" t="s">
        <v>1411</v>
      </c>
      <c r="AB985" s="19">
        <v>44803</v>
      </c>
      <c r="AC985" s="19">
        <v>44849</v>
      </c>
      <c r="AD985" s="19">
        <v>44856</v>
      </c>
      <c r="AE985" s="21">
        <v>184700</v>
      </c>
      <c r="AF985" s="21">
        <v>184700</v>
      </c>
      <c r="AG985" s="21">
        <v>0</v>
      </c>
      <c r="AH985" s="21">
        <v>0</v>
      </c>
      <c r="AI985" s="21">
        <v>0</v>
      </c>
      <c r="AJ985" s="21">
        <v>0</v>
      </c>
      <c r="AK985" s="25">
        <v>0</v>
      </c>
      <c r="AL985" s="21">
        <v>0</v>
      </c>
      <c r="AM985" s="21">
        <v>184700</v>
      </c>
      <c r="AN985" s="21">
        <v>184700</v>
      </c>
      <c r="AO985" s="17" t="s">
        <v>1412</v>
      </c>
      <c r="AP985" s="17" t="s">
        <v>2017</v>
      </c>
      <c r="AQ985" s="17" t="s">
        <v>1414</v>
      </c>
      <c r="AR985" s="21">
        <v>0</v>
      </c>
      <c r="AS985" s="21">
        <v>0</v>
      </c>
    </row>
    <row r="986" spans="1:45" x14ac:dyDescent="0.2">
      <c r="A986" s="15">
        <v>891411663</v>
      </c>
      <c r="B986" s="16" t="s">
        <v>1358</v>
      </c>
      <c r="C986" s="15"/>
      <c r="D986" s="17" t="s">
        <v>198</v>
      </c>
      <c r="E986" s="18" t="s">
        <v>198</v>
      </c>
      <c r="F986" s="18" t="s">
        <v>2018</v>
      </c>
      <c r="G986" s="19">
        <v>44706</v>
      </c>
      <c r="H986" s="19">
        <v>44763</v>
      </c>
      <c r="I986" s="20">
        <v>186830</v>
      </c>
      <c r="J986" s="21">
        <v>186830</v>
      </c>
      <c r="K986" s="21" t="s">
        <v>1410</v>
      </c>
      <c r="L986" s="17" t="s">
        <v>1410</v>
      </c>
      <c r="M986" s="21">
        <v>0</v>
      </c>
      <c r="N986" s="17"/>
      <c r="O986" s="17"/>
      <c r="P986" s="17"/>
      <c r="Q986" s="21">
        <v>0</v>
      </c>
      <c r="R986" s="21">
        <v>0</v>
      </c>
      <c r="S986" s="17"/>
      <c r="T986" s="19"/>
      <c r="U986" s="21">
        <v>0</v>
      </c>
      <c r="V986" s="21">
        <v>0</v>
      </c>
      <c r="W986" s="21">
        <v>0</v>
      </c>
      <c r="X986" s="17"/>
      <c r="Y986" s="19"/>
      <c r="Z986" s="21">
        <v>0</v>
      </c>
      <c r="AA986" s="17" t="s">
        <v>1411</v>
      </c>
      <c r="AB986" s="19">
        <v>44706</v>
      </c>
      <c r="AC986" s="19">
        <v>44763</v>
      </c>
      <c r="AD986" s="19">
        <v>44801</v>
      </c>
      <c r="AE986" s="21">
        <v>186830</v>
      </c>
      <c r="AF986" s="21">
        <v>186830</v>
      </c>
      <c r="AG986" s="21">
        <v>0</v>
      </c>
      <c r="AH986" s="21">
        <v>0</v>
      </c>
      <c r="AI986" s="21">
        <v>0</v>
      </c>
      <c r="AJ986" s="21">
        <v>0</v>
      </c>
      <c r="AK986" s="25">
        <v>0</v>
      </c>
      <c r="AL986" s="21">
        <v>0</v>
      </c>
      <c r="AM986" s="21">
        <v>186830</v>
      </c>
      <c r="AN986" s="21">
        <v>186830</v>
      </c>
      <c r="AO986" s="17" t="s">
        <v>1412</v>
      </c>
      <c r="AP986" s="17" t="s">
        <v>2019</v>
      </c>
      <c r="AQ986" s="17" t="s">
        <v>1429</v>
      </c>
      <c r="AR986" s="21">
        <v>0</v>
      </c>
      <c r="AS986" s="21">
        <v>0</v>
      </c>
    </row>
    <row r="987" spans="1:45" x14ac:dyDescent="0.2">
      <c r="A987" s="15">
        <v>891411663</v>
      </c>
      <c r="B987" s="16" t="s">
        <v>1358</v>
      </c>
      <c r="C987" s="15"/>
      <c r="D987" s="17" t="s">
        <v>1320</v>
      </c>
      <c r="E987" s="18" t="s">
        <v>1320</v>
      </c>
      <c r="F987" s="18" t="s">
        <v>2020</v>
      </c>
      <c r="G987" s="19">
        <v>45069</v>
      </c>
      <c r="H987" s="19">
        <v>45099</v>
      </c>
      <c r="I987" s="20">
        <v>188800</v>
      </c>
      <c r="J987" s="21">
        <v>188800</v>
      </c>
      <c r="K987" s="21" t="s">
        <v>1410</v>
      </c>
      <c r="L987" s="17" t="s">
        <v>1410</v>
      </c>
      <c r="M987" s="21">
        <v>0</v>
      </c>
      <c r="N987" s="17"/>
      <c r="O987" s="17"/>
      <c r="P987" s="17"/>
      <c r="Q987" s="21">
        <v>0</v>
      </c>
      <c r="R987" s="21">
        <v>0</v>
      </c>
      <c r="S987" s="17"/>
      <c r="T987" s="19"/>
      <c r="U987" s="21">
        <v>0</v>
      </c>
      <c r="V987" s="21">
        <v>0</v>
      </c>
      <c r="W987" s="21">
        <v>0</v>
      </c>
      <c r="X987" s="17"/>
      <c r="Y987" s="19"/>
      <c r="Z987" s="21">
        <v>0</v>
      </c>
      <c r="AA987" s="17" t="s">
        <v>1411</v>
      </c>
      <c r="AB987" s="19">
        <v>45069</v>
      </c>
      <c r="AC987" s="19">
        <v>45099</v>
      </c>
      <c r="AD987" s="19">
        <v>45101</v>
      </c>
      <c r="AE987" s="21">
        <v>188800</v>
      </c>
      <c r="AF987" s="21">
        <v>188800</v>
      </c>
      <c r="AG987" s="21">
        <v>0</v>
      </c>
      <c r="AH987" s="21">
        <v>0</v>
      </c>
      <c r="AI987" s="21">
        <v>0</v>
      </c>
      <c r="AJ987" s="21">
        <v>0</v>
      </c>
      <c r="AK987" s="25">
        <v>0</v>
      </c>
      <c r="AL987" s="21">
        <v>0</v>
      </c>
      <c r="AM987" s="21">
        <v>188800</v>
      </c>
      <c r="AN987" s="21">
        <v>188800</v>
      </c>
      <c r="AO987" s="17" t="s">
        <v>1412</v>
      </c>
      <c r="AP987" s="17" t="s">
        <v>2021</v>
      </c>
      <c r="AQ987" s="17" t="s">
        <v>1429</v>
      </c>
      <c r="AR987" s="21">
        <v>0</v>
      </c>
      <c r="AS987" s="21">
        <v>0</v>
      </c>
    </row>
    <row r="988" spans="1:45" x14ac:dyDescent="0.2">
      <c r="A988" s="15">
        <v>891411663</v>
      </c>
      <c r="B988" s="16" t="s">
        <v>1358</v>
      </c>
      <c r="C988" s="15"/>
      <c r="D988" s="17" t="s">
        <v>1331</v>
      </c>
      <c r="E988" s="18" t="s">
        <v>1331</v>
      </c>
      <c r="F988" s="18" t="s">
        <v>2022</v>
      </c>
      <c r="G988" s="19">
        <v>45071</v>
      </c>
      <c r="H988" s="19">
        <v>45099</v>
      </c>
      <c r="I988" s="20">
        <v>188800</v>
      </c>
      <c r="J988" s="21">
        <v>188800</v>
      </c>
      <c r="K988" s="21" t="s">
        <v>1410</v>
      </c>
      <c r="L988" s="17" t="s">
        <v>1410</v>
      </c>
      <c r="M988" s="21">
        <v>0</v>
      </c>
      <c r="N988" s="17"/>
      <c r="O988" s="17"/>
      <c r="P988" s="17"/>
      <c r="Q988" s="21">
        <v>0</v>
      </c>
      <c r="R988" s="21">
        <v>0</v>
      </c>
      <c r="S988" s="17"/>
      <c r="T988" s="19"/>
      <c r="U988" s="21">
        <v>0</v>
      </c>
      <c r="V988" s="21">
        <v>0</v>
      </c>
      <c r="W988" s="21">
        <v>0</v>
      </c>
      <c r="X988" s="17"/>
      <c r="Y988" s="19"/>
      <c r="Z988" s="21">
        <v>0</v>
      </c>
      <c r="AA988" s="17" t="s">
        <v>1411</v>
      </c>
      <c r="AB988" s="19">
        <v>45071</v>
      </c>
      <c r="AC988" s="19">
        <v>45099</v>
      </c>
      <c r="AD988" s="19">
        <v>45101</v>
      </c>
      <c r="AE988" s="21">
        <v>188800</v>
      </c>
      <c r="AF988" s="21">
        <v>188800</v>
      </c>
      <c r="AG988" s="21">
        <v>0</v>
      </c>
      <c r="AH988" s="21">
        <v>0</v>
      </c>
      <c r="AI988" s="21">
        <v>0</v>
      </c>
      <c r="AJ988" s="21">
        <v>0</v>
      </c>
      <c r="AK988" s="25">
        <v>0</v>
      </c>
      <c r="AL988" s="21">
        <v>0</v>
      </c>
      <c r="AM988" s="21">
        <v>188800</v>
      </c>
      <c r="AN988" s="21">
        <v>188800</v>
      </c>
      <c r="AO988" s="17" t="s">
        <v>1412</v>
      </c>
      <c r="AP988" s="17" t="s">
        <v>2023</v>
      </c>
      <c r="AQ988" s="17" t="s">
        <v>1429</v>
      </c>
      <c r="AR988" s="21">
        <v>0</v>
      </c>
      <c r="AS988" s="21">
        <v>0</v>
      </c>
    </row>
    <row r="989" spans="1:45" x14ac:dyDescent="0.2">
      <c r="A989" s="15">
        <v>891411663</v>
      </c>
      <c r="B989" s="16" t="s">
        <v>1358</v>
      </c>
      <c r="C989" s="15"/>
      <c r="D989" s="17" t="s">
        <v>350</v>
      </c>
      <c r="E989" s="18" t="s">
        <v>350</v>
      </c>
      <c r="F989" s="18" t="s">
        <v>2024</v>
      </c>
      <c r="G989" s="19">
        <v>44742</v>
      </c>
      <c r="H989" s="19">
        <v>44823</v>
      </c>
      <c r="I989" s="20">
        <v>197000</v>
      </c>
      <c r="J989" s="21">
        <v>197000</v>
      </c>
      <c r="K989" s="21" t="s">
        <v>1410</v>
      </c>
      <c r="L989" s="17" t="s">
        <v>1410</v>
      </c>
      <c r="M989" s="21">
        <v>0</v>
      </c>
      <c r="N989" s="17"/>
      <c r="O989" s="17"/>
      <c r="P989" s="17"/>
      <c r="Q989" s="21">
        <v>0</v>
      </c>
      <c r="R989" s="21">
        <v>0</v>
      </c>
      <c r="S989" s="17"/>
      <c r="T989" s="19"/>
      <c r="U989" s="21">
        <v>0</v>
      </c>
      <c r="V989" s="21">
        <v>0</v>
      </c>
      <c r="W989" s="21">
        <v>0</v>
      </c>
      <c r="X989" s="17"/>
      <c r="Y989" s="19"/>
      <c r="Z989" s="21">
        <v>0</v>
      </c>
      <c r="AA989" s="17" t="s">
        <v>1411</v>
      </c>
      <c r="AB989" s="19">
        <v>44742</v>
      </c>
      <c r="AC989" s="19">
        <v>44823</v>
      </c>
      <c r="AD989" s="19">
        <v>44827</v>
      </c>
      <c r="AE989" s="21">
        <v>197000</v>
      </c>
      <c r="AF989" s="21">
        <v>197000</v>
      </c>
      <c r="AG989" s="21">
        <v>0</v>
      </c>
      <c r="AH989" s="21">
        <v>0</v>
      </c>
      <c r="AI989" s="21">
        <v>0</v>
      </c>
      <c r="AJ989" s="21">
        <v>0</v>
      </c>
      <c r="AK989" s="25">
        <v>0</v>
      </c>
      <c r="AL989" s="21">
        <v>0</v>
      </c>
      <c r="AM989" s="21">
        <v>197000</v>
      </c>
      <c r="AN989" s="21">
        <v>197000</v>
      </c>
      <c r="AO989" s="17" t="s">
        <v>1412</v>
      </c>
      <c r="AP989" s="17" t="s">
        <v>2025</v>
      </c>
      <c r="AQ989" s="17" t="s">
        <v>1429</v>
      </c>
      <c r="AR989" s="21">
        <v>0</v>
      </c>
      <c r="AS989" s="21">
        <v>0</v>
      </c>
    </row>
    <row r="990" spans="1:45" x14ac:dyDescent="0.2">
      <c r="A990" s="15">
        <v>891411663</v>
      </c>
      <c r="B990" s="16" t="s">
        <v>1358</v>
      </c>
      <c r="C990" s="15"/>
      <c r="D990" s="17" t="s">
        <v>25</v>
      </c>
      <c r="E990" s="18" t="s">
        <v>25</v>
      </c>
      <c r="F990" s="18" t="s">
        <v>2026</v>
      </c>
      <c r="G990" s="19">
        <v>44651</v>
      </c>
      <c r="H990" s="19">
        <v>44763</v>
      </c>
      <c r="I990" s="20">
        <v>200400</v>
      </c>
      <c r="J990" s="21">
        <v>200400</v>
      </c>
      <c r="K990" s="21" t="s">
        <v>1410</v>
      </c>
      <c r="L990" s="17" t="s">
        <v>1410</v>
      </c>
      <c r="M990" s="21">
        <v>0</v>
      </c>
      <c r="N990" s="17"/>
      <c r="O990" s="17"/>
      <c r="P990" s="17"/>
      <c r="Q990" s="21">
        <v>0</v>
      </c>
      <c r="R990" s="21">
        <v>0</v>
      </c>
      <c r="S990" s="17"/>
      <c r="T990" s="19"/>
      <c r="U990" s="21">
        <v>0</v>
      </c>
      <c r="V990" s="21">
        <v>0</v>
      </c>
      <c r="W990" s="21">
        <v>0</v>
      </c>
      <c r="X990" s="17"/>
      <c r="Y990" s="19"/>
      <c r="Z990" s="21">
        <v>0</v>
      </c>
      <c r="AA990" s="17" t="s">
        <v>1411</v>
      </c>
      <c r="AB990" s="19">
        <v>44651</v>
      </c>
      <c r="AC990" s="19">
        <v>44763</v>
      </c>
      <c r="AD990" s="19">
        <v>44783</v>
      </c>
      <c r="AE990" s="21">
        <v>200400</v>
      </c>
      <c r="AF990" s="21">
        <v>200400</v>
      </c>
      <c r="AG990" s="21">
        <v>0</v>
      </c>
      <c r="AH990" s="21">
        <v>0</v>
      </c>
      <c r="AI990" s="21">
        <v>0</v>
      </c>
      <c r="AJ990" s="21">
        <v>0</v>
      </c>
      <c r="AK990" s="25">
        <v>0</v>
      </c>
      <c r="AL990" s="21">
        <v>0</v>
      </c>
      <c r="AM990" s="21">
        <v>200400</v>
      </c>
      <c r="AN990" s="21">
        <v>200400</v>
      </c>
      <c r="AO990" s="17" t="s">
        <v>1412</v>
      </c>
      <c r="AP990" s="17" t="s">
        <v>2027</v>
      </c>
      <c r="AQ990" s="17" t="s">
        <v>1414</v>
      </c>
      <c r="AR990" s="21">
        <v>0</v>
      </c>
      <c r="AS990" s="21">
        <v>0</v>
      </c>
    </row>
    <row r="991" spans="1:45" x14ac:dyDescent="0.2">
      <c r="A991" s="15">
        <v>891411663</v>
      </c>
      <c r="B991" s="16" t="s">
        <v>1358</v>
      </c>
      <c r="C991" s="15"/>
      <c r="D991" s="17" t="s">
        <v>199</v>
      </c>
      <c r="E991" s="18" t="s">
        <v>199</v>
      </c>
      <c r="F991" s="18" t="s">
        <v>2028</v>
      </c>
      <c r="G991" s="19">
        <v>44706</v>
      </c>
      <c r="H991" s="19">
        <v>44763</v>
      </c>
      <c r="I991" s="20">
        <v>200490</v>
      </c>
      <c r="J991" s="21">
        <v>200490</v>
      </c>
      <c r="K991" s="21" t="s">
        <v>1410</v>
      </c>
      <c r="L991" s="17" t="s">
        <v>1410</v>
      </c>
      <c r="M991" s="21">
        <v>0</v>
      </c>
      <c r="N991" s="17"/>
      <c r="O991" s="17"/>
      <c r="P991" s="17"/>
      <c r="Q991" s="21">
        <v>0</v>
      </c>
      <c r="R991" s="21">
        <v>0</v>
      </c>
      <c r="S991" s="17"/>
      <c r="T991" s="19"/>
      <c r="U991" s="21">
        <v>0</v>
      </c>
      <c r="V991" s="21">
        <v>0</v>
      </c>
      <c r="W991" s="21">
        <v>0</v>
      </c>
      <c r="X991" s="17"/>
      <c r="Y991" s="19"/>
      <c r="Z991" s="21">
        <v>0</v>
      </c>
      <c r="AA991" s="17" t="s">
        <v>1411</v>
      </c>
      <c r="AB991" s="19">
        <v>44706</v>
      </c>
      <c r="AC991" s="19">
        <v>44763</v>
      </c>
      <c r="AD991" s="19">
        <v>44801</v>
      </c>
      <c r="AE991" s="21">
        <v>200490</v>
      </c>
      <c r="AF991" s="21">
        <v>200490</v>
      </c>
      <c r="AG991" s="21">
        <v>0</v>
      </c>
      <c r="AH991" s="21">
        <v>0</v>
      </c>
      <c r="AI991" s="21">
        <v>0</v>
      </c>
      <c r="AJ991" s="21">
        <v>0</v>
      </c>
      <c r="AK991" s="25">
        <v>0</v>
      </c>
      <c r="AL991" s="21">
        <v>0</v>
      </c>
      <c r="AM991" s="21">
        <v>200490</v>
      </c>
      <c r="AN991" s="21">
        <v>200490</v>
      </c>
      <c r="AO991" s="17" t="s">
        <v>1412</v>
      </c>
      <c r="AP991" s="17" t="s">
        <v>2029</v>
      </c>
      <c r="AQ991" s="17" t="s">
        <v>1429</v>
      </c>
      <c r="AR991" s="21">
        <v>0</v>
      </c>
      <c r="AS991" s="21">
        <v>0</v>
      </c>
    </row>
    <row r="992" spans="1:45" x14ac:dyDescent="0.2">
      <c r="A992" s="15">
        <v>891411663</v>
      </c>
      <c r="B992" s="16" t="s">
        <v>1358</v>
      </c>
      <c r="C992" s="15"/>
      <c r="D992" s="17" t="s">
        <v>309</v>
      </c>
      <c r="E992" s="18" t="s">
        <v>309</v>
      </c>
      <c r="F992" s="18" t="s">
        <v>2030</v>
      </c>
      <c r="G992" s="19">
        <v>44726</v>
      </c>
      <c r="H992" s="19">
        <v>44816</v>
      </c>
      <c r="I992" s="20">
        <v>201100</v>
      </c>
      <c r="J992" s="21">
        <v>201100</v>
      </c>
      <c r="K992" s="21" t="s">
        <v>1410</v>
      </c>
      <c r="L992" s="17" t="s">
        <v>1410</v>
      </c>
      <c r="M992" s="21">
        <v>0</v>
      </c>
      <c r="N992" s="17"/>
      <c r="O992" s="17"/>
      <c r="P992" s="17"/>
      <c r="Q992" s="21">
        <v>0</v>
      </c>
      <c r="R992" s="21">
        <v>0</v>
      </c>
      <c r="S992" s="17"/>
      <c r="T992" s="19"/>
      <c r="U992" s="21">
        <v>0</v>
      </c>
      <c r="V992" s="21">
        <v>0</v>
      </c>
      <c r="W992" s="21">
        <v>0</v>
      </c>
      <c r="X992" s="17"/>
      <c r="Y992" s="19"/>
      <c r="Z992" s="21">
        <v>0</v>
      </c>
      <c r="AA992" s="17" t="s">
        <v>1411</v>
      </c>
      <c r="AB992" s="19">
        <v>44726</v>
      </c>
      <c r="AC992" s="19">
        <v>44827</v>
      </c>
      <c r="AD992" s="19">
        <v>44827</v>
      </c>
      <c r="AE992" s="21">
        <v>201100</v>
      </c>
      <c r="AF992" s="21">
        <v>201100</v>
      </c>
      <c r="AG992" s="21">
        <v>0</v>
      </c>
      <c r="AH992" s="21">
        <v>0</v>
      </c>
      <c r="AI992" s="21">
        <v>0</v>
      </c>
      <c r="AJ992" s="21">
        <v>0</v>
      </c>
      <c r="AK992" s="25">
        <v>0</v>
      </c>
      <c r="AL992" s="21">
        <v>0</v>
      </c>
      <c r="AM992" s="21">
        <v>201100</v>
      </c>
      <c r="AN992" s="21">
        <v>201100</v>
      </c>
      <c r="AO992" s="17" t="s">
        <v>1412</v>
      </c>
      <c r="AP992" s="17" t="s">
        <v>2031</v>
      </c>
      <c r="AQ992" s="17" t="s">
        <v>1429</v>
      </c>
      <c r="AR992" s="21">
        <v>0</v>
      </c>
      <c r="AS992" s="21">
        <v>0</v>
      </c>
    </row>
    <row r="993" spans="1:45" x14ac:dyDescent="0.2">
      <c r="A993" s="15">
        <v>891411663</v>
      </c>
      <c r="B993" s="16" t="s">
        <v>1358</v>
      </c>
      <c r="C993" s="15"/>
      <c r="D993" s="17" t="s">
        <v>340</v>
      </c>
      <c r="E993" s="18" t="s">
        <v>340</v>
      </c>
      <c r="F993" s="18" t="s">
        <v>2032</v>
      </c>
      <c r="G993" s="19">
        <v>44741</v>
      </c>
      <c r="H993" s="19">
        <v>44823</v>
      </c>
      <c r="I993" s="20">
        <v>201700</v>
      </c>
      <c r="J993" s="21">
        <v>201700</v>
      </c>
      <c r="K993" s="21" t="s">
        <v>1410</v>
      </c>
      <c r="L993" s="17" t="s">
        <v>1410</v>
      </c>
      <c r="M993" s="21">
        <v>0</v>
      </c>
      <c r="N993" s="17"/>
      <c r="O993" s="17"/>
      <c r="P993" s="17"/>
      <c r="Q993" s="21">
        <v>0</v>
      </c>
      <c r="R993" s="21">
        <v>0</v>
      </c>
      <c r="S993" s="17"/>
      <c r="T993" s="19"/>
      <c r="U993" s="21">
        <v>0</v>
      </c>
      <c r="V993" s="21">
        <v>0</v>
      </c>
      <c r="W993" s="21">
        <v>0</v>
      </c>
      <c r="X993" s="17"/>
      <c r="Y993" s="19"/>
      <c r="Z993" s="21">
        <v>0</v>
      </c>
      <c r="AA993" s="17" t="s">
        <v>1411</v>
      </c>
      <c r="AB993" s="19">
        <v>44741</v>
      </c>
      <c r="AC993" s="19">
        <v>44823</v>
      </c>
      <c r="AD993" s="19">
        <v>44827</v>
      </c>
      <c r="AE993" s="21">
        <v>201700</v>
      </c>
      <c r="AF993" s="21">
        <v>201700</v>
      </c>
      <c r="AG993" s="21">
        <v>0</v>
      </c>
      <c r="AH993" s="21">
        <v>0</v>
      </c>
      <c r="AI993" s="21">
        <v>0</v>
      </c>
      <c r="AJ993" s="21">
        <v>0</v>
      </c>
      <c r="AK993" s="25">
        <v>0</v>
      </c>
      <c r="AL993" s="21">
        <v>0</v>
      </c>
      <c r="AM993" s="21">
        <v>201700</v>
      </c>
      <c r="AN993" s="21">
        <v>201700</v>
      </c>
      <c r="AO993" s="17" t="s">
        <v>1412</v>
      </c>
      <c r="AP993" s="17" t="s">
        <v>1420</v>
      </c>
      <c r="AQ993" s="17" t="s">
        <v>1414</v>
      </c>
      <c r="AR993" s="21">
        <v>0</v>
      </c>
      <c r="AS993" s="21">
        <v>0</v>
      </c>
    </row>
    <row r="994" spans="1:45" x14ac:dyDescent="0.2">
      <c r="A994" s="15">
        <v>891411663</v>
      </c>
      <c r="B994" s="16" t="s">
        <v>1358</v>
      </c>
      <c r="C994" s="15"/>
      <c r="D994" s="17" t="s">
        <v>565</v>
      </c>
      <c r="E994" s="18" t="s">
        <v>565</v>
      </c>
      <c r="F994" s="18" t="s">
        <v>2033</v>
      </c>
      <c r="G994" s="19">
        <v>44848</v>
      </c>
      <c r="H994" s="19">
        <v>44881</v>
      </c>
      <c r="I994" s="20">
        <v>205700</v>
      </c>
      <c r="J994" s="21">
        <v>205700</v>
      </c>
      <c r="K994" s="21" t="s">
        <v>1410</v>
      </c>
      <c r="L994" s="17" t="s">
        <v>1410</v>
      </c>
      <c r="M994" s="21">
        <v>0</v>
      </c>
      <c r="N994" s="17"/>
      <c r="O994" s="17"/>
      <c r="P994" s="17"/>
      <c r="Q994" s="21">
        <v>0</v>
      </c>
      <c r="R994" s="21">
        <v>0</v>
      </c>
      <c r="S994" s="17"/>
      <c r="T994" s="19"/>
      <c r="U994" s="21">
        <v>0</v>
      </c>
      <c r="V994" s="21">
        <v>0</v>
      </c>
      <c r="W994" s="21">
        <v>0</v>
      </c>
      <c r="X994" s="17"/>
      <c r="Y994" s="19"/>
      <c r="Z994" s="21">
        <v>0</v>
      </c>
      <c r="AA994" s="17" t="s">
        <v>1411</v>
      </c>
      <c r="AB994" s="19">
        <v>44848</v>
      </c>
      <c r="AC994" s="19">
        <v>44881</v>
      </c>
      <c r="AD994" s="19">
        <v>44882</v>
      </c>
      <c r="AE994" s="21">
        <v>205700</v>
      </c>
      <c r="AF994" s="21">
        <v>205700</v>
      </c>
      <c r="AG994" s="21">
        <v>0</v>
      </c>
      <c r="AH994" s="21">
        <v>0</v>
      </c>
      <c r="AI994" s="21">
        <v>0</v>
      </c>
      <c r="AJ994" s="21">
        <v>0</v>
      </c>
      <c r="AK994" s="25">
        <v>0</v>
      </c>
      <c r="AL994" s="21">
        <v>0</v>
      </c>
      <c r="AM994" s="21">
        <v>205700</v>
      </c>
      <c r="AN994" s="21">
        <v>205700</v>
      </c>
      <c r="AO994" s="17" t="s">
        <v>1412</v>
      </c>
      <c r="AP994" s="17" t="s">
        <v>2034</v>
      </c>
      <c r="AQ994" s="17" t="s">
        <v>1414</v>
      </c>
      <c r="AR994" s="21">
        <v>0</v>
      </c>
      <c r="AS994" s="21">
        <v>0</v>
      </c>
    </row>
    <row r="995" spans="1:45" x14ac:dyDescent="0.2">
      <c r="A995" s="15">
        <v>891411663</v>
      </c>
      <c r="B995" s="16" t="s">
        <v>1358</v>
      </c>
      <c r="C995" s="15"/>
      <c r="D995" s="17" t="s">
        <v>1303</v>
      </c>
      <c r="E995" s="18" t="s">
        <v>1303</v>
      </c>
      <c r="F995" s="18" t="s">
        <v>2035</v>
      </c>
      <c r="G995" s="19">
        <v>45063</v>
      </c>
      <c r="H995" s="19">
        <v>45099</v>
      </c>
      <c r="I995" s="20">
        <v>205900</v>
      </c>
      <c r="J995" s="21">
        <v>205900</v>
      </c>
      <c r="K995" s="21" t="s">
        <v>1410</v>
      </c>
      <c r="L995" s="17" t="s">
        <v>1410</v>
      </c>
      <c r="M995" s="21">
        <v>0</v>
      </c>
      <c r="N995" s="17"/>
      <c r="O995" s="17"/>
      <c r="P995" s="17"/>
      <c r="Q995" s="21">
        <v>0</v>
      </c>
      <c r="R995" s="21">
        <v>0</v>
      </c>
      <c r="S995" s="17"/>
      <c r="T995" s="19"/>
      <c r="U995" s="21">
        <v>0</v>
      </c>
      <c r="V995" s="21">
        <v>0</v>
      </c>
      <c r="W995" s="21">
        <v>0</v>
      </c>
      <c r="X995" s="17"/>
      <c r="Y995" s="19"/>
      <c r="Z995" s="21">
        <v>0</v>
      </c>
      <c r="AA995" s="17" t="s">
        <v>1411</v>
      </c>
      <c r="AB995" s="19">
        <v>45063</v>
      </c>
      <c r="AC995" s="19">
        <v>45099</v>
      </c>
      <c r="AD995" s="19">
        <v>45100</v>
      </c>
      <c r="AE995" s="21">
        <v>205900</v>
      </c>
      <c r="AF995" s="21">
        <v>205900</v>
      </c>
      <c r="AG995" s="21">
        <v>0</v>
      </c>
      <c r="AH995" s="21">
        <v>0</v>
      </c>
      <c r="AI995" s="21">
        <v>0</v>
      </c>
      <c r="AJ995" s="21">
        <v>0</v>
      </c>
      <c r="AK995" s="25">
        <v>0</v>
      </c>
      <c r="AL995" s="21">
        <v>0</v>
      </c>
      <c r="AM995" s="21">
        <v>205900</v>
      </c>
      <c r="AN995" s="21">
        <v>205900</v>
      </c>
      <c r="AO995" s="17" t="s">
        <v>1412</v>
      </c>
      <c r="AP995" s="17" t="s">
        <v>2036</v>
      </c>
      <c r="AQ995" s="17" t="s">
        <v>1414</v>
      </c>
      <c r="AR995" s="21">
        <v>0</v>
      </c>
      <c r="AS995" s="21">
        <v>0</v>
      </c>
    </row>
    <row r="996" spans="1:45" x14ac:dyDescent="0.2">
      <c r="A996" s="15">
        <v>891411663</v>
      </c>
      <c r="B996" s="16" t="s">
        <v>1358</v>
      </c>
      <c r="C996" s="15"/>
      <c r="D996" s="17" t="s">
        <v>1129</v>
      </c>
      <c r="E996" s="18" t="s">
        <v>1129</v>
      </c>
      <c r="F996" s="18" t="s">
        <v>2037</v>
      </c>
      <c r="G996" s="19">
        <v>44984</v>
      </c>
      <c r="H996" s="19">
        <v>45003</v>
      </c>
      <c r="I996" s="20">
        <v>206800</v>
      </c>
      <c r="J996" s="21">
        <v>206800</v>
      </c>
      <c r="K996" s="21" t="s">
        <v>1410</v>
      </c>
      <c r="L996" s="17" t="s">
        <v>1410</v>
      </c>
      <c r="M996" s="21">
        <v>0</v>
      </c>
      <c r="N996" s="17"/>
      <c r="O996" s="17"/>
      <c r="P996" s="17"/>
      <c r="Q996" s="21">
        <v>0</v>
      </c>
      <c r="R996" s="21">
        <v>0</v>
      </c>
      <c r="S996" s="17"/>
      <c r="T996" s="19"/>
      <c r="U996" s="21">
        <v>0</v>
      </c>
      <c r="V996" s="21">
        <v>0</v>
      </c>
      <c r="W996" s="21">
        <v>0</v>
      </c>
      <c r="X996" s="17"/>
      <c r="Y996" s="19"/>
      <c r="Z996" s="21">
        <v>0</v>
      </c>
      <c r="AA996" s="17" t="s">
        <v>1411</v>
      </c>
      <c r="AB996" s="19">
        <v>44984</v>
      </c>
      <c r="AC996" s="19">
        <v>45003</v>
      </c>
      <c r="AD996" s="19">
        <v>45008</v>
      </c>
      <c r="AE996" s="21">
        <v>206800</v>
      </c>
      <c r="AF996" s="21">
        <v>206800</v>
      </c>
      <c r="AG996" s="21">
        <v>0</v>
      </c>
      <c r="AH996" s="21">
        <v>0</v>
      </c>
      <c r="AI996" s="21">
        <v>0</v>
      </c>
      <c r="AJ996" s="21">
        <v>0</v>
      </c>
      <c r="AK996" s="25">
        <v>0</v>
      </c>
      <c r="AL996" s="21">
        <v>0</v>
      </c>
      <c r="AM996" s="21">
        <v>206800</v>
      </c>
      <c r="AN996" s="21">
        <v>206800</v>
      </c>
      <c r="AO996" s="17" t="s">
        <v>1412</v>
      </c>
      <c r="AP996" s="17" t="s">
        <v>2038</v>
      </c>
      <c r="AQ996" s="17" t="s">
        <v>1414</v>
      </c>
      <c r="AR996" s="21">
        <v>0</v>
      </c>
      <c r="AS996" s="21">
        <v>0</v>
      </c>
    </row>
    <row r="997" spans="1:45" x14ac:dyDescent="0.2">
      <c r="A997" s="15">
        <v>891411663</v>
      </c>
      <c r="B997" s="16" t="s">
        <v>1358</v>
      </c>
      <c r="C997" s="15"/>
      <c r="D997" s="17" t="s">
        <v>817</v>
      </c>
      <c r="E997" s="18" t="s">
        <v>817</v>
      </c>
      <c r="F997" s="18" t="s">
        <v>2039</v>
      </c>
      <c r="G997" s="19">
        <v>44891</v>
      </c>
      <c r="H997" s="19">
        <v>44912</v>
      </c>
      <c r="I997" s="20">
        <v>210150</v>
      </c>
      <c r="J997" s="21">
        <v>210150</v>
      </c>
      <c r="K997" s="21" t="s">
        <v>1410</v>
      </c>
      <c r="L997" s="17" t="s">
        <v>1410</v>
      </c>
      <c r="M997" s="21">
        <v>0</v>
      </c>
      <c r="N997" s="17"/>
      <c r="O997" s="17"/>
      <c r="P997" s="17"/>
      <c r="Q997" s="21">
        <v>0</v>
      </c>
      <c r="R997" s="21">
        <v>0</v>
      </c>
      <c r="S997" s="17"/>
      <c r="T997" s="19"/>
      <c r="U997" s="21">
        <v>0</v>
      </c>
      <c r="V997" s="21">
        <v>0</v>
      </c>
      <c r="W997" s="21">
        <v>0</v>
      </c>
      <c r="X997" s="17"/>
      <c r="Y997" s="19"/>
      <c r="Z997" s="21">
        <v>0</v>
      </c>
      <c r="AA997" s="17" t="s">
        <v>1411</v>
      </c>
      <c r="AB997" s="19">
        <v>44891</v>
      </c>
      <c r="AC997" s="19">
        <v>44912</v>
      </c>
      <c r="AD997" s="19">
        <v>44914</v>
      </c>
      <c r="AE997" s="21">
        <v>210150</v>
      </c>
      <c r="AF997" s="21">
        <v>210150</v>
      </c>
      <c r="AG997" s="21">
        <v>0</v>
      </c>
      <c r="AH997" s="21">
        <v>0</v>
      </c>
      <c r="AI997" s="21">
        <v>0</v>
      </c>
      <c r="AJ997" s="21">
        <v>0</v>
      </c>
      <c r="AK997" s="25">
        <v>0</v>
      </c>
      <c r="AL997" s="21">
        <v>0</v>
      </c>
      <c r="AM997" s="21">
        <v>210150</v>
      </c>
      <c r="AN997" s="21">
        <v>210150</v>
      </c>
      <c r="AO997" s="17" t="s">
        <v>1412</v>
      </c>
      <c r="AP997" s="17" t="s">
        <v>2040</v>
      </c>
      <c r="AQ997" s="17" t="s">
        <v>1414</v>
      </c>
      <c r="AR997" s="21">
        <v>0</v>
      </c>
      <c r="AS997" s="21">
        <v>0</v>
      </c>
    </row>
    <row r="998" spans="1:45" x14ac:dyDescent="0.2">
      <c r="A998" s="15">
        <v>891411663</v>
      </c>
      <c r="B998" s="16" t="s">
        <v>1358</v>
      </c>
      <c r="C998" s="15"/>
      <c r="D998" s="17" t="s">
        <v>1006</v>
      </c>
      <c r="E998" s="18" t="s">
        <v>1006</v>
      </c>
      <c r="F998" s="18" t="s">
        <v>2041</v>
      </c>
      <c r="G998" s="19">
        <v>44925</v>
      </c>
      <c r="H998" s="19">
        <v>44977</v>
      </c>
      <c r="I998" s="20">
        <v>213300</v>
      </c>
      <c r="J998" s="21">
        <v>213300</v>
      </c>
      <c r="K998" s="21" t="s">
        <v>1410</v>
      </c>
      <c r="L998" s="17" t="s">
        <v>1410</v>
      </c>
      <c r="M998" s="21">
        <v>0</v>
      </c>
      <c r="N998" s="17"/>
      <c r="O998" s="17"/>
      <c r="P998" s="17"/>
      <c r="Q998" s="21">
        <v>0</v>
      </c>
      <c r="R998" s="21">
        <v>0</v>
      </c>
      <c r="S998" s="17"/>
      <c r="T998" s="19"/>
      <c r="U998" s="21">
        <v>0</v>
      </c>
      <c r="V998" s="21">
        <v>0</v>
      </c>
      <c r="W998" s="21">
        <v>0</v>
      </c>
      <c r="X998" s="17"/>
      <c r="Y998" s="19"/>
      <c r="Z998" s="21">
        <v>0</v>
      </c>
      <c r="AA998" s="17" t="s">
        <v>1411</v>
      </c>
      <c r="AB998" s="19">
        <v>44925</v>
      </c>
      <c r="AC998" s="19">
        <v>44977</v>
      </c>
      <c r="AD998" s="19">
        <v>44979</v>
      </c>
      <c r="AE998" s="21">
        <v>213300</v>
      </c>
      <c r="AF998" s="21">
        <v>213300</v>
      </c>
      <c r="AG998" s="21">
        <v>0</v>
      </c>
      <c r="AH998" s="21">
        <v>0</v>
      </c>
      <c r="AI998" s="21">
        <v>0</v>
      </c>
      <c r="AJ998" s="21">
        <v>0</v>
      </c>
      <c r="AK998" s="25">
        <v>0</v>
      </c>
      <c r="AL998" s="21">
        <v>0</v>
      </c>
      <c r="AM998" s="21">
        <v>213300</v>
      </c>
      <c r="AN998" s="21">
        <v>213300</v>
      </c>
      <c r="AO998" s="17" t="s">
        <v>1412</v>
      </c>
      <c r="AP998" s="17" t="s">
        <v>2042</v>
      </c>
      <c r="AQ998" s="17" t="s">
        <v>1595</v>
      </c>
      <c r="AR998" s="21">
        <v>0</v>
      </c>
      <c r="AS998" s="21">
        <v>0</v>
      </c>
    </row>
    <row r="999" spans="1:45" x14ac:dyDescent="0.2">
      <c r="A999" s="15">
        <v>891411663</v>
      </c>
      <c r="B999" s="16" t="s">
        <v>1358</v>
      </c>
      <c r="C999" s="15"/>
      <c r="D999" s="17" t="s">
        <v>215</v>
      </c>
      <c r="E999" s="18" t="s">
        <v>215</v>
      </c>
      <c r="F999" s="18" t="s">
        <v>2043</v>
      </c>
      <c r="G999" s="19">
        <v>44706</v>
      </c>
      <c r="H999" s="19">
        <v>44763</v>
      </c>
      <c r="I999" s="20">
        <v>214890</v>
      </c>
      <c r="J999" s="21">
        <v>214890</v>
      </c>
      <c r="K999" s="21" t="s">
        <v>1410</v>
      </c>
      <c r="L999" s="17" t="s">
        <v>1410</v>
      </c>
      <c r="M999" s="21">
        <v>0</v>
      </c>
      <c r="N999" s="17"/>
      <c r="O999" s="17"/>
      <c r="P999" s="17"/>
      <c r="Q999" s="21">
        <v>0</v>
      </c>
      <c r="R999" s="21">
        <v>0</v>
      </c>
      <c r="S999" s="17"/>
      <c r="T999" s="19"/>
      <c r="U999" s="21">
        <v>0</v>
      </c>
      <c r="V999" s="21">
        <v>0</v>
      </c>
      <c r="W999" s="21">
        <v>0</v>
      </c>
      <c r="X999" s="17"/>
      <c r="Y999" s="19"/>
      <c r="Z999" s="21">
        <v>0</v>
      </c>
      <c r="AA999" s="17" t="s">
        <v>1411</v>
      </c>
      <c r="AB999" s="19">
        <v>44706</v>
      </c>
      <c r="AC999" s="19">
        <v>44763</v>
      </c>
      <c r="AD999" s="19">
        <v>44769</v>
      </c>
      <c r="AE999" s="21">
        <v>214890</v>
      </c>
      <c r="AF999" s="21">
        <v>214890</v>
      </c>
      <c r="AG999" s="21">
        <v>0</v>
      </c>
      <c r="AH999" s="21">
        <v>0</v>
      </c>
      <c r="AI999" s="21">
        <v>0</v>
      </c>
      <c r="AJ999" s="21">
        <v>0</v>
      </c>
      <c r="AK999" s="25">
        <v>0</v>
      </c>
      <c r="AL999" s="21">
        <v>0</v>
      </c>
      <c r="AM999" s="21">
        <v>214890</v>
      </c>
      <c r="AN999" s="21">
        <v>214890</v>
      </c>
      <c r="AO999" s="17" t="s">
        <v>1412</v>
      </c>
      <c r="AP999" s="17" t="s">
        <v>2044</v>
      </c>
      <c r="AQ999" s="17" t="s">
        <v>1429</v>
      </c>
      <c r="AR999" s="21">
        <v>0</v>
      </c>
      <c r="AS999" s="21">
        <v>0</v>
      </c>
    </row>
    <row r="1000" spans="1:45" x14ac:dyDescent="0.2">
      <c r="A1000" s="15">
        <v>891411663</v>
      </c>
      <c r="B1000" s="16" t="s">
        <v>1358</v>
      </c>
      <c r="C1000" s="15"/>
      <c r="D1000" s="17" t="s">
        <v>55</v>
      </c>
      <c r="E1000" s="18" t="s">
        <v>55</v>
      </c>
      <c r="F1000" s="18" t="s">
        <v>2045</v>
      </c>
      <c r="G1000" s="19">
        <v>44681</v>
      </c>
      <c r="H1000" s="19">
        <v>44763</v>
      </c>
      <c r="I1000" s="20">
        <v>216490</v>
      </c>
      <c r="J1000" s="21">
        <v>216490</v>
      </c>
      <c r="K1000" s="21" t="s">
        <v>1410</v>
      </c>
      <c r="L1000" s="17" t="s">
        <v>1410</v>
      </c>
      <c r="M1000" s="21">
        <v>0</v>
      </c>
      <c r="N1000" s="17"/>
      <c r="O1000" s="17"/>
      <c r="P1000" s="17"/>
      <c r="Q1000" s="21">
        <v>0</v>
      </c>
      <c r="R1000" s="21">
        <v>0</v>
      </c>
      <c r="S1000" s="17"/>
      <c r="T1000" s="19"/>
      <c r="U1000" s="21">
        <v>0</v>
      </c>
      <c r="V1000" s="21">
        <v>0</v>
      </c>
      <c r="W1000" s="21">
        <v>0</v>
      </c>
      <c r="X1000" s="17"/>
      <c r="Y1000" s="19"/>
      <c r="Z1000" s="21">
        <v>0</v>
      </c>
      <c r="AA1000" s="17" t="s">
        <v>1411</v>
      </c>
      <c r="AB1000" s="19">
        <v>44681</v>
      </c>
      <c r="AC1000" s="19">
        <v>44763</v>
      </c>
      <c r="AD1000" s="19">
        <v>44783</v>
      </c>
      <c r="AE1000" s="21">
        <v>216490</v>
      </c>
      <c r="AF1000" s="21">
        <v>216490</v>
      </c>
      <c r="AG1000" s="21">
        <v>0</v>
      </c>
      <c r="AH1000" s="21">
        <v>0</v>
      </c>
      <c r="AI1000" s="21">
        <v>0</v>
      </c>
      <c r="AJ1000" s="21">
        <v>0</v>
      </c>
      <c r="AK1000" s="25">
        <v>0</v>
      </c>
      <c r="AL1000" s="21">
        <v>0</v>
      </c>
      <c r="AM1000" s="21">
        <v>216490</v>
      </c>
      <c r="AN1000" s="21">
        <v>216490</v>
      </c>
      <c r="AO1000" s="17" t="s">
        <v>1412</v>
      </c>
      <c r="AP1000" s="17" t="s">
        <v>2046</v>
      </c>
      <c r="AQ1000" s="17" t="s">
        <v>1414</v>
      </c>
      <c r="AR1000" s="21">
        <v>0</v>
      </c>
      <c r="AS1000" s="21">
        <v>0</v>
      </c>
    </row>
    <row r="1001" spans="1:45" x14ac:dyDescent="0.2">
      <c r="A1001" s="15">
        <v>891411663</v>
      </c>
      <c r="B1001" s="16" t="s">
        <v>1358</v>
      </c>
      <c r="C1001" s="15"/>
      <c r="D1001" s="17" t="s">
        <v>1274</v>
      </c>
      <c r="E1001" s="18" t="s">
        <v>1274</v>
      </c>
      <c r="F1001" s="18" t="s">
        <v>2047</v>
      </c>
      <c r="G1001" s="19">
        <v>45044</v>
      </c>
      <c r="H1001" s="19">
        <v>45059</v>
      </c>
      <c r="I1001" s="20">
        <v>216900</v>
      </c>
      <c r="J1001" s="21">
        <v>216900</v>
      </c>
      <c r="K1001" s="21" t="s">
        <v>1410</v>
      </c>
      <c r="L1001" s="17" t="s">
        <v>1410</v>
      </c>
      <c r="M1001" s="21">
        <v>0</v>
      </c>
      <c r="N1001" s="17"/>
      <c r="O1001" s="17"/>
      <c r="P1001" s="17"/>
      <c r="Q1001" s="21">
        <v>0</v>
      </c>
      <c r="R1001" s="21">
        <v>0</v>
      </c>
      <c r="S1001" s="17"/>
      <c r="T1001" s="19"/>
      <c r="U1001" s="21">
        <v>0</v>
      </c>
      <c r="V1001" s="21">
        <v>0</v>
      </c>
      <c r="W1001" s="21">
        <v>0</v>
      </c>
      <c r="X1001" s="17"/>
      <c r="Y1001" s="19"/>
      <c r="Z1001" s="21">
        <v>0</v>
      </c>
      <c r="AA1001" s="17" t="s">
        <v>1411</v>
      </c>
      <c r="AB1001" s="19">
        <v>45044</v>
      </c>
      <c r="AC1001" s="19">
        <v>45059</v>
      </c>
      <c r="AD1001" s="19">
        <v>45063</v>
      </c>
      <c r="AE1001" s="21">
        <v>216900</v>
      </c>
      <c r="AF1001" s="21">
        <v>216900</v>
      </c>
      <c r="AG1001" s="21">
        <v>0</v>
      </c>
      <c r="AH1001" s="21">
        <v>0</v>
      </c>
      <c r="AI1001" s="21">
        <v>0</v>
      </c>
      <c r="AJ1001" s="21">
        <v>0</v>
      </c>
      <c r="AK1001" s="25">
        <v>0</v>
      </c>
      <c r="AL1001" s="21">
        <v>0</v>
      </c>
      <c r="AM1001" s="21">
        <v>216900</v>
      </c>
      <c r="AN1001" s="21">
        <v>216900</v>
      </c>
      <c r="AO1001" s="17" t="s">
        <v>1412</v>
      </c>
      <c r="AP1001" s="17" t="s">
        <v>2048</v>
      </c>
      <c r="AQ1001" s="17" t="s">
        <v>1414</v>
      </c>
      <c r="AR1001" s="21">
        <v>0</v>
      </c>
      <c r="AS1001" s="21">
        <v>0</v>
      </c>
    </row>
    <row r="1002" spans="1:45" x14ac:dyDescent="0.2">
      <c r="A1002" s="15">
        <v>891411663</v>
      </c>
      <c r="B1002" s="16" t="s">
        <v>1358</v>
      </c>
      <c r="C1002" s="15"/>
      <c r="D1002" s="17" t="s">
        <v>30</v>
      </c>
      <c r="E1002" s="18" t="s">
        <v>30</v>
      </c>
      <c r="F1002" s="18" t="s">
        <v>2049</v>
      </c>
      <c r="G1002" s="19">
        <v>44663</v>
      </c>
      <c r="H1002" s="19">
        <v>44763</v>
      </c>
      <c r="I1002" s="20">
        <v>217000</v>
      </c>
      <c r="J1002" s="21">
        <v>217000</v>
      </c>
      <c r="K1002" s="21" t="s">
        <v>1410</v>
      </c>
      <c r="L1002" s="17" t="s">
        <v>1410</v>
      </c>
      <c r="M1002" s="21">
        <v>0</v>
      </c>
      <c r="N1002" s="17"/>
      <c r="O1002" s="17"/>
      <c r="P1002" s="17"/>
      <c r="Q1002" s="21">
        <v>0</v>
      </c>
      <c r="R1002" s="21">
        <v>0</v>
      </c>
      <c r="S1002" s="17"/>
      <c r="T1002" s="19"/>
      <c r="U1002" s="21">
        <v>0</v>
      </c>
      <c r="V1002" s="21">
        <v>0</v>
      </c>
      <c r="W1002" s="21">
        <v>0</v>
      </c>
      <c r="X1002" s="17"/>
      <c r="Y1002" s="19"/>
      <c r="Z1002" s="21">
        <v>0</v>
      </c>
      <c r="AA1002" s="17" t="s">
        <v>1411</v>
      </c>
      <c r="AB1002" s="19">
        <v>44663</v>
      </c>
      <c r="AC1002" s="19">
        <v>44763</v>
      </c>
      <c r="AD1002" s="19">
        <v>44802</v>
      </c>
      <c r="AE1002" s="21">
        <v>217000</v>
      </c>
      <c r="AF1002" s="21">
        <v>217000</v>
      </c>
      <c r="AG1002" s="21">
        <v>0</v>
      </c>
      <c r="AH1002" s="21">
        <v>0</v>
      </c>
      <c r="AI1002" s="21">
        <v>0</v>
      </c>
      <c r="AJ1002" s="21">
        <v>0</v>
      </c>
      <c r="AK1002" s="25">
        <v>0</v>
      </c>
      <c r="AL1002" s="21">
        <v>0</v>
      </c>
      <c r="AM1002" s="21">
        <v>217000</v>
      </c>
      <c r="AN1002" s="21">
        <v>217000</v>
      </c>
      <c r="AO1002" s="17" t="s">
        <v>1412</v>
      </c>
      <c r="AP1002" s="17" t="s">
        <v>2050</v>
      </c>
      <c r="AQ1002" s="17" t="s">
        <v>1414</v>
      </c>
      <c r="AR1002" s="21">
        <v>0</v>
      </c>
      <c r="AS1002" s="21">
        <v>0</v>
      </c>
    </row>
    <row r="1003" spans="1:45" x14ac:dyDescent="0.2">
      <c r="A1003" s="15">
        <v>891411663</v>
      </c>
      <c r="B1003" s="16" t="s">
        <v>1358</v>
      </c>
      <c r="C1003" s="15"/>
      <c r="D1003" s="17" t="s">
        <v>335</v>
      </c>
      <c r="E1003" s="18" t="s">
        <v>335</v>
      </c>
      <c r="F1003" s="18" t="s">
        <v>2051</v>
      </c>
      <c r="G1003" s="19">
        <v>44741</v>
      </c>
      <c r="H1003" s="19">
        <v>44823</v>
      </c>
      <c r="I1003" s="20">
        <v>217000</v>
      </c>
      <c r="J1003" s="21">
        <v>217000</v>
      </c>
      <c r="K1003" s="21" t="s">
        <v>1410</v>
      </c>
      <c r="L1003" s="17" t="s">
        <v>1410</v>
      </c>
      <c r="M1003" s="21">
        <v>0</v>
      </c>
      <c r="N1003" s="17"/>
      <c r="O1003" s="17"/>
      <c r="P1003" s="17"/>
      <c r="Q1003" s="21">
        <v>0</v>
      </c>
      <c r="R1003" s="21">
        <v>0</v>
      </c>
      <c r="S1003" s="17"/>
      <c r="T1003" s="19"/>
      <c r="U1003" s="21">
        <v>0</v>
      </c>
      <c r="V1003" s="21">
        <v>0</v>
      </c>
      <c r="W1003" s="21">
        <v>0</v>
      </c>
      <c r="X1003" s="17"/>
      <c r="Y1003" s="19"/>
      <c r="Z1003" s="21">
        <v>0</v>
      </c>
      <c r="AA1003" s="17" t="s">
        <v>1411</v>
      </c>
      <c r="AB1003" s="19">
        <v>44741</v>
      </c>
      <c r="AC1003" s="19">
        <v>44823</v>
      </c>
      <c r="AD1003" s="19">
        <v>44827</v>
      </c>
      <c r="AE1003" s="21">
        <v>217000</v>
      </c>
      <c r="AF1003" s="21">
        <v>217000</v>
      </c>
      <c r="AG1003" s="21">
        <v>0</v>
      </c>
      <c r="AH1003" s="21">
        <v>0</v>
      </c>
      <c r="AI1003" s="21">
        <v>0</v>
      </c>
      <c r="AJ1003" s="21">
        <v>0</v>
      </c>
      <c r="AK1003" s="25">
        <v>0</v>
      </c>
      <c r="AL1003" s="21">
        <v>0</v>
      </c>
      <c r="AM1003" s="21">
        <v>217000</v>
      </c>
      <c r="AN1003" s="21">
        <v>217000</v>
      </c>
      <c r="AO1003" s="17" t="s">
        <v>1412</v>
      </c>
      <c r="AP1003" s="17" t="s">
        <v>1420</v>
      </c>
      <c r="AQ1003" s="17" t="s">
        <v>1414</v>
      </c>
      <c r="AR1003" s="21">
        <v>0</v>
      </c>
      <c r="AS1003" s="21">
        <v>0</v>
      </c>
    </row>
    <row r="1004" spans="1:45" x14ac:dyDescent="0.2">
      <c r="A1004" s="15">
        <v>891411663</v>
      </c>
      <c r="B1004" s="16" t="s">
        <v>1358</v>
      </c>
      <c r="C1004" s="15"/>
      <c r="D1004" s="17" t="s">
        <v>528</v>
      </c>
      <c r="E1004" s="18" t="s">
        <v>528</v>
      </c>
      <c r="F1004" s="18" t="s">
        <v>2052</v>
      </c>
      <c r="G1004" s="19">
        <v>44826</v>
      </c>
      <c r="H1004" s="19">
        <v>44867</v>
      </c>
      <c r="I1004" s="20">
        <v>218100</v>
      </c>
      <c r="J1004" s="21">
        <v>218100</v>
      </c>
      <c r="K1004" s="21" t="s">
        <v>1410</v>
      </c>
      <c r="L1004" s="17" t="s">
        <v>1410</v>
      </c>
      <c r="M1004" s="21">
        <v>0</v>
      </c>
      <c r="N1004" s="17"/>
      <c r="O1004" s="17"/>
      <c r="P1004" s="17"/>
      <c r="Q1004" s="21">
        <v>0</v>
      </c>
      <c r="R1004" s="21">
        <v>0</v>
      </c>
      <c r="S1004" s="17"/>
      <c r="T1004" s="19"/>
      <c r="U1004" s="21">
        <v>0</v>
      </c>
      <c r="V1004" s="21">
        <v>0</v>
      </c>
      <c r="W1004" s="21">
        <v>0</v>
      </c>
      <c r="X1004" s="17"/>
      <c r="Y1004" s="19"/>
      <c r="Z1004" s="21">
        <v>0</v>
      </c>
      <c r="AA1004" s="17" t="s">
        <v>1411</v>
      </c>
      <c r="AB1004" s="19">
        <v>44826</v>
      </c>
      <c r="AC1004" s="19">
        <v>44868</v>
      </c>
      <c r="AD1004" s="19">
        <v>44873</v>
      </c>
      <c r="AE1004" s="21">
        <v>218100</v>
      </c>
      <c r="AF1004" s="21">
        <v>218100</v>
      </c>
      <c r="AG1004" s="21">
        <v>0</v>
      </c>
      <c r="AH1004" s="21">
        <v>0</v>
      </c>
      <c r="AI1004" s="21">
        <v>0</v>
      </c>
      <c r="AJ1004" s="21">
        <v>0</v>
      </c>
      <c r="AK1004" s="25">
        <v>0</v>
      </c>
      <c r="AL1004" s="21">
        <v>0</v>
      </c>
      <c r="AM1004" s="21">
        <v>218100</v>
      </c>
      <c r="AN1004" s="21">
        <v>218100</v>
      </c>
      <c r="AO1004" s="17" t="s">
        <v>1412</v>
      </c>
      <c r="AP1004" s="17" t="s">
        <v>2053</v>
      </c>
      <c r="AQ1004" s="17" t="s">
        <v>1414</v>
      </c>
      <c r="AR1004" s="21">
        <v>0</v>
      </c>
      <c r="AS1004" s="21">
        <v>0</v>
      </c>
    </row>
    <row r="1005" spans="1:45" x14ac:dyDescent="0.2">
      <c r="A1005" s="15">
        <v>891411663</v>
      </c>
      <c r="B1005" s="16" t="s">
        <v>1358</v>
      </c>
      <c r="C1005" s="15"/>
      <c r="D1005" s="17" t="s">
        <v>334</v>
      </c>
      <c r="E1005" s="18" t="s">
        <v>334</v>
      </c>
      <c r="F1005" s="18" t="s">
        <v>2054</v>
      </c>
      <c r="G1005" s="19">
        <v>44736</v>
      </c>
      <c r="H1005" s="19">
        <v>44816</v>
      </c>
      <c r="I1005" s="20">
        <v>218300</v>
      </c>
      <c r="J1005" s="21">
        <v>218300</v>
      </c>
      <c r="K1005" s="21" t="s">
        <v>1410</v>
      </c>
      <c r="L1005" s="17" t="s">
        <v>1410</v>
      </c>
      <c r="M1005" s="21">
        <v>0</v>
      </c>
      <c r="N1005" s="17"/>
      <c r="O1005" s="17"/>
      <c r="P1005" s="17"/>
      <c r="Q1005" s="21">
        <v>0</v>
      </c>
      <c r="R1005" s="21">
        <v>0</v>
      </c>
      <c r="S1005" s="17"/>
      <c r="T1005" s="19"/>
      <c r="U1005" s="21">
        <v>0</v>
      </c>
      <c r="V1005" s="21">
        <v>0</v>
      </c>
      <c r="W1005" s="21">
        <v>0</v>
      </c>
      <c r="X1005" s="17"/>
      <c r="Y1005" s="19"/>
      <c r="Z1005" s="21">
        <v>0</v>
      </c>
      <c r="AA1005" s="17" t="s">
        <v>1411</v>
      </c>
      <c r="AB1005" s="19">
        <v>44736</v>
      </c>
      <c r="AC1005" s="19">
        <v>44816</v>
      </c>
      <c r="AD1005" s="19">
        <v>44827</v>
      </c>
      <c r="AE1005" s="21">
        <v>218300</v>
      </c>
      <c r="AF1005" s="21">
        <v>218300</v>
      </c>
      <c r="AG1005" s="21">
        <v>0</v>
      </c>
      <c r="AH1005" s="21">
        <v>0</v>
      </c>
      <c r="AI1005" s="21">
        <v>0</v>
      </c>
      <c r="AJ1005" s="21">
        <v>0</v>
      </c>
      <c r="AK1005" s="25">
        <v>0</v>
      </c>
      <c r="AL1005" s="21">
        <v>0</v>
      </c>
      <c r="AM1005" s="21">
        <v>218300</v>
      </c>
      <c r="AN1005" s="21">
        <v>218300</v>
      </c>
      <c r="AO1005" s="17" t="s">
        <v>1412</v>
      </c>
      <c r="AP1005" s="17" t="s">
        <v>1420</v>
      </c>
      <c r="AQ1005" s="17" t="s">
        <v>1414</v>
      </c>
      <c r="AR1005" s="21">
        <v>0</v>
      </c>
      <c r="AS1005" s="21">
        <v>0</v>
      </c>
    </row>
    <row r="1006" spans="1:45" x14ac:dyDescent="0.2">
      <c r="A1006" s="15">
        <v>891411663</v>
      </c>
      <c r="B1006" s="16" t="s">
        <v>1358</v>
      </c>
      <c r="C1006" s="15"/>
      <c r="D1006" s="17" t="s">
        <v>525</v>
      </c>
      <c r="E1006" s="18" t="s">
        <v>525</v>
      </c>
      <c r="F1006" s="18" t="s">
        <v>2055</v>
      </c>
      <c r="G1006" s="19">
        <v>44820</v>
      </c>
      <c r="H1006" s="19">
        <v>44867</v>
      </c>
      <c r="I1006" s="20">
        <v>219900</v>
      </c>
      <c r="J1006" s="21">
        <v>219900</v>
      </c>
      <c r="K1006" s="21" t="s">
        <v>1410</v>
      </c>
      <c r="L1006" s="17" t="s">
        <v>1410</v>
      </c>
      <c r="M1006" s="21">
        <v>0</v>
      </c>
      <c r="N1006" s="17"/>
      <c r="O1006" s="17"/>
      <c r="P1006" s="17"/>
      <c r="Q1006" s="21">
        <v>0</v>
      </c>
      <c r="R1006" s="21">
        <v>0</v>
      </c>
      <c r="S1006" s="17"/>
      <c r="T1006" s="19"/>
      <c r="U1006" s="21">
        <v>0</v>
      </c>
      <c r="V1006" s="21">
        <v>0</v>
      </c>
      <c r="W1006" s="21">
        <v>0</v>
      </c>
      <c r="X1006" s="17"/>
      <c r="Y1006" s="19"/>
      <c r="Z1006" s="21">
        <v>0</v>
      </c>
      <c r="AA1006" s="17" t="s">
        <v>1411</v>
      </c>
      <c r="AB1006" s="19">
        <v>44820</v>
      </c>
      <c r="AC1006" s="19">
        <v>44868</v>
      </c>
      <c r="AD1006" s="19">
        <v>44873</v>
      </c>
      <c r="AE1006" s="21">
        <v>219900</v>
      </c>
      <c r="AF1006" s="21">
        <v>219900</v>
      </c>
      <c r="AG1006" s="21">
        <v>0</v>
      </c>
      <c r="AH1006" s="21">
        <v>0</v>
      </c>
      <c r="AI1006" s="21">
        <v>0</v>
      </c>
      <c r="AJ1006" s="21">
        <v>0</v>
      </c>
      <c r="AK1006" s="25">
        <v>0</v>
      </c>
      <c r="AL1006" s="21">
        <v>0</v>
      </c>
      <c r="AM1006" s="21">
        <v>219900</v>
      </c>
      <c r="AN1006" s="21">
        <v>219900</v>
      </c>
      <c r="AO1006" s="17" t="s">
        <v>1412</v>
      </c>
      <c r="AP1006" s="17" t="s">
        <v>2056</v>
      </c>
      <c r="AQ1006" s="17" t="s">
        <v>1414</v>
      </c>
      <c r="AR1006" s="21">
        <v>0</v>
      </c>
      <c r="AS1006" s="21">
        <v>0</v>
      </c>
    </row>
    <row r="1007" spans="1:45" x14ac:dyDescent="0.2">
      <c r="A1007" s="15">
        <v>891411663</v>
      </c>
      <c r="B1007" s="16" t="s">
        <v>1358</v>
      </c>
      <c r="C1007" s="15"/>
      <c r="D1007" s="17" t="s">
        <v>1125</v>
      </c>
      <c r="E1007" s="18" t="s">
        <v>1125</v>
      </c>
      <c r="F1007" s="18" t="s">
        <v>2057</v>
      </c>
      <c r="G1007" s="19">
        <v>44984</v>
      </c>
      <c r="H1007" s="19">
        <v>45003</v>
      </c>
      <c r="I1007" s="20">
        <v>220000</v>
      </c>
      <c r="J1007" s="21">
        <v>220000</v>
      </c>
      <c r="K1007" s="21" t="s">
        <v>1410</v>
      </c>
      <c r="L1007" s="17" t="s">
        <v>1410</v>
      </c>
      <c r="M1007" s="21">
        <v>0</v>
      </c>
      <c r="N1007" s="17"/>
      <c r="O1007" s="17"/>
      <c r="P1007" s="17"/>
      <c r="Q1007" s="21">
        <v>0</v>
      </c>
      <c r="R1007" s="21">
        <v>0</v>
      </c>
      <c r="S1007" s="17"/>
      <c r="T1007" s="19"/>
      <c r="U1007" s="21">
        <v>0</v>
      </c>
      <c r="V1007" s="21">
        <v>0</v>
      </c>
      <c r="W1007" s="21">
        <v>0</v>
      </c>
      <c r="X1007" s="17"/>
      <c r="Y1007" s="19"/>
      <c r="Z1007" s="21">
        <v>0</v>
      </c>
      <c r="AA1007" s="17" t="s">
        <v>1411</v>
      </c>
      <c r="AB1007" s="19">
        <v>44984</v>
      </c>
      <c r="AC1007" s="19">
        <v>45003</v>
      </c>
      <c r="AD1007" s="19">
        <v>45008</v>
      </c>
      <c r="AE1007" s="21">
        <v>220000</v>
      </c>
      <c r="AF1007" s="21">
        <v>220000</v>
      </c>
      <c r="AG1007" s="21">
        <v>0</v>
      </c>
      <c r="AH1007" s="21">
        <v>0</v>
      </c>
      <c r="AI1007" s="21">
        <v>0</v>
      </c>
      <c r="AJ1007" s="21">
        <v>0</v>
      </c>
      <c r="AK1007" s="25">
        <v>0</v>
      </c>
      <c r="AL1007" s="21">
        <v>0</v>
      </c>
      <c r="AM1007" s="21">
        <v>220000</v>
      </c>
      <c r="AN1007" s="21">
        <v>220000</v>
      </c>
      <c r="AO1007" s="17" t="s">
        <v>1412</v>
      </c>
      <c r="AP1007" s="17" t="s">
        <v>2058</v>
      </c>
      <c r="AQ1007" s="17" t="s">
        <v>1414</v>
      </c>
      <c r="AR1007" s="21">
        <v>0</v>
      </c>
      <c r="AS1007" s="21">
        <v>0</v>
      </c>
    </row>
    <row r="1008" spans="1:45" x14ac:dyDescent="0.2">
      <c r="A1008" s="15">
        <v>891411663</v>
      </c>
      <c r="B1008" s="16" t="s">
        <v>1358</v>
      </c>
      <c r="C1008" s="15"/>
      <c r="D1008" s="17" t="s">
        <v>374</v>
      </c>
      <c r="E1008" s="18" t="s">
        <v>374</v>
      </c>
      <c r="F1008" s="18" t="s">
        <v>2059</v>
      </c>
      <c r="G1008" s="19">
        <v>44764</v>
      </c>
      <c r="H1008" s="19">
        <v>44816</v>
      </c>
      <c r="I1008" s="20">
        <v>220600</v>
      </c>
      <c r="J1008" s="21">
        <v>220600</v>
      </c>
      <c r="K1008" s="21" t="s">
        <v>1410</v>
      </c>
      <c r="L1008" s="17" t="s">
        <v>1410</v>
      </c>
      <c r="M1008" s="21">
        <v>0</v>
      </c>
      <c r="N1008" s="17"/>
      <c r="O1008" s="17"/>
      <c r="P1008" s="17"/>
      <c r="Q1008" s="21">
        <v>0</v>
      </c>
      <c r="R1008" s="21">
        <v>0</v>
      </c>
      <c r="S1008" s="17"/>
      <c r="T1008" s="19"/>
      <c r="U1008" s="21">
        <v>0</v>
      </c>
      <c r="V1008" s="21">
        <v>0</v>
      </c>
      <c r="W1008" s="21">
        <v>0</v>
      </c>
      <c r="X1008" s="17"/>
      <c r="Y1008" s="19"/>
      <c r="Z1008" s="21">
        <v>0</v>
      </c>
      <c r="AA1008" s="17" t="s">
        <v>1411</v>
      </c>
      <c r="AB1008" s="19">
        <v>44764</v>
      </c>
      <c r="AC1008" s="19">
        <v>44816</v>
      </c>
      <c r="AD1008" s="19">
        <v>44827</v>
      </c>
      <c r="AE1008" s="21">
        <v>220600</v>
      </c>
      <c r="AF1008" s="21">
        <v>220600</v>
      </c>
      <c r="AG1008" s="21">
        <v>0</v>
      </c>
      <c r="AH1008" s="21">
        <v>0</v>
      </c>
      <c r="AI1008" s="21">
        <v>0</v>
      </c>
      <c r="AJ1008" s="21">
        <v>0</v>
      </c>
      <c r="AK1008" s="25">
        <v>0</v>
      </c>
      <c r="AL1008" s="21">
        <v>0</v>
      </c>
      <c r="AM1008" s="21">
        <v>220600</v>
      </c>
      <c r="AN1008" s="21">
        <v>220600</v>
      </c>
      <c r="AO1008" s="17" t="s">
        <v>1412</v>
      </c>
      <c r="AP1008" s="17" t="s">
        <v>1420</v>
      </c>
      <c r="AQ1008" s="17" t="s">
        <v>1414</v>
      </c>
      <c r="AR1008" s="21">
        <v>0</v>
      </c>
      <c r="AS1008" s="21">
        <v>0</v>
      </c>
    </row>
    <row r="1009" spans="1:45" x14ac:dyDescent="0.2">
      <c r="A1009" s="15">
        <v>891411663</v>
      </c>
      <c r="B1009" s="16" t="s">
        <v>1358</v>
      </c>
      <c r="C1009" s="15"/>
      <c r="D1009" s="17" t="s">
        <v>650</v>
      </c>
      <c r="E1009" s="18" t="s">
        <v>650</v>
      </c>
      <c r="F1009" s="18" t="s">
        <v>2060</v>
      </c>
      <c r="G1009" s="19">
        <v>44863</v>
      </c>
      <c r="H1009" s="19">
        <v>44881</v>
      </c>
      <c r="I1009" s="20">
        <v>221000</v>
      </c>
      <c r="J1009" s="21">
        <v>221000</v>
      </c>
      <c r="K1009" s="21" t="s">
        <v>1410</v>
      </c>
      <c r="L1009" s="17" t="s">
        <v>1410</v>
      </c>
      <c r="M1009" s="21">
        <v>0</v>
      </c>
      <c r="N1009" s="17"/>
      <c r="O1009" s="17"/>
      <c r="P1009" s="17"/>
      <c r="Q1009" s="21">
        <v>0</v>
      </c>
      <c r="R1009" s="21">
        <v>0</v>
      </c>
      <c r="S1009" s="17"/>
      <c r="T1009" s="19"/>
      <c r="U1009" s="21">
        <v>0</v>
      </c>
      <c r="V1009" s="21">
        <v>0</v>
      </c>
      <c r="W1009" s="21">
        <v>0</v>
      </c>
      <c r="X1009" s="17"/>
      <c r="Y1009" s="19"/>
      <c r="Z1009" s="21">
        <v>0</v>
      </c>
      <c r="AA1009" s="17" t="s">
        <v>1411</v>
      </c>
      <c r="AB1009" s="19">
        <v>44863</v>
      </c>
      <c r="AC1009" s="19">
        <v>44881</v>
      </c>
      <c r="AD1009" s="19">
        <v>44888</v>
      </c>
      <c r="AE1009" s="21">
        <v>221000</v>
      </c>
      <c r="AF1009" s="21">
        <v>221000</v>
      </c>
      <c r="AG1009" s="21">
        <v>0</v>
      </c>
      <c r="AH1009" s="21">
        <v>0</v>
      </c>
      <c r="AI1009" s="21">
        <v>0</v>
      </c>
      <c r="AJ1009" s="21">
        <v>0</v>
      </c>
      <c r="AK1009" s="25">
        <v>0</v>
      </c>
      <c r="AL1009" s="21">
        <v>0</v>
      </c>
      <c r="AM1009" s="21">
        <v>221000</v>
      </c>
      <c r="AN1009" s="21">
        <v>221000</v>
      </c>
      <c r="AO1009" s="17" t="s">
        <v>1412</v>
      </c>
      <c r="AP1009" s="17" t="s">
        <v>1537</v>
      </c>
      <c r="AQ1009" s="17" t="s">
        <v>1414</v>
      </c>
      <c r="AR1009" s="21">
        <v>0</v>
      </c>
      <c r="AS1009" s="21">
        <v>0</v>
      </c>
    </row>
    <row r="1010" spans="1:45" x14ac:dyDescent="0.2">
      <c r="A1010" s="15">
        <v>891411663</v>
      </c>
      <c r="B1010" s="16" t="s">
        <v>1358</v>
      </c>
      <c r="C1010" s="15"/>
      <c r="D1010" s="17" t="s">
        <v>1077</v>
      </c>
      <c r="E1010" s="18" t="s">
        <v>1077</v>
      </c>
      <c r="F1010" s="18" t="s">
        <v>2061</v>
      </c>
      <c r="G1010" s="19">
        <v>44956</v>
      </c>
      <c r="H1010" s="19">
        <v>44977</v>
      </c>
      <c r="I1010" s="20">
        <v>221500</v>
      </c>
      <c r="J1010" s="21">
        <v>221500</v>
      </c>
      <c r="K1010" s="21" t="s">
        <v>1410</v>
      </c>
      <c r="L1010" s="17" t="s">
        <v>1410</v>
      </c>
      <c r="M1010" s="21">
        <v>0</v>
      </c>
      <c r="N1010" s="17"/>
      <c r="O1010" s="17"/>
      <c r="P1010" s="17"/>
      <c r="Q1010" s="21">
        <v>0</v>
      </c>
      <c r="R1010" s="21">
        <v>0</v>
      </c>
      <c r="S1010" s="17"/>
      <c r="T1010" s="19"/>
      <c r="U1010" s="21">
        <v>0</v>
      </c>
      <c r="V1010" s="21">
        <v>0</v>
      </c>
      <c r="W1010" s="21">
        <v>0</v>
      </c>
      <c r="X1010" s="17"/>
      <c r="Y1010" s="19"/>
      <c r="Z1010" s="21">
        <v>0</v>
      </c>
      <c r="AA1010" s="17" t="s">
        <v>1411</v>
      </c>
      <c r="AB1010" s="19">
        <v>44956</v>
      </c>
      <c r="AC1010" s="19">
        <v>44977</v>
      </c>
      <c r="AD1010" s="19">
        <v>44981</v>
      </c>
      <c r="AE1010" s="21">
        <v>221500</v>
      </c>
      <c r="AF1010" s="21">
        <v>221500</v>
      </c>
      <c r="AG1010" s="21">
        <v>0</v>
      </c>
      <c r="AH1010" s="21">
        <v>0</v>
      </c>
      <c r="AI1010" s="21">
        <v>0</v>
      </c>
      <c r="AJ1010" s="21">
        <v>0</v>
      </c>
      <c r="AK1010" s="25">
        <v>0</v>
      </c>
      <c r="AL1010" s="21">
        <v>0</v>
      </c>
      <c r="AM1010" s="21">
        <v>221500</v>
      </c>
      <c r="AN1010" s="21">
        <v>221500</v>
      </c>
      <c r="AO1010" s="17" t="s">
        <v>1412</v>
      </c>
      <c r="AP1010" s="17" t="s">
        <v>2062</v>
      </c>
      <c r="AQ1010" s="17" t="s">
        <v>1595</v>
      </c>
      <c r="AR1010" s="21">
        <v>0</v>
      </c>
      <c r="AS1010" s="21">
        <v>0</v>
      </c>
    </row>
    <row r="1011" spans="1:45" x14ac:dyDescent="0.2">
      <c r="A1011" s="15">
        <v>891411663</v>
      </c>
      <c r="B1011" s="16" t="s">
        <v>1358</v>
      </c>
      <c r="C1011" s="15"/>
      <c r="D1011" s="17" t="s">
        <v>1066</v>
      </c>
      <c r="E1011" s="18" t="s">
        <v>1066</v>
      </c>
      <c r="F1011" s="18" t="s">
        <v>2063</v>
      </c>
      <c r="G1011" s="19">
        <v>44956</v>
      </c>
      <c r="H1011" s="19">
        <v>44977</v>
      </c>
      <c r="I1011" s="20">
        <v>224200</v>
      </c>
      <c r="J1011" s="21">
        <v>224200</v>
      </c>
      <c r="K1011" s="21" t="s">
        <v>1410</v>
      </c>
      <c r="L1011" s="17" t="s">
        <v>1410</v>
      </c>
      <c r="M1011" s="21">
        <v>0</v>
      </c>
      <c r="N1011" s="17"/>
      <c r="O1011" s="17"/>
      <c r="P1011" s="17"/>
      <c r="Q1011" s="21">
        <v>0</v>
      </c>
      <c r="R1011" s="21">
        <v>0</v>
      </c>
      <c r="S1011" s="17"/>
      <c r="T1011" s="19"/>
      <c r="U1011" s="21">
        <v>0</v>
      </c>
      <c r="V1011" s="21">
        <v>0</v>
      </c>
      <c r="W1011" s="21">
        <v>0</v>
      </c>
      <c r="X1011" s="17"/>
      <c r="Y1011" s="19"/>
      <c r="Z1011" s="21">
        <v>0</v>
      </c>
      <c r="AA1011" s="17" t="s">
        <v>1411</v>
      </c>
      <c r="AB1011" s="19">
        <v>44956</v>
      </c>
      <c r="AC1011" s="19">
        <v>44977</v>
      </c>
      <c r="AD1011" s="19">
        <v>44981</v>
      </c>
      <c r="AE1011" s="21">
        <v>224200</v>
      </c>
      <c r="AF1011" s="21">
        <v>224200</v>
      </c>
      <c r="AG1011" s="21">
        <v>0</v>
      </c>
      <c r="AH1011" s="21">
        <v>0</v>
      </c>
      <c r="AI1011" s="21">
        <v>0</v>
      </c>
      <c r="AJ1011" s="21">
        <v>0</v>
      </c>
      <c r="AK1011" s="25">
        <v>0</v>
      </c>
      <c r="AL1011" s="21">
        <v>0</v>
      </c>
      <c r="AM1011" s="21">
        <v>224200</v>
      </c>
      <c r="AN1011" s="21">
        <v>224200</v>
      </c>
      <c r="AO1011" s="17" t="s">
        <v>1412</v>
      </c>
      <c r="AP1011" s="17" t="s">
        <v>1660</v>
      </c>
      <c r="AQ1011" s="17" t="s">
        <v>1595</v>
      </c>
      <c r="AR1011" s="21">
        <v>0</v>
      </c>
      <c r="AS1011" s="21">
        <v>0</v>
      </c>
    </row>
    <row r="1012" spans="1:45" x14ac:dyDescent="0.2">
      <c r="A1012" s="15">
        <v>891411663</v>
      </c>
      <c r="B1012" s="16" t="s">
        <v>1358</v>
      </c>
      <c r="C1012" s="15"/>
      <c r="D1012" s="17" t="s">
        <v>349</v>
      </c>
      <c r="E1012" s="18" t="s">
        <v>349</v>
      </c>
      <c r="F1012" s="18" t="s">
        <v>2064</v>
      </c>
      <c r="G1012" s="19">
        <v>44742</v>
      </c>
      <c r="H1012" s="19">
        <v>44823</v>
      </c>
      <c r="I1012" s="20">
        <v>225100</v>
      </c>
      <c r="J1012" s="21">
        <v>225100</v>
      </c>
      <c r="K1012" s="21" t="s">
        <v>1410</v>
      </c>
      <c r="L1012" s="17" t="s">
        <v>1410</v>
      </c>
      <c r="M1012" s="21">
        <v>0</v>
      </c>
      <c r="N1012" s="17"/>
      <c r="O1012" s="17"/>
      <c r="P1012" s="17"/>
      <c r="Q1012" s="21">
        <v>0</v>
      </c>
      <c r="R1012" s="21">
        <v>0</v>
      </c>
      <c r="S1012" s="17"/>
      <c r="T1012" s="19"/>
      <c r="U1012" s="21">
        <v>0</v>
      </c>
      <c r="V1012" s="21">
        <v>0</v>
      </c>
      <c r="W1012" s="21">
        <v>0</v>
      </c>
      <c r="X1012" s="17"/>
      <c r="Y1012" s="19"/>
      <c r="Z1012" s="21">
        <v>0</v>
      </c>
      <c r="AA1012" s="17" t="s">
        <v>1411</v>
      </c>
      <c r="AB1012" s="19">
        <v>44742</v>
      </c>
      <c r="AC1012" s="19">
        <v>44823</v>
      </c>
      <c r="AD1012" s="19">
        <v>44827</v>
      </c>
      <c r="AE1012" s="21">
        <v>225100</v>
      </c>
      <c r="AF1012" s="21">
        <v>225100</v>
      </c>
      <c r="AG1012" s="21">
        <v>0</v>
      </c>
      <c r="AH1012" s="21">
        <v>0</v>
      </c>
      <c r="AI1012" s="21">
        <v>0</v>
      </c>
      <c r="AJ1012" s="21">
        <v>0</v>
      </c>
      <c r="AK1012" s="25">
        <v>0</v>
      </c>
      <c r="AL1012" s="21">
        <v>0</v>
      </c>
      <c r="AM1012" s="21">
        <v>225100</v>
      </c>
      <c r="AN1012" s="21">
        <v>225100</v>
      </c>
      <c r="AO1012" s="17" t="s">
        <v>1412</v>
      </c>
      <c r="AP1012" s="17" t="s">
        <v>1420</v>
      </c>
      <c r="AQ1012" s="17" t="s">
        <v>1414</v>
      </c>
      <c r="AR1012" s="21">
        <v>0</v>
      </c>
      <c r="AS1012" s="21">
        <v>0</v>
      </c>
    </row>
    <row r="1013" spans="1:45" x14ac:dyDescent="0.2">
      <c r="A1013" s="15">
        <v>891411663</v>
      </c>
      <c r="B1013" s="16" t="s">
        <v>1358</v>
      </c>
      <c r="C1013" s="15"/>
      <c r="D1013" s="17" t="s">
        <v>396</v>
      </c>
      <c r="E1013" s="18" t="s">
        <v>396</v>
      </c>
      <c r="F1013" s="18" t="s">
        <v>2065</v>
      </c>
      <c r="G1013" s="19">
        <v>44770</v>
      </c>
      <c r="H1013" s="19">
        <v>44816</v>
      </c>
      <c r="I1013" s="20">
        <v>233340</v>
      </c>
      <c r="J1013" s="21">
        <v>233340</v>
      </c>
      <c r="K1013" s="21" t="s">
        <v>1410</v>
      </c>
      <c r="L1013" s="17" t="s">
        <v>1410</v>
      </c>
      <c r="M1013" s="21">
        <v>0</v>
      </c>
      <c r="N1013" s="17"/>
      <c r="O1013" s="17"/>
      <c r="P1013" s="17"/>
      <c r="Q1013" s="21">
        <v>0</v>
      </c>
      <c r="R1013" s="21">
        <v>0</v>
      </c>
      <c r="S1013" s="17"/>
      <c r="T1013" s="19"/>
      <c r="U1013" s="21">
        <v>0</v>
      </c>
      <c r="V1013" s="21">
        <v>0</v>
      </c>
      <c r="W1013" s="21">
        <v>0</v>
      </c>
      <c r="X1013" s="17"/>
      <c r="Y1013" s="19"/>
      <c r="Z1013" s="21">
        <v>0</v>
      </c>
      <c r="AA1013" s="17" t="s">
        <v>1411</v>
      </c>
      <c r="AB1013" s="19">
        <v>44770</v>
      </c>
      <c r="AC1013" s="19">
        <v>44816</v>
      </c>
      <c r="AD1013" s="19">
        <v>44827</v>
      </c>
      <c r="AE1013" s="21">
        <v>233340</v>
      </c>
      <c r="AF1013" s="21">
        <v>233340</v>
      </c>
      <c r="AG1013" s="21">
        <v>0</v>
      </c>
      <c r="AH1013" s="21">
        <v>0</v>
      </c>
      <c r="AI1013" s="21">
        <v>0</v>
      </c>
      <c r="AJ1013" s="21">
        <v>0</v>
      </c>
      <c r="AK1013" s="25">
        <v>0</v>
      </c>
      <c r="AL1013" s="21">
        <v>0</v>
      </c>
      <c r="AM1013" s="21">
        <v>233340</v>
      </c>
      <c r="AN1013" s="21">
        <v>233340</v>
      </c>
      <c r="AO1013" s="17" t="s">
        <v>1412</v>
      </c>
      <c r="AP1013" s="17" t="s">
        <v>1420</v>
      </c>
      <c r="AQ1013" s="17" t="s">
        <v>1414</v>
      </c>
      <c r="AR1013" s="21">
        <v>0</v>
      </c>
      <c r="AS1013" s="21">
        <v>0</v>
      </c>
    </row>
    <row r="1014" spans="1:45" x14ac:dyDescent="0.2">
      <c r="A1014" s="15">
        <v>891411663</v>
      </c>
      <c r="B1014" s="16" t="s">
        <v>1358</v>
      </c>
      <c r="C1014" s="15"/>
      <c r="D1014" s="17" t="s">
        <v>1334</v>
      </c>
      <c r="E1014" s="18" t="s">
        <v>1334</v>
      </c>
      <c r="F1014" s="18" t="s">
        <v>2066</v>
      </c>
      <c r="G1014" s="19">
        <v>45072</v>
      </c>
      <c r="H1014" s="19">
        <v>45099</v>
      </c>
      <c r="I1014" s="20">
        <v>237800</v>
      </c>
      <c r="J1014" s="21">
        <v>237800</v>
      </c>
      <c r="K1014" s="21" t="s">
        <v>1410</v>
      </c>
      <c r="L1014" s="17" t="s">
        <v>1410</v>
      </c>
      <c r="M1014" s="21">
        <v>0</v>
      </c>
      <c r="N1014" s="17"/>
      <c r="O1014" s="17"/>
      <c r="P1014" s="17"/>
      <c r="Q1014" s="21">
        <v>0</v>
      </c>
      <c r="R1014" s="21">
        <v>0</v>
      </c>
      <c r="S1014" s="17"/>
      <c r="T1014" s="19"/>
      <c r="U1014" s="21">
        <v>0</v>
      </c>
      <c r="V1014" s="21">
        <v>0</v>
      </c>
      <c r="W1014" s="21">
        <v>0</v>
      </c>
      <c r="X1014" s="17"/>
      <c r="Y1014" s="19"/>
      <c r="Z1014" s="21">
        <v>0</v>
      </c>
      <c r="AA1014" s="17" t="s">
        <v>1411</v>
      </c>
      <c r="AB1014" s="19">
        <v>45072</v>
      </c>
      <c r="AC1014" s="19">
        <v>45099</v>
      </c>
      <c r="AD1014" s="19">
        <v>45103</v>
      </c>
      <c r="AE1014" s="21">
        <v>237800</v>
      </c>
      <c r="AF1014" s="21">
        <v>237800</v>
      </c>
      <c r="AG1014" s="21">
        <v>0</v>
      </c>
      <c r="AH1014" s="21">
        <v>0</v>
      </c>
      <c r="AI1014" s="21">
        <v>0</v>
      </c>
      <c r="AJ1014" s="21">
        <v>0</v>
      </c>
      <c r="AK1014" s="25">
        <v>0</v>
      </c>
      <c r="AL1014" s="21">
        <v>0</v>
      </c>
      <c r="AM1014" s="21">
        <v>237800</v>
      </c>
      <c r="AN1014" s="21">
        <v>237800</v>
      </c>
      <c r="AO1014" s="17" t="s">
        <v>1412</v>
      </c>
      <c r="AP1014" s="17" t="s">
        <v>2067</v>
      </c>
      <c r="AQ1014" s="17" t="s">
        <v>1414</v>
      </c>
      <c r="AR1014" s="21">
        <v>0</v>
      </c>
      <c r="AS1014" s="21">
        <v>0</v>
      </c>
    </row>
    <row r="1015" spans="1:45" x14ac:dyDescent="0.2">
      <c r="A1015" s="15">
        <v>891411663</v>
      </c>
      <c r="B1015" s="16" t="s">
        <v>1358</v>
      </c>
      <c r="C1015" s="15"/>
      <c r="D1015" s="17" t="s">
        <v>366</v>
      </c>
      <c r="E1015" s="18" t="s">
        <v>366</v>
      </c>
      <c r="F1015" s="18" t="s">
        <v>2068</v>
      </c>
      <c r="G1015" s="19">
        <v>44764</v>
      </c>
      <c r="H1015" s="19">
        <v>44816</v>
      </c>
      <c r="I1015" s="20">
        <v>243710</v>
      </c>
      <c r="J1015" s="21">
        <v>243710</v>
      </c>
      <c r="K1015" s="21" t="s">
        <v>1410</v>
      </c>
      <c r="L1015" s="17" t="s">
        <v>1410</v>
      </c>
      <c r="M1015" s="21">
        <v>0</v>
      </c>
      <c r="N1015" s="17"/>
      <c r="O1015" s="17"/>
      <c r="P1015" s="17"/>
      <c r="Q1015" s="21">
        <v>0</v>
      </c>
      <c r="R1015" s="21">
        <v>0</v>
      </c>
      <c r="S1015" s="17"/>
      <c r="T1015" s="19"/>
      <c r="U1015" s="21">
        <v>0</v>
      </c>
      <c r="V1015" s="21">
        <v>0</v>
      </c>
      <c r="W1015" s="21">
        <v>0</v>
      </c>
      <c r="X1015" s="17"/>
      <c r="Y1015" s="19"/>
      <c r="Z1015" s="21">
        <v>0</v>
      </c>
      <c r="AA1015" s="17" t="s">
        <v>1411</v>
      </c>
      <c r="AB1015" s="19">
        <v>44764</v>
      </c>
      <c r="AC1015" s="19">
        <v>44816</v>
      </c>
      <c r="AD1015" s="19">
        <v>44827</v>
      </c>
      <c r="AE1015" s="21">
        <v>243710</v>
      </c>
      <c r="AF1015" s="21">
        <v>243710</v>
      </c>
      <c r="AG1015" s="21">
        <v>0</v>
      </c>
      <c r="AH1015" s="21">
        <v>0</v>
      </c>
      <c r="AI1015" s="21">
        <v>0</v>
      </c>
      <c r="AJ1015" s="21">
        <v>0</v>
      </c>
      <c r="AK1015" s="25">
        <v>0</v>
      </c>
      <c r="AL1015" s="21">
        <v>0</v>
      </c>
      <c r="AM1015" s="21">
        <v>243710</v>
      </c>
      <c r="AN1015" s="21">
        <v>243710</v>
      </c>
      <c r="AO1015" s="17" t="s">
        <v>1412</v>
      </c>
      <c r="AP1015" s="17" t="s">
        <v>1420</v>
      </c>
      <c r="AQ1015" s="17" t="s">
        <v>1414</v>
      </c>
      <c r="AR1015" s="21">
        <v>0</v>
      </c>
      <c r="AS1015" s="21">
        <v>0</v>
      </c>
    </row>
    <row r="1016" spans="1:45" x14ac:dyDescent="0.2">
      <c r="A1016" s="15">
        <v>891411663</v>
      </c>
      <c r="B1016" s="16" t="s">
        <v>1358</v>
      </c>
      <c r="C1016" s="15"/>
      <c r="D1016" s="17" t="s">
        <v>214</v>
      </c>
      <c r="E1016" s="18" t="s">
        <v>214</v>
      </c>
      <c r="F1016" s="18" t="s">
        <v>2069</v>
      </c>
      <c r="G1016" s="19">
        <v>44706</v>
      </c>
      <c r="H1016" s="19">
        <v>44763</v>
      </c>
      <c r="I1016" s="20">
        <v>243810</v>
      </c>
      <c r="J1016" s="21">
        <v>243810</v>
      </c>
      <c r="K1016" s="21" t="s">
        <v>1410</v>
      </c>
      <c r="L1016" s="17" t="s">
        <v>1410</v>
      </c>
      <c r="M1016" s="21">
        <v>0</v>
      </c>
      <c r="N1016" s="17"/>
      <c r="O1016" s="17"/>
      <c r="P1016" s="17"/>
      <c r="Q1016" s="21">
        <v>0</v>
      </c>
      <c r="R1016" s="21">
        <v>0</v>
      </c>
      <c r="S1016" s="17"/>
      <c r="T1016" s="19"/>
      <c r="U1016" s="21">
        <v>0</v>
      </c>
      <c r="V1016" s="21">
        <v>0</v>
      </c>
      <c r="W1016" s="21">
        <v>0</v>
      </c>
      <c r="X1016" s="17"/>
      <c r="Y1016" s="19"/>
      <c r="Z1016" s="21">
        <v>0</v>
      </c>
      <c r="AA1016" s="17" t="s">
        <v>1411</v>
      </c>
      <c r="AB1016" s="19">
        <v>44706</v>
      </c>
      <c r="AC1016" s="19">
        <v>44763</v>
      </c>
      <c r="AD1016" s="19">
        <v>44801</v>
      </c>
      <c r="AE1016" s="21">
        <v>243810</v>
      </c>
      <c r="AF1016" s="21">
        <v>243810</v>
      </c>
      <c r="AG1016" s="21">
        <v>0</v>
      </c>
      <c r="AH1016" s="21">
        <v>0</v>
      </c>
      <c r="AI1016" s="21">
        <v>0</v>
      </c>
      <c r="AJ1016" s="21">
        <v>0</v>
      </c>
      <c r="AK1016" s="25">
        <v>0</v>
      </c>
      <c r="AL1016" s="21">
        <v>0</v>
      </c>
      <c r="AM1016" s="21">
        <v>243810</v>
      </c>
      <c r="AN1016" s="21">
        <v>243810</v>
      </c>
      <c r="AO1016" s="17" t="s">
        <v>1412</v>
      </c>
      <c r="AP1016" s="17" t="s">
        <v>2070</v>
      </c>
      <c r="AQ1016" s="17" t="s">
        <v>1429</v>
      </c>
      <c r="AR1016" s="21">
        <v>0</v>
      </c>
      <c r="AS1016" s="21">
        <v>0</v>
      </c>
    </row>
    <row r="1017" spans="1:45" x14ac:dyDescent="0.2">
      <c r="A1017" s="15">
        <v>891411663</v>
      </c>
      <c r="B1017" s="16" t="s">
        <v>1358</v>
      </c>
      <c r="C1017" s="15"/>
      <c r="D1017" s="17" t="s">
        <v>37</v>
      </c>
      <c r="E1017" s="18" t="s">
        <v>37</v>
      </c>
      <c r="F1017" s="18" t="s">
        <v>2071</v>
      </c>
      <c r="G1017" s="19">
        <v>44676</v>
      </c>
      <c r="H1017" s="19">
        <v>44763</v>
      </c>
      <c r="I1017" s="20">
        <v>244170</v>
      </c>
      <c r="J1017" s="21">
        <v>244170</v>
      </c>
      <c r="K1017" s="21" t="s">
        <v>1410</v>
      </c>
      <c r="L1017" s="17" t="s">
        <v>1410</v>
      </c>
      <c r="M1017" s="21">
        <v>0</v>
      </c>
      <c r="N1017" s="17"/>
      <c r="O1017" s="17"/>
      <c r="P1017" s="17"/>
      <c r="Q1017" s="21">
        <v>0</v>
      </c>
      <c r="R1017" s="21">
        <v>0</v>
      </c>
      <c r="S1017" s="17"/>
      <c r="T1017" s="19"/>
      <c r="U1017" s="21">
        <v>0</v>
      </c>
      <c r="V1017" s="21">
        <v>0</v>
      </c>
      <c r="W1017" s="21">
        <v>0</v>
      </c>
      <c r="X1017" s="17"/>
      <c r="Y1017" s="19"/>
      <c r="Z1017" s="21">
        <v>0</v>
      </c>
      <c r="AA1017" s="17" t="s">
        <v>1411</v>
      </c>
      <c r="AB1017" s="19">
        <v>44676</v>
      </c>
      <c r="AC1017" s="19">
        <v>44763</v>
      </c>
      <c r="AD1017" s="19">
        <v>44783</v>
      </c>
      <c r="AE1017" s="21">
        <v>244170</v>
      </c>
      <c r="AF1017" s="21">
        <v>244170</v>
      </c>
      <c r="AG1017" s="21">
        <v>0</v>
      </c>
      <c r="AH1017" s="21">
        <v>0</v>
      </c>
      <c r="AI1017" s="21">
        <v>0</v>
      </c>
      <c r="AJ1017" s="21">
        <v>0</v>
      </c>
      <c r="AK1017" s="25">
        <v>0</v>
      </c>
      <c r="AL1017" s="21">
        <v>0</v>
      </c>
      <c r="AM1017" s="21">
        <v>244170</v>
      </c>
      <c r="AN1017" s="21">
        <v>244170</v>
      </c>
      <c r="AO1017" s="17" t="s">
        <v>1412</v>
      </c>
      <c r="AP1017" s="17" t="s">
        <v>2072</v>
      </c>
      <c r="AQ1017" s="17" t="s">
        <v>1429</v>
      </c>
      <c r="AR1017" s="21">
        <v>0</v>
      </c>
      <c r="AS1017" s="21">
        <v>0</v>
      </c>
    </row>
    <row r="1018" spans="1:45" x14ac:dyDescent="0.2">
      <c r="A1018" s="15">
        <v>891411663</v>
      </c>
      <c r="B1018" s="16" t="s">
        <v>1358</v>
      </c>
      <c r="C1018" s="15"/>
      <c r="D1018" s="17" t="s">
        <v>1068</v>
      </c>
      <c r="E1018" s="18" t="s">
        <v>1068</v>
      </c>
      <c r="F1018" s="18" t="s">
        <v>2073</v>
      </c>
      <c r="G1018" s="19">
        <v>44956</v>
      </c>
      <c r="H1018" s="19">
        <v>44977</v>
      </c>
      <c r="I1018" s="20">
        <v>247400</v>
      </c>
      <c r="J1018" s="21">
        <v>247400</v>
      </c>
      <c r="K1018" s="21" t="s">
        <v>1410</v>
      </c>
      <c r="L1018" s="17" t="s">
        <v>1410</v>
      </c>
      <c r="M1018" s="21">
        <v>0</v>
      </c>
      <c r="N1018" s="17"/>
      <c r="O1018" s="17"/>
      <c r="P1018" s="17"/>
      <c r="Q1018" s="21">
        <v>0</v>
      </c>
      <c r="R1018" s="21">
        <v>0</v>
      </c>
      <c r="S1018" s="17"/>
      <c r="T1018" s="19"/>
      <c r="U1018" s="21">
        <v>0</v>
      </c>
      <c r="V1018" s="21">
        <v>0</v>
      </c>
      <c r="W1018" s="21">
        <v>0</v>
      </c>
      <c r="X1018" s="17"/>
      <c r="Y1018" s="19"/>
      <c r="Z1018" s="21">
        <v>0</v>
      </c>
      <c r="AA1018" s="17" t="s">
        <v>1411</v>
      </c>
      <c r="AB1018" s="19">
        <v>44956</v>
      </c>
      <c r="AC1018" s="19">
        <v>44977</v>
      </c>
      <c r="AD1018" s="19">
        <v>44981</v>
      </c>
      <c r="AE1018" s="21">
        <v>247400</v>
      </c>
      <c r="AF1018" s="21">
        <v>247400</v>
      </c>
      <c r="AG1018" s="21">
        <v>0</v>
      </c>
      <c r="AH1018" s="21">
        <v>0</v>
      </c>
      <c r="AI1018" s="21">
        <v>0</v>
      </c>
      <c r="AJ1018" s="21">
        <v>0</v>
      </c>
      <c r="AK1018" s="25">
        <v>0</v>
      </c>
      <c r="AL1018" s="21">
        <v>0</v>
      </c>
      <c r="AM1018" s="21">
        <v>247400</v>
      </c>
      <c r="AN1018" s="21">
        <v>247400</v>
      </c>
      <c r="AO1018" s="17" t="s">
        <v>1412</v>
      </c>
      <c r="AP1018" s="17" t="s">
        <v>1660</v>
      </c>
      <c r="AQ1018" s="17" t="s">
        <v>1595</v>
      </c>
      <c r="AR1018" s="21">
        <v>0</v>
      </c>
      <c r="AS1018" s="21">
        <v>0</v>
      </c>
    </row>
    <row r="1019" spans="1:45" x14ac:dyDescent="0.2">
      <c r="A1019" s="15">
        <v>891411663</v>
      </c>
      <c r="B1019" s="16" t="s">
        <v>1358</v>
      </c>
      <c r="C1019" s="15"/>
      <c r="D1019" s="17" t="s">
        <v>426</v>
      </c>
      <c r="E1019" s="18" t="s">
        <v>426</v>
      </c>
      <c r="F1019" s="18" t="s">
        <v>2074</v>
      </c>
      <c r="G1019" s="19">
        <v>44803</v>
      </c>
      <c r="H1019" s="19">
        <v>44853</v>
      </c>
      <c r="I1019" s="20">
        <v>247600</v>
      </c>
      <c r="J1019" s="21">
        <v>247600</v>
      </c>
      <c r="K1019" s="21" t="s">
        <v>1410</v>
      </c>
      <c r="L1019" s="17" t="s">
        <v>1410</v>
      </c>
      <c r="M1019" s="21">
        <v>0</v>
      </c>
      <c r="N1019" s="17"/>
      <c r="O1019" s="17"/>
      <c r="P1019" s="17"/>
      <c r="Q1019" s="21">
        <v>0</v>
      </c>
      <c r="R1019" s="21">
        <v>0</v>
      </c>
      <c r="S1019" s="17"/>
      <c r="T1019" s="19"/>
      <c r="U1019" s="21">
        <v>0</v>
      </c>
      <c r="V1019" s="21">
        <v>0</v>
      </c>
      <c r="W1019" s="21">
        <v>0</v>
      </c>
      <c r="X1019" s="17"/>
      <c r="Y1019" s="19"/>
      <c r="Z1019" s="21">
        <v>0</v>
      </c>
      <c r="AA1019" s="17" t="s">
        <v>1411</v>
      </c>
      <c r="AB1019" s="19">
        <v>44803</v>
      </c>
      <c r="AC1019" s="19">
        <v>44858</v>
      </c>
      <c r="AD1019" s="19">
        <v>44858</v>
      </c>
      <c r="AE1019" s="21">
        <v>247600</v>
      </c>
      <c r="AF1019" s="21">
        <v>247600</v>
      </c>
      <c r="AG1019" s="21">
        <v>0</v>
      </c>
      <c r="AH1019" s="21">
        <v>0</v>
      </c>
      <c r="AI1019" s="21">
        <v>0</v>
      </c>
      <c r="AJ1019" s="21">
        <v>0</v>
      </c>
      <c r="AK1019" s="25">
        <v>0</v>
      </c>
      <c r="AL1019" s="21">
        <v>0</v>
      </c>
      <c r="AM1019" s="21">
        <v>247600</v>
      </c>
      <c r="AN1019" s="21">
        <v>247600</v>
      </c>
      <c r="AO1019" s="17" t="s">
        <v>1412</v>
      </c>
      <c r="AP1019" s="17" t="s">
        <v>2075</v>
      </c>
      <c r="AQ1019" s="17" t="s">
        <v>1414</v>
      </c>
      <c r="AR1019" s="21">
        <v>0</v>
      </c>
      <c r="AS1019" s="21">
        <v>0</v>
      </c>
    </row>
    <row r="1020" spans="1:45" x14ac:dyDescent="0.2">
      <c r="A1020" s="15">
        <v>891411663</v>
      </c>
      <c r="B1020" s="16" t="s">
        <v>1358</v>
      </c>
      <c r="C1020" s="15"/>
      <c r="D1020" s="17" t="s">
        <v>913</v>
      </c>
      <c r="E1020" s="18" t="s">
        <v>913</v>
      </c>
      <c r="F1020" s="18" t="s">
        <v>2076</v>
      </c>
      <c r="G1020" s="19">
        <v>44917</v>
      </c>
      <c r="H1020" s="19">
        <v>44942</v>
      </c>
      <c r="I1020" s="20">
        <v>247600</v>
      </c>
      <c r="J1020" s="21">
        <v>247600</v>
      </c>
      <c r="K1020" s="21" t="s">
        <v>1410</v>
      </c>
      <c r="L1020" s="17" t="s">
        <v>1410</v>
      </c>
      <c r="M1020" s="21">
        <v>0</v>
      </c>
      <c r="N1020" s="17"/>
      <c r="O1020" s="17"/>
      <c r="P1020" s="17"/>
      <c r="Q1020" s="21">
        <v>0</v>
      </c>
      <c r="R1020" s="21">
        <v>0</v>
      </c>
      <c r="S1020" s="17"/>
      <c r="T1020" s="19"/>
      <c r="U1020" s="21">
        <v>0</v>
      </c>
      <c r="V1020" s="21">
        <v>0</v>
      </c>
      <c r="W1020" s="21">
        <v>0</v>
      </c>
      <c r="X1020" s="17"/>
      <c r="Y1020" s="19"/>
      <c r="Z1020" s="21">
        <v>0</v>
      </c>
      <c r="AA1020" s="17" t="s">
        <v>1411</v>
      </c>
      <c r="AB1020" s="19">
        <v>44917</v>
      </c>
      <c r="AC1020" s="19">
        <v>44942</v>
      </c>
      <c r="AD1020" s="19">
        <v>44950</v>
      </c>
      <c r="AE1020" s="21">
        <v>247600</v>
      </c>
      <c r="AF1020" s="21">
        <v>247600</v>
      </c>
      <c r="AG1020" s="21">
        <v>0</v>
      </c>
      <c r="AH1020" s="21">
        <v>0</v>
      </c>
      <c r="AI1020" s="21">
        <v>0</v>
      </c>
      <c r="AJ1020" s="21">
        <v>0</v>
      </c>
      <c r="AK1020" s="25">
        <v>0</v>
      </c>
      <c r="AL1020" s="21">
        <v>0</v>
      </c>
      <c r="AM1020" s="21">
        <v>247600</v>
      </c>
      <c r="AN1020" s="21">
        <v>247600</v>
      </c>
      <c r="AO1020" s="17" t="s">
        <v>1412</v>
      </c>
      <c r="AP1020" s="17" t="s">
        <v>2077</v>
      </c>
      <c r="AQ1020" s="17" t="s">
        <v>1414</v>
      </c>
      <c r="AR1020" s="21">
        <v>0</v>
      </c>
      <c r="AS1020" s="21">
        <v>0</v>
      </c>
    </row>
    <row r="1021" spans="1:45" x14ac:dyDescent="0.2">
      <c r="A1021" s="15">
        <v>891411663</v>
      </c>
      <c r="B1021" s="16" t="s">
        <v>1358</v>
      </c>
      <c r="C1021" s="15"/>
      <c r="D1021" s="17" t="s">
        <v>847</v>
      </c>
      <c r="E1021" s="18" t="s">
        <v>847</v>
      </c>
      <c r="F1021" s="18" t="s">
        <v>2078</v>
      </c>
      <c r="G1021" s="19">
        <v>44895</v>
      </c>
      <c r="H1021" s="19">
        <v>44912</v>
      </c>
      <c r="I1021" s="20">
        <v>253690</v>
      </c>
      <c r="J1021" s="21">
        <v>253690</v>
      </c>
      <c r="K1021" s="21" t="s">
        <v>1410</v>
      </c>
      <c r="L1021" s="17" t="s">
        <v>1410</v>
      </c>
      <c r="M1021" s="21">
        <v>0</v>
      </c>
      <c r="N1021" s="17"/>
      <c r="O1021" s="17"/>
      <c r="P1021" s="17"/>
      <c r="Q1021" s="21">
        <v>0</v>
      </c>
      <c r="R1021" s="21">
        <v>0</v>
      </c>
      <c r="S1021" s="17"/>
      <c r="T1021" s="19"/>
      <c r="U1021" s="21">
        <v>0</v>
      </c>
      <c r="V1021" s="21">
        <v>0</v>
      </c>
      <c r="W1021" s="21">
        <v>0</v>
      </c>
      <c r="X1021" s="17"/>
      <c r="Y1021" s="19"/>
      <c r="Z1021" s="21">
        <v>0</v>
      </c>
      <c r="AA1021" s="17" t="s">
        <v>1411</v>
      </c>
      <c r="AB1021" s="19">
        <v>44895</v>
      </c>
      <c r="AC1021" s="19">
        <v>44912</v>
      </c>
      <c r="AD1021" s="19">
        <v>44917</v>
      </c>
      <c r="AE1021" s="21">
        <v>253690</v>
      </c>
      <c r="AF1021" s="21">
        <v>253690</v>
      </c>
      <c r="AG1021" s="21">
        <v>0</v>
      </c>
      <c r="AH1021" s="21">
        <v>0</v>
      </c>
      <c r="AI1021" s="21">
        <v>0</v>
      </c>
      <c r="AJ1021" s="21">
        <v>0</v>
      </c>
      <c r="AK1021" s="25">
        <v>0</v>
      </c>
      <c r="AL1021" s="21">
        <v>0</v>
      </c>
      <c r="AM1021" s="21">
        <v>253690</v>
      </c>
      <c r="AN1021" s="21">
        <v>253690</v>
      </c>
      <c r="AO1021" s="17" t="s">
        <v>1412</v>
      </c>
      <c r="AP1021" s="17" t="s">
        <v>1537</v>
      </c>
      <c r="AQ1021" s="17" t="s">
        <v>1414</v>
      </c>
      <c r="AR1021" s="21">
        <v>0</v>
      </c>
      <c r="AS1021" s="21">
        <v>0</v>
      </c>
    </row>
    <row r="1022" spans="1:45" x14ac:dyDescent="0.2">
      <c r="A1022" s="15">
        <v>891411663</v>
      </c>
      <c r="B1022" s="16" t="s">
        <v>1358</v>
      </c>
      <c r="C1022" s="15"/>
      <c r="D1022" s="17" t="s">
        <v>971</v>
      </c>
      <c r="E1022" s="18" t="s">
        <v>971</v>
      </c>
      <c r="F1022" s="18" t="s">
        <v>2079</v>
      </c>
      <c r="G1022" s="19">
        <v>44923</v>
      </c>
      <c r="H1022" s="19">
        <v>44942</v>
      </c>
      <c r="I1022" s="20">
        <v>257000</v>
      </c>
      <c r="J1022" s="21">
        <v>257000</v>
      </c>
      <c r="K1022" s="21" t="s">
        <v>1410</v>
      </c>
      <c r="L1022" s="17" t="s">
        <v>1410</v>
      </c>
      <c r="M1022" s="21">
        <v>0</v>
      </c>
      <c r="N1022" s="17"/>
      <c r="O1022" s="17"/>
      <c r="P1022" s="17"/>
      <c r="Q1022" s="21">
        <v>0</v>
      </c>
      <c r="R1022" s="21">
        <v>0</v>
      </c>
      <c r="S1022" s="17"/>
      <c r="T1022" s="19"/>
      <c r="U1022" s="21">
        <v>0</v>
      </c>
      <c r="V1022" s="21">
        <v>0</v>
      </c>
      <c r="W1022" s="21">
        <v>0</v>
      </c>
      <c r="X1022" s="17"/>
      <c r="Y1022" s="19"/>
      <c r="Z1022" s="21">
        <v>0</v>
      </c>
      <c r="AA1022" s="17" t="s">
        <v>1411</v>
      </c>
      <c r="AB1022" s="19">
        <v>44923</v>
      </c>
      <c r="AC1022" s="19">
        <v>44942</v>
      </c>
      <c r="AD1022" s="19">
        <v>44950</v>
      </c>
      <c r="AE1022" s="21">
        <v>257000</v>
      </c>
      <c r="AF1022" s="21">
        <v>257000</v>
      </c>
      <c r="AG1022" s="21">
        <v>0</v>
      </c>
      <c r="AH1022" s="21">
        <v>0</v>
      </c>
      <c r="AI1022" s="21">
        <v>0</v>
      </c>
      <c r="AJ1022" s="21">
        <v>0</v>
      </c>
      <c r="AK1022" s="25">
        <v>0</v>
      </c>
      <c r="AL1022" s="21">
        <v>0</v>
      </c>
      <c r="AM1022" s="21">
        <v>257000</v>
      </c>
      <c r="AN1022" s="21">
        <v>257000</v>
      </c>
      <c r="AO1022" s="17" t="s">
        <v>1412</v>
      </c>
      <c r="AP1022" s="17" t="s">
        <v>2080</v>
      </c>
      <c r="AQ1022" s="17" t="s">
        <v>1414</v>
      </c>
      <c r="AR1022" s="21">
        <v>0</v>
      </c>
      <c r="AS1022" s="21">
        <v>0</v>
      </c>
    </row>
    <row r="1023" spans="1:45" x14ac:dyDescent="0.2">
      <c r="A1023" s="15">
        <v>891411663</v>
      </c>
      <c r="B1023" s="16" t="s">
        <v>1358</v>
      </c>
      <c r="C1023" s="15"/>
      <c r="D1023" s="17" t="s">
        <v>42</v>
      </c>
      <c r="E1023" s="18" t="s">
        <v>42</v>
      </c>
      <c r="F1023" s="18" t="s">
        <v>2081</v>
      </c>
      <c r="G1023" s="19">
        <v>44678</v>
      </c>
      <c r="H1023" s="19">
        <v>44763</v>
      </c>
      <c r="I1023" s="20">
        <v>259000</v>
      </c>
      <c r="J1023" s="21">
        <v>259000</v>
      </c>
      <c r="K1023" s="21" t="s">
        <v>1410</v>
      </c>
      <c r="L1023" s="17" t="s">
        <v>1410</v>
      </c>
      <c r="M1023" s="21">
        <v>0</v>
      </c>
      <c r="N1023" s="17"/>
      <c r="O1023" s="17"/>
      <c r="P1023" s="17"/>
      <c r="Q1023" s="21">
        <v>0</v>
      </c>
      <c r="R1023" s="21">
        <v>0</v>
      </c>
      <c r="S1023" s="17"/>
      <c r="T1023" s="19"/>
      <c r="U1023" s="21">
        <v>0</v>
      </c>
      <c r="V1023" s="21">
        <v>0</v>
      </c>
      <c r="W1023" s="21">
        <v>0</v>
      </c>
      <c r="X1023" s="17"/>
      <c r="Y1023" s="19"/>
      <c r="Z1023" s="21">
        <v>0</v>
      </c>
      <c r="AA1023" s="17" t="s">
        <v>1411</v>
      </c>
      <c r="AB1023" s="19">
        <v>44678</v>
      </c>
      <c r="AC1023" s="19">
        <v>44763</v>
      </c>
      <c r="AD1023" s="19">
        <v>44802</v>
      </c>
      <c r="AE1023" s="21">
        <v>259000</v>
      </c>
      <c r="AF1023" s="21">
        <v>259000</v>
      </c>
      <c r="AG1023" s="21">
        <v>0</v>
      </c>
      <c r="AH1023" s="21">
        <v>0</v>
      </c>
      <c r="AI1023" s="21">
        <v>0</v>
      </c>
      <c r="AJ1023" s="21">
        <v>0</v>
      </c>
      <c r="AK1023" s="25">
        <v>0</v>
      </c>
      <c r="AL1023" s="21">
        <v>0</v>
      </c>
      <c r="AM1023" s="21">
        <v>259000</v>
      </c>
      <c r="AN1023" s="21">
        <v>259000</v>
      </c>
      <c r="AO1023" s="17" t="s">
        <v>1412</v>
      </c>
      <c r="AP1023" s="17" t="s">
        <v>2082</v>
      </c>
      <c r="AQ1023" s="17" t="s">
        <v>1414</v>
      </c>
      <c r="AR1023" s="21">
        <v>0</v>
      </c>
      <c r="AS1023" s="21">
        <v>0</v>
      </c>
    </row>
    <row r="1024" spans="1:45" x14ac:dyDescent="0.2">
      <c r="A1024" s="15">
        <v>891411663</v>
      </c>
      <c r="B1024" s="16" t="s">
        <v>1358</v>
      </c>
      <c r="C1024" s="15"/>
      <c r="D1024" s="17" t="s">
        <v>49</v>
      </c>
      <c r="E1024" s="18" t="s">
        <v>49</v>
      </c>
      <c r="F1024" s="18" t="s">
        <v>2083</v>
      </c>
      <c r="G1024" s="19">
        <v>44678</v>
      </c>
      <c r="H1024" s="19">
        <v>44763</v>
      </c>
      <c r="I1024" s="20">
        <v>259000</v>
      </c>
      <c r="J1024" s="21">
        <v>259000</v>
      </c>
      <c r="K1024" s="21" t="s">
        <v>1410</v>
      </c>
      <c r="L1024" s="17" t="s">
        <v>1410</v>
      </c>
      <c r="M1024" s="21">
        <v>0</v>
      </c>
      <c r="N1024" s="17"/>
      <c r="O1024" s="17"/>
      <c r="P1024" s="17"/>
      <c r="Q1024" s="21">
        <v>0</v>
      </c>
      <c r="R1024" s="21">
        <v>0</v>
      </c>
      <c r="S1024" s="17"/>
      <c r="T1024" s="19"/>
      <c r="U1024" s="21">
        <v>0</v>
      </c>
      <c r="V1024" s="21">
        <v>0</v>
      </c>
      <c r="W1024" s="21">
        <v>0</v>
      </c>
      <c r="X1024" s="17"/>
      <c r="Y1024" s="19"/>
      <c r="Z1024" s="21">
        <v>0</v>
      </c>
      <c r="AA1024" s="17" t="s">
        <v>1411</v>
      </c>
      <c r="AB1024" s="19">
        <v>44678</v>
      </c>
      <c r="AC1024" s="19">
        <v>44763</v>
      </c>
      <c r="AD1024" s="19">
        <v>44802</v>
      </c>
      <c r="AE1024" s="21">
        <v>259000</v>
      </c>
      <c r="AF1024" s="21">
        <v>259000</v>
      </c>
      <c r="AG1024" s="21">
        <v>0</v>
      </c>
      <c r="AH1024" s="21">
        <v>0</v>
      </c>
      <c r="AI1024" s="21">
        <v>0</v>
      </c>
      <c r="AJ1024" s="21">
        <v>0</v>
      </c>
      <c r="AK1024" s="25">
        <v>0</v>
      </c>
      <c r="AL1024" s="21">
        <v>0</v>
      </c>
      <c r="AM1024" s="21">
        <v>259000</v>
      </c>
      <c r="AN1024" s="21">
        <v>259000</v>
      </c>
      <c r="AO1024" s="17" t="s">
        <v>1412</v>
      </c>
      <c r="AP1024" s="17" t="s">
        <v>1544</v>
      </c>
      <c r="AQ1024" s="17" t="s">
        <v>1414</v>
      </c>
      <c r="AR1024" s="21">
        <v>0</v>
      </c>
      <c r="AS1024" s="21">
        <v>0</v>
      </c>
    </row>
    <row r="1025" spans="1:45" x14ac:dyDescent="0.2">
      <c r="A1025" s="15">
        <v>891411663</v>
      </c>
      <c r="B1025" s="16" t="s">
        <v>1358</v>
      </c>
      <c r="C1025" s="15"/>
      <c r="D1025" s="17" t="s">
        <v>160</v>
      </c>
      <c r="E1025" s="18" t="s">
        <v>160</v>
      </c>
      <c r="F1025" s="18" t="s">
        <v>2084</v>
      </c>
      <c r="G1025" s="19">
        <v>44705</v>
      </c>
      <c r="H1025" s="19">
        <v>44763</v>
      </c>
      <c r="I1025" s="20">
        <v>259000</v>
      </c>
      <c r="J1025" s="21">
        <v>259000</v>
      </c>
      <c r="K1025" s="21" t="s">
        <v>1410</v>
      </c>
      <c r="L1025" s="17" t="s">
        <v>1410</v>
      </c>
      <c r="M1025" s="21">
        <v>0</v>
      </c>
      <c r="N1025" s="17"/>
      <c r="O1025" s="17"/>
      <c r="P1025" s="17"/>
      <c r="Q1025" s="21">
        <v>0</v>
      </c>
      <c r="R1025" s="21">
        <v>0</v>
      </c>
      <c r="S1025" s="17"/>
      <c r="T1025" s="19"/>
      <c r="U1025" s="21">
        <v>0</v>
      </c>
      <c r="V1025" s="21">
        <v>0</v>
      </c>
      <c r="W1025" s="21">
        <v>0</v>
      </c>
      <c r="X1025" s="17"/>
      <c r="Y1025" s="19"/>
      <c r="Z1025" s="21">
        <v>0</v>
      </c>
      <c r="AA1025" s="17" t="s">
        <v>1411</v>
      </c>
      <c r="AB1025" s="19">
        <v>44705</v>
      </c>
      <c r="AC1025" s="19">
        <v>44763</v>
      </c>
      <c r="AD1025" s="19">
        <v>44768</v>
      </c>
      <c r="AE1025" s="21">
        <v>259000</v>
      </c>
      <c r="AF1025" s="21">
        <v>259000</v>
      </c>
      <c r="AG1025" s="21">
        <v>0</v>
      </c>
      <c r="AH1025" s="21">
        <v>0</v>
      </c>
      <c r="AI1025" s="21">
        <v>0</v>
      </c>
      <c r="AJ1025" s="21">
        <v>0</v>
      </c>
      <c r="AK1025" s="25">
        <v>0</v>
      </c>
      <c r="AL1025" s="21">
        <v>0</v>
      </c>
      <c r="AM1025" s="21">
        <v>259000</v>
      </c>
      <c r="AN1025" s="21">
        <v>259000</v>
      </c>
      <c r="AO1025" s="17" t="s">
        <v>1412</v>
      </c>
      <c r="AP1025" s="17" t="s">
        <v>2085</v>
      </c>
      <c r="AQ1025" s="17" t="s">
        <v>1414</v>
      </c>
      <c r="AR1025" s="21">
        <v>0</v>
      </c>
      <c r="AS1025" s="21">
        <v>0</v>
      </c>
    </row>
    <row r="1026" spans="1:45" x14ac:dyDescent="0.2">
      <c r="A1026" s="15">
        <v>891411663</v>
      </c>
      <c r="B1026" s="16" t="s">
        <v>1358</v>
      </c>
      <c r="C1026" s="15"/>
      <c r="D1026" s="17" t="s">
        <v>307</v>
      </c>
      <c r="E1026" s="18" t="s">
        <v>307</v>
      </c>
      <c r="F1026" s="18" t="s">
        <v>2086</v>
      </c>
      <c r="G1026" s="19">
        <v>44726</v>
      </c>
      <c r="H1026" s="19">
        <v>44816</v>
      </c>
      <c r="I1026" s="20">
        <v>259000</v>
      </c>
      <c r="J1026" s="21">
        <v>259000</v>
      </c>
      <c r="K1026" s="21" t="s">
        <v>1410</v>
      </c>
      <c r="L1026" s="17" t="s">
        <v>1410</v>
      </c>
      <c r="M1026" s="21">
        <v>0</v>
      </c>
      <c r="N1026" s="17"/>
      <c r="O1026" s="17"/>
      <c r="P1026" s="17"/>
      <c r="Q1026" s="21">
        <v>0</v>
      </c>
      <c r="R1026" s="21">
        <v>0</v>
      </c>
      <c r="S1026" s="17"/>
      <c r="T1026" s="19"/>
      <c r="U1026" s="21">
        <v>0</v>
      </c>
      <c r="V1026" s="21">
        <v>0</v>
      </c>
      <c r="W1026" s="21">
        <v>0</v>
      </c>
      <c r="X1026" s="17"/>
      <c r="Y1026" s="19"/>
      <c r="Z1026" s="21">
        <v>0</v>
      </c>
      <c r="AA1026" s="17" t="s">
        <v>1411</v>
      </c>
      <c r="AB1026" s="19">
        <v>44726</v>
      </c>
      <c r="AC1026" s="19">
        <v>44816</v>
      </c>
      <c r="AD1026" s="19">
        <v>44827</v>
      </c>
      <c r="AE1026" s="21">
        <v>259000</v>
      </c>
      <c r="AF1026" s="21">
        <v>259000</v>
      </c>
      <c r="AG1026" s="21">
        <v>0</v>
      </c>
      <c r="AH1026" s="21">
        <v>0</v>
      </c>
      <c r="AI1026" s="21">
        <v>0</v>
      </c>
      <c r="AJ1026" s="21">
        <v>0</v>
      </c>
      <c r="AK1026" s="25">
        <v>0</v>
      </c>
      <c r="AL1026" s="21">
        <v>0</v>
      </c>
      <c r="AM1026" s="21">
        <v>259000</v>
      </c>
      <c r="AN1026" s="21">
        <v>259000</v>
      </c>
      <c r="AO1026" s="17" t="s">
        <v>1412</v>
      </c>
      <c r="AP1026" s="17" t="s">
        <v>1420</v>
      </c>
      <c r="AQ1026" s="17" t="s">
        <v>1414</v>
      </c>
      <c r="AR1026" s="21">
        <v>0</v>
      </c>
      <c r="AS1026" s="21">
        <v>0</v>
      </c>
    </row>
    <row r="1027" spans="1:45" x14ac:dyDescent="0.2">
      <c r="A1027" s="15">
        <v>891411663</v>
      </c>
      <c r="B1027" s="16" t="s">
        <v>1358</v>
      </c>
      <c r="C1027" s="15"/>
      <c r="D1027" s="17" t="s">
        <v>360</v>
      </c>
      <c r="E1027" s="18" t="s">
        <v>360</v>
      </c>
      <c r="F1027" s="18" t="s">
        <v>2087</v>
      </c>
      <c r="G1027" s="19">
        <v>44742</v>
      </c>
      <c r="H1027" s="19">
        <v>44823</v>
      </c>
      <c r="I1027" s="20">
        <v>259000</v>
      </c>
      <c r="J1027" s="21">
        <v>259000</v>
      </c>
      <c r="K1027" s="21" t="s">
        <v>1410</v>
      </c>
      <c r="L1027" s="17" t="s">
        <v>1410</v>
      </c>
      <c r="M1027" s="21">
        <v>0</v>
      </c>
      <c r="N1027" s="17"/>
      <c r="O1027" s="17"/>
      <c r="P1027" s="17"/>
      <c r="Q1027" s="21">
        <v>0</v>
      </c>
      <c r="R1027" s="21">
        <v>0</v>
      </c>
      <c r="S1027" s="17"/>
      <c r="T1027" s="19"/>
      <c r="U1027" s="21">
        <v>0</v>
      </c>
      <c r="V1027" s="21">
        <v>0</v>
      </c>
      <c r="W1027" s="21">
        <v>0</v>
      </c>
      <c r="X1027" s="17"/>
      <c r="Y1027" s="19"/>
      <c r="Z1027" s="21">
        <v>0</v>
      </c>
      <c r="AA1027" s="17" t="s">
        <v>1411</v>
      </c>
      <c r="AB1027" s="19">
        <v>44742</v>
      </c>
      <c r="AC1027" s="19">
        <v>44823</v>
      </c>
      <c r="AD1027" s="19">
        <v>44827</v>
      </c>
      <c r="AE1027" s="21">
        <v>259000</v>
      </c>
      <c r="AF1027" s="21">
        <v>259000</v>
      </c>
      <c r="AG1027" s="21">
        <v>0</v>
      </c>
      <c r="AH1027" s="21">
        <v>0</v>
      </c>
      <c r="AI1027" s="21">
        <v>0</v>
      </c>
      <c r="AJ1027" s="21">
        <v>0</v>
      </c>
      <c r="AK1027" s="25">
        <v>0</v>
      </c>
      <c r="AL1027" s="21">
        <v>0</v>
      </c>
      <c r="AM1027" s="21">
        <v>259000</v>
      </c>
      <c r="AN1027" s="21">
        <v>259000</v>
      </c>
      <c r="AO1027" s="17" t="s">
        <v>1412</v>
      </c>
      <c r="AP1027" s="17" t="s">
        <v>1420</v>
      </c>
      <c r="AQ1027" s="17" t="s">
        <v>1414</v>
      </c>
      <c r="AR1027" s="21">
        <v>0</v>
      </c>
      <c r="AS1027" s="21">
        <v>0</v>
      </c>
    </row>
    <row r="1028" spans="1:45" x14ac:dyDescent="0.2">
      <c r="A1028" s="15">
        <v>891411663</v>
      </c>
      <c r="B1028" s="16" t="s">
        <v>1358</v>
      </c>
      <c r="C1028" s="15"/>
      <c r="D1028" s="17" t="s">
        <v>424</v>
      </c>
      <c r="E1028" s="18" t="s">
        <v>424</v>
      </c>
      <c r="F1028" s="18" t="s">
        <v>2088</v>
      </c>
      <c r="G1028" s="19">
        <v>44803</v>
      </c>
      <c r="H1028" s="19">
        <v>44853</v>
      </c>
      <c r="I1028" s="20">
        <v>259000</v>
      </c>
      <c r="J1028" s="21">
        <v>259000</v>
      </c>
      <c r="K1028" s="21" t="s">
        <v>1410</v>
      </c>
      <c r="L1028" s="17" t="s">
        <v>1410</v>
      </c>
      <c r="M1028" s="21">
        <v>0</v>
      </c>
      <c r="N1028" s="17"/>
      <c r="O1028" s="17"/>
      <c r="P1028" s="17"/>
      <c r="Q1028" s="21">
        <v>0</v>
      </c>
      <c r="R1028" s="21">
        <v>0</v>
      </c>
      <c r="S1028" s="17"/>
      <c r="T1028" s="19"/>
      <c r="U1028" s="21">
        <v>0</v>
      </c>
      <c r="V1028" s="21">
        <v>0</v>
      </c>
      <c r="W1028" s="21">
        <v>0</v>
      </c>
      <c r="X1028" s="17"/>
      <c r="Y1028" s="19"/>
      <c r="Z1028" s="21">
        <v>0</v>
      </c>
      <c r="AA1028" s="17" t="s">
        <v>1411</v>
      </c>
      <c r="AB1028" s="19">
        <v>44803</v>
      </c>
      <c r="AC1028" s="19">
        <v>44849</v>
      </c>
      <c r="AD1028" s="19">
        <v>44856</v>
      </c>
      <c r="AE1028" s="21">
        <v>259000</v>
      </c>
      <c r="AF1028" s="21">
        <v>259000</v>
      </c>
      <c r="AG1028" s="21">
        <v>0</v>
      </c>
      <c r="AH1028" s="21">
        <v>0</v>
      </c>
      <c r="AI1028" s="21">
        <v>0</v>
      </c>
      <c r="AJ1028" s="21">
        <v>0</v>
      </c>
      <c r="AK1028" s="25">
        <v>0</v>
      </c>
      <c r="AL1028" s="21">
        <v>0</v>
      </c>
      <c r="AM1028" s="21">
        <v>259000</v>
      </c>
      <c r="AN1028" s="21">
        <v>259000</v>
      </c>
      <c r="AO1028" s="17" t="s">
        <v>1412</v>
      </c>
      <c r="AP1028" s="17" t="s">
        <v>2089</v>
      </c>
      <c r="AQ1028" s="17" t="s">
        <v>1414</v>
      </c>
      <c r="AR1028" s="21">
        <v>0</v>
      </c>
      <c r="AS1028" s="21">
        <v>0</v>
      </c>
    </row>
    <row r="1029" spans="1:45" x14ac:dyDescent="0.2">
      <c r="A1029" s="15">
        <v>891411663</v>
      </c>
      <c r="B1029" s="16" t="s">
        <v>1358</v>
      </c>
      <c r="C1029" s="15"/>
      <c r="D1029" s="17" t="s">
        <v>483</v>
      </c>
      <c r="E1029" s="18" t="s">
        <v>483</v>
      </c>
      <c r="F1029" s="18" t="s">
        <v>2090</v>
      </c>
      <c r="G1029" s="19">
        <v>44811</v>
      </c>
      <c r="H1029" s="19">
        <v>44848</v>
      </c>
      <c r="I1029" s="20">
        <v>259000</v>
      </c>
      <c r="J1029" s="21">
        <v>259000</v>
      </c>
      <c r="K1029" s="21" t="s">
        <v>1410</v>
      </c>
      <c r="L1029" s="17" t="s">
        <v>1410</v>
      </c>
      <c r="M1029" s="21">
        <v>0</v>
      </c>
      <c r="N1029" s="17"/>
      <c r="O1029" s="17"/>
      <c r="P1029" s="17"/>
      <c r="Q1029" s="21">
        <v>0</v>
      </c>
      <c r="R1029" s="21">
        <v>0</v>
      </c>
      <c r="S1029" s="17"/>
      <c r="T1029" s="19"/>
      <c r="U1029" s="21">
        <v>0</v>
      </c>
      <c r="V1029" s="21">
        <v>0</v>
      </c>
      <c r="W1029" s="21">
        <v>0</v>
      </c>
      <c r="X1029" s="17"/>
      <c r="Y1029" s="19"/>
      <c r="Z1029" s="21">
        <v>0</v>
      </c>
      <c r="AA1029" s="17" t="s">
        <v>1411</v>
      </c>
      <c r="AB1029" s="19">
        <v>44811</v>
      </c>
      <c r="AC1029" s="19">
        <v>44849</v>
      </c>
      <c r="AD1029" s="19">
        <v>44858</v>
      </c>
      <c r="AE1029" s="21">
        <v>259000</v>
      </c>
      <c r="AF1029" s="21">
        <v>259000</v>
      </c>
      <c r="AG1029" s="21">
        <v>0</v>
      </c>
      <c r="AH1029" s="21">
        <v>0</v>
      </c>
      <c r="AI1029" s="21">
        <v>0</v>
      </c>
      <c r="AJ1029" s="21">
        <v>0</v>
      </c>
      <c r="AK1029" s="25">
        <v>0</v>
      </c>
      <c r="AL1029" s="21">
        <v>0</v>
      </c>
      <c r="AM1029" s="21">
        <v>259000</v>
      </c>
      <c r="AN1029" s="21">
        <v>259000</v>
      </c>
      <c r="AO1029" s="17" t="s">
        <v>1412</v>
      </c>
      <c r="AP1029" s="17" t="s">
        <v>2091</v>
      </c>
      <c r="AQ1029" s="17" t="s">
        <v>1414</v>
      </c>
      <c r="AR1029" s="21">
        <v>0</v>
      </c>
      <c r="AS1029" s="21">
        <v>0</v>
      </c>
    </row>
    <row r="1030" spans="1:45" x14ac:dyDescent="0.2">
      <c r="A1030" s="15">
        <v>891411663</v>
      </c>
      <c r="B1030" s="16" t="s">
        <v>1358</v>
      </c>
      <c r="C1030" s="15"/>
      <c r="D1030" s="17" t="s">
        <v>604</v>
      </c>
      <c r="E1030" s="18" t="s">
        <v>604</v>
      </c>
      <c r="F1030" s="18" t="s">
        <v>2092</v>
      </c>
      <c r="G1030" s="19">
        <v>44853</v>
      </c>
      <c r="H1030" s="19">
        <v>44881</v>
      </c>
      <c r="I1030" s="20">
        <v>259000</v>
      </c>
      <c r="J1030" s="21">
        <v>259000</v>
      </c>
      <c r="K1030" s="21" t="s">
        <v>1410</v>
      </c>
      <c r="L1030" s="17" t="s">
        <v>1410</v>
      </c>
      <c r="M1030" s="21">
        <v>0</v>
      </c>
      <c r="N1030" s="17"/>
      <c r="O1030" s="17"/>
      <c r="P1030" s="17"/>
      <c r="Q1030" s="21">
        <v>0</v>
      </c>
      <c r="R1030" s="21">
        <v>0</v>
      </c>
      <c r="S1030" s="17"/>
      <c r="T1030" s="19"/>
      <c r="U1030" s="21">
        <v>0</v>
      </c>
      <c r="V1030" s="21">
        <v>0</v>
      </c>
      <c r="W1030" s="21">
        <v>0</v>
      </c>
      <c r="X1030" s="17"/>
      <c r="Y1030" s="19"/>
      <c r="Z1030" s="21">
        <v>0</v>
      </c>
      <c r="AA1030" s="17" t="s">
        <v>1411</v>
      </c>
      <c r="AB1030" s="19">
        <v>44853</v>
      </c>
      <c r="AC1030" s="19">
        <v>44881</v>
      </c>
      <c r="AD1030" s="19">
        <v>44882</v>
      </c>
      <c r="AE1030" s="21">
        <v>259000</v>
      </c>
      <c r="AF1030" s="21">
        <v>259000</v>
      </c>
      <c r="AG1030" s="21">
        <v>0</v>
      </c>
      <c r="AH1030" s="21">
        <v>0</v>
      </c>
      <c r="AI1030" s="21">
        <v>0</v>
      </c>
      <c r="AJ1030" s="21">
        <v>0</v>
      </c>
      <c r="AK1030" s="25">
        <v>0</v>
      </c>
      <c r="AL1030" s="21">
        <v>0</v>
      </c>
      <c r="AM1030" s="21">
        <v>259000</v>
      </c>
      <c r="AN1030" s="21">
        <v>259000</v>
      </c>
      <c r="AO1030" s="17" t="s">
        <v>1412</v>
      </c>
      <c r="AP1030" s="17" t="s">
        <v>2093</v>
      </c>
      <c r="AQ1030" s="17" t="s">
        <v>1515</v>
      </c>
      <c r="AR1030" s="21">
        <v>0</v>
      </c>
      <c r="AS1030" s="21">
        <v>0</v>
      </c>
    </row>
    <row r="1031" spans="1:45" x14ac:dyDescent="0.2">
      <c r="A1031" s="15">
        <v>891411663</v>
      </c>
      <c r="B1031" s="16" t="s">
        <v>1358</v>
      </c>
      <c r="C1031" s="15"/>
      <c r="D1031" s="17" t="s">
        <v>619</v>
      </c>
      <c r="E1031" s="18" t="s">
        <v>619</v>
      </c>
      <c r="F1031" s="18" t="s">
        <v>2094</v>
      </c>
      <c r="G1031" s="19">
        <v>44859</v>
      </c>
      <c r="H1031" s="19">
        <v>44881</v>
      </c>
      <c r="I1031" s="20">
        <v>259000</v>
      </c>
      <c r="J1031" s="21">
        <v>259000</v>
      </c>
      <c r="K1031" s="21" t="s">
        <v>1410</v>
      </c>
      <c r="L1031" s="17" t="s">
        <v>1410</v>
      </c>
      <c r="M1031" s="21">
        <v>0</v>
      </c>
      <c r="N1031" s="17"/>
      <c r="O1031" s="17"/>
      <c r="P1031" s="17"/>
      <c r="Q1031" s="21">
        <v>0</v>
      </c>
      <c r="R1031" s="21">
        <v>0</v>
      </c>
      <c r="S1031" s="17"/>
      <c r="T1031" s="19"/>
      <c r="U1031" s="21">
        <v>0</v>
      </c>
      <c r="V1031" s="21">
        <v>0</v>
      </c>
      <c r="W1031" s="21">
        <v>0</v>
      </c>
      <c r="X1031" s="17"/>
      <c r="Y1031" s="19"/>
      <c r="Z1031" s="21">
        <v>0</v>
      </c>
      <c r="AA1031" s="17" t="s">
        <v>1411</v>
      </c>
      <c r="AB1031" s="19">
        <v>44859</v>
      </c>
      <c r="AC1031" s="19">
        <v>44881</v>
      </c>
      <c r="AD1031" s="19">
        <v>44882</v>
      </c>
      <c r="AE1031" s="21">
        <v>259000</v>
      </c>
      <c r="AF1031" s="21">
        <v>259000</v>
      </c>
      <c r="AG1031" s="21">
        <v>0</v>
      </c>
      <c r="AH1031" s="21">
        <v>0</v>
      </c>
      <c r="AI1031" s="21">
        <v>0</v>
      </c>
      <c r="AJ1031" s="21">
        <v>0</v>
      </c>
      <c r="AK1031" s="25">
        <v>0</v>
      </c>
      <c r="AL1031" s="21">
        <v>0</v>
      </c>
      <c r="AM1031" s="21">
        <v>259000</v>
      </c>
      <c r="AN1031" s="21">
        <v>259000</v>
      </c>
      <c r="AO1031" s="17" t="s">
        <v>1412</v>
      </c>
      <c r="AP1031" s="17" t="s">
        <v>2095</v>
      </c>
      <c r="AQ1031" s="17" t="s">
        <v>1414</v>
      </c>
      <c r="AR1031" s="21">
        <v>0</v>
      </c>
      <c r="AS1031" s="21">
        <v>0</v>
      </c>
    </row>
    <row r="1032" spans="1:45" x14ac:dyDescent="0.2">
      <c r="A1032" s="15">
        <v>891411663</v>
      </c>
      <c r="B1032" s="16" t="s">
        <v>1358</v>
      </c>
      <c r="C1032" s="15"/>
      <c r="D1032" s="17" t="s">
        <v>787</v>
      </c>
      <c r="E1032" s="18" t="s">
        <v>787</v>
      </c>
      <c r="F1032" s="18" t="s">
        <v>2096</v>
      </c>
      <c r="G1032" s="19">
        <v>44887</v>
      </c>
      <c r="H1032" s="19">
        <v>44912</v>
      </c>
      <c r="I1032" s="20">
        <v>259000</v>
      </c>
      <c r="J1032" s="21">
        <v>259000</v>
      </c>
      <c r="K1032" s="21" t="s">
        <v>1410</v>
      </c>
      <c r="L1032" s="17" t="s">
        <v>1410</v>
      </c>
      <c r="M1032" s="21">
        <v>0</v>
      </c>
      <c r="N1032" s="17"/>
      <c r="O1032" s="17"/>
      <c r="P1032" s="17"/>
      <c r="Q1032" s="21">
        <v>0</v>
      </c>
      <c r="R1032" s="21">
        <v>0</v>
      </c>
      <c r="S1032" s="17"/>
      <c r="T1032" s="19"/>
      <c r="U1032" s="21">
        <v>0</v>
      </c>
      <c r="V1032" s="21">
        <v>0</v>
      </c>
      <c r="W1032" s="21">
        <v>0</v>
      </c>
      <c r="X1032" s="17"/>
      <c r="Y1032" s="19"/>
      <c r="Z1032" s="21">
        <v>0</v>
      </c>
      <c r="AA1032" s="17" t="s">
        <v>1411</v>
      </c>
      <c r="AB1032" s="19">
        <v>44887</v>
      </c>
      <c r="AC1032" s="19">
        <v>44912</v>
      </c>
      <c r="AD1032" s="19">
        <v>44915</v>
      </c>
      <c r="AE1032" s="21">
        <v>259000</v>
      </c>
      <c r="AF1032" s="21">
        <v>259000</v>
      </c>
      <c r="AG1032" s="21">
        <v>0</v>
      </c>
      <c r="AH1032" s="21">
        <v>0</v>
      </c>
      <c r="AI1032" s="21">
        <v>0</v>
      </c>
      <c r="AJ1032" s="21">
        <v>0</v>
      </c>
      <c r="AK1032" s="25">
        <v>0</v>
      </c>
      <c r="AL1032" s="21">
        <v>0</v>
      </c>
      <c r="AM1032" s="21">
        <v>259000</v>
      </c>
      <c r="AN1032" s="21">
        <v>259000</v>
      </c>
      <c r="AO1032" s="17" t="s">
        <v>1412</v>
      </c>
      <c r="AP1032" s="17" t="s">
        <v>2097</v>
      </c>
      <c r="AQ1032" s="17" t="s">
        <v>1414</v>
      </c>
      <c r="AR1032" s="21">
        <v>0</v>
      </c>
      <c r="AS1032" s="21">
        <v>0</v>
      </c>
    </row>
    <row r="1033" spans="1:45" x14ac:dyDescent="0.2">
      <c r="A1033" s="15">
        <v>891411663</v>
      </c>
      <c r="B1033" s="16" t="s">
        <v>1358</v>
      </c>
      <c r="C1033" s="15"/>
      <c r="D1033" s="17" t="s">
        <v>858</v>
      </c>
      <c r="E1033" s="18" t="s">
        <v>858</v>
      </c>
      <c r="F1033" s="18" t="s">
        <v>2098</v>
      </c>
      <c r="G1033" s="19">
        <v>44895</v>
      </c>
      <c r="H1033" s="19">
        <v>44912</v>
      </c>
      <c r="I1033" s="20">
        <v>259000</v>
      </c>
      <c r="J1033" s="21">
        <v>259000</v>
      </c>
      <c r="K1033" s="21" t="s">
        <v>1410</v>
      </c>
      <c r="L1033" s="17" t="s">
        <v>1410</v>
      </c>
      <c r="M1033" s="21">
        <v>0</v>
      </c>
      <c r="N1033" s="17"/>
      <c r="O1033" s="17"/>
      <c r="P1033" s="17"/>
      <c r="Q1033" s="21">
        <v>0</v>
      </c>
      <c r="R1033" s="21">
        <v>0</v>
      </c>
      <c r="S1033" s="17"/>
      <c r="T1033" s="19"/>
      <c r="U1033" s="21">
        <v>0</v>
      </c>
      <c r="V1033" s="21">
        <v>0</v>
      </c>
      <c r="W1033" s="21">
        <v>0</v>
      </c>
      <c r="X1033" s="17"/>
      <c r="Y1033" s="19"/>
      <c r="Z1033" s="21">
        <v>0</v>
      </c>
      <c r="AA1033" s="17" t="s">
        <v>1411</v>
      </c>
      <c r="AB1033" s="19">
        <v>44895</v>
      </c>
      <c r="AC1033" s="19">
        <v>44912</v>
      </c>
      <c r="AD1033" s="19">
        <v>44916</v>
      </c>
      <c r="AE1033" s="21">
        <v>259000</v>
      </c>
      <c r="AF1033" s="21">
        <v>259000</v>
      </c>
      <c r="AG1033" s="21">
        <v>0</v>
      </c>
      <c r="AH1033" s="21">
        <v>0</v>
      </c>
      <c r="AI1033" s="21">
        <v>0</v>
      </c>
      <c r="AJ1033" s="21">
        <v>0</v>
      </c>
      <c r="AK1033" s="25">
        <v>0</v>
      </c>
      <c r="AL1033" s="21">
        <v>0</v>
      </c>
      <c r="AM1033" s="21">
        <v>259000</v>
      </c>
      <c r="AN1033" s="21">
        <v>259000</v>
      </c>
      <c r="AO1033" s="17" t="s">
        <v>1412</v>
      </c>
      <c r="AP1033" s="17" t="s">
        <v>1588</v>
      </c>
      <c r="AQ1033" s="17" t="s">
        <v>1414</v>
      </c>
      <c r="AR1033" s="21">
        <v>0</v>
      </c>
      <c r="AS1033" s="21">
        <v>0</v>
      </c>
    </row>
    <row r="1034" spans="1:45" x14ac:dyDescent="0.2">
      <c r="A1034" s="15">
        <v>891411663</v>
      </c>
      <c r="B1034" s="16" t="s">
        <v>1358</v>
      </c>
      <c r="C1034" s="15"/>
      <c r="D1034" s="17" t="s">
        <v>865</v>
      </c>
      <c r="E1034" s="18" t="s">
        <v>865</v>
      </c>
      <c r="F1034" s="18" t="s">
        <v>2099</v>
      </c>
      <c r="G1034" s="19">
        <v>44895</v>
      </c>
      <c r="H1034" s="19">
        <v>44912</v>
      </c>
      <c r="I1034" s="20">
        <v>259000</v>
      </c>
      <c r="J1034" s="21">
        <v>259000</v>
      </c>
      <c r="K1034" s="21" t="s">
        <v>1410</v>
      </c>
      <c r="L1034" s="17" t="s">
        <v>1410</v>
      </c>
      <c r="M1034" s="21">
        <v>0</v>
      </c>
      <c r="N1034" s="17"/>
      <c r="O1034" s="17"/>
      <c r="P1034" s="17"/>
      <c r="Q1034" s="21">
        <v>0</v>
      </c>
      <c r="R1034" s="21">
        <v>0</v>
      </c>
      <c r="S1034" s="17"/>
      <c r="T1034" s="19"/>
      <c r="U1034" s="21">
        <v>0</v>
      </c>
      <c r="V1034" s="21">
        <v>0</v>
      </c>
      <c r="W1034" s="21">
        <v>0</v>
      </c>
      <c r="X1034" s="17"/>
      <c r="Y1034" s="19"/>
      <c r="Z1034" s="21">
        <v>0</v>
      </c>
      <c r="AA1034" s="17" t="s">
        <v>1411</v>
      </c>
      <c r="AB1034" s="19">
        <v>44895</v>
      </c>
      <c r="AC1034" s="19">
        <v>44912</v>
      </c>
      <c r="AD1034" s="19">
        <v>44917</v>
      </c>
      <c r="AE1034" s="21">
        <v>259000</v>
      </c>
      <c r="AF1034" s="21">
        <v>259000</v>
      </c>
      <c r="AG1034" s="21">
        <v>0</v>
      </c>
      <c r="AH1034" s="21">
        <v>0</v>
      </c>
      <c r="AI1034" s="21">
        <v>0</v>
      </c>
      <c r="AJ1034" s="21">
        <v>0</v>
      </c>
      <c r="AK1034" s="25">
        <v>0</v>
      </c>
      <c r="AL1034" s="21">
        <v>0</v>
      </c>
      <c r="AM1034" s="21">
        <v>259000</v>
      </c>
      <c r="AN1034" s="21">
        <v>259000</v>
      </c>
      <c r="AO1034" s="17" t="s">
        <v>1412</v>
      </c>
      <c r="AP1034" s="17" t="s">
        <v>2100</v>
      </c>
      <c r="AQ1034" s="17" t="s">
        <v>1414</v>
      </c>
      <c r="AR1034" s="21">
        <v>0</v>
      </c>
      <c r="AS1034" s="21">
        <v>0</v>
      </c>
    </row>
    <row r="1035" spans="1:45" x14ac:dyDescent="0.2">
      <c r="A1035" s="15">
        <v>891411663</v>
      </c>
      <c r="B1035" s="16" t="s">
        <v>1358</v>
      </c>
      <c r="C1035" s="15"/>
      <c r="D1035" s="17" t="s">
        <v>915</v>
      </c>
      <c r="E1035" s="18" t="s">
        <v>915</v>
      </c>
      <c r="F1035" s="18" t="s">
        <v>2101</v>
      </c>
      <c r="G1035" s="19">
        <v>44917</v>
      </c>
      <c r="H1035" s="19">
        <v>44942</v>
      </c>
      <c r="I1035" s="20">
        <v>259000</v>
      </c>
      <c r="J1035" s="21">
        <v>259000</v>
      </c>
      <c r="K1035" s="21" t="s">
        <v>1410</v>
      </c>
      <c r="L1035" s="17" t="s">
        <v>1410</v>
      </c>
      <c r="M1035" s="21">
        <v>0</v>
      </c>
      <c r="N1035" s="17"/>
      <c r="O1035" s="17"/>
      <c r="P1035" s="17"/>
      <c r="Q1035" s="21">
        <v>0</v>
      </c>
      <c r="R1035" s="21">
        <v>0</v>
      </c>
      <c r="S1035" s="17"/>
      <c r="T1035" s="19"/>
      <c r="U1035" s="21">
        <v>0</v>
      </c>
      <c r="V1035" s="21">
        <v>0</v>
      </c>
      <c r="W1035" s="21">
        <v>0</v>
      </c>
      <c r="X1035" s="17"/>
      <c r="Y1035" s="19"/>
      <c r="Z1035" s="21">
        <v>0</v>
      </c>
      <c r="AA1035" s="17" t="s">
        <v>1411</v>
      </c>
      <c r="AB1035" s="19">
        <v>44917</v>
      </c>
      <c r="AC1035" s="19">
        <v>44942</v>
      </c>
      <c r="AD1035" s="19">
        <v>44950</v>
      </c>
      <c r="AE1035" s="21">
        <v>259000</v>
      </c>
      <c r="AF1035" s="21">
        <v>259000</v>
      </c>
      <c r="AG1035" s="21">
        <v>0</v>
      </c>
      <c r="AH1035" s="21">
        <v>0</v>
      </c>
      <c r="AI1035" s="21">
        <v>0</v>
      </c>
      <c r="AJ1035" s="21">
        <v>0</v>
      </c>
      <c r="AK1035" s="25">
        <v>0</v>
      </c>
      <c r="AL1035" s="21">
        <v>0</v>
      </c>
      <c r="AM1035" s="21">
        <v>259000</v>
      </c>
      <c r="AN1035" s="21">
        <v>259000</v>
      </c>
      <c r="AO1035" s="17" t="s">
        <v>1412</v>
      </c>
      <c r="AP1035" s="17" t="s">
        <v>2102</v>
      </c>
      <c r="AQ1035" s="17" t="s">
        <v>1414</v>
      </c>
      <c r="AR1035" s="21">
        <v>0</v>
      </c>
      <c r="AS1035" s="21">
        <v>0</v>
      </c>
    </row>
    <row r="1036" spans="1:45" x14ac:dyDescent="0.2">
      <c r="A1036" s="15">
        <v>891411663</v>
      </c>
      <c r="B1036" s="16" t="s">
        <v>1358</v>
      </c>
      <c r="C1036" s="15"/>
      <c r="D1036" s="17" t="s">
        <v>990</v>
      </c>
      <c r="E1036" s="18" t="s">
        <v>990</v>
      </c>
      <c r="F1036" s="18" t="s">
        <v>2103</v>
      </c>
      <c r="G1036" s="19">
        <v>44924</v>
      </c>
      <c r="H1036" s="19">
        <v>44977</v>
      </c>
      <c r="I1036" s="20">
        <v>259000</v>
      </c>
      <c r="J1036" s="21">
        <v>259000</v>
      </c>
      <c r="K1036" s="21" t="s">
        <v>1410</v>
      </c>
      <c r="L1036" s="17" t="s">
        <v>1410</v>
      </c>
      <c r="M1036" s="21">
        <v>0</v>
      </c>
      <c r="N1036" s="17"/>
      <c r="O1036" s="17"/>
      <c r="P1036" s="17"/>
      <c r="Q1036" s="21">
        <v>0</v>
      </c>
      <c r="R1036" s="21">
        <v>0</v>
      </c>
      <c r="S1036" s="17"/>
      <c r="T1036" s="19"/>
      <c r="U1036" s="21">
        <v>0</v>
      </c>
      <c r="V1036" s="21">
        <v>0</v>
      </c>
      <c r="W1036" s="21">
        <v>0</v>
      </c>
      <c r="X1036" s="17"/>
      <c r="Y1036" s="19"/>
      <c r="Z1036" s="21">
        <v>0</v>
      </c>
      <c r="AA1036" s="17" t="s">
        <v>1411</v>
      </c>
      <c r="AB1036" s="19">
        <v>44924</v>
      </c>
      <c r="AC1036" s="19">
        <v>44977</v>
      </c>
      <c r="AD1036" s="19">
        <v>44979</v>
      </c>
      <c r="AE1036" s="21">
        <v>259000</v>
      </c>
      <c r="AF1036" s="21">
        <v>259000</v>
      </c>
      <c r="AG1036" s="21">
        <v>0</v>
      </c>
      <c r="AH1036" s="21">
        <v>0</v>
      </c>
      <c r="AI1036" s="21">
        <v>0</v>
      </c>
      <c r="AJ1036" s="21">
        <v>0</v>
      </c>
      <c r="AK1036" s="25">
        <v>0</v>
      </c>
      <c r="AL1036" s="21">
        <v>0</v>
      </c>
      <c r="AM1036" s="21">
        <v>259000</v>
      </c>
      <c r="AN1036" s="21">
        <v>259000</v>
      </c>
      <c r="AO1036" s="17" t="s">
        <v>1412</v>
      </c>
      <c r="AP1036" s="17" t="s">
        <v>2104</v>
      </c>
      <c r="AQ1036" s="17" t="s">
        <v>1595</v>
      </c>
      <c r="AR1036" s="21">
        <v>0</v>
      </c>
      <c r="AS1036" s="21">
        <v>0</v>
      </c>
    </row>
    <row r="1037" spans="1:45" x14ac:dyDescent="0.2">
      <c r="A1037" s="15">
        <v>891411663</v>
      </c>
      <c r="B1037" s="16" t="s">
        <v>1358</v>
      </c>
      <c r="C1037" s="15"/>
      <c r="D1037" s="17" t="s">
        <v>999</v>
      </c>
      <c r="E1037" s="18" t="s">
        <v>999</v>
      </c>
      <c r="F1037" s="18" t="s">
        <v>2105</v>
      </c>
      <c r="G1037" s="19">
        <v>44924</v>
      </c>
      <c r="H1037" s="19">
        <v>44977</v>
      </c>
      <c r="I1037" s="20">
        <v>259000</v>
      </c>
      <c r="J1037" s="21">
        <v>259000</v>
      </c>
      <c r="K1037" s="21" t="s">
        <v>1410</v>
      </c>
      <c r="L1037" s="17" t="s">
        <v>1410</v>
      </c>
      <c r="M1037" s="21">
        <v>0</v>
      </c>
      <c r="N1037" s="17"/>
      <c r="O1037" s="17"/>
      <c r="P1037" s="17"/>
      <c r="Q1037" s="21">
        <v>0</v>
      </c>
      <c r="R1037" s="21">
        <v>0</v>
      </c>
      <c r="S1037" s="17"/>
      <c r="T1037" s="19"/>
      <c r="U1037" s="21">
        <v>0</v>
      </c>
      <c r="V1037" s="21">
        <v>0</v>
      </c>
      <c r="W1037" s="21">
        <v>0</v>
      </c>
      <c r="X1037" s="17"/>
      <c r="Y1037" s="19"/>
      <c r="Z1037" s="21">
        <v>0</v>
      </c>
      <c r="AA1037" s="17" t="s">
        <v>1411</v>
      </c>
      <c r="AB1037" s="19">
        <v>44924</v>
      </c>
      <c r="AC1037" s="19">
        <v>44977</v>
      </c>
      <c r="AD1037" s="19">
        <v>44979</v>
      </c>
      <c r="AE1037" s="21">
        <v>259000</v>
      </c>
      <c r="AF1037" s="21">
        <v>259000</v>
      </c>
      <c r="AG1037" s="21">
        <v>0</v>
      </c>
      <c r="AH1037" s="21">
        <v>0</v>
      </c>
      <c r="AI1037" s="21">
        <v>0</v>
      </c>
      <c r="AJ1037" s="21">
        <v>0</v>
      </c>
      <c r="AK1037" s="25">
        <v>0</v>
      </c>
      <c r="AL1037" s="21">
        <v>0</v>
      </c>
      <c r="AM1037" s="21">
        <v>259000</v>
      </c>
      <c r="AN1037" s="21">
        <v>259000</v>
      </c>
      <c r="AO1037" s="17" t="s">
        <v>1412</v>
      </c>
      <c r="AP1037" s="17" t="s">
        <v>2106</v>
      </c>
      <c r="AQ1037" s="17" t="s">
        <v>1414</v>
      </c>
      <c r="AR1037" s="21">
        <v>0</v>
      </c>
      <c r="AS1037" s="21">
        <v>0</v>
      </c>
    </row>
    <row r="1038" spans="1:45" x14ac:dyDescent="0.2">
      <c r="A1038" s="15">
        <v>891411663</v>
      </c>
      <c r="B1038" s="16" t="s">
        <v>1358</v>
      </c>
      <c r="C1038" s="15"/>
      <c r="D1038" s="17" t="s">
        <v>1003</v>
      </c>
      <c r="E1038" s="18" t="s">
        <v>1003</v>
      </c>
      <c r="F1038" s="18" t="s">
        <v>2107</v>
      </c>
      <c r="G1038" s="19">
        <v>44925</v>
      </c>
      <c r="H1038" s="19">
        <v>44977</v>
      </c>
      <c r="I1038" s="20">
        <v>259000</v>
      </c>
      <c r="J1038" s="21">
        <v>259000</v>
      </c>
      <c r="K1038" s="21" t="s">
        <v>1410</v>
      </c>
      <c r="L1038" s="17" t="s">
        <v>1410</v>
      </c>
      <c r="M1038" s="21">
        <v>0</v>
      </c>
      <c r="N1038" s="17"/>
      <c r="O1038" s="17"/>
      <c r="P1038" s="17"/>
      <c r="Q1038" s="21">
        <v>0</v>
      </c>
      <c r="R1038" s="21">
        <v>0</v>
      </c>
      <c r="S1038" s="17"/>
      <c r="T1038" s="19"/>
      <c r="U1038" s="21">
        <v>0</v>
      </c>
      <c r="V1038" s="21">
        <v>0</v>
      </c>
      <c r="W1038" s="21">
        <v>0</v>
      </c>
      <c r="X1038" s="17"/>
      <c r="Y1038" s="19"/>
      <c r="Z1038" s="21">
        <v>0</v>
      </c>
      <c r="AA1038" s="17" t="s">
        <v>1411</v>
      </c>
      <c r="AB1038" s="19">
        <v>44925</v>
      </c>
      <c r="AC1038" s="19">
        <v>44977</v>
      </c>
      <c r="AD1038" s="19">
        <v>44979</v>
      </c>
      <c r="AE1038" s="21">
        <v>259000</v>
      </c>
      <c r="AF1038" s="21">
        <v>259000</v>
      </c>
      <c r="AG1038" s="21">
        <v>0</v>
      </c>
      <c r="AH1038" s="21">
        <v>0</v>
      </c>
      <c r="AI1038" s="21">
        <v>0</v>
      </c>
      <c r="AJ1038" s="21">
        <v>0</v>
      </c>
      <c r="AK1038" s="25">
        <v>0</v>
      </c>
      <c r="AL1038" s="21">
        <v>0</v>
      </c>
      <c r="AM1038" s="21">
        <v>259000</v>
      </c>
      <c r="AN1038" s="21">
        <v>259000</v>
      </c>
      <c r="AO1038" s="17" t="s">
        <v>1412</v>
      </c>
      <c r="AP1038" s="17" t="s">
        <v>2108</v>
      </c>
      <c r="AQ1038" s="17" t="s">
        <v>1595</v>
      </c>
      <c r="AR1038" s="21">
        <v>0</v>
      </c>
      <c r="AS1038" s="21">
        <v>0</v>
      </c>
    </row>
    <row r="1039" spans="1:45" x14ac:dyDescent="0.2">
      <c r="A1039" s="15">
        <v>891411663</v>
      </c>
      <c r="B1039" s="16" t="s">
        <v>1358</v>
      </c>
      <c r="C1039" s="15"/>
      <c r="D1039" s="17" t="s">
        <v>1008</v>
      </c>
      <c r="E1039" s="18" t="s">
        <v>1008</v>
      </c>
      <c r="F1039" s="18" t="s">
        <v>2109</v>
      </c>
      <c r="G1039" s="19">
        <v>44925</v>
      </c>
      <c r="H1039" s="19">
        <v>44977</v>
      </c>
      <c r="I1039" s="20">
        <v>259000</v>
      </c>
      <c r="J1039" s="21">
        <v>259000</v>
      </c>
      <c r="K1039" s="21" t="s">
        <v>1410</v>
      </c>
      <c r="L1039" s="17" t="s">
        <v>1410</v>
      </c>
      <c r="M1039" s="21">
        <v>0</v>
      </c>
      <c r="N1039" s="17"/>
      <c r="O1039" s="17"/>
      <c r="P1039" s="17"/>
      <c r="Q1039" s="21">
        <v>0</v>
      </c>
      <c r="R1039" s="21">
        <v>0</v>
      </c>
      <c r="S1039" s="17"/>
      <c r="T1039" s="19"/>
      <c r="U1039" s="21">
        <v>0</v>
      </c>
      <c r="V1039" s="21">
        <v>0</v>
      </c>
      <c r="W1039" s="21">
        <v>0</v>
      </c>
      <c r="X1039" s="17"/>
      <c r="Y1039" s="19"/>
      <c r="Z1039" s="21">
        <v>0</v>
      </c>
      <c r="AA1039" s="17" t="s">
        <v>1411</v>
      </c>
      <c r="AB1039" s="19">
        <v>44925</v>
      </c>
      <c r="AC1039" s="19">
        <v>44977</v>
      </c>
      <c r="AD1039" s="19">
        <v>44979</v>
      </c>
      <c r="AE1039" s="21">
        <v>259000</v>
      </c>
      <c r="AF1039" s="21">
        <v>259000</v>
      </c>
      <c r="AG1039" s="21">
        <v>0</v>
      </c>
      <c r="AH1039" s="21">
        <v>0</v>
      </c>
      <c r="AI1039" s="21">
        <v>0</v>
      </c>
      <c r="AJ1039" s="21">
        <v>0</v>
      </c>
      <c r="AK1039" s="25">
        <v>0</v>
      </c>
      <c r="AL1039" s="21">
        <v>0</v>
      </c>
      <c r="AM1039" s="21">
        <v>259000</v>
      </c>
      <c r="AN1039" s="21">
        <v>259000</v>
      </c>
      <c r="AO1039" s="17" t="s">
        <v>1412</v>
      </c>
      <c r="AP1039" s="17" t="s">
        <v>2108</v>
      </c>
      <c r="AQ1039" s="17" t="s">
        <v>1595</v>
      </c>
      <c r="AR1039" s="21">
        <v>0</v>
      </c>
      <c r="AS1039" s="21">
        <v>0</v>
      </c>
    </row>
    <row r="1040" spans="1:45" x14ac:dyDescent="0.2">
      <c r="A1040" s="15">
        <v>891411663</v>
      </c>
      <c r="B1040" s="16" t="s">
        <v>1358</v>
      </c>
      <c r="C1040" s="15"/>
      <c r="D1040" s="17" t="s">
        <v>48</v>
      </c>
      <c r="E1040" s="18" t="s">
        <v>48</v>
      </c>
      <c r="F1040" s="18" t="s">
        <v>2110</v>
      </c>
      <c r="G1040" s="19">
        <v>44678</v>
      </c>
      <c r="H1040" s="19">
        <v>44763</v>
      </c>
      <c r="I1040" s="20">
        <v>264940</v>
      </c>
      <c r="J1040" s="21">
        <v>264940</v>
      </c>
      <c r="K1040" s="21" t="s">
        <v>1410</v>
      </c>
      <c r="L1040" s="17" t="s">
        <v>1410</v>
      </c>
      <c r="M1040" s="21">
        <v>0</v>
      </c>
      <c r="N1040" s="17"/>
      <c r="O1040" s="17"/>
      <c r="P1040" s="17"/>
      <c r="Q1040" s="21">
        <v>0</v>
      </c>
      <c r="R1040" s="21">
        <v>0</v>
      </c>
      <c r="S1040" s="17"/>
      <c r="T1040" s="19"/>
      <c r="U1040" s="21">
        <v>0</v>
      </c>
      <c r="V1040" s="21">
        <v>0</v>
      </c>
      <c r="W1040" s="21">
        <v>0</v>
      </c>
      <c r="X1040" s="17"/>
      <c r="Y1040" s="19"/>
      <c r="Z1040" s="21">
        <v>0</v>
      </c>
      <c r="AA1040" s="17" t="s">
        <v>1411</v>
      </c>
      <c r="AB1040" s="19">
        <v>44678</v>
      </c>
      <c r="AC1040" s="19">
        <v>44763</v>
      </c>
      <c r="AD1040" s="19">
        <v>44783</v>
      </c>
      <c r="AE1040" s="21">
        <v>264940</v>
      </c>
      <c r="AF1040" s="21">
        <v>264940</v>
      </c>
      <c r="AG1040" s="21">
        <v>0</v>
      </c>
      <c r="AH1040" s="21">
        <v>0</v>
      </c>
      <c r="AI1040" s="21">
        <v>0</v>
      </c>
      <c r="AJ1040" s="21">
        <v>0</v>
      </c>
      <c r="AK1040" s="25">
        <v>0</v>
      </c>
      <c r="AL1040" s="21">
        <v>0</v>
      </c>
      <c r="AM1040" s="21">
        <v>264940</v>
      </c>
      <c r="AN1040" s="21">
        <v>264940</v>
      </c>
      <c r="AO1040" s="17" t="s">
        <v>1412</v>
      </c>
      <c r="AP1040" s="17" t="s">
        <v>2111</v>
      </c>
      <c r="AQ1040" s="17" t="s">
        <v>1414</v>
      </c>
      <c r="AR1040" s="21">
        <v>0</v>
      </c>
      <c r="AS1040" s="21">
        <v>0</v>
      </c>
    </row>
    <row r="1041" spans="1:45" x14ac:dyDescent="0.2">
      <c r="A1041" s="15">
        <v>891411663</v>
      </c>
      <c r="B1041" s="16" t="s">
        <v>1358</v>
      </c>
      <c r="C1041" s="15"/>
      <c r="D1041" s="17" t="s">
        <v>362</v>
      </c>
      <c r="E1041" s="18" t="s">
        <v>362</v>
      </c>
      <c r="F1041" s="18" t="s">
        <v>2112</v>
      </c>
      <c r="G1041" s="19">
        <v>44742</v>
      </c>
      <c r="H1041" s="19">
        <v>44816</v>
      </c>
      <c r="I1041" s="20">
        <v>266050</v>
      </c>
      <c r="J1041" s="21">
        <v>266050</v>
      </c>
      <c r="K1041" s="21" t="s">
        <v>1410</v>
      </c>
      <c r="L1041" s="17" t="s">
        <v>1410</v>
      </c>
      <c r="M1041" s="21">
        <v>0</v>
      </c>
      <c r="N1041" s="17"/>
      <c r="O1041" s="17"/>
      <c r="P1041" s="17"/>
      <c r="Q1041" s="21">
        <v>0</v>
      </c>
      <c r="R1041" s="21">
        <v>0</v>
      </c>
      <c r="S1041" s="17"/>
      <c r="T1041" s="19"/>
      <c r="U1041" s="21">
        <v>0</v>
      </c>
      <c r="V1041" s="21">
        <v>0</v>
      </c>
      <c r="W1041" s="21">
        <v>0</v>
      </c>
      <c r="X1041" s="17"/>
      <c r="Y1041" s="19"/>
      <c r="Z1041" s="21">
        <v>0</v>
      </c>
      <c r="AA1041" s="17" t="s">
        <v>1411</v>
      </c>
      <c r="AB1041" s="19">
        <v>44742</v>
      </c>
      <c r="AC1041" s="19">
        <v>44816</v>
      </c>
      <c r="AD1041" s="19">
        <v>44827</v>
      </c>
      <c r="AE1041" s="21">
        <v>266050</v>
      </c>
      <c r="AF1041" s="21">
        <v>266050</v>
      </c>
      <c r="AG1041" s="21">
        <v>0</v>
      </c>
      <c r="AH1041" s="21">
        <v>0</v>
      </c>
      <c r="AI1041" s="21">
        <v>0</v>
      </c>
      <c r="AJ1041" s="21">
        <v>0</v>
      </c>
      <c r="AK1041" s="25">
        <v>0</v>
      </c>
      <c r="AL1041" s="21">
        <v>0</v>
      </c>
      <c r="AM1041" s="21">
        <v>266050</v>
      </c>
      <c r="AN1041" s="21">
        <v>266050</v>
      </c>
      <c r="AO1041" s="17" t="s">
        <v>1412</v>
      </c>
      <c r="AP1041" s="17" t="s">
        <v>1420</v>
      </c>
      <c r="AQ1041" s="17" t="s">
        <v>1414</v>
      </c>
      <c r="AR1041" s="21">
        <v>0</v>
      </c>
      <c r="AS1041" s="21">
        <v>0</v>
      </c>
    </row>
    <row r="1042" spans="1:45" x14ac:dyDescent="0.2">
      <c r="A1042" s="15">
        <v>891411663</v>
      </c>
      <c r="B1042" s="16" t="s">
        <v>1358</v>
      </c>
      <c r="C1042" s="15"/>
      <c r="D1042" s="17" t="s">
        <v>648</v>
      </c>
      <c r="E1042" s="18" t="s">
        <v>648</v>
      </c>
      <c r="F1042" s="18" t="s">
        <v>2113</v>
      </c>
      <c r="G1042" s="19">
        <v>44863</v>
      </c>
      <c r="H1042" s="19">
        <v>44881</v>
      </c>
      <c r="I1042" s="20">
        <v>269640</v>
      </c>
      <c r="J1042" s="21">
        <v>269640</v>
      </c>
      <c r="K1042" s="21" t="s">
        <v>1410</v>
      </c>
      <c r="L1042" s="17" t="s">
        <v>1410</v>
      </c>
      <c r="M1042" s="21">
        <v>0</v>
      </c>
      <c r="N1042" s="17"/>
      <c r="O1042" s="17"/>
      <c r="P1042" s="17"/>
      <c r="Q1042" s="21">
        <v>0</v>
      </c>
      <c r="R1042" s="21">
        <v>0</v>
      </c>
      <c r="S1042" s="17"/>
      <c r="T1042" s="19"/>
      <c r="U1042" s="21">
        <v>0</v>
      </c>
      <c r="V1042" s="21">
        <v>0</v>
      </c>
      <c r="W1042" s="21">
        <v>0</v>
      </c>
      <c r="X1042" s="17"/>
      <c r="Y1042" s="19"/>
      <c r="Z1042" s="21">
        <v>0</v>
      </c>
      <c r="AA1042" s="17" t="s">
        <v>1411</v>
      </c>
      <c r="AB1042" s="19">
        <v>44863</v>
      </c>
      <c r="AC1042" s="19">
        <v>44881</v>
      </c>
      <c r="AD1042" s="19">
        <v>44888</v>
      </c>
      <c r="AE1042" s="21">
        <v>269640</v>
      </c>
      <c r="AF1042" s="21">
        <v>269640</v>
      </c>
      <c r="AG1042" s="21">
        <v>0</v>
      </c>
      <c r="AH1042" s="21">
        <v>0</v>
      </c>
      <c r="AI1042" s="21">
        <v>0</v>
      </c>
      <c r="AJ1042" s="21">
        <v>0</v>
      </c>
      <c r="AK1042" s="25">
        <v>0</v>
      </c>
      <c r="AL1042" s="21">
        <v>0</v>
      </c>
      <c r="AM1042" s="21">
        <v>269640</v>
      </c>
      <c r="AN1042" s="21">
        <v>269640</v>
      </c>
      <c r="AO1042" s="17" t="s">
        <v>1412</v>
      </c>
      <c r="AP1042" s="17" t="s">
        <v>1537</v>
      </c>
      <c r="AQ1042" s="17" t="s">
        <v>1414</v>
      </c>
      <c r="AR1042" s="21">
        <v>0</v>
      </c>
      <c r="AS1042" s="21">
        <v>0</v>
      </c>
    </row>
    <row r="1043" spans="1:45" x14ac:dyDescent="0.2">
      <c r="A1043" s="15">
        <v>891411663</v>
      </c>
      <c r="B1043" s="16" t="s">
        <v>1358</v>
      </c>
      <c r="C1043" s="15"/>
      <c r="D1043" s="17" t="s">
        <v>1279</v>
      </c>
      <c r="E1043" s="18" t="s">
        <v>1279</v>
      </c>
      <c r="F1043" s="18" t="s">
        <v>2114</v>
      </c>
      <c r="G1043" s="19">
        <v>45044</v>
      </c>
      <c r="H1043" s="19">
        <v>45059</v>
      </c>
      <c r="I1043" s="20">
        <v>274300</v>
      </c>
      <c r="J1043" s="21">
        <v>274300</v>
      </c>
      <c r="K1043" s="21" t="s">
        <v>1410</v>
      </c>
      <c r="L1043" s="17" t="s">
        <v>1410</v>
      </c>
      <c r="M1043" s="21">
        <v>0</v>
      </c>
      <c r="N1043" s="17"/>
      <c r="O1043" s="17"/>
      <c r="P1043" s="17"/>
      <c r="Q1043" s="21">
        <v>0</v>
      </c>
      <c r="R1043" s="21">
        <v>0</v>
      </c>
      <c r="S1043" s="17"/>
      <c r="T1043" s="19"/>
      <c r="U1043" s="21">
        <v>0</v>
      </c>
      <c r="V1043" s="21">
        <v>0</v>
      </c>
      <c r="W1043" s="21">
        <v>0</v>
      </c>
      <c r="X1043" s="17"/>
      <c r="Y1043" s="19"/>
      <c r="Z1043" s="21">
        <v>0</v>
      </c>
      <c r="AA1043" s="17" t="s">
        <v>1411</v>
      </c>
      <c r="AB1043" s="19">
        <v>45044</v>
      </c>
      <c r="AC1043" s="19">
        <v>45059</v>
      </c>
      <c r="AD1043" s="19">
        <v>45063</v>
      </c>
      <c r="AE1043" s="21">
        <v>274300</v>
      </c>
      <c r="AF1043" s="21">
        <v>274300</v>
      </c>
      <c r="AG1043" s="21">
        <v>0</v>
      </c>
      <c r="AH1043" s="21">
        <v>0</v>
      </c>
      <c r="AI1043" s="21">
        <v>0</v>
      </c>
      <c r="AJ1043" s="21">
        <v>0</v>
      </c>
      <c r="AK1043" s="25">
        <v>0</v>
      </c>
      <c r="AL1043" s="21">
        <v>0</v>
      </c>
      <c r="AM1043" s="21">
        <v>274300</v>
      </c>
      <c r="AN1043" s="21">
        <v>274300</v>
      </c>
      <c r="AO1043" s="17" t="s">
        <v>1412</v>
      </c>
      <c r="AP1043" s="17" t="s">
        <v>2115</v>
      </c>
      <c r="AQ1043" s="17" t="s">
        <v>1414</v>
      </c>
      <c r="AR1043" s="21">
        <v>0</v>
      </c>
      <c r="AS1043" s="21">
        <v>0</v>
      </c>
    </row>
    <row r="1044" spans="1:45" x14ac:dyDescent="0.2">
      <c r="A1044" s="15">
        <v>891411663</v>
      </c>
      <c r="B1044" s="16" t="s">
        <v>1358</v>
      </c>
      <c r="C1044" s="15"/>
      <c r="D1044" s="17" t="s">
        <v>453</v>
      </c>
      <c r="E1044" s="18" t="s">
        <v>453</v>
      </c>
      <c r="F1044" s="18" t="s">
        <v>2116</v>
      </c>
      <c r="G1044" s="19">
        <v>44803</v>
      </c>
      <c r="H1044" s="19">
        <v>44853</v>
      </c>
      <c r="I1044" s="20">
        <v>279370</v>
      </c>
      <c r="J1044" s="21">
        <v>279370</v>
      </c>
      <c r="K1044" s="21" t="s">
        <v>1410</v>
      </c>
      <c r="L1044" s="17" t="s">
        <v>1410</v>
      </c>
      <c r="M1044" s="21">
        <v>0</v>
      </c>
      <c r="N1044" s="17"/>
      <c r="O1044" s="17"/>
      <c r="P1044" s="17"/>
      <c r="Q1044" s="21">
        <v>0</v>
      </c>
      <c r="R1044" s="21">
        <v>0</v>
      </c>
      <c r="S1044" s="17"/>
      <c r="T1044" s="19"/>
      <c r="U1044" s="21">
        <v>0</v>
      </c>
      <c r="V1044" s="21">
        <v>0</v>
      </c>
      <c r="W1044" s="21">
        <v>0</v>
      </c>
      <c r="X1044" s="17"/>
      <c r="Y1044" s="19"/>
      <c r="Z1044" s="21">
        <v>0</v>
      </c>
      <c r="AA1044" s="17" t="s">
        <v>1411</v>
      </c>
      <c r="AB1044" s="19">
        <v>44803</v>
      </c>
      <c r="AC1044" s="19">
        <v>44853</v>
      </c>
      <c r="AD1044" s="19">
        <v>44858</v>
      </c>
      <c r="AE1044" s="21">
        <v>279370</v>
      </c>
      <c r="AF1044" s="21">
        <v>279370</v>
      </c>
      <c r="AG1044" s="21">
        <v>0</v>
      </c>
      <c r="AH1044" s="21">
        <v>0</v>
      </c>
      <c r="AI1044" s="21">
        <v>0</v>
      </c>
      <c r="AJ1044" s="21">
        <v>0</v>
      </c>
      <c r="AK1044" s="25">
        <v>0</v>
      </c>
      <c r="AL1044" s="21">
        <v>0</v>
      </c>
      <c r="AM1044" s="21">
        <v>279370</v>
      </c>
      <c r="AN1044" s="21">
        <v>279370</v>
      </c>
      <c r="AO1044" s="17" t="s">
        <v>1412</v>
      </c>
      <c r="AP1044" s="17" t="s">
        <v>2117</v>
      </c>
      <c r="AQ1044" s="17" t="s">
        <v>1414</v>
      </c>
      <c r="AR1044" s="21">
        <v>0</v>
      </c>
      <c r="AS1044" s="21">
        <v>0</v>
      </c>
    </row>
    <row r="1045" spans="1:45" x14ac:dyDescent="0.2">
      <c r="A1045" s="15">
        <v>891411663</v>
      </c>
      <c r="B1045" s="16" t="s">
        <v>1358</v>
      </c>
      <c r="C1045" s="15"/>
      <c r="D1045" s="17" t="s">
        <v>170</v>
      </c>
      <c r="E1045" s="18" t="s">
        <v>170</v>
      </c>
      <c r="F1045" s="18" t="s">
        <v>2118</v>
      </c>
      <c r="G1045" s="19">
        <v>44705</v>
      </c>
      <c r="H1045" s="19">
        <v>44763</v>
      </c>
      <c r="I1045" s="20">
        <v>280700</v>
      </c>
      <c r="J1045" s="21">
        <v>280700</v>
      </c>
      <c r="K1045" s="21" t="s">
        <v>1410</v>
      </c>
      <c r="L1045" s="17" t="s">
        <v>1410</v>
      </c>
      <c r="M1045" s="21">
        <v>0</v>
      </c>
      <c r="N1045" s="17"/>
      <c r="O1045" s="17"/>
      <c r="P1045" s="17"/>
      <c r="Q1045" s="21">
        <v>0</v>
      </c>
      <c r="R1045" s="21">
        <v>0</v>
      </c>
      <c r="S1045" s="17"/>
      <c r="T1045" s="19"/>
      <c r="U1045" s="21">
        <v>0</v>
      </c>
      <c r="V1045" s="21">
        <v>0</v>
      </c>
      <c r="W1045" s="21">
        <v>0</v>
      </c>
      <c r="X1045" s="17"/>
      <c r="Y1045" s="19"/>
      <c r="Z1045" s="21">
        <v>0</v>
      </c>
      <c r="AA1045" s="17" t="s">
        <v>1411</v>
      </c>
      <c r="AB1045" s="19">
        <v>44705</v>
      </c>
      <c r="AC1045" s="19">
        <v>44763</v>
      </c>
      <c r="AD1045" s="19">
        <v>44783</v>
      </c>
      <c r="AE1045" s="21">
        <v>280700</v>
      </c>
      <c r="AF1045" s="21">
        <v>280700</v>
      </c>
      <c r="AG1045" s="21">
        <v>0</v>
      </c>
      <c r="AH1045" s="21">
        <v>0</v>
      </c>
      <c r="AI1045" s="21">
        <v>0</v>
      </c>
      <c r="AJ1045" s="21">
        <v>0</v>
      </c>
      <c r="AK1045" s="25">
        <v>0</v>
      </c>
      <c r="AL1045" s="21">
        <v>0</v>
      </c>
      <c r="AM1045" s="21">
        <v>280700</v>
      </c>
      <c r="AN1045" s="21">
        <v>280700</v>
      </c>
      <c r="AO1045" s="17" t="s">
        <v>1412</v>
      </c>
      <c r="AP1045" s="17" t="s">
        <v>2119</v>
      </c>
      <c r="AQ1045" s="17" t="s">
        <v>1429</v>
      </c>
      <c r="AR1045" s="21">
        <v>0</v>
      </c>
      <c r="AS1045" s="21">
        <v>0</v>
      </c>
    </row>
    <row r="1046" spans="1:45" x14ac:dyDescent="0.2">
      <c r="A1046" s="15">
        <v>891411663</v>
      </c>
      <c r="B1046" s="16" t="s">
        <v>1358</v>
      </c>
      <c r="C1046" s="15"/>
      <c r="D1046" s="17" t="s">
        <v>1191</v>
      </c>
      <c r="E1046" s="18" t="s">
        <v>1191</v>
      </c>
      <c r="F1046" s="18" t="s">
        <v>2120</v>
      </c>
      <c r="G1046" s="19">
        <v>45014</v>
      </c>
      <c r="H1046" s="19">
        <v>45034</v>
      </c>
      <c r="I1046" s="20">
        <v>288400</v>
      </c>
      <c r="J1046" s="21">
        <v>288400</v>
      </c>
      <c r="K1046" s="21" t="s">
        <v>1410</v>
      </c>
      <c r="L1046" s="17" t="s">
        <v>1410</v>
      </c>
      <c r="M1046" s="21">
        <v>0</v>
      </c>
      <c r="N1046" s="17"/>
      <c r="O1046" s="17"/>
      <c r="P1046" s="17"/>
      <c r="Q1046" s="21">
        <v>0</v>
      </c>
      <c r="R1046" s="21">
        <v>0</v>
      </c>
      <c r="S1046" s="17"/>
      <c r="T1046" s="19"/>
      <c r="U1046" s="21">
        <v>0</v>
      </c>
      <c r="V1046" s="21">
        <v>0</v>
      </c>
      <c r="W1046" s="21">
        <v>0</v>
      </c>
      <c r="X1046" s="17"/>
      <c r="Y1046" s="19"/>
      <c r="Z1046" s="21">
        <v>0</v>
      </c>
      <c r="AA1046" s="17" t="s">
        <v>1411</v>
      </c>
      <c r="AB1046" s="19">
        <v>45014</v>
      </c>
      <c r="AC1046" s="19">
        <v>45034</v>
      </c>
      <c r="AD1046" s="19">
        <v>45036</v>
      </c>
      <c r="AE1046" s="21">
        <v>288400</v>
      </c>
      <c r="AF1046" s="21">
        <v>288400</v>
      </c>
      <c r="AG1046" s="21">
        <v>0</v>
      </c>
      <c r="AH1046" s="21">
        <v>0</v>
      </c>
      <c r="AI1046" s="21">
        <v>0</v>
      </c>
      <c r="AJ1046" s="21">
        <v>0</v>
      </c>
      <c r="AK1046" s="25">
        <v>0</v>
      </c>
      <c r="AL1046" s="21">
        <v>0</v>
      </c>
      <c r="AM1046" s="21">
        <v>288400</v>
      </c>
      <c r="AN1046" s="21">
        <v>288400</v>
      </c>
      <c r="AO1046" s="17" t="s">
        <v>1412</v>
      </c>
      <c r="AP1046" s="17" t="s">
        <v>2121</v>
      </c>
      <c r="AQ1046" s="17" t="s">
        <v>1414</v>
      </c>
      <c r="AR1046" s="21">
        <v>0</v>
      </c>
      <c r="AS1046" s="21">
        <v>0</v>
      </c>
    </row>
    <row r="1047" spans="1:45" x14ac:dyDescent="0.2">
      <c r="A1047" s="15">
        <v>891411663</v>
      </c>
      <c r="B1047" s="16" t="s">
        <v>1358</v>
      </c>
      <c r="C1047" s="15"/>
      <c r="D1047" s="17" t="s">
        <v>141</v>
      </c>
      <c r="E1047" s="18" t="s">
        <v>141</v>
      </c>
      <c r="F1047" s="18" t="s">
        <v>2122</v>
      </c>
      <c r="G1047" s="19">
        <v>44697</v>
      </c>
      <c r="H1047" s="19">
        <v>44763</v>
      </c>
      <c r="I1047" s="20">
        <v>288900</v>
      </c>
      <c r="J1047" s="21">
        <v>288900</v>
      </c>
      <c r="K1047" s="21" t="s">
        <v>1410</v>
      </c>
      <c r="L1047" s="17" t="s">
        <v>1410</v>
      </c>
      <c r="M1047" s="21">
        <v>0</v>
      </c>
      <c r="N1047" s="17"/>
      <c r="O1047" s="17"/>
      <c r="P1047" s="17"/>
      <c r="Q1047" s="21">
        <v>0</v>
      </c>
      <c r="R1047" s="21">
        <v>0</v>
      </c>
      <c r="S1047" s="17"/>
      <c r="T1047" s="19"/>
      <c r="U1047" s="21">
        <v>0</v>
      </c>
      <c r="V1047" s="21">
        <v>0</v>
      </c>
      <c r="W1047" s="21">
        <v>0</v>
      </c>
      <c r="X1047" s="17"/>
      <c r="Y1047" s="19"/>
      <c r="Z1047" s="21">
        <v>0</v>
      </c>
      <c r="AA1047" s="17" t="s">
        <v>1411</v>
      </c>
      <c r="AB1047" s="19">
        <v>44697</v>
      </c>
      <c r="AC1047" s="19">
        <v>44763</v>
      </c>
      <c r="AD1047" s="19">
        <v>44768</v>
      </c>
      <c r="AE1047" s="21">
        <v>288900</v>
      </c>
      <c r="AF1047" s="21">
        <v>288900</v>
      </c>
      <c r="AG1047" s="21">
        <v>0</v>
      </c>
      <c r="AH1047" s="21">
        <v>0</v>
      </c>
      <c r="AI1047" s="21">
        <v>0</v>
      </c>
      <c r="AJ1047" s="21">
        <v>0</v>
      </c>
      <c r="AK1047" s="25">
        <v>0</v>
      </c>
      <c r="AL1047" s="21">
        <v>0</v>
      </c>
      <c r="AM1047" s="21">
        <v>288900</v>
      </c>
      <c r="AN1047" s="21">
        <v>288900</v>
      </c>
      <c r="AO1047" s="17" t="s">
        <v>1412</v>
      </c>
      <c r="AP1047" s="17" t="s">
        <v>2123</v>
      </c>
      <c r="AQ1047" s="17" t="s">
        <v>1414</v>
      </c>
      <c r="AR1047" s="21">
        <v>0</v>
      </c>
      <c r="AS1047" s="21">
        <v>0</v>
      </c>
    </row>
    <row r="1048" spans="1:45" x14ac:dyDescent="0.2">
      <c r="A1048" s="15">
        <v>891411663</v>
      </c>
      <c r="B1048" s="16" t="s">
        <v>1358</v>
      </c>
      <c r="C1048" s="15"/>
      <c r="D1048" s="17" t="s">
        <v>417</v>
      </c>
      <c r="E1048" s="18" t="s">
        <v>417</v>
      </c>
      <c r="F1048" s="18" t="s">
        <v>2124</v>
      </c>
      <c r="G1048" s="19">
        <v>44796</v>
      </c>
      <c r="H1048" s="19">
        <v>44823</v>
      </c>
      <c r="I1048" s="20">
        <v>292600</v>
      </c>
      <c r="J1048" s="21">
        <v>292600</v>
      </c>
      <c r="K1048" s="21" t="s">
        <v>1410</v>
      </c>
      <c r="L1048" s="17" t="s">
        <v>1410</v>
      </c>
      <c r="M1048" s="21">
        <v>0</v>
      </c>
      <c r="N1048" s="17"/>
      <c r="O1048" s="17"/>
      <c r="P1048" s="17"/>
      <c r="Q1048" s="21">
        <v>0</v>
      </c>
      <c r="R1048" s="21">
        <v>0</v>
      </c>
      <c r="S1048" s="17"/>
      <c r="T1048" s="19"/>
      <c r="U1048" s="21">
        <v>0</v>
      </c>
      <c r="V1048" s="21">
        <v>0</v>
      </c>
      <c r="W1048" s="21">
        <v>0</v>
      </c>
      <c r="X1048" s="17"/>
      <c r="Y1048" s="19"/>
      <c r="Z1048" s="21">
        <v>0</v>
      </c>
      <c r="AA1048" s="17" t="s">
        <v>1411</v>
      </c>
      <c r="AB1048" s="19">
        <v>44796</v>
      </c>
      <c r="AC1048" s="19">
        <v>44823</v>
      </c>
      <c r="AD1048" s="19">
        <v>44827</v>
      </c>
      <c r="AE1048" s="21">
        <v>292600</v>
      </c>
      <c r="AF1048" s="21">
        <v>292600</v>
      </c>
      <c r="AG1048" s="21">
        <v>0</v>
      </c>
      <c r="AH1048" s="21">
        <v>0</v>
      </c>
      <c r="AI1048" s="21">
        <v>0</v>
      </c>
      <c r="AJ1048" s="21">
        <v>0</v>
      </c>
      <c r="AK1048" s="25">
        <v>0</v>
      </c>
      <c r="AL1048" s="21">
        <v>0</v>
      </c>
      <c r="AM1048" s="21">
        <v>292600</v>
      </c>
      <c r="AN1048" s="21">
        <v>292600</v>
      </c>
      <c r="AO1048" s="17" t="s">
        <v>1412</v>
      </c>
      <c r="AP1048" s="17" t="s">
        <v>1420</v>
      </c>
      <c r="AQ1048" s="17" t="s">
        <v>1414</v>
      </c>
      <c r="AR1048" s="21">
        <v>0</v>
      </c>
      <c r="AS1048" s="21">
        <v>0</v>
      </c>
    </row>
    <row r="1049" spans="1:45" x14ac:dyDescent="0.2">
      <c r="A1049" s="15">
        <v>891411663</v>
      </c>
      <c r="B1049" s="16" t="s">
        <v>1358</v>
      </c>
      <c r="C1049" s="15"/>
      <c r="D1049" s="17" t="s">
        <v>157</v>
      </c>
      <c r="E1049" s="18" t="s">
        <v>157</v>
      </c>
      <c r="F1049" s="18" t="s">
        <v>2125</v>
      </c>
      <c r="G1049" s="19">
        <v>44704</v>
      </c>
      <c r="H1049" s="19">
        <v>44763</v>
      </c>
      <c r="I1049" s="20">
        <v>294150</v>
      </c>
      <c r="J1049" s="21">
        <v>294150</v>
      </c>
      <c r="K1049" s="21" t="s">
        <v>1410</v>
      </c>
      <c r="L1049" s="17" t="s">
        <v>1410</v>
      </c>
      <c r="M1049" s="21">
        <v>0</v>
      </c>
      <c r="N1049" s="17"/>
      <c r="O1049" s="17"/>
      <c r="P1049" s="17"/>
      <c r="Q1049" s="21">
        <v>0</v>
      </c>
      <c r="R1049" s="21">
        <v>0</v>
      </c>
      <c r="S1049" s="17"/>
      <c r="T1049" s="19"/>
      <c r="U1049" s="21">
        <v>0</v>
      </c>
      <c r="V1049" s="21">
        <v>0</v>
      </c>
      <c r="W1049" s="21">
        <v>0</v>
      </c>
      <c r="X1049" s="17"/>
      <c r="Y1049" s="19"/>
      <c r="Z1049" s="21">
        <v>0</v>
      </c>
      <c r="AA1049" s="17" t="s">
        <v>1411</v>
      </c>
      <c r="AB1049" s="19">
        <v>44704</v>
      </c>
      <c r="AC1049" s="19">
        <v>44763</v>
      </c>
      <c r="AD1049" s="19">
        <v>44783</v>
      </c>
      <c r="AE1049" s="21">
        <v>294150</v>
      </c>
      <c r="AF1049" s="21">
        <v>294150</v>
      </c>
      <c r="AG1049" s="21">
        <v>0</v>
      </c>
      <c r="AH1049" s="21">
        <v>0</v>
      </c>
      <c r="AI1049" s="21">
        <v>0</v>
      </c>
      <c r="AJ1049" s="21">
        <v>0</v>
      </c>
      <c r="AK1049" s="25">
        <v>0</v>
      </c>
      <c r="AL1049" s="21">
        <v>0</v>
      </c>
      <c r="AM1049" s="21">
        <v>294150</v>
      </c>
      <c r="AN1049" s="21">
        <v>294150</v>
      </c>
      <c r="AO1049" s="17" t="s">
        <v>1412</v>
      </c>
      <c r="AP1049" s="17" t="s">
        <v>2126</v>
      </c>
      <c r="AQ1049" s="17" t="s">
        <v>1429</v>
      </c>
      <c r="AR1049" s="21">
        <v>0</v>
      </c>
      <c r="AS1049" s="21">
        <v>0</v>
      </c>
    </row>
    <row r="1050" spans="1:45" x14ac:dyDescent="0.2">
      <c r="A1050" s="15">
        <v>891411663</v>
      </c>
      <c r="B1050" s="16" t="s">
        <v>1358</v>
      </c>
      <c r="C1050" s="15"/>
      <c r="D1050" s="17" t="s">
        <v>383</v>
      </c>
      <c r="E1050" s="18" t="s">
        <v>383</v>
      </c>
      <c r="F1050" s="18" t="s">
        <v>2127</v>
      </c>
      <c r="G1050" s="19">
        <v>44768</v>
      </c>
      <c r="H1050" s="19">
        <v>44816</v>
      </c>
      <c r="I1050" s="20">
        <v>298510</v>
      </c>
      <c r="J1050" s="21">
        <v>298510</v>
      </c>
      <c r="K1050" s="21" t="s">
        <v>1410</v>
      </c>
      <c r="L1050" s="17" t="s">
        <v>1410</v>
      </c>
      <c r="M1050" s="21">
        <v>0</v>
      </c>
      <c r="N1050" s="17"/>
      <c r="O1050" s="17"/>
      <c r="P1050" s="17"/>
      <c r="Q1050" s="21">
        <v>0</v>
      </c>
      <c r="R1050" s="21">
        <v>0</v>
      </c>
      <c r="S1050" s="17"/>
      <c r="T1050" s="19"/>
      <c r="U1050" s="21">
        <v>0</v>
      </c>
      <c r="V1050" s="21">
        <v>0</v>
      </c>
      <c r="W1050" s="21">
        <v>0</v>
      </c>
      <c r="X1050" s="17"/>
      <c r="Y1050" s="19"/>
      <c r="Z1050" s="21">
        <v>0</v>
      </c>
      <c r="AA1050" s="17" t="s">
        <v>1411</v>
      </c>
      <c r="AB1050" s="19">
        <v>44768</v>
      </c>
      <c r="AC1050" s="19">
        <v>44816</v>
      </c>
      <c r="AD1050" s="19">
        <v>44827</v>
      </c>
      <c r="AE1050" s="21">
        <v>298510</v>
      </c>
      <c r="AF1050" s="21">
        <v>298510</v>
      </c>
      <c r="AG1050" s="21">
        <v>0</v>
      </c>
      <c r="AH1050" s="21">
        <v>0</v>
      </c>
      <c r="AI1050" s="21">
        <v>0</v>
      </c>
      <c r="AJ1050" s="21">
        <v>0</v>
      </c>
      <c r="AK1050" s="25">
        <v>0</v>
      </c>
      <c r="AL1050" s="21">
        <v>0</v>
      </c>
      <c r="AM1050" s="21">
        <v>298510</v>
      </c>
      <c r="AN1050" s="21">
        <v>298510</v>
      </c>
      <c r="AO1050" s="17" t="s">
        <v>1412</v>
      </c>
      <c r="AP1050" s="17" t="s">
        <v>1420</v>
      </c>
      <c r="AQ1050" s="17" t="s">
        <v>1414</v>
      </c>
      <c r="AR1050" s="21">
        <v>0</v>
      </c>
      <c r="AS1050" s="21">
        <v>0</v>
      </c>
    </row>
    <row r="1051" spans="1:45" x14ac:dyDescent="0.2">
      <c r="A1051" s="15">
        <v>891411663</v>
      </c>
      <c r="B1051" s="16" t="s">
        <v>1358</v>
      </c>
      <c r="C1051" s="15"/>
      <c r="D1051" s="17" t="s">
        <v>1039</v>
      </c>
      <c r="E1051" s="18" t="s">
        <v>1039</v>
      </c>
      <c r="F1051" s="18" t="s">
        <v>2128</v>
      </c>
      <c r="G1051" s="19">
        <v>44945</v>
      </c>
      <c r="H1051" s="19">
        <v>44977</v>
      </c>
      <c r="I1051" s="20">
        <v>300400</v>
      </c>
      <c r="J1051" s="21">
        <v>300400</v>
      </c>
      <c r="K1051" s="21" t="s">
        <v>1410</v>
      </c>
      <c r="L1051" s="17" t="s">
        <v>1410</v>
      </c>
      <c r="M1051" s="21">
        <v>0</v>
      </c>
      <c r="N1051" s="17"/>
      <c r="O1051" s="17"/>
      <c r="P1051" s="17"/>
      <c r="Q1051" s="21">
        <v>0</v>
      </c>
      <c r="R1051" s="21">
        <v>0</v>
      </c>
      <c r="S1051" s="17"/>
      <c r="T1051" s="19"/>
      <c r="U1051" s="21">
        <v>0</v>
      </c>
      <c r="V1051" s="21">
        <v>0</v>
      </c>
      <c r="W1051" s="21">
        <v>0</v>
      </c>
      <c r="X1051" s="17"/>
      <c r="Y1051" s="19"/>
      <c r="Z1051" s="21">
        <v>0</v>
      </c>
      <c r="AA1051" s="17" t="s">
        <v>1411</v>
      </c>
      <c r="AB1051" s="19">
        <v>44945</v>
      </c>
      <c r="AC1051" s="19">
        <v>44977</v>
      </c>
      <c r="AD1051" s="19">
        <v>44981</v>
      </c>
      <c r="AE1051" s="21">
        <v>300400</v>
      </c>
      <c r="AF1051" s="21">
        <v>300400</v>
      </c>
      <c r="AG1051" s="21">
        <v>0</v>
      </c>
      <c r="AH1051" s="21">
        <v>0</v>
      </c>
      <c r="AI1051" s="21">
        <v>0</v>
      </c>
      <c r="AJ1051" s="21">
        <v>0</v>
      </c>
      <c r="AK1051" s="25">
        <v>0</v>
      </c>
      <c r="AL1051" s="21">
        <v>0</v>
      </c>
      <c r="AM1051" s="21">
        <v>300400</v>
      </c>
      <c r="AN1051" s="21">
        <v>300400</v>
      </c>
      <c r="AO1051" s="17" t="s">
        <v>1412</v>
      </c>
      <c r="AP1051" s="17" t="s">
        <v>1660</v>
      </c>
      <c r="AQ1051" s="17" t="s">
        <v>1595</v>
      </c>
      <c r="AR1051" s="21">
        <v>0</v>
      </c>
      <c r="AS1051" s="21">
        <v>0</v>
      </c>
    </row>
    <row r="1052" spans="1:45" x14ac:dyDescent="0.2">
      <c r="A1052" s="15">
        <v>891411663</v>
      </c>
      <c r="B1052" s="16" t="s">
        <v>1358</v>
      </c>
      <c r="C1052" s="15"/>
      <c r="D1052" s="17" t="s">
        <v>1064</v>
      </c>
      <c r="E1052" s="18" t="s">
        <v>1064</v>
      </c>
      <c r="F1052" s="18" t="s">
        <v>2129</v>
      </c>
      <c r="G1052" s="19">
        <v>44956</v>
      </c>
      <c r="H1052" s="19">
        <v>44977</v>
      </c>
      <c r="I1052" s="20">
        <v>300400</v>
      </c>
      <c r="J1052" s="21">
        <v>300400</v>
      </c>
      <c r="K1052" s="21" t="s">
        <v>1410</v>
      </c>
      <c r="L1052" s="17" t="s">
        <v>1410</v>
      </c>
      <c r="M1052" s="21">
        <v>0</v>
      </c>
      <c r="N1052" s="17"/>
      <c r="O1052" s="17"/>
      <c r="P1052" s="17"/>
      <c r="Q1052" s="21">
        <v>0</v>
      </c>
      <c r="R1052" s="21">
        <v>0</v>
      </c>
      <c r="S1052" s="17"/>
      <c r="T1052" s="19"/>
      <c r="U1052" s="21">
        <v>0</v>
      </c>
      <c r="V1052" s="21">
        <v>0</v>
      </c>
      <c r="W1052" s="21">
        <v>0</v>
      </c>
      <c r="X1052" s="17"/>
      <c r="Y1052" s="19"/>
      <c r="Z1052" s="21">
        <v>0</v>
      </c>
      <c r="AA1052" s="17" t="s">
        <v>1411</v>
      </c>
      <c r="AB1052" s="19">
        <v>44956</v>
      </c>
      <c r="AC1052" s="19">
        <v>44977</v>
      </c>
      <c r="AD1052" s="19">
        <v>44981</v>
      </c>
      <c r="AE1052" s="21">
        <v>300400</v>
      </c>
      <c r="AF1052" s="21">
        <v>300400</v>
      </c>
      <c r="AG1052" s="21">
        <v>0</v>
      </c>
      <c r="AH1052" s="21">
        <v>0</v>
      </c>
      <c r="AI1052" s="21">
        <v>0</v>
      </c>
      <c r="AJ1052" s="21">
        <v>0</v>
      </c>
      <c r="AK1052" s="25">
        <v>0</v>
      </c>
      <c r="AL1052" s="21">
        <v>0</v>
      </c>
      <c r="AM1052" s="21">
        <v>300400</v>
      </c>
      <c r="AN1052" s="21">
        <v>300400</v>
      </c>
      <c r="AO1052" s="17" t="s">
        <v>1412</v>
      </c>
      <c r="AP1052" s="17" t="s">
        <v>1660</v>
      </c>
      <c r="AQ1052" s="17" t="s">
        <v>1595</v>
      </c>
      <c r="AR1052" s="21">
        <v>0</v>
      </c>
      <c r="AS1052" s="21">
        <v>0</v>
      </c>
    </row>
    <row r="1053" spans="1:45" x14ac:dyDescent="0.2">
      <c r="A1053" s="15">
        <v>891411663</v>
      </c>
      <c r="B1053" s="16" t="s">
        <v>1358</v>
      </c>
      <c r="C1053" s="15"/>
      <c r="D1053" s="17" t="s">
        <v>1121</v>
      </c>
      <c r="E1053" s="18" t="s">
        <v>1121</v>
      </c>
      <c r="F1053" s="18" t="s">
        <v>2130</v>
      </c>
      <c r="G1053" s="19">
        <v>44984</v>
      </c>
      <c r="H1053" s="19">
        <v>45003</v>
      </c>
      <c r="I1053" s="20">
        <v>300400</v>
      </c>
      <c r="J1053" s="21">
        <v>300400</v>
      </c>
      <c r="K1053" s="21" t="s">
        <v>1410</v>
      </c>
      <c r="L1053" s="17" t="s">
        <v>1410</v>
      </c>
      <c r="M1053" s="21">
        <v>0</v>
      </c>
      <c r="N1053" s="17"/>
      <c r="O1053" s="17"/>
      <c r="P1053" s="17"/>
      <c r="Q1053" s="21">
        <v>0</v>
      </c>
      <c r="R1053" s="21">
        <v>0</v>
      </c>
      <c r="S1053" s="17"/>
      <c r="T1053" s="19"/>
      <c r="U1053" s="21">
        <v>0</v>
      </c>
      <c r="V1053" s="21">
        <v>0</v>
      </c>
      <c r="W1053" s="21">
        <v>0</v>
      </c>
      <c r="X1053" s="17"/>
      <c r="Y1053" s="19"/>
      <c r="Z1053" s="21">
        <v>0</v>
      </c>
      <c r="AA1053" s="17" t="s">
        <v>1411</v>
      </c>
      <c r="AB1053" s="19">
        <v>44984</v>
      </c>
      <c r="AC1053" s="19">
        <v>45003</v>
      </c>
      <c r="AD1053" s="19">
        <v>45008</v>
      </c>
      <c r="AE1053" s="21">
        <v>300400</v>
      </c>
      <c r="AF1053" s="21">
        <v>300400</v>
      </c>
      <c r="AG1053" s="21">
        <v>0</v>
      </c>
      <c r="AH1053" s="21">
        <v>0</v>
      </c>
      <c r="AI1053" s="21">
        <v>0</v>
      </c>
      <c r="AJ1053" s="21">
        <v>0</v>
      </c>
      <c r="AK1053" s="25">
        <v>0</v>
      </c>
      <c r="AL1053" s="21">
        <v>0</v>
      </c>
      <c r="AM1053" s="21">
        <v>300400</v>
      </c>
      <c r="AN1053" s="21">
        <v>300400</v>
      </c>
      <c r="AO1053" s="17" t="s">
        <v>1412</v>
      </c>
      <c r="AP1053" s="17" t="s">
        <v>2131</v>
      </c>
      <c r="AQ1053" s="17" t="s">
        <v>1414</v>
      </c>
      <c r="AR1053" s="21">
        <v>0</v>
      </c>
      <c r="AS1053" s="21">
        <v>0</v>
      </c>
    </row>
    <row r="1054" spans="1:45" x14ac:dyDescent="0.2">
      <c r="A1054" s="15">
        <v>891411663</v>
      </c>
      <c r="B1054" s="16" t="s">
        <v>1358</v>
      </c>
      <c r="C1054" s="15"/>
      <c r="D1054" s="17" t="s">
        <v>1324</v>
      </c>
      <c r="E1054" s="18" t="s">
        <v>1324</v>
      </c>
      <c r="F1054" s="18" t="s">
        <v>2132</v>
      </c>
      <c r="G1054" s="19">
        <v>45069</v>
      </c>
      <c r="H1054" s="19">
        <v>45099</v>
      </c>
      <c r="I1054" s="20">
        <v>301900</v>
      </c>
      <c r="J1054" s="21">
        <v>301900</v>
      </c>
      <c r="K1054" s="21" t="s">
        <v>1410</v>
      </c>
      <c r="L1054" s="17" t="s">
        <v>1410</v>
      </c>
      <c r="M1054" s="21">
        <v>0</v>
      </c>
      <c r="N1054" s="17"/>
      <c r="O1054" s="17"/>
      <c r="P1054" s="17"/>
      <c r="Q1054" s="21">
        <v>0</v>
      </c>
      <c r="R1054" s="21">
        <v>0</v>
      </c>
      <c r="S1054" s="17"/>
      <c r="T1054" s="19"/>
      <c r="U1054" s="21">
        <v>0</v>
      </c>
      <c r="V1054" s="21">
        <v>0</v>
      </c>
      <c r="W1054" s="21">
        <v>0</v>
      </c>
      <c r="X1054" s="17"/>
      <c r="Y1054" s="19"/>
      <c r="Z1054" s="21">
        <v>0</v>
      </c>
      <c r="AA1054" s="17" t="s">
        <v>1411</v>
      </c>
      <c r="AB1054" s="19">
        <v>45069</v>
      </c>
      <c r="AC1054" s="19">
        <v>45099</v>
      </c>
      <c r="AD1054" s="19">
        <v>45100</v>
      </c>
      <c r="AE1054" s="21">
        <v>301900</v>
      </c>
      <c r="AF1054" s="21">
        <v>301900</v>
      </c>
      <c r="AG1054" s="21">
        <v>0</v>
      </c>
      <c r="AH1054" s="21">
        <v>0</v>
      </c>
      <c r="AI1054" s="21">
        <v>0</v>
      </c>
      <c r="AJ1054" s="21">
        <v>0</v>
      </c>
      <c r="AK1054" s="25">
        <v>0</v>
      </c>
      <c r="AL1054" s="21">
        <v>0</v>
      </c>
      <c r="AM1054" s="21">
        <v>301900</v>
      </c>
      <c r="AN1054" s="21">
        <v>301900</v>
      </c>
      <c r="AO1054" s="17" t="s">
        <v>1412</v>
      </c>
      <c r="AP1054" s="17" t="s">
        <v>2133</v>
      </c>
      <c r="AQ1054" s="17" t="s">
        <v>1414</v>
      </c>
      <c r="AR1054" s="21">
        <v>0</v>
      </c>
      <c r="AS1054" s="21">
        <v>0</v>
      </c>
    </row>
    <row r="1055" spans="1:45" x14ac:dyDescent="0.2">
      <c r="A1055" s="15">
        <v>891411663</v>
      </c>
      <c r="B1055" s="16" t="s">
        <v>1358</v>
      </c>
      <c r="C1055" s="15"/>
      <c r="D1055" s="17" t="s">
        <v>866</v>
      </c>
      <c r="E1055" s="18" t="s">
        <v>866</v>
      </c>
      <c r="F1055" s="18" t="s">
        <v>2134</v>
      </c>
      <c r="G1055" s="19">
        <v>44895</v>
      </c>
      <c r="H1055" s="19">
        <v>44912</v>
      </c>
      <c r="I1055" s="20">
        <v>306100</v>
      </c>
      <c r="J1055" s="21">
        <v>306100</v>
      </c>
      <c r="K1055" s="21" t="s">
        <v>1410</v>
      </c>
      <c r="L1055" s="17" t="s">
        <v>1410</v>
      </c>
      <c r="M1055" s="21">
        <v>0</v>
      </c>
      <c r="N1055" s="17"/>
      <c r="O1055" s="17"/>
      <c r="P1055" s="17"/>
      <c r="Q1055" s="21">
        <v>0</v>
      </c>
      <c r="R1055" s="21">
        <v>0</v>
      </c>
      <c r="S1055" s="17"/>
      <c r="T1055" s="19"/>
      <c r="U1055" s="21">
        <v>0</v>
      </c>
      <c r="V1055" s="21">
        <v>0</v>
      </c>
      <c r="W1055" s="21">
        <v>0</v>
      </c>
      <c r="X1055" s="17"/>
      <c r="Y1055" s="19"/>
      <c r="Z1055" s="21">
        <v>0</v>
      </c>
      <c r="AA1055" s="17" t="s">
        <v>1411</v>
      </c>
      <c r="AB1055" s="19">
        <v>44895</v>
      </c>
      <c r="AC1055" s="19">
        <v>44912</v>
      </c>
      <c r="AD1055" s="19">
        <v>44917</v>
      </c>
      <c r="AE1055" s="21">
        <v>306100</v>
      </c>
      <c r="AF1055" s="21">
        <v>306100</v>
      </c>
      <c r="AG1055" s="21">
        <v>0</v>
      </c>
      <c r="AH1055" s="21">
        <v>0</v>
      </c>
      <c r="AI1055" s="21">
        <v>0</v>
      </c>
      <c r="AJ1055" s="21">
        <v>0</v>
      </c>
      <c r="AK1055" s="25">
        <v>0</v>
      </c>
      <c r="AL1055" s="21">
        <v>0</v>
      </c>
      <c r="AM1055" s="21">
        <v>306100</v>
      </c>
      <c r="AN1055" s="21">
        <v>306100</v>
      </c>
      <c r="AO1055" s="17" t="s">
        <v>1412</v>
      </c>
      <c r="AP1055" s="17" t="s">
        <v>1588</v>
      </c>
      <c r="AQ1055" s="17" t="s">
        <v>1414</v>
      </c>
      <c r="AR1055" s="21">
        <v>0</v>
      </c>
      <c r="AS1055" s="21">
        <v>0</v>
      </c>
    </row>
    <row r="1056" spans="1:45" x14ac:dyDescent="0.2">
      <c r="A1056" s="15">
        <v>891411663</v>
      </c>
      <c r="B1056" s="16" t="s">
        <v>1358</v>
      </c>
      <c r="C1056" s="15"/>
      <c r="D1056" s="17" t="s">
        <v>92</v>
      </c>
      <c r="E1056" s="18" t="s">
        <v>92</v>
      </c>
      <c r="F1056" s="18" t="s">
        <v>2135</v>
      </c>
      <c r="G1056" s="19">
        <v>44693</v>
      </c>
      <c r="H1056" s="19">
        <v>44763</v>
      </c>
      <c r="I1056" s="20">
        <v>306410</v>
      </c>
      <c r="J1056" s="21">
        <v>306410</v>
      </c>
      <c r="K1056" s="21" t="s">
        <v>1410</v>
      </c>
      <c r="L1056" s="17" t="s">
        <v>1410</v>
      </c>
      <c r="M1056" s="21">
        <v>0</v>
      </c>
      <c r="N1056" s="17"/>
      <c r="O1056" s="17"/>
      <c r="P1056" s="17"/>
      <c r="Q1056" s="21">
        <v>0</v>
      </c>
      <c r="R1056" s="21">
        <v>0</v>
      </c>
      <c r="S1056" s="17"/>
      <c r="T1056" s="19"/>
      <c r="U1056" s="21">
        <v>0</v>
      </c>
      <c r="V1056" s="21">
        <v>0</v>
      </c>
      <c r="W1056" s="21">
        <v>0</v>
      </c>
      <c r="X1056" s="17"/>
      <c r="Y1056" s="19"/>
      <c r="Z1056" s="21">
        <v>0</v>
      </c>
      <c r="AA1056" s="17" t="s">
        <v>1411</v>
      </c>
      <c r="AB1056" s="19">
        <v>44693</v>
      </c>
      <c r="AC1056" s="19">
        <v>44763</v>
      </c>
      <c r="AD1056" s="19">
        <v>44801</v>
      </c>
      <c r="AE1056" s="21">
        <v>306410</v>
      </c>
      <c r="AF1056" s="21">
        <v>306410</v>
      </c>
      <c r="AG1056" s="21">
        <v>0</v>
      </c>
      <c r="AH1056" s="21">
        <v>0</v>
      </c>
      <c r="AI1056" s="21">
        <v>0</v>
      </c>
      <c r="AJ1056" s="21">
        <v>0</v>
      </c>
      <c r="AK1056" s="25">
        <v>0</v>
      </c>
      <c r="AL1056" s="21">
        <v>0</v>
      </c>
      <c r="AM1056" s="21">
        <v>306410</v>
      </c>
      <c r="AN1056" s="21">
        <v>306410</v>
      </c>
      <c r="AO1056" s="17" t="s">
        <v>1412</v>
      </c>
      <c r="AP1056" s="17" t="s">
        <v>2136</v>
      </c>
      <c r="AQ1056" s="17" t="s">
        <v>1429</v>
      </c>
      <c r="AR1056" s="21">
        <v>0</v>
      </c>
      <c r="AS1056" s="21">
        <v>0</v>
      </c>
    </row>
    <row r="1057" spans="1:45" x14ac:dyDescent="0.2">
      <c r="A1057" s="15">
        <v>891411663</v>
      </c>
      <c r="B1057" s="16" t="s">
        <v>1358</v>
      </c>
      <c r="C1057" s="15"/>
      <c r="D1057" s="17" t="s">
        <v>1067</v>
      </c>
      <c r="E1057" s="18" t="s">
        <v>1067</v>
      </c>
      <c r="F1057" s="18" t="s">
        <v>2137</v>
      </c>
      <c r="G1057" s="19">
        <v>44956</v>
      </c>
      <c r="H1057" s="19">
        <v>44977</v>
      </c>
      <c r="I1057" s="20">
        <v>308500</v>
      </c>
      <c r="J1057" s="21">
        <v>308500</v>
      </c>
      <c r="K1057" s="21" t="s">
        <v>1410</v>
      </c>
      <c r="L1057" s="17" t="s">
        <v>1410</v>
      </c>
      <c r="M1057" s="21">
        <v>0</v>
      </c>
      <c r="N1057" s="17"/>
      <c r="O1057" s="17"/>
      <c r="P1057" s="17"/>
      <c r="Q1057" s="21">
        <v>0</v>
      </c>
      <c r="R1057" s="21">
        <v>0</v>
      </c>
      <c r="S1057" s="17"/>
      <c r="T1057" s="19"/>
      <c r="U1057" s="21">
        <v>0</v>
      </c>
      <c r="V1057" s="21">
        <v>0</v>
      </c>
      <c r="W1057" s="21">
        <v>0</v>
      </c>
      <c r="X1057" s="17"/>
      <c r="Y1057" s="19"/>
      <c r="Z1057" s="21">
        <v>0</v>
      </c>
      <c r="AA1057" s="17" t="s">
        <v>1411</v>
      </c>
      <c r="AB1057" s="19">
        <v>44956</v>
      </c>
      <c r="AC1057" s="19">
        <v>44977</v>
      </c>
      <c r="AD1057" s="19">
        <v>44981</v>
      </c>
      <c r="AE1057" s="21">
        <v>308500</v>
      </c>
      <c r="AF1057" s="21">
        <v>308500</v>
      </c>
      <c r="AG1057" s="21">
        <v>0</v>
      </c>
      <c r="AH1057" s="21">
        <v>0</v>
      </c>
      <c r="AI1057" s="21">
        <v>0</v>
      </c>
      <c r="AJ1057" s="21">
        <v>0</v>
      </c>
      <c r="AK1057" s="25">
        <v>0</v>
      </c>
      <c r="AL1057" s="21">
        <v>0</v>
      </c>
      <c r="AM1057" s="21">
        <v>308500</v>
      </c>
      <c r="AN1057" s="21">
        <v>308500</v>
      </c>
      <c r="AO1057" s="17" t="s">
        <v>1412</v>
      </c>
      <c r="AP1057" s="17" t="s">
        <v>2138</v>
      </c>
      <c r="AQ1057" s="17" t="s">
        <v>1595</v>
      </c>
      <c r="AR1057" s="21">
        <v>0</v>
      </c>
      <c r="AS1057" s="21">
        <v>0</v>
      </c>
    </row>
    <row r="1058" spans="1:45" x14ac:dyDescent="0.2">
      <c r="A1058" s="15">
        <v>891411663</v>
      </c>
      <c r="B1058" s="16" t="s">
        <v>1358</v>
      </c>
      <c r="C1058" s="15"/>
      <c r="D1058" s="17" t="s">
        <v>58</v>
      </c>
      <c r="E1058" s="18" t="s">
        <v>58</v>
      </c>
      <c r="F1058" s="18" t="s">
        <v>2139</v>
      </c>
      <c r="G1058" s="19">
        <v>44681</v>
      </c>
      <c r="H1058" s="19">
        <v>44763</v>
      </c>
      <c r="I1058" s="20">
        <v>315300</v>
      </c>
      <c r="J1058" s="21">
        <v>315300</v>
      </c>
      <c r="K1058" s="21" t="s">
        <v>1410</v>
      </c>
      <c r="L1058" s="17" t="s">
        <v>1410</v>
      </c>
      <c r="M1058" s="21">
        <v>0</v>
      </c>
      <c r="N1058" s="17"/>
      <c r="O1058" s="17"/>
      <c r="P1058" s="17"/>
      <c r="Q1058" s="21">
        <v>0</v>
      </c>
      <c r="R1058" s="21">
        <v>0</v>
      </c>
      <c r="S1058" s="17"/>
      <c r="T1058" s="19"/>
      <c r="U1058" s="21">
        <v>0</v>
      </c>
      <c r="V1058" s="21">
        <v>0</v>
      </c>
      <c r="W1058" s="21">
        <v>0</v>
      </c>
      <c r="X1058" s="17"/>
      <c r="Y1058" s="19"/>
      <c r="Z1058" s="21">
        <v>0</v>
      </c>
      <c r="AA1058" s="17" t="s">
        <v>1411</v>
      </c>
      <c r="AB1058" s="19">
        <v>44681</v>
      </c>
      <c r="AC1058" s="19">
        <v>44763</v>
      </c>
      <c r="AD1058" s="19">
        <v>44802</v>
      </c>
      <c r="AE1058" s="21">
        <v>315300</v>
      </c>
      <c r="AF1058" s="21">
        <v>315300</v>
      </c>
      <c r="AG1058" s="21">
        <v>0</v>
      </c>
      <c r="AH1058" s="21">
        <v>0</v>
      </c>
      <c r="AI1058" s="21">
        <v>0</v>
      </c>
      <c r="AJ1058" s="21">
        <v>0</v>
      </c>
      <c r="AK1058" s="25">
        <v>0</v>
      </c>
      <c r="AL1058" s="21">
        <v>0</v>
      </c>
      <c r="AM1058" s="21">
        <v>315300</v>
      </c>
      <c r="AN1058" s="21">
        <v>315300</v>
      </c>
      <c r="AO1058" s="17" t="s">
        <v>1412</v>
      </c>
      <c r="AP1058" s="17" t="s">
        <v>2140</v>
      </c>
      <c r="AQ1058" s="17" t="s">
        <v>1414</v>
      </c>
      <c r="AR1058" s="21">
        <v>0</v>
      </c>
      <c r="AS1058" s="21">
        <v>0</v>
      </c>
    </row>
    <row r="1059" spans="1:45" x14ac:dyDescent="0.2">
      <c r="A1059" s="15">
        <v>891411663</v>
      </c>
      <c r="B1059" s="16" t="s">
        <v>1358</v>
      </c>
      <c r="C1059" s="15"/>
      <c r="D1059" s="17" t="s">
        <v>357</v>
      </c>
      <c r="E1059" s="18" t="s">
        <v>357</v>
      </c>
      <c r="F1059" s="18" t="s">
        <v>2141</v>
      </c>
      <c r="G1059" s="19">
        <v>44742</v>
      </c>
      <c r="H1059" s="19">
        <v>44816</v>
      </c>
      <c r="I1059" s="20">
        <v>324000</v>
      </c>
      <c r="J1059" s="21">
        <v>324000</v>
      </c>
      <c r="K1059" s="21" t="s">
        <v>1410</v>
      </c>
      <c r="L1059" s="17" t="s">
        <v>1410</v>
      </c>
      <c r="M1059" s="21">
        <v>0</v>
      </c>
      <c r="N1059" s="17"/>
      <c r="O1059" s="17"/>
      <c r="P1059" s="17"/>
      <c r="Q1059" s="21">
        <v>0</v>
      </c>
      <c r="R1059" s="21">
        <v>0</v>
      </c>
      <c r="S1059" s="17"/>
      <c r="T1059" s="19"/>
      <c r="U1059" s="21">
        <v>0</v>
      </c>
      <c r="V1059" s="21">
        <v>0</v>
      </c>
      <c r="W1059" s="21">
        <v>0</v>
      </c>
      <c r="X1059" s="17"/>
      <c r="Y1059" s="19"/>
      <c r="Z1059" s="21">
        <v>0</v>
      </c>
      <c r="AA1059" s="17" t="s">
        <v>1411</v>
      </c>
      <c r="AB1059" s="19">
        <v>44742</v>
      </c>
      <c r="AC1059" s="19">
        <v>44816</v>
      </c>
      <c r="AD1059" s="19">
        <v>44827</v>
      </c>
      <c r="AE1059" s="21">
        <v>324000</v>
      </c>
      <c r="AF1059" s="21">
        <v>324000</v>
      </c>
      <c r="AG1059" s="21">
        <v>0</v>
      </c>
      <c r="AH1059" s="21">
        <v>0</v>
      </c>
      <c r="AI1059" s="21">
        <v>0</v>
      </c>
      <c r="AJ1059" s="21">
        <v>0</v>
      </c>
      <c r="AK1059" s="25">
        <v>0</v>
      </c>
      <c r="AL1059" s="21">
        <v>0</v>
      </c>
      <c r="AM1059" s="21">
        <v>324000</v>
      </c>
      <c r="AN1059" s="21">
        <v>324000</v>
      </c>
      <c r="AO1059" s="17" t="s">
        <v>1412</v>
      </c>
      <c r="AP1059" s="17" t="s">
        <v>1420</v>
      </c>
      <c r="AQ1059" s="17" t="s">
        <v>1414</v>
      </c>
      <c r="AR1059" s="21">
        <v>0</v>
      </c>
      <c r="AS1059" s="21">
        <v>0</v>
      </c>
    </row>
    <row r="1060" spans="1:45" x14ac:dyDescent="0.2">
      <c r="A1060" s="15">
        <v>891411663</v>
      </c>
      <c r="B1060" s="16" t="s">
        <v>1358</v>
      </c>
      <c r="C1060" s="15"/>
      <c r="D1060" s="17" t="s">
        <v>486</v>
      </c>
      <c r="E1060" s="18" t="s">
        <v>486</v>
      </c>
      <c r="F1060" s="18" t="s">
        <v>2142</v>
      </c>
      <c r="G1060" s="19">
        <v>44811</v>
      </c>
      <c r="H1060" s="19">
        <v>44849</v>
      </c>
      <c r="I1060" s="20">
        <v>328960</v>
      </c>
      <c r="J1060" s="21">
        <v>328960</v>
      </c>
      <c r="K1060" s="21" t="s">
        <v>1410</v>
      </c>
      <c r="L1060" s="17" t="s">
        <v>1410</v>
      </c>
      <c r="M1060" s="21">
        <v>0</v>
      </c>
      <c r="N1060" s="17"/>
      <c r="O1060" s="17"/>
      <c r="P1060" s="17"/>
      <c r="Q1060" s="21">
        <v>0</v>
      </c>
      <c r="R1060" s="21">
        <v>0</v>
      </c>
      <c r="S1060" s="17"/>
      <c r="T1060" s="19"/>
      <c r="U1060" s="21">
        <v>0</v>
      </c>
      <c r="V1060" s="21">
        <v>0</v>
      </c>
      <c r="W1060" s="21">
        <v>0</v>
      </c>
      <c r="X1060" s="17"/>
      <c r="Y1060" s="19"/>
      <c r="Z1060" s="21">
        <v>0</v>
      </c>
      <c r="AA1060" s="17" t="s">
        <v>1411</v>
      </c>
      <c r="AB1060" s="19">
        <v>44811</v>
      </c>
      <c r="AC1060" s="19">
        <v>44849</v>
      </c>
      <c r="AD1060" s="19">
        <v>44858</v>
      </c>
      <c r="AE1060" s="21">
        <v>328960</v>
      </c>
      <c r="AF1060" s="21">
        <v>328960</v>
      </c>
      <c r="AG1060" s="21">
        <v>0</v>
      </c>
      <c r="AH1060" s="21">
        <v>0</v>
      </c>
      <c r="AI1060" s="21">
        <v>0</v>
      </c>
      <c r="AJ1060" s="21">
        <v>0</v>
      </c>
      <c r="AK1060" s="25">
        <v>0</v>
      </c>
      <c r="AL1060" s="21">
        <v>0</v>
      </c>
      <c r="AM1060" s="21">
        <v>328960</v>
      </c>
      <c r="AN1060" s="21">
        <v>328960</v>
      </c>
      <c r="AO1060" s="17" t="s">
        <v>1412</v>
      </c>
      <c r="AP1060" s="17" t="s">
        <v>2143</v>
      </c>
      <c r="AQ1060" s="17" t="s">
        <v>1414</v>
      </c>
      <c r="AR1060" s="21">
        <v>0</v>
      </c>
      <c r="AS1060" s="21">
        <v>0</v>
      </c>
    </row>
    <row r="1061" spans="1:45" x14ac:dyDescent="0.2">
      <c r="A1061" s="15">
        <v>891411663</v>
      </c>
      <c r="B1061" s="16" t="s">
        <v>1358</v>
      </c>
      <c r="C1061" s="15"/>
      <c r="D1061" s="17" t="s">
        <v>1065</v>
      </c>
      <c r="E1061" s="18" t="s">
        <v>1065</v>
      </c>
      <c r="F1061" s="18" t="s">
        <v>2144</v>
      </c>
      <c r="G1061" s="19">
        <v>44956</v>
      </c>
      <c r="H1061" s="19">
        <v>44977</v>
      </c>
      <c r="I1061" s="20">
        <v>336800</v>
      </c>
      <c r="J1061" s="21">
        <v>336800</v>
      </c>
      <c r="K1061" s="21" t="s">
        <v>1410</v>
      </c>
      <c r="L1061" s="17" t="s">
        <v>1410</v>
      </c>
      <c r="M1061" s="21">
        <v>0</v>
      </c>
      <c r="N1061" s="17"/>
      <c r="O1061" s="17"/>
      <c r="P1061" s="17"/>
      <c r="Q1061" s="21">
        <v>0</v>
      </c>
      <c r="R1061" s="21">
        <v>0</v>
      </c>
      <c r="S1061" s="17"/>
      <c r="T1061" s="19"/>
      <c r="U1061" s="21">
        <v>0</v>
      </c>
      <c r="V1061" s="21">
        <v>0</v>
      </c>
      <c r="W1061" s="21">
        <v>0</v>
      </c>
      <c r="X1061" s="17"/>
      <c r="Y1061" s="19"/>
      <c r="Z1061" s="21">
        <v>0</v>
      </c>
      <c r="AA1061" s="17" t="s">
        <v>1411</v>
      </c>
      <c r="AB1061" s="19">
        <v>44956</v>
      </c>
      <c r="AC1061" s="19">
        <v>44977</v>
      </c>
      <c r="AD1061" s="19">
        <v>44981</v>
      </c>
      <c r="AE1061" s="21">
        <v>336800</v>
      </c>
      <c r="AF1061" s="21">
        <v>336800</v>
      </c>
      <c r="AG1061" s="21">
        <v>0</v>
      </c>
      <c r="AH1061" s="21">
        <v>0</v>
      </c>
      <c r="AI1061" s="21">
        <v>0</v>
      </c>
      <c r="AJ1061" s="21">
        <v>0</v>
      </c>
      <c r="AK1061" s="25">
        <v>0</v>
      </c>
      <c r="AL1061" s="21">
        <v>0</v>
      </c>
      <c r="AM1061" s="21">
        <v>336800</v>
      </c>
      <c r="AN1061" s="21">
        <v>336800</v>
      </c>
      <c r="AO1061" s="17" t="s">
        <v>1412</v>
      </c>
      <c r="AP1061" s="17" t="s">
        <v>1660</v>
      </c>
      <c r="AQ1061" s="17" t="s">
        <v>1595</v>
      </c>
      <c r="AR1061" s="21">
        <v>0</v>
      </c>
      <c r="AS1061" s="21">
        <v>0</v>
      </c>
    </row>
    <row r="1062" spans="1:45" x14ac:dyDescent="0.2">
      <c r="A1062" s="15">
        <v>891411663</v>
      </c>
      <c r="B1062" s="16" t="s">
        <v>1358</v>
      </c>
      <c r="C1062" s="15"/>
      <c r="D1062" s="17" t="s">
        <v>91</v>
      </c>
      <c r="E1062" s="18" t="s">
        <v>91</v>
      </c>
      <c r="F1062" s="18" t="s">
        <v>2145</v>
      </c>
      <c r="G1062" s="19">
        <v>44693</v>
      </c>
      <c r="H1062" s="19">
        <v>44763</v>
      </c>
      <c r="I1062" s="20">
        <v>337300</v>
      </c>
      <c r="J1062" s="21">
        <v>337300</v>
      </c>
      <c r="K1062" s="21" t="s">
        <v>1410</v>
      </c>
      <c r="L1062" s="17" t="s">
        <v>1410</v>
      </c>
      <c r="M1062" s="21">
        <v>0</v>
      </c>
      <c r="N1062" s="17"/>
      <c r="O1062" s="17"/>
      <c r="P1062" s="17"/>
      <c r="Q1062" s="21">
        <v>0</v>
      </c>
      <c r="R1062" s="21">
        <v>0</v>
      </c>
      <c r="S1062" s="17"/>
      <c r="T1062" s="19"/>
      <c r="U1062" s="21">
        <v>0</v>
      </c>
      <c r="V1062" s="21">
        <v>0</v>
      </c>
      <c r="W1062" s="21">
        <v>0</v>
      </c>
      <c r="X1062" s="17"/>
      <c r="Y1062" s="19"/>
      <c r="Z1062" s="21">
        <v>0</v>
      </c>
      <c r="AA1062" s="17" t="s">
        <v>1411</v>
      </c>
      <c r="AB1062" s="19">
        <v>44693</v>
      </c>
      <c r="AC1062" s="19">
        <v>44763</v>
      </c>
      <c r="AD1062" s="19">
        <v>44768</v>
      </c>
      <c r="AE1062" s="21">
        <v>337300</v>
      </c>
      <c r="AF1062" s="21">
        <v>337300</v>
      </c>
      <c r="AG1062" s="21">
        <v>0</v>
      </c>
      <c r="AH1062" s="21">
        <v>0</v>
      </c>
      <c r="AI1062" s="21">
        <v>0</v>
      </c>
      <c r="AJ1062" s="21">
        <v>0</v>
      </c>
      <c r="AK1062" s="25">
        <v>0</v>
      </c>
      <c r="AL1062" s="21">
        <v>0</v>
      </c>
      <c r="AM1062" s="21">
        <v>337300</v>
      </c>
      <c r="AN1062" s="21">
        <v>337300</v>
      </c>
      <c r="AO1062" s="17" t="s">
        <v>1412</v>
      </c>
      <c r="AP1062" s="17" t="s">
        <v>2146</v>
      </c>
      <c r="AQ1062" s="17" t="s">
        <v>1414</v>
      </c>
      <c r="AR1062" s="21">
        <v>0</v>
      </c>
      <c r="AS1062" s="21">
        <v>0</v>
      </c>
    </row>
    <row r="1063" spans="1:45" x14ac:dyDescent="0.2">
      <c r="A1063" s="15">
        <v>891411663</v>
      </c>
      <c r="B1063" s="16" t="s">
        <v>1358</v>
      </c>
      <c r="C1063" s="15"/>
      <c r="D1063" s="17" t="s">
        <v>142</v>
      </c>
      <c r="E1063" s="18" t="s">
        <v>142</v>
      </c>
      <c r="F1063" s="18" t="s">
        <v>2147</v>
      </c>
      <c r="G1063" s="19">
        <v>44697</v>
      </c>
      <c r="H1063" s="19">
        <v>44763</v>
      </c>
      <c r="I1063" s="20">
        <v>341900</v>
      </c>
      <c r="J1063" s="21">
        <v>341900</v>
      </c>
      <c r="K1063" s="21" t="s">
        <v>1410</v>
      </c>
      <c r="L1063" s="17" t="s">
        <v>1410</v>
      </c>
      <c r="M1063" s="21">
        <v>0</v>
      </c>
      <c r="N1063" s="17"/>
      <c r="O1063" s="17"/>
      <c r="P1063" s="17"/>
      <c r="Q1063" s="21">
        <v>0</v>
      </c>
      <c r="R1063" s="21">
        <v>0</v>
      </c>
      <c r="S1063" s="17"/>
      <c r="T1063" s="19"/>
      <c r="U1063" s="21">
        <v>0</v>
      </c>
      <c r="V1063" s="21">
        <v>0</v>
      </c>
      <c r="W1063" s="21">
        <v>0</v>
      </c>
      <c r="X1063" s="17"/>
      <c r="Y1063" s="19"/>
      <c r="Z1063" s="21">
        <v>0</v>
      </c>
      <c r="AA1063" s="17" t="s">
        <v>1411</v>
      </c>
      <c r="AB1063" s="19">
        <v>44697</v>
      </c>
      <c r="AC1063" s="19">
        <v>44763</v>
      </c>
      <c r="AD1063" s="19">
        <v>44768</v>
      </c>
      <c r="AE1063" s="21">
        <v>341900</v>
      </c>
      <c r="AF1063" s="21">
        <v>341900</v>
      </c>
      <c r="AG1063" s="21">
        <v>0</v>
      </c>
      <c r="AH1063" s="21">
        <v>0</v>
      </c>
      <c r="AI1063" s="21">
        <v>0</v>
      </c>
      <c r="AJ1063" s="21">
        <v>0</v>
      </c>
      <c r="AK1063" s="25">
        <v>0</v>
      </c>
      <c r="AL1063" s="21">
        <v>0</v>
      </c>
      <c r="AM1063" s="21">
        <v>341900</v>
      </c>
      <c r="AN1063" s="21">
        <v>341900</v>
      </c>
      <c r="AO1063" s="17" t="s">
        <v>1412</v>
      </c>
      <c r="AP1063" s="17" t="s">
        <v>2148</v>
      </c>
      <c r="AQ1063" s="17" t="s">
        <v>1414</v>
      </c>
      <c r="AR1063" s="21">
        <v>0</v>
      </c>
      <c r="AS1063" s="21">
        <v>0</v>
      </c>
    </row>
    <row r="1064" spans="1:45" x14ac:dyDescent="0.2">
      <c r="A1064" s="15">
        <v>891411663</v>
      </c>
      <c r="B1064" s="16" t="s">
        <v>1358</v>
      </c>
      <c r="C1064" s="15"/>
      <c r="D1064" s="17" t="s">
        <v>996</v>
      </c>
      <c r="E1064" s="18" t="s">
        <v>996</v>
      </c>
      <c r="F1064" s="18" t="s">
        <v>2149</v>
      </c>
      <c r="G1064" s="19">
        <v>44924</v>
      </c>
      <c r="H1064" s="19">
        <v>44977</v>
      </c>
      <c r="I1064" s="20">
        <v>349300</v>
      </c>
      <c r="J1064" s="21">
        <v>349300</v>
      </c>
      <c r="K1064" s="21" t="s">
        <v>1410</v>
      </c>
      <c r="L1064" s="17" t="s">
        <v>1410</v>
      </c>
      <c r="M1064" s="21">
        <v>0</v>
      </c>
      <c r="N1064" s="17"/>
      <c r="O1064" s="17"/>
      <c r="P1064" s="17"/>
      <c r="Q1064" s="21">
        <v>0</v>
      </c>
      <c r="R1064" s="21">
        <v>0</v>
      </c>
      <c r="S1064" s="17"/>
      <c r="T1064" s="19"/>
      <c r="U1064" s="21">
        <v>0</v>
      </c>
      <c r="V1064" s="21">
        <v>0</v>
      </c>
      <c r="W1064" s="21">
        <v>0</v>
      </c>
      <c r="X1064" s="17"/>
      <c r="Y1064" s="19"/>
      <c r="Z1064" s="21">
        <v>0</v>
      </c>
      <c r="AA1064" s="17" t="s">
        <v>1411</v>
      </c>
      <c r="AB1064" s="19">
        <v>44924</v>
      </c>
      <c r="AC1064" s="19">
        <v>44977</v>
      </c>
      <c r="AD1064" s="19">
        <v>44979</v>
      </c>
      <c r="AE1064" s="21">
        <v>349300</v>
      </c>
      <c r="AF1064" s="21">
        <v>349300</v>
      </c>
      <c r="AG1064" s="21">
        <v>0</v>
      </c>
      <c r="AH1064" s="21">
        <v>0</v>
      </c>
      <c r="AI1064" s="21">
        <v>0</v>
      </c>
      <c r="AJ1064" s="21">
        <v>0</v>
      </c>
      <c r="AK1064" s="25">
        <v>0</v>
      </c>
      <c r="AL1064" s="21">
        <v>0</v>
      </c>
      <c r="AM1064" s="21">
        <v>349300</v>
      </c>
      <c r="AN1064" s="21">
        <v>349300</v>
      </c>
      <c r="AO1064" s="17" t="s">
        <v>1412</v>
      </c>
      <c r="AP1064" s="17" t="s">
        <v>2150</v>
      </c>
      <c r="AQ1064" s="17" t="s">
        <v>1595</v>
      </c>
      <c r="AR1064" s="21">
        <v>0</v>
      </c>
      <c r="AS1064" s="21">
        <v>0</v>
      </c>
    </row>
    <row r="1065" spans="1:45" x14ac:dyDescent="0.2">
      <c r="A1065" s="15">
        <v>891411663</v>
      </c>
      <c r="B1065" s="16" t="s">
        <v>1358</v>
      </c>
      <c r="C1065" s="15"/>
      <c r="D1065" s="17" t="s">
        <v>1330</v>
      </c>
      <c r="E1065" s="18" t="s">
        <v>1330</v>
      </c>
      <c r="F1065" s="18" t="s">
        <v>2151</v>
      </c>
      <c r="G1065" s="19">
        <v>45071</v>
      </c>
      <c r="H1065" s="19">
        <v>45099</v>
      </c>
      <c r="I1065" s="20">
        <v>359400</v>
      </c>
      <c r="J1065" s="21">
        <v>359400</v>
      </c>
      <c r="K1065" s="21" t="s">
        <v>1410</v>
      </c>
      <c r="L1065" s="17" t="s">
        <v>1410</v>
      </c>
      <c r="M1065" s="21">
        <v>0</v>
      </c>
      <c r="N1065" s="17"/>
      <c r="O1065" s="17"/>
      <c r="P1065" s="17"/>
      <c r="Q1065" s="21">
        <v>0</v>
      </c>
      <c r="R1065" s="21">
        <v>0</v>
      </c>
      <c r="S1065" s="17"/>
      <c r="T1065" s="19"/>
      <c r="U1065" s="21">
        <v>0</v>
      </c>
      <c r="V1065" s="21">
        <v>0</v>
      </c>
      <c r="W1065" s="21">
        <v>0</v>
      </c>
      <c r="X1065" s="17"/>
      <c r="Y1065" s="19"/>
      <c r="Z1065" s="21">
        <v>0</v>
      </c>
      <c r="AA1065" s="17" t="s">
        <v>1411</v>
      </c>
      <c r="AB1065" s="19">
        <v>45071</v>
      </c>
      <c r="AC1065" s="19">
        <v>45099</v>
      </c>
      <c r="AD1065" s="19">
        <v>45103</v>
      </c>
      <c r="AE1065" s="21">
        <v>359400</v>
      </c>
      <c r="AF1065" s="21">
        <v>359400</v>
      </c>
      <c r="AG1065" s="21">
        <v>0</v>
      </c>
      <c r="AH1065" s="21">
        <v>0</v>
      </c>
      <c r="AI1065" s="21">
        <v>0</v>
      </c>
      <c r="AJ1065" s="21">
        <v>0</v>
      </c>
      <c r="AK1065" s="25">
        <v>0</v>
      </c>
      <c r="AL1065" s="21">
        <v>0</v>
      </c>
      <c r="AM1065" s="21">
        <v>359400</v>
      </c>
      <c r="AN1065" s="21">
        <v>359400</v>
      </c>
      <c r="AO1065" s="17" t="s">
        <v>1412</v>
      </c>
      <c r="AP1065" s="17" t="s">
        <v>2152</v>
      </c>
      <c r="AQ1065" s="17" t="s">
        <v>1414</v>
      </c>
      <c r="AR1065" s="21">
        <v>0</v>
      </c>
      <c r="AS1065" s="21">
        <v>0</v>
      </c>
    </row>
    <row r="1066" spans="1:45" x14ac:dyDescent="0.2">
      <c r="A1066" s="15">
        <v>891411663</v>
      </c>
      <c r="B1066" s="16" t="s">
        <v>1358</v>
      </c>
      <c r="C1066" s="15"/>
      <c r="D1066" s="17" t="s">
        <v>313</v>
      </c>
      <c r="E1066" s="18" t="s">
        <v>313</v>
      </c>
      <c r="F1066" s="18" t="s">
        <v>2153</v>
      </c>
      <c r="G1066" s="19">
        <v>44726</v>
      </c>
      <c r="H1066" s="19">
        <v>44816</v>
      </c>
      <c r="I1066" s="20">
        <v>360900</v>
      </c>
      <c r="J1066" s="21">
        <v>360900</v>
      </c>
      <c r="K1066" s="21" t="s">
        <v>1410</v>
      </c>
      <c r="L1066" s="17" t="s">
        <v>1410</v>
      </c>
      <c r="M1066" s="21">
        <v>0</v>
      </c>
      <c r="N1066" s="17"/>
      <c r="O1066" s="17"/>
      <c r="P1066" s="17"/>
      <c r="Q1066" s="21">
        <v>0</v>
      </c>
      <c r="R1066" s="21">
        <v>0</v>
      </c>
      <c r="S1066" s="17"/>
      <c r="T1066" s="19"/>
      <c r="U1066" s="21">
        <v>0</v>
      </c>
      <c r="V1066" s="21">
        <v>0</v>
      </c>
      <c r="W1066" s="21">
        <v>0</v>
      </c>
      <c r="X1066" s="17"/>
      <c r="Y1066" s="19"/>
      <c r="Z1066" s="21">
        <v>0</v>
      </c>
      <c r="AA1066" s="17" t="s">
        <v>1411</v>
      </c>
      <c r="AB1066" s="19">
        <v>44726</v>
      </c>
      <c r="AC1066" s="19">
        <v>44816</v>
      </c>
      <c r="AD1066" s="19">
        <v>44827</v>
      </c>
      <c r="AE1066" s="21">
        <v>360900</v>
      </c>
      <c r="AF1066" s="21">
        <v>360900</v>
      </c>
      <c r="AG1066" s="21">
        <v>0</v>
      </c>
      <c r="AH1066" s="21">
        <v>0</v>
      </c>
      <c r="AI1066" s="21">
        <v>0</v>
      </c>
      <c r="AJ1066" s="21">
        <v>0</v>
      </c>
      <c r="AK1066" s="25">
        <v>0</v>
      </c>
      <c r="AL1066" s="21">
        <v>0</v>
      </c>
      <c r="AM1066" s="21">
        <v>360900</v>
      </c>
      <c r="AN1066" s="21">
        <v>360900</v>
      </c>
      <c r="AO1066" s="17" t="s">
        <v>1412</v>
      </c>
      <c r="AP1066" s="17" t="s">
        <v>1420</v>
      </c>
      <c r="AQ1066" s="17" t="s">
        <v>1414</v>
      </c>
      <c r="AR1066" s="21">
        <v>0</v>
      </c>
      <c r="AS1066" s="21">
        <v>0</v>
      </c>
    </row>
    <row r="1067" spans="1:45" x14ac:dyDescent="0.2">
      <c r="A1067" s="15">
        <v>891411663</v>
      </c>
      <c r="B1067" s="16" t="s">
        <v>1358</v>
      </c>
      <c r="C1067" s="15"/>
      <c r="D1067" s="17" t="s">
        <v>803</v>
      </c>
      <c r="E1067" s="18" t="s">
        <v>803</v>
      </c>
      <c r="F1067" s="18" t="s">
        <v>2154</v>
      </c>
      <c r="G1067" s="19">
        <v>44887</v>
      </c>
      <c r="H1067" s="19">
        <v>44912</v>
      </c>
      <c r="I1067" s="20">
        <v>366830</v>
      </c>
      <c r="J1067" s="21">
        <v>366830</v>
      </c>
      <c r="K1067" s="21" t="s">
        <v>1410</v>
      </c>
      <c r="L1067" s="17" t="s">
        <v>1410</v>
      </c>
      <c r="M1067" s="21">
        <v>0</v>
      </c>
      <c r="N1067" s="17"/>
      <c r="O1067" s="17"/>
      <c r="P1067" s="17"/>
      <c r="Q1067" s="21">
        <v>0</v>
      </c>
      <c r="R1067" s="21">
        <v>0</v>
      </c>
      <c r="S1067" s="17"/>
      <c r="T1067" s="19"/>
      <c r="U1067" s="21">
        <v>0</v>
      </c>
      <c r="V1067" s="21">
        <v>0</v>
      </c>
      <c r="W1067" s="21">
        <v>0</v>
      </c>
      <c r="X1067" s="17"/>
      <c r="Y1067" s="19"/>
      <c r="Z1067" s="21">
        <v>0</v>
      </c>
      <c r="AA1067" s="17" t="s">
        <v>1411</v>
      </c>
      <c r="AB1067" s="19">
        <v>44887</v>
      </c>
      <c r="AC1067" s="19">
        <v>44912</v>
      </c>
      <c r="AD1067" s="19">
        <v>44916</v>
      </c>
      <c r="AE1067" s="21">
        <v>366830</v>
      </c>
      <c r="AF1067" s="21">
        <v>366830</v>
      </c>
      <c r="AG1067" s="21">
        <v>0</v>
      </c>
      <c r="AH1067" s="21">
        <v>0</v>
      </c>
      <c r="AI1067" s="21">
        <v>0</v>
      </c>
      <c r="AJ1067" s="21">
        <v>0</v>
      </c>
      <c r="AK1067" s="25">
        <v>0</v>
      </c>
      <c r="AL1067" s="21">
        <v>0</v>
      </c>
      <c r="AM1067" s="21">
        <v>366830</v>
      </c>
      <c r="AN1067" s="21">
        <v>366830</v>
      </c>
      <c r="AO1067" s="17" t="s">
        <v>1412</v>
      </c>
      <c r="AP1067" s="17" t="s">
        <v>2155</v>
      </c>
      <c r="AQ1067" s="17" t="s">
        <v>1414</v>
      </c>
      <c r="AR1067" s="21">
        <v>0</v>
      </c>
      <c r="AS1067" s="21">
        <v>0</v>
      </c>
    </row>
    <row r="1068" spans="1:45" x14ac:dyDescent="0.2">
      <c r="A1068" s="15">
        <v>891411663</v>
      </c>
      <c r="B1068" s="16" t="s">
        <v>1358</v>
      </c>
      <c r="C1068" s="15"/>
      <c r="D1068" s="17" t="s">
        <v>403</v>
      </c>
      <c r="E1068" s="18" t="s">
        <v>403</v>
      </c>
      <c r="F1068" s="18" t="s">
        <v>2156</v>
      </c>
      <c r="G1068" s="19">
        <v>44772</v>
      </c>
      <c r="H1068" s="19">
        <v>44816</v>
      </c>
      <c r="I1068" s="20">
        <v>370740</v>
      </c>
      <c r="J1068" s="21">
        <v>370740</v>
      </c>
      <c r="K1068" s="21" t="s">
        <v>1410</v>
      </c>
      <c r="L1068" s="17" t="s">
        <v>1410</v>
      </c>
      <c r="M1068" s="21">
        <v>0</v>
      </c>
      <c r="N1068" s="17"/>
      <c r="O1068" s="17"/>
      <c r="P1068" s="17"/>
      <c r="Q1068" s="21">
        <v>0</v>
      </c>
      <c r="R1068" s="21">
        <v>0</v>
      </c>
      <c r="S1068" s="17"/>
      <c r="T1068" s="19"/>
      <c r="U1068" s="21">
        <v>0</v>
      </c>
      <c r="V1068" s="21">
        <v>0</v>
      </c>
      <c r="W1068" s="21">
        <v>0</v>
      </c>
      <c r="X1068" s="17"/>
      <c r="Y1068" s="19"/>
      <c r="Z1068" s="21">
        <v>0</v>
      </c>
      <c r="AA1068" s="17" t="s">
        <v>1411</v>
      </c>
      <c r="AB1068" s="19">
        <v>44772</v>
      </c>
      <c r="AC1068" s="19">
        <v>44816</v>
      </c>
      <c r="AD1068" s="19">
        <v>44827</v>
      </c>
      <c r="AE1068" s="21">
        <v>370740</v>
      </c>
      <c r="AF1068" s="21">
        <v>370740</v>
      </c>
      <c r="AG1068" s="21">
        <v>0</v>
      </c>
      <c r="AH1068" s="21">
        <v>0</v>
      </c>
      <c r="AI1068" s="21">
        <v>0</v>
      </c>
      <c r="AJ1068" s="21">
        <v>0</v>
      </c>
      <c r="AK1068" s="25">
        <v>0</v>
      </c>
      <c r="AL1068" s="21">
        <v>0</v>
      </c>
      <c r="AM1068" s="21">
        <v>370740</v>
      </c>
      <c r="AN1068" s="21">
        <v>370740</v>
      </c>
      <c r="AO1068" s="17" t="s">
        <v>1412</v>
      </c>
      <c r="AP1068" s="17" t="s">
        <v>1420</v>
      </c>
      <c r="AQ1068" s="17" t="s">
        <v>1414</v>
      </c>
      <c r="AR1068" s="21">
        <v>0</v>
      </c>
      <c r="AS1068" s="21">
        <v>0</v>
      </c>
    </row>
    <row r="1069" spans="1:45" x14ac:dyDescent="0.2">
      <c r="A1069" s="15">
        <v>891411663</v>
      </c>
      <c r="B1069" s="16" t="s">
        <v>1358</v>
      </c>
      <c r="C1069" s="15"/>
      <c r="D1069" s="17" t="s">
        <v>647</v>
      </c>
      <c r="E1069" s="18" t="s">
        <v>647</v>
      </c>
      <c r="F1069" s="18" t="s">
        <v>2157</v>
      </c>
      <c r="G1069" s="19">
        <v>44863</v>
      </c>
      <c r="H1069" s="19">
        <v>44881</v>
      </c>
      <c r="I1069" s="20">
        <v>371400</v>
      </c>
      <c r="J1069" s="21">
        <v>371400</v>
      </c>
      <c r="K1069" s="21" t="s">
        <v>1410</v>
      </c>
      <c r="L1069" s="17" t="s">
        <v>1410</v>
      </c>
      <c r="M1069" s="21">
        <v>0</v>
      </c>
      <c r="N1069" s="17"/>
      <c r="O1069" s="17"/>
      <c r="P1069" s="17"/>
      <c r="Q1069" s="21">
        <v>0</v>
      </c>
      <c r="R1069" s="21">
        <v>0</v>
      </c>
      <c r="S1069" s="17"/>
      <c r="T1069" s="19"/>
      <c r="U1069" s="21">
        <v>0</v>
      </c>
      <c r="V1069" s="21">
        <v>0</v>
      </c>
      <c r="W1069" s="21">
        <v>0</v>
      </c>
      <c r="X1069" s="17"/>
      <c r="Y1069" s="19"/>
      <c r="Z1069" s="21">
        <v>0</v>
      </c>
      <c r="AA1069" s="17" t="s">
        <v>1411</v>
      </c>
      <c r="AB1069" s="19">
        <v>44863</v>
      </c>
      <c r="AC1069" s="19">
        <v>44881</v>
      </c>
      <c r="AD1069" s="19">
        <v>44888</v>
      </c>
      <c r="AE1069" s="21">
        <v>371400</v>
      </c>
      <c r="AF1069" s="21">
        <v>371400</v>
      </c>
      <c r="AG1069" s="21">
        <v>0</v>
      </c>
      <c r="AH1069" s="21">
        <v>0</v>
      </c>
      <c r="AI1069" s="21">
        <v>0</v>
      </c>
      <c r="AJ1069" s="21">
        <v>0</v>
      </c>
      <c r="AK1069" s="25">
        <v>0</v>
      </c>
      <c r="AL1069" s="21">
        <v>0</v>
      </c>
      <c r="AM1069" s="21">
        <v>371400</v>
      </c>
      <c r="AN1069" s="21">
        <v>371400</v>
      </c>
      <c r="AO1069" s="17" t="s">
        <v>1412</v>
      </c>
      <c r="AP1069" s="17" t="s">
        <v>1537</v>
      </c>
      <c r="AQ1069" s="17" t="s">
        <v>1414</v>
      </c>
      <c r="AR1069" s="21">
        <v>0</v>
      </c>
      <c r="AS1069" s="21">
        <v>0</v>
      </c>
    </row>
    <row r="1070" spans="1:45" x14ac:dyDescent="0.2">
      <c r="A1070" s="15">
        <v>891411663</v>
      </c>
      <c r="B1070" s="16" t="s">
        <v>1358</v>
      </c>
      <c r="C1070" s="15"/>
      <c r="D1070" s="17" t="s">
        <v>862</v>
      </c>
      <c r="E1070" s="18" t="s">
        <v>862</v>
      </c>
      <c r="F1070" s="18" t="s">
        <v>2158</v>
      </c>
      <c r="G1070" s="19">
        <v>44895</v>
      </c>
      <c r="H1070" s="19">
        <v>44912</v>
      </c>
      <c r="I1070" s="20">
        <v>378190</v>
      </c>
      <c r="J1070" s="21">
        <v>378190</v>
      </c>
      <c r="K1070" s="21" t="s">
        <v>1410</v>
      </c>
      <c r="L1070" s="17" t="s">
        <v>1410</v>
      </c>
      <c r="M1070" s="21">
        <v>0</v>
      </c>
      <c r="N1070" s="17"/>
      <c r="O1070" s="17"/>
      <c r="P1070" s="17"/>
      <c r="Q1070" s="21">
        <v>0</v>
      </c>
      <c r="R1070" s="21">
        <v>0</v>
      </c>
      <c r="S1070" s="17"/>
      <c r="T1070" s="19"/>
      <c r="U1070" s="21">
        <v>0</v>
      </c>
      <c r="V1070" s="21">
        <v>0</v>
      </c>
      <c r="W1070" s="21">
        <v>0</v>
      </c>
      <c r="X1070" s="17"/>
      <c r="Y1070" s="19"/>
      <c r="Z1070" s="21">
        <v>0</v>
      </c>
      <c r="AA1070" s="17" t="s">
        <v>1411</v>
      </c>
      <c r="AB1070" s="19">
        <v>44895</v>
      </c>
      <c r="AC1070" s="19">
        <v>44912</v>
      </c>
      <c r="AD1070" s="19">
        <v>44916</v>
      </c>
      <c r="AE1070" s="21">
        <v>378190</v>
      </c>
      <c r="AF1070" s="21">
        <v>378190</v>
      </c>
      <c r="AG1070" s="21">
        <v>0</v>
      </c>
      <c r="AH1070" s="21">
        <v>0</v>
      </c>
      <c r="AI1070" s="21">
        <v>0</v>
      </c>
      <c r="AJ1070" s="21">
        <v>0</v>
      </c>
      <c r="AK1070" s="25">
        <v>0</v>
      </c>
      <c r="AL1070" s="21">
        <v>0</v>
      </c>
      <c r="AM1070" s="21">
        <v>378190</v>
      </c>
      <c r="AN1070" s="21">
        <v>378190</v>
      </c>
      <c r="AO1070" s="17" t="s">
        <v>1412</v>
      </c>
      <c r="AP1070" s="17" t="s">
        <v>1588</v>
      </c>
      <c r="AQ1070" s="17" t="s">
        <v>1414</v>
      </c>
      <c r="AR1070" s="21">
        <v>0</v>
      </c>
      <c r="AS1070" s="21">
        <v>0</v>
      </c>
    </row>
    <row r="1071" spans="1:45" x14ac:dyDescent="0.2">
      <c r="A1071" s="15">
        <v>891411663</v>
      </c>
      <c r="B1071" s="16" t="s">
        <v>1358</v>
      </c>
      <c r="C1071" s="15"/>
      <c r="D1071" s="17" t="s">
        <v>20</v>
      </c>
      <c r="E1071" s="18" t="s">
        <v>20</v>
      </c>
      <c r="F1071" s="18" t="s">
        <v>2159</v>
      </c>
      <c r="G1071" s="19">
        <v>44616</v>
      </c>
      <c r="H1071" s="19">
        <v>44763</v>
      </c>
      <c r="I1071" s="20">
        <v>382420</v>
      </c>
      <c r="J1071" s="21">
        <v>382420</v>
      </c>
      <c r="K1071" s="21" t="s">
        <v>1410</v>
      </c>
      <c r="L1071" s="17" t="s">
        <v>1410</v>
      </c>
      <c r="M1071" s="21">
        <v>0</v>
      </c>
      <c r="N1071" s="17"/>
      <c r="O1071" s="17"/>
      <c r="P1071" s="17"/>
      <c r="Q1071" s="21">
        <v>0</v>
      </c>
      <c r="R1071" s="21">
        <v>0</v>
      </c>
      <c r="S1071" s="17"/>
      <c r="T1071" s="19"/>
      <c r="U1071" s="21">
        <v>0</v>
      </c>
      <c r="V1071" s="21">
        <v>0</v>
      </c>
      <c r="W1071" s="21">
        <v>0</v>
      </c>
      <c r="X1071" s="17"/>
      <c r="Y1071" s="19"/>
      <c r="Z1071" s="21">
        <v>0</v>
      </c>
      <c r="AA1071" s="17" t="s">
        <v>1411</v>
      </c>
      <c r="AB1071" s="19">
        <v>44616</v>
      </c>
      <c r="AC1071" s="19">
        <v>44763</v>
      </c>
      <c r="AD1071" s="19">
        <v>44784</v>
      </c>
      <c r="AE1071" s="21">
        <v>382420</v>
      </c>
      <c r="AF1071" s="21">
        <v>382420</v>
      </c>
      <c r="AG1071" s="21">
        <v>0</v>
      </c>
      <c r="AH1071" s="21">
        <v>0</v>
      </c>
      <c r="AI1071" s="21">
        <v>0</v>
      </c>
      <c r="AJ1071" s="21">
        <v>0</v>
      </c>
      <c r="AK1071" s="25">
        <v>0</v>
      </c>
      <c r="AL1071" s="21">
        <v>0</v>
      </c>
      <c r="AM1071" s="21">
        <v>382420</v>
      </c>
      <c r="AN1071" s="21">
        <v>382420</v>
      </c>
      <c r="AO1071" s="17" t="s">
        <v>1412</v>
      </c>
      <c r="AP1071" s="17" t="s">
        <v>2160</v>
      </c>
      <c r="AQ1071" s="17" t="s">
        <v>1429</v>
      </c>
      <c r="AR1071" s="21">
        <v>0</v>
      </c>
      <c r="AS1071" s="21">
        <v>0</v>
      </c>
    </row>
    <row r="1072" spans="1:45" x14ac:dyDescent="0.2">
      <c r="A1072" s="15">
        <v>891411663</v>
      </c>
      <c r="B1072" s="16" t="s">
        <v>1358</v>
      </c>
      <c r="C1072" s="15"/>
      <c r="D1072" s="17" t="s">
        <v>484</v>
      </c>
      <c r="E1072" s="18" t="s">
        <v>484</v>
      </c>
      <c r="F1072" s="18" t="s">
        <v>2161</v>
      </c>
      <c r="G1072" s="19">
        <v>44811</v>
      </c>
      <c r="H1072" s="19">
        <v>44849</v>
      </c>
      <c r="I1072" s="20">
        <v>383150</v>
      </c>
      <c r="J1072" s="21">
        <v>383150</v>
      </c>
      <c r="K1072" s="21" t="s">
        <v>1410</v>
      </c>
      <c r="L1072" s="17" t="s">
        <v>1410</v>
      </c>
      <c r="M1072" s="21">
        <v>0</v>
      </c>
      <c r="N1072" s="17"/>
      <c r="O1072" s="17"/>
      <c r="P1072" s="17"/>
      <c r="Q1072" s="21">
        <v>0</v>
      </c>
      <c r="R1072" s="21">
        <v>0</v>
      </c>
      <c r="S1072" s="17"/>
      <c r="T1072" s="19"/>
      <c r="U1072" s="21">
        <v>0</v>
      </c>
      <c r="V1072" s="21">
        <v>0</v>
      </c>
      <c r="W1072" s="21">
        <v>0</v>
      </c>
      <c r="X1072" s="17"/>
      <c r="Y1072" s="19"/>
      <c r="Z1072" s="21">
        <v>0</v>
      </c>
      <c r="AA1072" s="17" t="s">
        <v>1411</v>
      </c>
      <c r="AB1072" s="19">
        <v>44811</v>
      </c>
      <c r="AC1072" s="19">
        <v>44849</v>
      </c>
      <c r="AD1072" s="19">
        <v>44858</v>
      </c>
      <c r="AE1072" s="21">
        <v>383150</v>
      </c>
      <c r="AF1072" s="21">
        <v>383150</v>
      </c>
      <c r="AG1072" s="21">
        <v>0</v>
      </c>
      <c r="AH1072" s="21">
        <v>0</v>
      </c>
      <c r="AI1072" s="21">
        <v>0</v>
      </c>
      <c r="AJ1072" s="21">
        <v>0</v>
      </c>
      <c r="AK1072" s="25">
        <v>0</v>
      </c>
      <c r="AL1072" s="21">
        <v>0</v>
      </c>
      <c r="AM1072" s="21">
        <v>383150</v>
      </c>
      <c r="AN1072" s="21">
        <v>383150</v>
      </c>
      <c r="AO1072" s="17" t="s">
        <v>1412</v>
      </c>
      <c r="AP1072" s="17" t="s">
        <v>2162</v>
      </c>
      <c r="AQ1072" s="17" t="s">
        <v>1414</v>
      </c>
      <c r="AR1072" s="21">
        <v>0</v>
      </c>
      <c r="AS1072" s="21">
        <v>0</v>
      </c>
    </row>
    <row r="1073" spans="1:45" x14ac:dyDescent="0.2">
      <c r="A1073" s="15">
        <v>891411663</v>
      </c>
      <c r="B1073" s="16" t="s">
        <v>1358</v>
      </c>
      <c r="C1073" s="15"/>
      <c r="D1073" s="17" t="s">
        <v>575</v>
      </c>
      <c r="E1073" s="18" t="s">
        <v>575</v>
      </c>
      <c r="F1073" s="18" t="s">
        <v>2163</v>
      </c>
      <c r="G1073" s="19">
        <v>44848</v>
      </c>
      <c r="H1073" s="19">
        <v>44881</v>
      </c>
      <c r="I1073" s="20">
        <v>391500</v>
      </c>
      <c r="J1073" s="21">
        <v>391500</v>
      </c>
      <c r="K1073" s="21" t="s">
        <v>1410</v>
      </c>
      <c r="L1073" s="17" t="s">
        <v>1410</v>
      </c>
      <c r="M1073" s="21">
        <v>0</v>
      </c>
      <c r="N1073" s="17"/>
      <c r="O1073" s="17"/>
      <c r="P1073" s="17"/>
      <c r="Q1073" s="21">
        <v>0</v>
      </c>
      <c r="R1073" s="21">
        <v>0</v>
      </c>
      <c r="S1073" s="17"/>
      <c r="T1073" s="19"/>
      <c r="U1073" s="21">
        <v>0</v>
      </c>
      <c r="V1073" s="21">
        <v>0</v>
      </c>
      <c r="W1073" s="21">
        <v>0</v>
      </c>
      <c r="X1073" s="17"/>
      <c r="Y1073" s="19"/>
      <c r="Z1073" s="21">
        <v>0</v>
      </c>
      <c r="AA1073" s="17" t="s">
        <v>1411</v>
      </c>
      <c r="AB1073" s="19">
        <v>44848</v>
      </c>
      <c r="AC1073" s="19">
        <v>44881</v>
      </c>
      <c r="AD1073" s="19">
        <v>44882</v>
      </c>
      <c r="AE1073" s="21">
        <v>391500</v>
      </c>
      <c r="AF1073" s="21">
        <v>391500</v>
      </c>
      <c r="AG1073" s="21">
        <v>0</v>
      </c>
      <c r="AH1073" s="21">
        <v>0</v>
      </c>
      <c r="AI1073" s="21">
        <v>0</v>
      </c>
      <c r="AJ1073" s="21">
        <v>0</v>
      </c>
      <c r="AK1073" s="25">
        <v>0</v>
      </c>
      <c r="AL1073" s="21">
        <v>0</v>
      </c>
      <c r="AM1073" s="21">
        <v>391500</v>
      </c>
      <c r="AN1073" s="21">
        <v>391500</v>
      </c>
      <c r="AO1073" s="17" t="s">
        <v>1412</v>
      </c>
      <c r="AP1073" s="17" t="s">
        <v>2164</v>
      </c>
      <c r="AQ1073" s="17" t="s">
        <v>1429</v>
      </c>
      <c r="AR1073" s="21">
        <v>0</v>
      </c>
      <c r="AS1073" s="21">
        <v>0</v>
      </c>
    </row>
    <row r="1074" spans="1:45" x14ac:dyDescent="0.2">
      <c r="A1074" s="15">
        <v>891411663</v>
      </c>
      <c r="B1074" s="16" t="s">
        <v>1358</v>
      </c>
      <c r="C1074" s="15"/>
      <c r="D1074" s="17" t="s">
        <v>1106</v>
      </c>
      <c r="E1074" s="18" t="s">
        <v>1106</v>
      </c>
      <c r="F1074" s="18" t="s">
        <v>2165</v>
      </c>
      <c r="G1074" s="19">
        <v>44979</v>
      </c>
      <c r="H1074" s="19">
        <v>45003</v>
      </c>
      <c r="I1074" s="20">
        <v>393600</v>
      </c>
      <c r="J1074" s="21">
        <v>393600</v>
      </c>
      <c r="K1074" s="21" t="s">
        <v>1410</v>
      </c>
      <c r="L1074" s="17" t="s">
        <v>1410</v>
      </c>
      <c r="M1074" s="21">
        <v>0</v>
      </c>
      <c r="N1074" s="17"/>
      <c r="O1074" s="17"/>
      <c r="P1074" s="17"/>
      <c r="Q1074" s="21">
        <v>0</v>
      </c>
      <c r="R1074" s="21">
        <v>0</v>
      </c>
      <c r="S1074" s="17"/>
      <c r="T1074" s="19"/>
      <c r="U1074" s="21">
        <v>0</v>
      </c>
      <c r="V1074" s="21">
        <v>0</v>
      </c>
      <c r="W1074" s="21">
        <v>0</v>
      </c>
      <c r="X1074" s="17"/>
      <c r="Y1074" s="19"/>
      <c r="Z1074" s="21">
        <v>0</v>
      </c>
      <c r="AA1074" s="17" t="s">
        <v>1411</v>
      </c>
      <c r="AB1074" s="19">
        <v>44979</v>
      </c>
      <c r="AC1074" s="19">
        <v>45003</v>
      </c>
      <c r="AD1074" s="19">
        <v>45008</v>
      </c>
      <c r="AE1074" s="21">
        <v>393600</v>
      </c>
      <c r="AF1074" s="21">
        <v>393600</v>
      </c>
      <c r="AG1074" s="21">
        <v>0</v>
      </c>
      <c r="AH1074" s="21">
        <v>0</v>
      </c>
      <c r="AI1074" s="21">
        <v>0</v>
      </c>
      <c r="AJ1074" s="21">
        <v>0</v>
      </c>
      <c r="AK1074" s="25">
        <v>0</v>
      </c>
      <c r="AL1074" s="21">
        <v>0</v>
      </c>
      <c r="AM1074" s="21">
        <v>393600</v>
      </c>
      <c r="AN1074" s="21">
        <v>393600</v>
      </c>
      <c r="AO1074" s="17" t="s">
        <v>1412</v>
      </c>
      <c r="AP1074" s="17" t="s">
        <v>2166</v>
      </c>
      <c r="AQ1074" s="17" t="s">
        <v>1414</v>
      </c>
      <c r="AR1074" s="21">
        <v>0</v>
      </c>
      <c r="AS1074" s="21">
        <v>0</v>
      </c>
    </row>
    <row r="1075" spans="1:45" x14ac:dyDescent="0.2">
      <c r="A1075" s="15">
        <v>891411663</v>
      </c>
      <c r="B1075" s="16" t="s">
        <v>1358</v>
      </c>
      <c r="C1075" s="15"/>
      <c r="D1075" s="17" t="s">
        <v>353</v>
      </c>
      <c r="E1075" s="18" t="s">
        <v>353</v>
      </c>
      <c r="F1075" s="18" t="s">
        <v>2167</v>
      </c>
      <c r="G1075" s="19">
        <v>44742</v>
      </c>
      <c r="H1075" s="19">
        <v>44823</v>
      </c>
      <c r="I1075" s="20">
        <v>404700</v>
      </c>
      <c r="J1075" s="21">
        <v>404700</v>
      </c>
      <c r="K1075" s="21" t="s">
        <v>1410</v>
      </c>
      <c r="L1075" s="17" t="s">
        <v>1410</v>
      </c>
      <c r="M1075" s="21">
        <v>0</v>
      </c>
      <c r="N1075" s="17"/>
      <c r="O1075" s="17"/>
      <c r="P1075" s="17"/>
      <c r="Q1075" s="21">
        <v>0</v>
      </c>
      <c r="R1075" s="21">
        <v>0</v>
      </c>
      <c r="S1075" s="17"/>
      <c r="T1075" s="19"/>
      <c r="U1075" s="21">
        <v>0</v>
      </c>
      <c r="V1075" s="21">
        <v>0</v>
      </c>
      <c r="W1075" s="21">
        <v>0</v>
      </c>
      <c r="X1075" s="17"/>
      <c r="Y1075" s="19"/>
      <c r="Z1075" s="21">
        <v>0</v>
      </c>
      <c r="AA1075" s="17" t="s">
        <v>1411</v>
      </c>
      <c r="AB1075" s="19">
        <v>44742</v>
      </c>
      <c r="AC1075" s="19">
        <v>44823</v>
      </c>
      <c r="AD1075" s="19">
        <v>44827</v>
      </c>
      <c r="AE1075" s="21">
        <v>404700</v>
      </c>
      <c r="AF1075" s="21">
        <v>404700</v>
      </c>
      <c r="AG1075" s="21">
        <v>0</v>
      </c>
      <c r="AH1075" s="21">
        <v>0</v>
      </c>
      <c r="AI1075" s="21">
        <v>0</v>
      </c>
      <c r="AJ1075" s="21">
        <v>0</v>
      </c>
      <c r="AK1075" s="25">
        <v>0</v>
      </c>
      <c r="AL1075" s="21">
        <v>0</v>
      </c>
      <c r="AM1075" s="21">
        <v>404700</v>
      </c>
      <c r="AN1075" s="21">
        <v>404700</v>
      </c>
      <c r="AO1075" s="17" t="s">
        <v>1412</v>
      </c>
      <c r="AP1075" s="17" t="s">
        <v>1420</v>
      </c>
      <c r="AQ1075" s="17" t="s">
        <v>1414</v>
      </c>
      <c r="AR1075" s="21">
        <v>0</v>
      </c>
      <c r="AS1075" s="21">
        <v>0</v>
      </c>
    </row>
    <row r="1076" spans="1:45" x14ac:dyDescent="0.2">
      <c r="A1076" s="15">
        <v>891411663</v>
      </c>
      <c r="B1076" s="16" t="s">
        <v>1358</v>
      </c>
      <c r="C1076" s="15"/>
      <c r="D1076" s="17" t="s">
        <v>27</v>
      </c>
      <c r="E1076" s="18" t="s">
        <v>27</v>
      </c>
      <c r="F1076" s="18" t="s">
        <v>2168</v>
      </c>
      <c r="G1076" s="19">
        <v>44651</v>
      </c>
      <c r="H1076" s="19">
        <v>44763</v>
      </c>
      <c r="I1076" s="20">
        <v>405270</v>
      </c>
      <c r="J1076" s="21">
        <v>405270</v>
      </c>
      <c r="K1076" s="21" t="s">
        <v>1410</v>
      </c>
      <c r="L1076" s="17" t="s">
        <v>1410</v>
      </c>
      <c r="M1076" s="21">
        <v>0</v>
      </c>
      <c r="N1076" s="17"/>
      <c r="O1076" s="17"/>
      <c r="P1076" s="17"/>
      <c r="Q1076" s="21">
        <v>0</v>
      </c>
      <c r="R1076" s="21">
        <v>0</v>
      </c>
      <c r="S1076" s="17"/>
      <c r="T1076" s="19"/>
      <c r="U1076" s="21">
        <v>0</v>
      </c>
      <c r="V1076" s="21">
        <v>0</v>
      </c>
      <c r="W1076" s="21">
        <v>0</v>
      </c>
      <c r="X1076" s="17"/>
      <c r="Y1076" s="19"/>
      <c r="Z1076" s="21">
        <v>0</v>
      </c>
      <c r="AA1076" s="17" t="s">
        <v>1411</v>
      </c>
      <c r="AB1076" s="19">
        <v>44651</v>
      </c>
      <c r="AC1076" s="19">
        <v>44763</v>
      </c>
      <c r="AD1076" s="19">
        <v>44781</v>
      </c>
      <c r="AE1076" s="21">
        <v>405270</v>
      </c>
      <c r="AF1076" s="21">
        <v>405270</v>
      </c>
      <c r="AG1076" s="21">
        <v>0</v>
      </c>
      <c r="AH1076" s="21">
        <v>0</v>
      </c>
      <c r="AI1076" s="21">
        <v>0</v>
      </c>
      <c r="AJ1076" s="21">
        <v>0</v>
      </c>
      <c r="AK1076" s="25">
        <v>0</v>
      </c>
      <c r="AL1076" s="21">
        <v>0</v>
      </c>
      <c r="AM1076" s="21">
        <v>405270</v>
      </c>
      <c r="AN1076" s="21">
        <v>405270</v>
      </c>
      <c r="AO1076" s="17" t="s">
        <v>1412</v>
      </c>
      <c r="AP1076" s="17" t="s">
        <v>2169</v>
      </c>
      <c r="AQ1076" s="17" t="s">
        <v>1429</v>
      </c>
      <c r="AR1076" s="21">
        <v>0</v>
      </c>
      <c r="AS1076" s="21">
        <v>0</v>
      </c>
    </row>
    <row r="1077" spans="1:45" x14ac:dyDescent="0.2">
      <c r="A1077" s="15">
        <v>891411663</v>
      </c>
      <c r="B1077" s="16" t="s">
        <v>1358</v>
      </c>
      <c r="C1077" s="15"/>
      <c r="D1077" s="17" t="s">
        <v>65</v>
      </c>
      <c r="E1077" s="18" t="s">
        <v>65</v>
      </c>
      <c r="F1077" s="18" t="s">
        <v>2170</v>
      </c>
      <c r="G1077" s="19">
        <v>44681</v>
      </c>
      <c r="H1077" s="19">
        <v>44763</v>
      </c>
      <c r="I1077" s="20">
        <v>409630</v>
      </c>
      <c r="J1077" s="21">
        <v>409630</v>
      </c>
      <c r="K1077" s="21" t="s">
        <v>1410</v>
      </c>
      <c r="L1077" s="17" t="s">
        <v>1410</v>
      </c>
      <c r="M1077" s="21">
        <v>0</v>
      </c>
      <c r="N1077" s="17"/>
      <c r="O1077" s="17"/>
      <c r="P1077" s="17"/>
      <c r="Q1077" s="21">
        <v>0</v>
      </c>
      <c r="R1077" s="21">
        <v>0</v>
      </c>
      <c r="S1077" s="17"/>
      <c r="T1077" s="19"/>
      <c r="U1077" s="21">
        <v>0</v>
      </c>
      <c r="V1077" s="21">
        <v>0</v>
      </c>
      <c r="W1077" s="21">
        <v>0</v>
      </c>
      <c r="X1077" s="17"/>
      <c r="Y1077" s="19"/>
      <c r="Z1077" s="21">
        <v>0</v>
      </c>
      <c r="AA1077" s="17" t="s">
        <v>1411</v>
      </c>
      <c r="AB1077" s="19">
        <v>44681</v>
      </c>
      <c r="AC1077" s="19">
        <v>44763</v>
      </c>
      <c r="AD1077" s="19">
        <v>44783</v>
      </c>
      <c r="AE1077" s="21">
        <v>409630</v>
      </c>
      <c r="AF1077" s="21">
        <v>409630</v>
      </c>
      <c r="AG1077" s="21">
        <v>0</v>
      </c>
      <c r="AH1077" s="21">
        <v>0</v>
      </c>
      <c r="AI1077" s="21">
        <v>0</v>
      </c>
      <c r="AJ1077" s="21">
        <v>0</v>
      </c>
      <c r="AK1077" s="25">
        <v>0</v>
      </c>
      <c r="AL1077" s="21">
        <v>0</v>
      </c>
      <c r="AM1077" s="21">
        <v>409630</v>
      </c>
      <c r="AN1077" s="21">
        <v>409630</v>
      </c>
      <c r="AO1077" s="17" t="s">
        <v>1412</v>
      </c>
      <c r="AP1077" s="17" t="s">
        <v>2171</v>
      </c>
      <c r="AQ1077" s="17" t="s">
        <v>1429</v>
      </c>
      <c r="AR1077" s="21">
        <v>0</v>
      </c>
      <c r="AS1077" s="21">
        <v>0</v>
      </c>
    </row>
    <row r="1078" spans="1:45" x14ac:dyDescent="0.2">
      <c r="A1078" s="15">
        <v>891411663</v>
      </c>
      <c r="B1078" s="16" t="s">
        <v>1358</v>
      </c>
      <c r="C1078" s="15"/>
      <c r="D1078" s="17" t="s">
        <v>554</v>
      </c>
      <c r="E1078" s="18" t="s">
        <v>554</v>
      </c>
      <c r="F1078" s="18" t="s">
        <v>2172</v>
      </c>
      <c r="G1078" s="19">
        <v>44847</v>
      </c>
      <c r="H1078" s="19">
        <v>44881</v>
      </c>
      <c r="I1078" s="20">
        <v>414300</v>
      </c>
      <c r="J1078" s="21">
        <v>414300</v>
      </c>
      <c r="K1078" s="21" t="s">
        <v>1410</v>
      </c>
      <c r="L1078" s="17" t="s">
        <v>1410</v>
      </c>
      <c r="M1078" s="21">
        <v>0</v>
      </c>
      <c r="N1078" s="17"/>
      <c r="O1078" s="17"/>
      <c r="P1078" s="17"/>
      <c r="Q1078" s="21">
        <v>0</v>
      </c>
      <c r="R1078" s="21">
        <v>0</v>
      </c>
      <c r="S1078" s="17"/>
      <c r="T1078" s="19"/>
      <c r="U1078" s="21">
        <v>0</v>
      </c>
      <c r="V1078" s="21">
        <v>0</v>
      </c>
      <c r="W1078" s="21">
        <v>0</v>
      </c>
      <c r="X1078" s="17"/>
      <c r="Y1078" s="19"/>
      <c r="Z1078" s="21">
        <v>0</v>
      </c>
      <c r="AA1078" s="17" t="s">
        <v>1411</v>
      </c>
      <c r="AB1078" s="19">
        <v>44847</v>
      </c>
      <c r="AC1078" s="19">
        <v>44881</v>
      </c>
      <c r="AD1078" s="19">
        <v>44886</v>
      </c>
      <c r="AE1078" s="21">
        <v>414300</v>
      </c>
      <c r="AF1078" s="21">
        <v>414300</v>
      </c>
      <c r="AG1078" s="21">
        <v>0</v>
      </c>
      <c r="AH1078" s="21">
        <v>0</v>
      </c>
      <c r="AI1078" s="21">
        <v>0</v>
      </c>
      <c r="AJ1078" s="21">
        <v>0</v>
      </c>
      <c r="AK1078" s="25">
        <v>0</v>
      </c>
      <c r="AL1078" s="21">
        <v>0</v>
      </c>
      <c r="AM1078" s="21">
        <v>414300</v>
      </c>
      <c r="AN1078" s="21">
        <v>414300</v>
      </c>
      <c r="AO1078" s="17" t="s">
        <v>1412</v>
      </c>
      <c r="AP1078" s="17" t="s">
        <v>2173</v>
      </c>
      <c r="AQ1078" s="17" t="s">
        <v>1429</v>
      </c>
      <c r="AR1078" s="21">
        <v>0</v>
      </c>
      <c r="AS1078" s="21">
        <v>0</v>
      </c>
    </row>
    <row r="1079" spans="1:45" x14ac:dyDescent="0.2">
      <c r="A1079" s="15">
        <v>891411663</v>
      </c>
      <c r="B1079" s="16" t="s">
        <v>1358</v>
      </c>
      <c r="C1079" s="15"/>
      <c r="D1079" s="17" t="s">
        <v>498</v>
      </c>
      <c r="E1079" s="18" t="s">
        <v>498</v>
      </c>
      <c r="F1079" s="18" t="s">
        <v>2174</v>
      </c>
      <c r="G1079" s="19">
        <v>44818</v>
      </c>
      <c r="H1079" s="19">
        <v>44867</v>
      </c>
      <c r="I1079" s="20">
        <v>415730</v>
      </c>
      <c r="J1079" s="21">
        <v>415730</v>
      </c>
      <c r="K1079" s="21" t="s">
        <v>1410</v>
      </c>
      <c r="L1079" s="17" t="s">
        <v>1410</v>
      </c>
      <c r="M1079" s="21">
        <v>0</v>
      </c>
      <c r="N1079" s="17"/>
      <c r="O1079" s="17"/>
      <c r="P1079" s="17"/>
      <c r="Q1079" s="21">
        <v>0</v>
      </c>
      <c r="R1079" s="21">
        <v>0</v>
      </c>
      <c r="S1079" s="17"/>
      <c r="T1079" s="19"/>
      <c r="U1079" s="21">
        <v>0</v>
      </c>
      <c r="V1079" s="21">
        <v>0</v>
      </c>
      <c r="W1079" s="21">
        <v>0</v>
      </c>
      <c r="X1079" s="17"/>
      <c r="Y1079" s="19"/>
      <c r="Z1079" s="21">
        <v>0</v>
      </c>
      <c r="AA1079" s="17" t="s">
        <v>1411</v>
      </c>
      <c r="AB1079" s="19">
        <v>44818</v>
      </c>
      <c r="AC1079" s="19">
        <v>44867</v>
      </c>
      <c r="AD1079" s="19">
        <v>44868</v>
      </c>
      <c r="AE1079" s="21">
        <v>415730</v>
      </c>
      <c r="AF1079" s="21">
        <v>415730</v>
      </c>
      <c r="AG1079" s="21">
        <v>0</v>
      </c>
      <c r="AH1079" s="21">
        <v>0</v>
      </c>
      <c r="AI1079" s="21">
        <v>0</v>
      </c>
      <c r="AJ1079" s="21">
        <v>0</v>
      </c>
      <c r="AK1079" s="25">
        <v>0</v>
      </c>
      <c r="AL1079" s="21">
        <v>0</v>
      </c>
      <c r="AM1079" s="21">
        <v>415730</v>
      </c>
      <c r="AN1079" s="21">
        <v>415730</v>
      </c>
      <c r="AO1079" s="17" t="s">
        <v>1412</v>
      </c>
      <c r="AP1079" s="17" t="s">
        <v>2175</v>
      </c>
      <c r="AQ1079" s="17" t="s">
        <v>1414</v>
      </c>
      <c r="AR1079" s="21">
        <v>0</v>
      </c>
      <c r="AS1079" s="21">
        <v>0</v>
      </c>
    </row>
    <row r="1080" spans="1:45" x14ac:dyDescent="0.2">
      <c r="A1080" s="15">
        <v>891411663</v>
      </c>
      <c r="B1080" s="16" t="s">
        <v>1358</v>
      </c>
      <c r="C1080" s="15"/>
      <c r="D1080" s="17" t="s">
        <v>651</v>
      </c>
      <c r="E1080" s="18" t="s">
        <v>651</v>
      </c>
      <c r="F1080" s="18" t="s">
        <v>2176</v>
      </c>
      <c r="G1080" s="19">
        <v>44863</v>
      </c>
      <c r="H1080" s="19">
        <v>44881</v>
      </c>
      <c r="I1080" s="20">
        <v>418080</v>
      </c>
      <c r="J1080" s="21">
        <v>418080</v>
      </c>
      <c r="K1080" s="21" t="s">
        <v>1410</v>
      </c>
      <c r="L1080" s="17" t="s">
        <v>1410</v>
      </c>
      <c r="M1080" s="21">
        <v>0</v>
      </c>
      <c r="N1080" s="17"/>
      <c r="O1080" s="17"/>
      <c r="P1080" s="17"/>
      <c r="Q1080" s="21">
        <v>0</v>
      </c>
      <c r="R1080" s="21">
        <v>0</v>
      </c>
      <c r="S1080" s="17"/>
      <c r="T1080" s="19"/>
      <c r="U1080" s="21">
        <v>0</v>
      </c>
      <c r="V1080" s="21">
        <v>0</v>
      </c>
      <c r="W1080" s="21">
        <v>0</v>
      </c>
      <c r="X1080" s="17"/>
      <c r="Y1080" s="19"/>
      <c r="Z1080" s="21">
        <v>0</v>
      </c>
      <c r="AA1080" s="17" t="s">
        <v>1411</v>
      </c>
      <c r="AB1080" s="19">
        <v>44863</v>
      </c>
      <c r="AC1080" s="19">
        <v>44881</v>
      </c>
      <c r="AD1080" s="19">
        <v>44888</v>
      </c>
      <c r="AE1080" s="21">
        <v>418080</v>
      </c>
      <c r="AF1080" s="21">
        <v>418080</v>
      </c>
      <c r="AG1080" s="21">
        <v>0</v>
      </c>
      <c r="AH1080" s="21">
        <v>0</v>
      </c>
      <c r="AI1080" s="21">
        <v>0</v>
      </c>
      <c r="AJ1080" s="21">
        <v>0</v>
      </c>
      <c r="AK1080" s="25">
        <v>0</v>
      </c>
      <c r="AL1080" s="21">
        <v>0</v>
      </c>
      <c r="AM1080" s="21">
        <v>418080</v>
      </c>
      <c r="AN1080" s="21">
        <v>418080</v>
      </c>
      <c r="AO1080" s="17" t="s">
        <v>1412</v>
      </c>
      <c r="AP1080" s="17" t="s">
        <v>1537</v>
      </c>
      <c r="AQ1080" s="17" t="s">
        <v>1414</v>
      </c>
      <c r="AR1080" s="21">
        <v>0</v>
      </c>
      <c r="AS1080" s="21">
        <v>0</v>
      </c>
    </row>
    <row r="1081" spans="1:45" x14ac:dyDescent="0.2">
      <c r="A1081" s="15">
        <v>891411663</v>
      </c>
      <c r="B1081" s="16" t="s">
        <v>1358</v>
      </c>
      <c r="C1081" s="15"/>
      <c r="D1081" s="17" t="s">
        <v>576</v>
      </c>
      <c r="E1081" s="18" t="s">
        <v>576</v>
      </c>
      <c r="F1081" s="18" t="s">
        <v>2177</v>
      </c>
      <c r="G1081" s="19">
        <v>44848</v>
      </c>
      <c r="H1081" s="19">
        <v>44881</v>
      </c>
      <c r="I1081" s="20">
        <v>418300</v>
      </c>
      <c r="J1081" s="21">
        <v>418300</v>
      </c>
      <c r="K1081" s="21" t="s">
        <v>1410</v>
      </c>
      <c r="L1081" s="17" t="s">
        <v>1410</v>
      </c>
      <c r="M1081" s="21">
        <v>0</v>
      </c>
      <c r="N1081" s="17"/>
      <c r="O1081" s="17"/>
      <c r="P1081" s="17"/>
      <c r="Q1081" s="21">
        <v>0</v>
      </c>
      <c r="R1081" s="21">
        <v>0</v>
      </c>
      <c r="S1081" s="17"/>
      <c r="T1081" s="19"/>
      <c r="U1081" s="21">
        <v>0</v>
      </c>
      <c r="V1081" s="21">
        <v>0</v>
      </c>
      <c r="W1081" s="21">
        <v>0</v>
      </c>
      <c r="X1081" s="17"/>
      <c r="Y1081" s="19"/>
      <c r="Z1081" s="21">
        <v>0</v>
      </c>
      <c r="AA1081" s="17" t="s">
        <v>1411</v>
      </c>
      <c r="AB1081" s="19">
        <v>44848</v>
      </c>
      <c r="AC1081" s="19">
        <v>44881</v>
      </c>
      <c r="AD1081" s="19">
        <v>44882</v>
      </c>
      <c r="AE1081" s="21">
        <v>418300</v>
      </c>
      <c r="AF1081" s="21">
        <v>418300</v>
      </c>
      <c r="AG1081" s="21">
        <v>0</v>
      </c>
      <c r="AH1081" s="21">
        <v>0</v>
      </c>
      <c r="AI1081" s="21">
        <v>0</v>
      </c>
      <c r="AJ1081" s="21">
        <v>0</v>
      </c>
      <c r="AK1081" s="25">
        <v>0</v>
      </c>
      <c r="AL1081" s="21">
        <v>0</v>
      </c>
      <c r="AM1081" s="21">
        <v>418300</v>
      </c>
      <c r="AN1081" s="21">
        <v>418300</v>
      </c>
      <c r="AO1081" s="17" t="s">
        <v>1412</v>
      </c>
      <c r="AP1081" s="17" t="s">
        <v>2178</v>
      </c>
      <c r="AQ1081" s="17" t="s">
        <v>1414</v>
      </c>
      <c r="AR1081" s="21">
        <v>0</v>
      </c>
      <c r="AS1081" s="21">
        <v>0</v>
      </c>
    </row>
    <row r="1082" spans="1:45" x14ac:dyDescent="0.2">
      <c r="A1082" s="15">
        <v>891411663</v>
      </c>
      <c r="B1082" s="16" t="s">
        <v>1358</v>
      </c>
      <c r="C1082" s="15"/>
      <c r="D1082" s="17" t="s">
        <v>1050</v>
      </c>
      <c r="E1082" s="18" t="s">
        <v>1050</v>
      </c>
      <c r="F1082" s="18" t="s">
        <v>2179</v>
      </c>
      <c r="G1082" s="19">
        <v>44953</v>
      </c>
      <c r="H1082" s="19">
        <v>44977</v>
      </c>
      <c r="I1082" s="20">
        <v>422900</v>
      </c>
      <c r="J1082" s="21">
        <v>422900</v>
      </c>
      <c r="K1082" s="21" t="s">
        <v>1410</v>
      </c>
      <c r="L1082" s="17" t="s">
        <v>1410</v>
      </c>
      <c r="M1082" s="21">
        <v>0</v>
      </c>
      <c r="N1082" s="17"/>
      <c r="O1082" s="17"/>
      <c r="P1082" s="17"/>
      <c r="Q1082" s="21">
        <v>0</v>
      </c>
      <c r="R1082" s="21">
        <v>0</v>
      </c>
      <c r="S1082" s="17"/>
      <c r="T1082" s="19"/>
      <c r="U1082" s="21">
        <v>0</v>
      </c>
      <c r="V1082" s="21">
        <v>0</v>
      </c>
      <c r="W1082" s="21">
        <v>0</v>
      </c>
      <c r="X1082" s="17"/>
      <c r="Y1082" s="19"/>
      <c r="Z1082" s="21">
        <v>0</v>
      </c>
      <c r="AA1082" s="17" t="s">
        <v>1411</v>
      </c>
      <c r="AB1082" s="19">
        <v>44953</v>
      </c>
      <c r="AC1082" s="19">
        <v>44977</v>
      </c>
      <c r="AD1082" s="19">
        <v>44981</v>
      </c>
      <c r="AE1082" s="21">
        <v>422900</v>
      </c>
      <c r="AF1082" s="21">
        <v>422900</v>
      </c>
      <c r="AG1082" s="21">
        <v>0</v>
      </c>
      <c r="AH1082" s="21">
        <v>0</v>
      </c>
      <c r="AI1082" s="21">
        <v>0</v>
      </c>
      <c r="AJ1082" s="21">
        <v>0</v>
      </c>
      <c r="AK1082" s="25">
        <v>0</v>
      </c>
      <c r="AL1082" s="21">
        <v>0</v>
      </c>
      <c r="AM1082" s="21">
        <v>422900</v>
      </c>
      <c r="AN1082" s="21">
        <v>422900</v>
      </c>
      <c r="AO1082" s="17" t="s">
        <v>1412</v>
      </c>
      <c r="AP1082" s="17" t="s">
        <v>1594</v>
      </c>
      <c r="AQ1082" s="17" t="s">
        <v>1595</v>
      </c>
      <c r="AR1082" s="21">
        <v>0</v>
      </c>
      <c r="AS1082" s="21">
        <v>0</v>
      </c>
    </row>
    <row r="1083" spans="1:45" x14ac:dyDescent="0.2">
      <c r="A1083" s="15">
        <v>891411663</v>
      </c>
      <c r="B1083" s="16" t="s">
        <v>1358</v>
      </c>
      <c r="C1083" s="15"/>
      <c r="D1083" s="17" t="s">
        <v>23</v>
      </c>
      <c r="E1083" s="18" t="s">
        <v>23</v>
      </c>
      <c r="F1083" s="18" t="s">
        <v>2180</v>
      </c>
      <c r="G1083" s="19">
        <v>44651</v>
      </c>
      <c r="H1083" s="19">
        <v>44763</v>
      </c>
      <c r="I1083" s="20">
        <v>429890</v>
      </c>
      <c r="J1083" s="21">
        <v>429890</v>
      </c>
      <c r="K1083" s="21" t="s">
        <v>1410</v>
      </c>
      <c r="L1083" s="17" t="s">
        <v>1410</v>
      </c>
      <c r="M1083" s="21">
        <v>0</v>
      </c>
      <c r="N1083" s="17"/>
      <c r="O1083" s="17"/>
      <c r="P1083" s="17"/>
      <c r="Q1083" s="21">
        <v>0</v>
      </c>
      <c r="R1083" s="21">
        <v>0</v>
      </c>
      <c r="S1083" s="17"/>
      <c r="T1083" s="19"/>
      <c r="U1083" s="21">
        <v>0</v>
      </c>
      <c r="V1083" s="21">
        <v>0</v>
      </c>
      <c r="W1083" s="21">
        <v>0</v>
      </c>
      <c r="X1083" s="17"/>
      <c r="Y1083" s="19"/>
      <c r="Z1083" s="21">
        <v>0</v>
      </c>
      <c r="AA1083" s="17" t="s">
        <v>1411</v>
      </c>
      <c r="AB1083" s="19">
        <v>44651</v>
      </c>
      <c r="AC1083" s="19">
        <v>44763</v>
      </c>
      <c r="AD1083" s="19">
        <v>44781</v>
      </c>
      <c r="AE1083" s="21">
        <v>429890</v>
      </c>
      <c r="AF1083" s="21">
        <v>429890</v>
      </c>
      <c r="AG1083" s="21">
        <v>0</v>
      </c>
      <c r="AH1083" s="21">
        <v>0</v>
      </c>
      <c r="AI1083" s="21">
        <v>0</v>
      </c>
      <c r="AJ1083" s="21">
        <v>0</v>
      </c>
      <c r="AK1083" s="25">
        <v>0</v>
      </c>
      <c r="AL1083" s="21">
        <v>0</v>
      </c>
      <c r="AM1083" s="21">
        <v>429890</v>
      </c>
      <c r="AN1083" s="21">
        <v>429890</v>
      </c>
      <c r="AO1083" s="17" t="s">
        <v>1412</v>
      </c>
      <c r="AP1083" s="17" t="s">
        <v>2181</v>
      </c>
      <c r="AQ1083" s="17" t="s">
        <v>1429</v>
      </c>
      <c r="AR1083" s="21">
        <v>0</v>
      </c>
      <c r="AS1083" s="21">
        <v>0</v>
      </c>
    </row>
    <row r="1084" spans="1:45" x14ac:dyDescent="0.2">
      <c r="A1084" s="15">
        <v>891411663</v>
      </c>
      <c r="B1084" s="16" t="s">
        <v>1358</v>
      </c>
      <c r="C1084" s="15"/>
      <c r="D1084" s="17" t="s">
        <v>36</v>
      </c>
      <c r="E1084" s="18" t="s">
        <v>36</v>
      </c>
      <c r="F1084" s="18" t="s">
        <v>2182</v>
      </c>
      <c r="G1084" s="19">
        <v>44674</v>
      </c>
      <c r="H1084" s="19">
        <v>44763</v>
      </c>
      <c r="I1084" s="20">
        <v>431190</v>
      </c>
      <c r="J1084" s="21">
        <v>431190</v>
      </c>
      <c r="K1084" s="21" t="s">
        <v>1410</v>
      </c>
      <c r="L1084" s="17" t="s">
        <v>1410</v>
      </c>
      <c r="M1084" s="21">
        <v>0</v>
      </c>
      <c r="N1084" s="17"/>
      <c r="O1084" s="17"/>
      <c r="P1084" s="17"/>
      <c r="Q1084" s="21">
        <v>0</v>
      </c>
      <c r="R1084" s="21">
        <v>0</v>
      </c>
      <c r="S1084" s="17"/>
      <c r="T1084" s="19"/>
      <c r="U1084" s="21">
        <v>0</v>
      </c>
      <c r="V1084" s="21">
        <v>0</v>
      </c>
      <c r="W1084" s="21">
        <v>0</v>
      </c>
      <c r="X1084" s="17"/>
      <c r="Y1084" s="19"/>
      <c r="Z1084" s="21">
        <v>0</v>
      </c>
      <c r="AA1084" s="17" t="s">
        <v>1411</v>
      </c>
      <c r="AB1084" s="19">
        <v>44674</v>
      </c>
      <c r="AC1084" s="19">
        <v>44763</v>
      </c>
      <c r="AD1084" s="19">
        <v>44781</v>
      </c>
      <c r="AE1084" s="21">
        <v>431190</v>
      </c>
      <c r="AF1084" s="21">
        <v>431190</v>
      </c>
      <c r="AG1084" s="21">
        <v>0</v>
      </c>
      <c r="AH1084" s="21">
        <v>0</v>
      </c>
      <c r="AI1084" s="21">
        <v>0</v>
      </c>
      <c r="AJ1084" s="21">
        <v>0</v>
      </c>
      <c r="AK1084" s="25">
        <v>0</v>
      </c>
      <c r="AL1084" s="21">
        <v>0</v>
      </c>
      <c r="AM1084" s="21">
        <v>431190</v>
      </c>
      <c r="AN1084" s="21">
        <v>431190</v>
      </c>
      <c r="AO1084" s="17" t="s">
        <v>1412</v>
      </c>
      <c r="AP1084" s="17" t="s">
        <v>2183</v>
      </c>
      <c r="AQ1084" s="17" t="s">
        <v>1429</v>
      </c>
      <c r="AR1084" s="21">
        <v>0</v>
      </c>
      <c r="AS1084" s="21">
        <v>0</v>
      </c>
    </row>
    <row r="1085" spans="1:45" x14ac:dyDescent="0.2">
      <c r="A1085" s="15">
        <v>891411663</v>
      </c>
      <c r="B1085" s="16" t="s">
        <v>1358</v>
      </c>
      <c r="C1085" s="15"/>
      <c r="D1085" s="17" t="s">
        <v>654</v>
      </c>
      <c r="E1085" s="18" t="s">
        <v>654</v>
      </c>
      <c r="F1085" s="18" t="s">
        <v>2184</v>
      </c>
      <c r="G1085" s="19">
        <v>44863</v>
      </c>
      <c r="H1085" s="19">
        <v>44881</v>
      </c>
      <c r="I1085" s="20">
        <v>440700</v>
      </c>
      <c r="J1085" s="21">
        <v>440700</v>
      </c>
      <c r="K1085" s="21" t="s">
        <v>1410</v>
      </c>
      <c r="L1085" s="17" t="s">
        <v>1410</v>
      </c>
      <c r="M1085" s="21">
        <v>0</v>
      </c>
      <c r="N1085" s="17"/>
      <c r="O1085" s="17"/>
      <c r="P1085" s="17"/>
      <c r="Q1085" s="21">
        <v>0</v>
      </c>
      <c r="R1085" s="21">
        <v>0</v>
      </c>
      <c r="S1085" s="17"/>
      <c r="T1085" s="19"/>
      <c r="U1085" s="21">
        <v>0</v>
      </c>
      <c r="V1085" s="21">
        <v>0</v>
      </c>
      <c r="W1085" s="21">
        <v>0</v>
      </c>
      <c r="X1085" s="17"/>
      <c r="Y1085" s="19"/>
      <c r="Z1085" s="21">
        <v>0</v>
      </c>
      <c r="AA1085" s="17" t="s">
        <v>1411</v>
      </c>
      <c r="AB1085" s="19">
        <v>44863</v>
      </c>
      <c r="AC1085" s="19">
        <v>44881</v>
      </c>
      <c r="AD1085" s="19">
        <v>44887</v>
      </c>
      <c r="AE1085" s="21">
        <v>440700</v>
      </c>
      <c r="AF1085" s="21">
        <v>440700</v>
      </c>
      <c r="AG1085" s="21">
        <v>0</v>
      </c>
      <c r="AH1085" s="21">
        <v>0</v>
      </c>
      <c r="AI1085" s="21">
        <v>0</v>
      </c>
      <c r="AJ1085" s="21">
        <v>0</v>
      </c>
      <c r="AK1085" s="25">
        <v>0</v>
      </c>
      <c r="AL1085" s="21">
        <v>0</v>
      </c>
      <c r="AM1085" s="21">
        <v>440700</v>
      </c>
      <c r="AN1085" s="21">
        <v>440700</v>
      </c>
      <c r="AO1085" s="17" t="s">
        <v>1412</v>
      </c>
      <c r="AP1085" s="17" t="s">
        <v>2185</v>
      </c>
      <c r="AQ1085" s="17" t="s">
        <v>1414</v>
      </c>
      <c r="AR1085" s="21">
        <v>0</v>
      </c>
      <c r="AS1085" s="21">
        <v>0</v>
      </c>
    </row>
    <row r="1086" spans="1:45" x14ac:dyDescent="0.2">
      <c r="A1086" s="15">
        <v>891411663</v>
      </c>
      <c r="B1086" s="16" t="s">
        <v>1358</v>
      </c>
      <c r="C1086" s="15"/>
      <c r="D1086" s="17" t="s">
        <v>804</v>
      </c>
      <c r="E1086" s="18" t="s">
        <v>804</v>
      </c>
      <c r="F1086" s="18" t="s">
        <v>2186</v>
      </c>
      <c r="G1086" s="19">
        <v>44887</v>
      </c>
      <c r="H1086" s="19">
        <v>44912</v>
      </c>
      <c r="I1086" s="20">
        <v>441060</v>
      </c>
      <c r="J1086" s="21">
        <v>441060</v>
      </c>
      <c r="K1086" s="21" t="s">
        <v>1410</v>
      </c>
      <c r="L1086" s="17" t="s">
        <v>1410</v>
      </c>
      <c r="M1086" s="21">
        <v>0</v>
      </c>
      <c r="N1086" s="17"/>
      <c r="O1086" s="17"/>
      <c r="P1086" s="17"/>
      <c r="Q1086" s="21">
        <v>0</v>
      </c>
      <c r="R1086" s="21">
        <v>0</v>
      </c>
      <c r="S1086" s="17"/>
      <c r="T1086" s="19"/>
      <c r="U1086" s="21">
        <v>0</v>
      </c>
      <c r="V1086" s="21">
        <v>0</v>
      </c>
      <c r="W1086" s="21">
        <v>0</v>
      </c>
      <c r="X1086" s="17"/>
      <c r="Y1086" s="19"/>
      <c r="Z1086" s="21">
        <v>0</v>
      </c>
      <c r="AA1086" s="17" t="s">
        <v>1411</v>
      </c>
      <c r="AB1086" s="19">
        <v>44887</v>
      </c>
      <c r="AC1086" s="19">
        <v>44912</v>
      </c>
      <c r="AD1086" s="19">
        <v>44917</v>
      </c>
      <c r="AE1086" s="21">
        <v>441060</v>
      </c>
      <c r="AF1086" s="21">
        <v>441060</v>
      </c>
      <c r="AG1086" s="21">
        <v>0</v>
      </c>
      <c r="AH1086" s="21">
        <v>0</v>
      </c>
      <c r="AI1086" s="21">
        <v>0</v>
      </c>
      <c r="AJ1086" s="21">
        <v>0</v>
      </c>
      <c r="AK1086" s="25">
        <v>0</v>
      </c>
      <c r="AL1086" s="21">
        <v>0</v>
      </c>
      <c r="AM1086" s="21">
        <v>441060</v>
      </c>
      <c r="AN1086" s="21">
        <v>441060</v>
      </c>
      <c r="AO1086" s="17" t="s">
        <v>1412</v>
      </c>
      <c r="AP1086" s="17" t="s">
        <v>1537</v>
      </c>
      <c r="AQ1086" s="17" t="s">
        <v>1414</v>
      </c>
      <c r="AR1086" s="21">
        <v>0</v>
      </c>
      <c r="AS1086" s="21">
        <v>0</v>
      </c>
    </row>
    <row r="1087" spans="1:45" x14ac:dyDescent="0.2">
      <c r="A1087" s="15">
        <v>891411663</v>
      </c>
      <c r="B1087" s="16" t="s">
        <v>1358</v>
      </c>
      <c r="C1087" s="15"/>
      <c r="D1087" s="17" t="s">
        <v>401</v>
      </c>
      <c r="E1087" s="18" t="s">
        <v>401</v>
      </c>
      <c r="F1087" s="18" t="s">
        <v>2187</v>
      </c>
      <c r="G1087" s="19">
        <v>44771</v>
      </c>
      <c r="H1087" s="19">
        <v>44816</v>
      </c>
      <c r="I1087" s="20">
        <v>451460</v>
      </c>
      <c r="J1087" s="21">
        <v>451460</v>
      </c>
      <c r="K1087" s="21" t="s">
        <v>1410</v>
      </c>
      <c r="L1087" s="17" t="s">
        <v>1410</v>
      </c>
      <c r="M1087" s="21">
        <v>0</v>
      </c>
      <c r="N1087" s="17"/>
      <c r="O1087" s="17"/>
      <c r="P1087" s="17"/>
      <c r="Q1087" s="21">
        <v>0</v>
      </c>
      <c r="R1087" s="21">
        <v>0</v>
      </c>
      <c r="S1087" s="17"/>
      <c r="T1087" s="19"/>
      <c r="U1087" s="21">
        <v>0</v>
      </c>
      <c r="V1087" s="21">
        <v>0</v>
      </c>
      <c r="W1087" s="21">
        <v>0</v>
      </c>
      <c r="X1087" s="17"/>
      <c r="Y1087" s="19"/>
      <c r="Z1087" s="21">
        <v>0</v>
      </c>
      <c r="AA1087" s="17" t="s">
        <v>1411</v>
      </c>
      <c r="AB1087" s="19">
        <v>44771</v>
      </c>
      <c r="AC1087" s="19">
        <v>44816</v>
      </c>
      <c r="AD1087" s="19">
        <v>44827</v>
      </c>
      <c r="AE1087" s="21">
        <v>451460</v>
      </c>
      <c r="AF1087" s="21">
        <v>451460</v>
      </c>
      <c r="AG1087" s="21">
        <v>0</v>
      </c>
      <c r="AH1087" s="21">
        <v>0</v>
      </c>
      <c r="AI1087" s="21">
        <v>0</v>
      </c>
      <c r="AJ1087" s="21">
        <v>0</v>
      </c>
      <c r="AK1087" s="25">
        <v>0</v>
      </c>
      <c r="AL1087" s="21">
        <v>0</v>
      </c>
      <c r="AM1087" s="21">
        <v>451460</v>
      </c>
      <c r="AN1087" s="21">
        <v>451460</v>
      </c>
      <c r="AO1087" s="17" t="s">
        <v>1412</v>
      </c>
      <c r="AP1087" s="17" t="s">
        <v>1420</v>
      </c>
      <c r="AQ1087" s="17" t="s">
        <v>1414</v>
      </c>
      <c r="AR1087" s="21">
        <v>0</v>
      </c>
      <c r="AS1087" s="21">
        <v>0</v>
      </c>
    </row>
    <row r="1088" spans="1:45" x14ac:dyDescent="0.2">
      <c r="A1088" s="15">
        <v>891411663</v>
      </c>
      <c r="B1088" s="16" t="s">
        <v>1358</v>
      </c>
      <c r="C1088" s="15"/>
      <c r="D1088" s="17" t="s">
        <v>1084</v>
      </c>
      <c r="E1088" s="18" t="s">
        <v>1084</v>
      </c>
      <c r="F1088" s="18" t="s">
        <v>2188</v>
      </c>
      <c r="G1088" s="19">
        <v>44957</v>
      </c>
      <c r="H1088" s="19">
        <v>44977</v>
      </c>
      <c r="I1088" s="20">
        <v>460500</v>
      </c>
      <c r="J1088" s="21">
        <v>460500</v>
      </c>
      <c r="K1088" s="21" t="s">
        <v>1410</v>
      </c>
      <c r="L1088" s="17" t="s">
        <v>1410</v>
      </c>
      <c r="M1088" s="21">
        <v>0</v>
      </c>
      <c r="N1088" s="17"/>
      <c r="O1088" s="17"/>
      <c r="P1088" s="17"/>
      <c r="Q1088" s="21">
        <v>0</v>
      </c>
      <c r="R1088" s="21">
        <v>0</v>
      </c>
      <c r="S1088" s="17"/>
      <c r="T1088" s="19"/>
      <c r="U1088" s="21">
        <v>0</v>
      </c>
      <c r="V1088" s="21">
        <v>0</v>
      </c>
      <c r="W1088" s="21">
        <v>0</v>
      </c>
      <c r="X1088" s="17"/>
      <c r="Y1088" s="19"/>
      <c r="Z1088" s="21">
        <v>0</v>
      </c>
      <c r="AA1088" s="17" t="s">
        <v>1411</v>
      </c>
      <c r="AB1088" s="19">
        <v>44957</v>
      </c>
      <c r="AC1088" s="19">
        <v>44977</v>
      </c>
      <c r="AD1088" s="19">
        <v>44981</v>
      </c>
      <c r="AE1088" s="21">
        <v>460500</v>
      </c>
      <c r="AF1088" s="21">
        <v>460500</v>
      </c>
      <c r="AG1088" s="21">
        <v>0</v>
      </c>
      <c r="AH1088" s="21">
        <v>0</v>
      </c>
      <c r="AI1088" s="21">
        <v>0</v>
      </c>
      <c r="AJ1088" s="21">
        <v>0</v>
      </c>
      <c r="AK1088" s="25">
        <v>0</v>
      </c>
      <c r="AL1088" s="21">
        <v>0</v>
      </c>
      <c r="AM1088" s="21">
        <v>460500</v>
      </c>
      <c r="AN1088" s="21">
        <v>460500</v>
      </c>
      <c r="AO1088" s="17" t="s">
        <v>1412</v>
      </c>
      <c r="AP1088" s="17" t="s">
        <v>2189</v>
      </c>
      <c r="AQ1088" s="17" t="s">
        <v>1414</v>
      </c>
      <c r="AR1088" s="21">
        <v>0</v>
      </c>
      <c r="AS1088" s="21">
        <v>0</v>
      </c>
    </row>
    <row r="1089" spans="1:45" x14ac:dyDescent="0.2">
      <c r="A1089" s="15">
        <v>891411663</v>
      </c>
      <c r="B1089" s="16" t="s">
        <v>1358</v>
      </c>
      <c r="C1089" s="15"/>
      <c r="D1089" s="17" t="s">
        <v>338</v>
      </c>
      <c r="E1089" s="18" t="s">
        <v>338</v>
      </c>
      <c r="F1089" s="18" t="s">
        <v>2190</v>
      </c>
      <c r="G1089" s="19">
        <v>44741</v>
      </c>
      <c r="H1089" s="19">
        <v>44823</v>
      </c>
      <c r="I1089" s="20">
        <v>461600</v>
      </c>
      <c r="J1089" s="21">
        <v>461600</v>
      </c>
      <c r="K1089" s="21" t="s">
        <v>1410</v>
      </c>
      <c r="L1089" s="17" t="s">
        <v>1410</v>
      </c>
      <c r="M1089" s="21">
        <v>0</v>
      </c>
      <c r="N1089" s="17"/>
      <c r="O1089" s="17"/>
      <c r="P1089" s="17"/>
      <c r="Q1089" s="21">
        <v>0</v>
      </c>
      <c r="R1089" s="21">
        <v>0</v>
      </c>
      <c r="S1089" s="17"/>
      <c r="T1089" s="19"/>
      <c r="U1089" s="21">
        <v>0</v>
      </c>
      <c r="V1089" s="21">
        <v>0</v>
      </c>
      <c r="W1089" s="21">
        <v>0</v>
      </c>
      <c r="X1089" s="17"/>
      <c r="Y1089" s="19"/>
      <c r="Z1089" s="21">
        <v>0</v>
      </c>
      <c r="AA1089" s="17" t="s">
        <v>1411</v>
      </c>
      <c r="AB1089" s="19">
        <v>44741</v>
      </c>
      <c r="AC1089" s="19">
        <v>44823</v>
      </c>
      <c r="AD1089" s="19">
        <v>44827</v>
      </c>
      <c r="AE1089" s="21">
        <v>461600</v>
      </c>
      <c r="AF1089" s="21">
        <v>461600</v>
      </c>
      <c r="AG1089" s="21">
        <v>0</v>
      </c>
      <c r="AH1089" s="21">
        <v>0</v>
      </c>
      <c r="AI1089" s="21">
        <v>0</v>
      </c>
      <c r="AJ1089" s="21">
        <v>0</v>
      </c>
      <c r="AK1089" s="25">
        <v>0</v>
      </c>
      <c r="AL1089" s="21">
        <v>0</v>
      </c>
      <c r="AM1089" s="21">
        <v>461600</v>
      </c>
      <c r="AN1089" s="21">
        <v>461600</v>
      </c>
      <c r="AO1089" s="17" t="s">
        <v>1412</v>
      </c>
      <c r="AP1089" s="17" t="s">
        <v>2191</v>
      </c>
      <c r="AQ1089" s="17" t="s">
        <v>1429</v>
      </c>
      <c r="AR1089" s="21">
        <v>0</v>
      </c>
      <c r="AS1089" s="21">
        <v>0</v>
      </c>
    </row>
    <row r="1090" spans="1:45" x14ac:dyDescent="0.2">
      <c r="A1090" s="15">
        <v>891411663</v>
      </c>
      <c r="B1090" s="16" t="s">
        <v>1358</v>
      </c>
      <c r="C1090" s="15"/>
      <c r="D1090" s="17" t="s">
        <v>342</v>
      </c>
      <c r="E1090" s="18" t="s">
        <v>342</v>
      </c>
      <c r="F1090" s="18" t="s">
        <v>2192</v>
      </c>
      <c r="G1090" s="19">
        <v>44741</v>
      </c>
      <c r="H1090" s="19">
        <v>44823</v>
      </c>
      <c r="I1090" s="20">
        <v>466970</v>
      </c>
      <c r="J1090" s="21">
        <v>466970</v>
      </c>
      <c r="K1090" s="21" t="s">
        <v>1410</v>
      </c>
      <c r="L1090" s="17" t="s">
        <v>1410</v>
      </c>
      <c r="M1090" s="21">
        <v>0</v>
      </c>
      <c r="N1090" s="17"/>
      <c r="O1090" s="17"/>
      <c r="P1090" s="17"/>
      <c r="Q1090" s="21">
        <v>0</v>
      </c>
      <c r="R1090" s="21">
        <v>0</v>
      </c>
      <c r="S1090" s="17"/>
      <c r="T1090" s="19"/>
      <c r="U1090" s="21">
        <v>0</v>
      </c>
      <c r="V1090" s="21">
        <v>0</v>
      </c>
      <c r="W1090" s="21">
        <v>0</v>
      </c>
      <c r="X1090" s="17"/>
      <c r="Y1090" s="19"/>
      <c r="Z1090" s="21">
        <v>0</v>
      </c>
      <c r="AA1090" s="17" t="s">
        <v>1411</v>
      </c>
      <c r="AB1090" s="19">
        <v>44741</v>
      </c>
      <c r="AC1090" s="19">
        <v>44823</v>
      </c>
      <c r="AD1090" s="19">
        <v>44827</v>
      </c>
      <c r="AE1090" s="21">
        <v>466970</v>
      </c>
      <c r="AF1090" s="21">
        <v>466970</v>
      </c>
      <c r="AG1090" s="21">
        <v>0</v>
      </c>
      <c r="AH1090" s="21">
        <v>0</v>
      </c>
      <c r="AI1090" s="21">
        <v>0</v>
      </c>
      <c r="AJ1090" s="21">
        <v>0</v>
      </c>
      <c r="AK1090" s="25">
        <v>0</v>
      </c>
      <c r="AL1090" s="21">
        <v>0</v>
      </c>
      <c r="AM1090" s="21">
        <v>466970</v>
      </c>
      <c r="AN1090" s="21">
        <v>466970</v>
      </c>
      <c r="AO1090" s="17" t="s">
        <v>1412</v>
      </c>
      <c r="AP1090" s="17" t="s">
        <v>1420</v>
      </c>
      <c r="AQ1090" s="17" t="s">
        <v>1414</v>
      </c>
      <c r="AR1090" s="21">
        <v>0</v>
      </c>
      <c r="AS1090" s="21">
        <v>0</v>
      </c>
    </row>
    <row r="1091" spans="1:45" x14ac:dyDescent="0.2">
      <c r="A1091" s="15">
        <v>891411663</v>
      </c>
      <c r="B1091" s="16" t="s">
        <v>1358</v>
      </c>
      <c r="C1091" s="15"/>
      <c r="D1091" s="17" t="s">
        <v>1076</v>
      </c>
      <c r="E1091" s="18" t="s">
        <v>1076</v>
      </c>
      <c r="F1091" s="18" t="s">
        <v>2193</v>
      </c>
      <c r="G1091" s="19">
        <v>44956</v>
      </c>
      <c r="H1091" s="19">
        <v>44977</v>
      </c>
      <c r="I1091" s="20">
        <v>487680</v>
      </c>
      <c r="J1091" s="21">
        <v>487680</v>
      </c>
      <c r="K1091" s="21" t="s">
        <v>1410</v>
      </c>
      <c r="L1091" s="17" t="s">
        <v>1410</v>
      </c>
      <c r="M1091" s="21">
        <v>0</v>
      </c>
      <c r="N1091" s="17"/>
      <c r="O1091" s="17"/>
      <c r="P1091" s="17"/>
      <c r="Q1091" s="21">
        <v>0</v>
      </c>
      <c r="R1091" s="21">
        <v>0</v>
      </c>
      <c r="S1091" s="17"/>
      <c r="T1091" s="19"/>
      <c r="U1091" s="21">
        <v>0</v>
      </c>
      <c r="V1091" s="21">
        <v>0</v>
      </c>
      <c r="W1091" s="21">
        <v>0</v>
      </c>
      <c r="X1091" s="17"/>
      <c r="Y1091" s="19"/>
      <c r="Z1091" s="21">
        <v>0</v>
      </c>
      <c r="AA1091" s="17" t="s">
        <v>1411</v>
      </c>
      <c r="AB1091" s="19">
        <v>44956</v>
      </c>
      <c r="AC1091" s="19">
        <v>44977</v>
      </c>
      <c r="AD1091" s="19">
        <v>44981</v>
      </c>
      <c r="AE1091" s="21">
        <v>487680</v>
      </c>
      <c r="AF1091" s="21">
        <v>487680</v>
      </c>
      <c r="AG1091" s="21">
        <v>0</v>
      </c>
      <c r="AH1091" s="21">
        <v>0</v>
      </c>
      <c r="AI1091" s="21">
        <v>0</v>
      </c>
      <c r="AJ1091" s="21">
        <v>0</v>
      </c>
      <c r="AK1091" s="25">
        <v>0</v>
      </c>
      <c r="AL1091" s="21">
        <v>0</v>
      </c>
      <c r="AM1091" s="21">
        <v>487680</v>
      </c>
      <c r="AN1091" s="21">
        <v>487680</v>
      </c>
      <c r="AO1091" s="17" t="s">
        <v>1412</v>
      </c>
      <c r="AP1091" s="17" t="s">
        <v>2194</v>
      </c>
      <c r="AQ1091" s="17" t="s">
        <v>1595</v>
      </c>
      <c r="AR1091" s="21">
        <v>0</v>
      </c>
      <c r="AS1091" s="21">
        <v>0</v>
      </c>
    </row>
    <row r="1092" spans="1:45" x14ac:dyDescent="0.2">
      <c r="A1092" s="15">
        <v>891411663</v>
      </c>
      <c r="B1092" s="16" t="s">
        <v>1358</v>
      </c>
      <c r="C1092" s="15"/>
      <c r="D1092" s="17" t="s">
        <v>1134</v>
      </c>
      <c r="E1092" s="18" t="s">
        <v>1134</v>
      </c>
      <c r="F1092" s="18" t="s">
        <v>2195</v>
      </c>
      <c r="G1092" s="19">
        <v>44984</v>
      </c>
      <c r="H1092" s="19">
        <v>45034</v>
      </c>
      <c r="I1092" s="20">
        <v>497700</v>
      </c>
      <c r="J1092" s="21">
        <v>497700</v>
      </c>
      <c r="K1092" s="21" t="s">
        <v>1410</v>
      </c>
      <c r="L1092" s="17" t="s">
        <v>1410</v>
      </c>
      <c r="M1092" s="21">
        <v>0</v>
      </c>
      <c r="N1092" s="17"/>
      <c r="O1092" s="17"/>
      <c r="P1092" s="17"/>
      <c r="Q1092" s="21">
        <v>0</v>
      </c>
      <c r="R1092" s="21">
        <v>0</v>
      </c>
      <c r="S1092" s="17"/>
      <c r="T1092" s="19"/>
      <c r="U1092" s="21">
        <v>0</v>
      </c>
      <c r="V1092" s="21">
        <v>0</v>
      </c>
      <c r="W1092" s="21">
        <v>0</v>
      </c>
      <c r="X1092" s="17"/>
      <c r="Y1092" s="19"/>
      <c r="Z1092" s="21">
        <v>0</v>
      </c>
      <c r="AA1092" s="17" t="s">
        <v>1411</v>
      </c>
      <c r="AB1092" s="19">
        <v>44984</v>
      </c>
      <c r="AC1092" s="19">
        <v>45040</v>
      </c>
      <c r="AD1092" s="19">
        <v>45040</v>
      </c>
      <c r="AE1092" s="21">
        <v>497700</v>
      </c>
      <c r="AF1092" s="21">
        <v>497700</v>
      </c>
      <c r="AG1092" s="21">
        <v>0</v>
      </c>
      <c r="AH1092" s="21">
        <v>0</v>
      </c>
      <c r="AI1092" s="21">
        <v>0</v>
      </c>
      <c r="AJ1092" s="21">
        <v>0</v>
      </c>
      <c r="AK1092" s="25">
        <v>0</v>
      </c>
      <c r="AL1092" s="21">
        <v>0</v>
      </c>
      <c r="AM1092" s="21">
        <v>497700</v>
      </c>
      <c r="AN1092" s="21">
        <v>497700</v>
      </c>
      <c r="AO1092" s="17" t="s">
        <v>1412</v>
      </c>
      <c r="AP1092" s="17" t="s">
        <v>2196</v>
      </c>
      <c r="AQ1092" s="17" t="s">
        <v>1414</v>
      </c>
      <c r="AR1092" s="21">
        <v>0</v>
      </c>
      <c r="AS1092" s="21">
        <v>0</v>
      </c>
    </row>
    <row r="1093" spans="1:45" x14ac:dyDescent="0.2">
      <c r="A1093" s="15">
        <v>891411663</v>
      </c>
      <c r="B1093" s="16" t="s">
        <v>1358</v>
      </c>
      <c r="C1093" s="15"/>
      <c r="D1093" s="17" t="s">
        <v>583</v>
      </c>
      <c r="E1093" s="18" t="s">
        <v>583</v>
      </c>
      <c r="F1093" s="18" t="s">
        <v>2197</v>
      </c>
      <c r="G1093" s="19">
        <v>44848</v>
      </c>
      <c r="H1093" s="19">
        <v>44881</v>
      </c>
      <c r="I1093" s="20">
        <v>533500</v>
      </c>
      <c r="J1093" s="21">
        <v>533500</v>
      </c>
      <c r="K1093" s="21" t="s">
        <v>1410</v>
      </c>
      <c r="L1093" s="17" t="s">
        <v>1410</v>
      </c>
      <c r="M1093" s="21">
        <v>0</v>
      </c>
      <c r="N1093" s="17"/>
      <c r="O1093" s="17"/>
      <c r="P1093" s="17"/>
      <c r="Q1093" s="21">
        <v>0</v>
      </c>
      <c r="R1093" s="21">
        <v>0</v>
      </c>
      <c r="S1093" s="17"/>
      <c r="T1093" s="19"/>
      <c r="U1093" s="21">
        <v>0</v>
      </c>
      <c r="V1093" s="21">
        <v>0</v>
      </c>
      <c r="W1093" s="21">
        <v>0</v>
      </c>
      <c r="X1093" s="17"/>
      <c r="Y1093" s="19"/>
      <c r="Z1093" s="21">
        <v>0</v>
      </c>
      <c r="AA1093" s="17" t="s">
        <v>1411</v>
      </c>
      <c r="AB1093" s="19">
        <v>44848</v>
      </c>
      <c r="AC1093" s="19">
        <v>44881</v>
      </c>
      <c r="AD1093" s="19">
        <v>44882</v>
      </c>
      <c r="AE1093" s="21">
        <v>533500</v>
      </c>
      <c r="AF1093" s="21">
        <v>533500</v>
      </c>
      <c r="AG1093" s="21">
        <v>0</v>
      </c>
      <c r="AH1093" s="21">
        <v>0</v>
      </c>
      <c r="AI1093" s="21">
        <v>0</v>
      </c>
      <c r="AJ1093" s="21">
        <v>0</v>
      </c>
      <c r="AK1093" s="25">
        <v>0</v>
      </c>
      <c r="AL1093" s="21">
        <v>0</v>
      </c>
      <c r="AM1093" s="21">
        <v>533500</v>
      </c>
      <c r="AN1093" s="21">
        <v>533500</v>
      </c>
      <c r="AO1093" s="17" t="s">
        <v>1412</v>
      </c>
      <c r="AP1093" s="17" t="s">
        <v>2198</v>
      </c>
      <c r="AQ1093" s="17" t="s">
        <v>1414</v>
      </c>
      <c r="AR1093" s="21">
        <v>0</v>
      </c>
      <c r="AS1093" s="21">
        <v>0</v>
      </c>
    </row>
    <row r="1094" spans="1:45" x14ac:dyDescent="0.2">
      <c r="A1094" s="15">
        <v>891411663</v>
      </c>
      <c r="B1094" s="16" t="s">
        <v>1358</v>
      </c>
      <c r="C1094" s="15"/>
      <c r="D1094" s="17" t="s">
        <v>860</v>
      </c>
      <c r="E1094" s="18" t="s">
        <v>860</v>
      </c>
      <c r="F1094" s="18" t="s">
        <v>2199</v>
      </c>
      <c r="G1094" s="19">
        <v>44895</v>
      </c>
      <c r="H1094" s="19">
        <v>44912</v>
      </c>
      <c r="I1094" s="20">
        <v>540800</v>
      </c>
      <c r="J1094" s="21">
        <v>540800</v>
      </c>
      <c r="K1094" s="21" t="s">
        <v>1410</v>
      </c>
      <c r="L1094" s="17" t="s">
        <v>1410</v>
      </c>
      <c r="M1094" s="21">
        <v>0</v>
      </c>
      <c r="N1094" s="17"/>
      <c r="O1094" s="17"/>
      <c r="P1094" s="17"/>
      <c r="Q1094" s="21">
        <v>0</v>
      </c>
      <c r="R1094" s="21">
        <v>0</v>
      </c>
      <c r="S1094" s="17"/>
      <c r="T1094" s="19"/>
      <c r="U1094" s="21">
        <v>0</v>
      </c>
      <c r="V1094" s="21">
        <v>0</v>
      </c>
      <c r="W1094" s="21">
        <v>0</v>
      </c>
      <c r="X1094" s="17"/>
      <c r="Y1094" s="19"/>
      <c r="Z1094" s="21">
        <v>0</v>
      </c>
      <c r="AA1094" s="17" t="s">
        <v>1411</v>
      </c>
      <c r="AB1094" s="19">
        <v>44895</v>
      </c>
      <c r="AC1094" s="19">
        <v>44912</v>
      </c>
      <c r="AD1094" s="19">
        <v>44916</v>
      </c>
      <c r="AE1094" s="21">
        <v>540800</v>
      </c>
      <c r="AF1094" s="21">
        <v>540800</v>
      </c>
      <c r="AG1094" s="21">
        <v>0</v>
      </c>
      <c r="AH1094" s="21">
        <v>0</v>
      </c>
      <c r="AI1094" s="21">
        <v>0</v>
      </c>
      <c r="AJ1094" s="21">
        <v>0</v>
      </c>
      <c r="AK1094" s="25">
        <v>0</v>
      </c>
      <c r="AL1094" s="21">
        <v>0</v>
      </c>
      <c r="AM1094" s="21">
        <v>540800</v>
      </c>
      <c r="AN1094" s="21">
        <v>540800</v>
      </c>
      <c r="AO1094" s="17" t="s">
        <v>1412</v>
      </c>
      <c r="AP1094" s="17" t="s">
        <v>1588</v>
      </c>
      <c r="AQ1094" s="17" t="s">
        <v>1414</v>
      </c>
      <c r="AR1094" s="21">
        <v>0</v>
      </c>
      <c r="AS1094" s="21">
        <v>0</v>
      </c>
    </row>
    <row r="1095" spans="1:45" x14ac:dyDescent="0.2">
      <c r="A1095" s="15">
        <v>891411663</v>
      </c>
      <c r="B1095" s="16" t="s">
        <v>1358</v>
      </c>
      <c r="C1095" s="15"/>
      <c r="D1095" s="17" t="s">
        <v>1040</v>
      </c>
      <c r="E1095" s="18" t="s">
        <v>1040</v>
      </c>
      <c r="F1095" s="18" t="s">
        <v>2200</v>
      </c>
      <c r="G1095" s="19">
        <v>44945</v>
      </c>
      <c r="H1095" s="19">
        <v>44977</v>
      </c>
      <c r="I1095" s="20">
        <v>552900</v>
      </c>
      <c r="J1095" s="21">
        <v>552900</v>
      </c>
      <c r="K1095" s="21" t="s">
        <v>1410</v>
      </c>
      <c r="L1095" s="17" t="s">
        <v>1410</v>
      </c>
      <c r="M1095" s="21">
        <v>0</v>
      </c>
      <c r="N1095" s="17"/>
      <c r="O1095" s="17"/>
      <c r="P1095" s="17"/>
      <c r="Q1095" s="21">
        <v>0</v>
      </c>
      <c r="R1095" s="21">
        <v>0</v>
      </c>
      <c r="S1095" s="17"/>
      <c r="T1095" s="19"/>
      <c r="U1095" s="21">
        <v>0</v>
      </c>
      <c r="V1095" s="21">
        <v>0</v>
      </c>
      <c r="W1095" s="21">
        <v>0</v>
      </c>
      <c r="X1095" s="17"/>
      <c r="Y1095" s="19"/>
      <c r="Z1095" s="21">
        <v>0</v>
      </c>
      <c r="AA1095" s="17" t="s">
        <v>1411</v>
      </c>
      <c r="AB1095" s="19">
        <v>44945</v>
      </c>
      <c r="AC1095" s="19">
        <v>44977</v>
      </c>
      <c r="AD1095" s="19">
        <v>44981</v>
      </c>
      <c r="AE1095" s="21">
        <v>552900</v>
      </c>
      <c r="AF1095" s="21">
        <v>552900</v>
      </c>
      <c r="AG1095" s="21">
        <v>0</v>
      </c>
      <c r="AH1095" s="21">
        <v>0</v>
      </c>
      <c r="AI1095" s="21">
        <v>0</v>
      </c>
      <c r="AJ1095" s="21">
        <v>0</v>
      </c>
      <c r="AK1095" s="25">
        <v>0</v>
      </c>
      <c r="AL1095" s="21">
        <v>0</v>
      </c>
      <c r="AM1095" s="21">
        <v>552900</v>
      </c>
      <c r="AN1095" s="21">
        <v>552900</v>
      </c>
      <c r="AO1095" s="17" t="s">
        <v>1412</v>
      </c>
      <c r="AP1095" s="17" t="s">
        <v>1594</v>
      </c>
      <c r="AQ1095" s="17" t="s">
        <v>1595</v>
      </c>
      <c r="AR1095" s="21">
        <v>0</v>
      </c>
      <c r="AS1095" s="21">
        <v>0</v>
      </c>
    </row>
    <row r="1096" spans="1:45" x14ac:dyDescent="0.2">
      <c r="A1096" s="15">
        <v>891411663</v>
      </c>
      <c r="B1096" s="16" t="s">
        <v>1358</v>
      </c>
      <c r="C1096" s="15"/>
      <c r="D1096" s="17" t="s">
        <v>436</v>
      </c>
      <c r="E1096" s="18" t="s">
        <v>436</v>
      </c>
      <c r="F1096" s="18" t="s">
        <v>2201</v>
      </c>
      <c r="G1096" s="19">
        <v>44803</v>
      </c>
      <c r="H1096" s="19">
        <v>44853</v>
      </c>
      <c r="I1096" s="20">
        <v>558000</v>
      </c>
      <c r="J1096" s="21">
        <v>558000</v>
      </c>
      <c r="K1096" s="21" t="s">
        <v>1410</v>
      </c>
      <c r="L1096" s="17" t="s">
        <v>1410</v>
      </c>
      <c r="M1096" s="21">
        <v>0</v>
      </c>
      <c r="N1096" s="17"/>
      <c r="O1096" s="17"/>
      <c r="P1096" s="17"/>
      <c r="Q1096" s="21">
        <v>0</v>
      </c>
      <c r="R1096" s="21">
        <v>0</v>
      </c>
      <c r="S1096" s="17"/>
      <c r="T1096" s="19"/>
      <c r="U1096" s="21">
        <v>0</v>
      </c>
      <c r="V1096" s="21">
        <v>0</v>
      </c>
      <c r="W1096" s="21">
        <v>0</v>
      </c>
      <c r="X1096" s="17"/>
      <c r="Y1096" s="19"/>
      <c r="Z1096" s="21">
        <v>0</v>
      </c>
      <c r="AA1096" s="17" t="s">
        <v>1411</v>
      </c>
      <c r="AB1096" s="19">
        <v>44803</v>
      </c>
      <c r="AC1096" s="19">
        <v>44849</v>
      </c>
      <c r="AD1096" s="19">
        <v>44856</v>
      </c>
      <c r="AE1096" s="21">
        <v>558000</v>
      </c>
      <c r="AF1096" s="21">
        <v>558000</v>
      </c>
      <c r="AG1096" s="21">
        <v>0</v>
      </c>
      <c r="AH1096" s="21">
        <v>0</v>
      </c>
      <c r="AI1096" s="21">
        <v>0</v>
      </c>
      <c r="AJ1096" s="21">
        <v>0</v>
      </c>
      <c r="AK1096" s="25">
        <v>0</v>
      </c>
      <c r="AL1096" s="21">
        <v>0</v>
      </c>
      <c r="AM1096" s="21">
        <v>558000</v>
      </c>
      <c r="AN1096" s="21">
        <v>558000</v>
      </c>
      <c r="AO1096" s="17" t="s">
        <v>1412</v>
      </c>
      <c r="AP1096" s="17" t="s">
        <v>2202</v>
      </c>
      <c r="AQ1096" s="17" t="s">
        <v>1414</v>
      </c>
      <c r="AR1096" s="21">
        <v>0</v>
      </c>
      <c r="AS1096" s="21">
        <v>0</v>
      </c>
    </row>
    <row r="1097" spans="1:45" x14ac:dyDescent="0.2">
      <c r="A1097" s="15">
        <v>891411663</v>
      </c>
      <c r="B1097" s="16" t="s">
        <v>1358</v>
      </c>
      <c r="C1097" s="15"/>
      <c r="D1097" s="17" t="s">
        <v>465</v>
      </c>
      <c r="E1097" s="18" t="s">
        <v>465</v>
      </c>
      <c r="F1097" s="18" t="s">
        <v>2203</v>
      </c>
      <c r="G1097" s="19">
        <v>44804</v>
      </c>
      <c r="H1097" s="19">
        <v>44853</v>
      </c>
      <c r="I1097" s="20">
        <v>558000</v>
      </c>
      <c r="J1097" s="21">
        <v>558000</v>
      </c>
      <c r="K1097" s="21" t="s">
        <v>1410</v>
      </c>
      <c r="L1097" s="17" t="s">
        <v>1410</v>
      </c>
      <c r="M1097" s="21">
        <v>0</v>
      </c>
      <c r="N1097" s="17"/>
      <c r="O1097" s="17"/>
      <c r="P1097" s="17"/>
      <c r="Q1097" s="21">
        <v>0</v>
      </c>
      <c r="R1097" s="21">
        <v>0</v>
      </c>
      <c r="S1097" s="17"/>
      <c r="T1097" s="19"/>
      <c r="U1097" s="21">
        <v>0</v>
      </c>
      <c r="V1097" s="21">
        <v>0</v>
      </c>
      <c r="W1097" s="21">
        <v>0</v>
      </c>
      <c r="X1097" s="17"/>
      <c r="Y1097" s="19"/>
      <c r="Z1097" s="21">
        <v>0</v>
      </c>
      <c r="AA1097" s="17" t="s">
        <v>1411</v>
      </c>
      <c r="AB1097" s="19">
        <v>44804</v>
      </c>
      <c r="AC1097" s="19">
        <v>44849</v>
      </c>
      <c r="AD1097" s="19">
        <v>44856</v>
      </c>
      <c r="AE1097" s="21">
        <v>558000</v>
      </c>
      <c r="AF1097" s="21">
        <v>558000</v>
      </c>
      <c r="AG1097" s="21">
        <v>0</v>
      </c>
      <c r="AH1097" s="21">
        <v>0</v>
      </c>
      <c r="AI1097" s="21">
        <v>0</v>
      </c>
      <c r="AJ1097" s="21">
        <v>0</v>
      </c>
      <c r="AK1097" s="25">
        <v>0</v>
      </c>
      <c r="AL1097" s="21">
        <v>0</v>
      </c>
      <c r="AM1097" s="21">
        <v>558000</v>
      </c>
      <c r="AN1097" s="21">
        <v>558000</v>
      </c>
      <c r="AO1097" s="17" t="s">
        <v>1412</v>
      </c>
      <c r="AP1097" s="17" t="s">
        <v>2204</v>
      </c>
      <c r="AQ1097" s="17" t="s">
        <v>1414</v>
      </c>
      <c r="AR1097" s="21">
        <v>0</v>
      </c>
      <c r="AS1097" s="21">
        <v>0</v>
      </c>
    </row>
    <row r="1098" spans="1:45" x14ac:dyDescent="0.2">
      <c r="A1098" s="15">
        <v>891411663</v>
      </c>
      <c r="B1098" s="16" t="s">
        <v>1358</v>
      </c>
      <c r="C1098" s="15"/>
      <c r="D1098" s="17" t="s">
        <v>672</v>
      </c>
      <c r="E1098" s="18" t="s">
        <v>672</v>
      </c>
      <c r="F1098" s="18" t="s">
        <v>2205</v>
      </c>
      <c r="G1098" s="19">
        <v>44863</v>
      </c>
      <c r="H1098" s="19">
        <v>44881</v>
      </c>
      <c r="I1098" s="20">
        <v>558000</v>
      </c>
      <c r="J1098" s="21">
        <v>558000</v>
      </c>
      <c r="K1098" s="21" t="s">
        <v>1410</v>
      </c>
      <c r="L1098" s="17" t="s">
        <v>1410</v>
      </c>
      <c r="M1098" s="21">
        <v>0</v>
      </c>
      <c r="N1098" s="17"/>
      <c r="O1098" s="17"/>
      <c r="P1098" s="17"/>
      <c r="Q1098" s="21">
        <v>0</v>
      </c>
      <c r="R1098" s="21">
        <v>0</v>
      </c>
      <c r="S1098" s="17"/>
      <c r="T1098" s="19"/>
      <c r="U1098" s="21">
        <v>0</v>
      </c>
      <c r="V1098" s="21">
        <v>0</v>
      </c>
      <c r="W1098" s="21">
        <v>0</v>
      </c>
      <c r="X1098" s="17"/>
      <c r="Y1098" s="19"/>
      <c r="Z1098" s="21">
        <v>0</v>
      </c>
      <c r="AA1098" s="17" t="s">
        <v>1411</v>
      </c>
      <c r="AB1098" s="19">
        <v>44863</v>
      </c>
      <c r="AC1098" s="19">
        <v>44881</v>
      </c>
      <c r="AD1098" s="19">
        <v>44887</v>
      </c>
      <c r="AE1098" s="21">
        <v>558000</v>
      </c>
      <c r="AF1098" s="21">
        <v>558000</v>
      </c>
      <c r="AG1098" s="21">
        <v>0</v>
      </c>
      <c r="AH1098" s="21">
        <v>0</v>
      </c>
      <c r="AI1098" s="21">
        <v>0</v>
      </c>
      <c r="AJ1098" s="21">
        <v>0</v>
      </c>
      <c r="AK1098" s="25">
        <v>0</v>
      </c>
      <c r="AL1098" s="21">
        <v>0</v>
      </c>
      <c r="AM1098" s="21">
        <v>558000</v>
      </c>
      <c r="AN1098" s="21">
        <v>558000</v>
      </c>
      <c r="AO1098" s="17" t="s">
        <v>1412</v>
      </c>
      <c r="AP1098" s="17" t="s">
        <v>2206</v>
      </c>
      <c r="AQ1098" s="17" t="s">
        <v>1414</v>
      </c>
      <c r="AR1098" s="21">
        <v>0</v>
      </c>
      <c r="AS1098" s="21">
        <v>0</v>
      </c>
    </row>
    <row r="1099" spans="1:45" x14ac:dyDescent="0.2">
      <c r="A1099" s="15">
        <v>891411663</v>
      </c>
      <c r="B1099" s="16" t="s">
        <v>1358</v>
      </c>
      <c r="C1099" s="15"/>
      <c r="D1099" s="17" t="s">
        <v>789</v>
      </c>
      <c r="E1099" s="18" t="s">
        <v>789</v>
      </c>
      <c r="F1099" s="18" t="s">
        <v>2207</v>
      </c>
      <c r="G1099" s="19">
        <v>44887</v>
      </c>
      <c r="H1099" s="19">
        <v>44912</v>
      </c>
      <c r="I1099" s="20">
        <v>558000</v>
      </c>
      <c r="J1099" s="21">
        <v>558000</v>
      </c>
      <c r="K1099" s="21" t="s">
        <v>1410</v>
      </c>
      <c r="L1099" s="17" t="s">
        <v>1410</v>
      </c>
      <c r="M1099" s="21">
        <v>0</v>
      </c>
      <c r="N1099" s="17"/>
      <c r="O1099" s="17"/>
      <c r="P1099" s="17"/>
      <c r="Q1099" s="21">
        <v>0</v>
      </c>
      <c r="R1099" s="21">
        <v>0</v>
      </c>
      <c r="S1099" s="17"/>
      <c r="T1099" s="19"/>
      <c r="U1099" s="21">
        <v>0</v>
      </c>
      <c r="V1099" s="21">
        <v>0</v>
      </c>
      <c r="W1099" s="21">
        <v>0</v>
      </c>
      <c r="X1099" s="17"/>
      <c r="Y1099" s="19"/>
      <c r="Z1099" s="21">
        <v>0</v>
      </c>
      <c r="AA1099" s="17" t="s">
        <v>1411</v>
      </c>
      <c r="AB1099" s="19">
        <v>44887</v>
      </c>
      <c r="AC1099" s="19">
        <v>44912</v>
      </c>
      <c r="AD1099" s="19">
        <v>44915</v>
      </c>
      <c r="AE1099" s="21">
        <v>558000</v>
      </c>
      <c r="AF1099" s="21">
        <v>558000</v>
      </c>
      <c r="AG1099" s="21">
        <v>0</v>
      </c>
      <c r="AH1099" s="21">
        <v>0</v>
      </c>
      <c r="AI1099" s="21">
        <v>0</v>
      </c>
      <c r="AJ1099" s="21">
        <v>0</v>
      </c>
      <c r="AK1099" s="25">
        <v>0</v>
      </c>
      <c r="AL1099" s="21">
        <v>0</v>
      </c>
      <c r="AM1099" s="21">
        <v>558000</v>
      </c>
      <c r="AN1099" s="21">
        <v>558000</v>
      </c>
      <c r="AO1099" s="17" t="s">
        <v>1412</v>
      </c>
      <c r="AP1099" s="17" t="s">
        <v>2208</v>
      </c>
      <c r="AQ1099" s="17" t="s">
        <v>1414</v>
      </c>
      <c r="AR1099" s="21">
        <v>0</v>
      </c>
      <c r="AS1099" s="21">
        <v>0</v>
      </c>
    </row>
    <row r="1100" spans="1:45" x14ac:dyDescent="0.2">
      <c r="A1100" s="15">
        <v>891411663</v>
      </c>
      <c r="B1100" s="16" t="s">
        <v>1358</v>
      </c>
      <c r="C1100" s="15"/>
      <c r="D1100" s="17" t="s">
        <v>1012</v>
      </c>
      <c r="E1100" s="18" t="s">
        <v>1012</v>
      </c>
      <c r="F1100" s="18" t="s">
        <v>2209</v>
      </c>
      <c r="G1100" s="19">
        <v>44925</v>
      </c>
      <c r="H1100" s="19">
        <v>44977</v>
      </c>
      <c r="I1100" s="20">
        <v>558000</v>
      </c>
      <c r="J1100" s="21">
        <v>558000</v>
      </c>
      <c r="K1100" s="21" t="s">
        <v>1410</v>
      </c>
      <c r="L1100" s="17" t="s">
        <v>1410</v>
      </c>
      <c r="M1100" s="21">
        <v>0</v>
      </c>
      <c r="N1100" s="17"/>
      <c r="O1100" s="17"/>
      <c r="P1100" s="17"/>
      <c r="Q1100" s="21">
        <v>0</v>
      </c>
      <c r="R1100" s="21">
        <v>0</v>
      </c>
      <c r="S1100" s="17"/>
      <c r="T1100" s="19"/>
      <c r="U1100" s="21">
        <v>0</v>
      </c>
      <c r="V1100" s="21">
        <v>0</v>
      </c>
      <c r="W1100" s="21">
        <v>0</v>
      </c>
      <c r="X1100" s="17"/>
      <c r="Y1100" s="19"/>
      <c r="Z1100" s="21">
        <v>0</v>
      </c>
      <c r="AA1100" s="17" t="s">
        <v>1411</v>
      </c>
      <c r="AB1100" s="19">
        <v>44925</v>
      </c>
      <c r="AC1100" s="19">
        <v>44977</v>
      </c>
      <c r="AD1100" s="19">
        <v>44979</v>
      </c>
      <c r="AE1100" s="21">
        <v>558000</v>
      </c>
      <c r="AF1100" s="21">
        <v>558000</v>
      </c>
      <c r="AG1100" s="21">
        <v>0</v>
      </c>
      <c r="AH1100" s="21">
        <v>0</v>
      </c>
      <c r="AI1100" s="21">
        <v>0</v>
      </c>
      <c r="AJ1100" s="21">
        <v>0</v>
      </c>
      <c r="AK1100" s="25">
        <v>0</v>
      </c>
      <c r="AL1100" s="21">
        <v>0</v>
      </c>
      <c r="AM1100" s="21">
        <v>558000</v>
      </c>
      <c r="AN1100" s="21">
        <v>558000</v>
      </c>
      <c r="AO1100" s="17" t="s">
        <v>1412</v>
      </c>
      <c r="AP1100" s="17" t="s">
        <v>2210</v>
      </c>
      <c r="AQ1100" s="17" t="s">
        <v>1595</v>
      </c>
      <c r="AR1100" s="21">
        <v>0</v>
      </c>
      <c r="AS1100" s="21">
        <v>0</v>
      </c>
    </row>
    <row r="1101" spans="1:45" x14ac:dyDescent="0.2">
      <c r="A1101" s="15">
        <v>891411663</v>
      </c>
      <c r="B1101" s="16" t="s">
        <v>1358</v>
      </c>
      <c r="C1101" s="15"/>
      <c r="D1101" s="17" t="s">
        <v>1000</v>
      </c>
      <c r="E1101" s="18" t="s">
        <v>1000</v>
      </c>
      <c r="F1101" s="18" t="s">
        <v>2211</v>
      </c>
      <c r="G1101" s="19">
        <v>44924</v>
      </c>
      <c r="H1101" s="19">
        <v>44977</v>
      </c>
      <c r="I1101" s="20">
        <v>577700</v>
      </c>
      <c r="J1101" s="21">
        <v>577700</v>
      </c>
      <c r="K1101" s="21" t="s">
        <v>1410</v>
      </c>
      <c r="L1101" s="17" t="s">
        <v>1410</v>
      </c>
      <c r="M1101" s="21">
        <v>0</v>
      </c>
      <c r="N1101" s="17"/>
      <c r="O1101" s="17"/>
      <c r="P1101" s="17"/>
      <c r="Q1101" s="21">
        <v>0</v>
      </c>
      <c r="R1101" s="21">
        <v>0</v>
      </c>
      <c r="S1101" s="17"/>
      <c r="T1101" s="19"/>
      <c r="U1101" s="21">
        <v>0</v>
      </c>
      <c r="V1101" s="21">
        <v>0</v>
      </c>
      <c r="W1101" s="21">
        <v>0</v>
      </c>
      <c r="X1101" s="17"/>
      <c r="Y1101" s="19"/>
      <c r="Z1101" s="21">
        <v>0</v>
      </c>
      <c r="AA1101" s="17" t="s">
        <v>1411</v>
      </c>
      <c r="AB1101" s="19">
        <v>44924</v>
      </c>
      <c r="AC1101" s="19">
        <v>44977</v>
      </c>
      <c r="AD1101" s="19">
        <v>44979</v>
      </c>
      <c r="AE1101" s="21">
        <v>577700</v>
      </c>
      <c r="AF1101" s="21">
        <v>577700</v>
      </c>
      <c r="AG1101" s="21">
        <v>0</v>
      </c>
      <c r="AH1101" s="21">
        <v>0</v>
      </c>
      <c r="AI1101" s="21">
        <v>0</v>
      </c>
      <c r="AJ1101" s="21">
        <v>0</v>
      </c>
      <c r="AK1101" s="25">
        <v>0</v>
      </c>
      <c r="AL1101" s="21">
        <v>0</v>
      </c>
      <c r="AM1101" s="21">
        <v>577700</v>
      </c>
      <c r="AN1101" s="21">
        <v>577700</v>
      </c>
      <c r="AO1101" s="17" t="s">
        <v>1412</v>
      </c>
      <c r="AP1101" s="17" t="s">
        <v>2212</v>
      </c>
      <c r="AQ1101" s="17" t="s">
        <v>1595</v>
      </c>
      <c r="AR1101" s="21">
        <v>0</v>
      </c>
      <c r="AS1101" s="21">
        <v>0</v>
      </c>
    </row>
    <row r="1102" spans="1:45" x14ac:dyDescent="0.2">
      <c r="A1102" s="15">
        <v>891411663</v>
      </c>
      <c r="B1102" s="16" t="s">
        <v>1358</v>
      </c>
      <c r="C1102" s="15"/>
      <c r="D1102" s="17" t="s">
        <v>1108</v>
      </c>
      <c r="E1102" s="18" t="s">
        <v>1108</v>
      </c>
      <c r="F1102" s="18" t="s">
        <v>2213</v>
      </c>
      <c r="G1102" s="19">
        <v>44979</v>
      </c>
      <c r="H1102" s="19">
        <v>45003</v>
      </c>
      <c r="I1102" s="20">
        <v>577700</v>
      </c>
      <c r="J1102" s="21">
        <v>577700</v>
      </c>
      <c r="K1102" s="21" t="s">
        <v>1410</v>
      </c>
      <c r="L1102" s="17" t="s">
        <v>1410</v>
      </c>
      <c r="M1102" s="21">
        <v>0</v>
      </c>
      <c r="N1102" s="17"/>
      <c r="O1102" s="17"/>
      <c r="P1102" s="17"/>
      <c r="Q1102" s="21">
        <v>0</v>
      </c>
      <c r="R1102" s="21">
        <v>0</v>
      </c>
      <c r="S1102" s="17"/>
      <c r="T1102" s="19"/>
      <c r="U1102" s="21">
        <v>0</v>
      </c>
      <c r="V1102" s="21">
        <v>0</v>
      </c>
      <c r="W1102" s="21">
        <v>0</v>
      </c>
      <c r="X1102" s="17"/>
      <c r="Y1102" s="19"/>
      <c r="Z1102" s="21">
        <v>0</v>
      </c>
      <c r="AA1102" s="17" t="s">
        <v>1411</v>
      </c>
      <c r="AB1102" s="19">
        <v>44979</v>
      </c>
      <c r="AC1102" s="19">
        <v>45003</v>
      </c>
      <c r="AD1102" s="19">
        <v>45008</v>
      </c>
      <c r="AE1102" s="21">
        <v>577700</v>
      </c>
      <c r="AF1102" s="21">
        <v>577700</v>
      </c>
      <c r="AG1102" s="21">
        <v>0</v>
      </c>
      <c r="AH1102" s="21">
        <v>0</v>
      </c>
      <c r="AI1102" s="21">
        <v>0</v>
      </c>
      <c r="AJ1102" s="21">
        <v>0</v>
      </c>
      <c r="AK1102" s="25">
        <v>0</v>
      </c>
      <c r="AL1102" s="21">
        <v>0</v>
      </c>
      <c r="AM1102" s="21">
        <v>577700</v>
      </c>
      <c r="AN1102" s="21">
        <v>577700</v>
      </c>
      <c r="AO1102" s="17" t="s">
        <v>1412</v>
      </c>
      <c r="AP1102" s="17" t="s">
        <v>2214</v>
      </c>
      <c r="AQ1102" s="17" t="s">
        <v>1452</v>
      </c>
      <c r="AR1102" s="21">
        <v>0</v>
      </c>
      <c r="AS1102" s="21">
        <v>0</v>
      </c>
    </row>
    <row r="1103" spans="1:45" x14ac:dyDescent="0.2">
      <c r="A1103" s="15">
        <v>891411663</v>
      </c>
      <c r="B1103" s="16" t="s">
        <v>1358</v>
      </c>
      <c r="C1103" s="15"/>
      <c r="D1103" s="17" t="s">
        <v>526</v>
      </c>
      <c r="E1103" s="18" t="s">
        <v>526</v>
      </c>
      <c r="F1103" s="18" t="s">
        <v>2215</v>
      </c>
      <c r="G1103" s="19">
        <v>44823</v>
      </c>
      <c r="H1103" s="19">
        <v>44867</v>
      </c>
      <c r="I1103" s="20">
        <v>606000</v>
      </c>
      <c r="J1103" s="21">
        <v>606000</v>
      </c>
      <c r="K1103" s="21" t="s">
        <v>1410</v>
      </c>
      <c r="L1103" s="17" t="s">
        <v>1410</v>
      </c>
      <c r="M1103" s="21">
        <v>0</v>
      </c>
      <c r="N1103" s="17"/>
      <c r="O1103" s="17"/>
      <c r="P1103" s="17"/>
      <c r="Q1103" s="21">
        <v>0</v>
      </c>
      <c r="R1103" s="21">
        <v>0</v>
      </c>
      <c r="S1103" s="17"/>
      <c r="T1103" s="19"/>
      <c r="U1103" s="21">
        <v>0</v>
      </c>
      <c r="V1103" s="21">
        <v>0</v>
      </c>
      <c r="W1103" s="21">
        <v>0</v>
      </c>
      <c r="X1103" s="17"/>
      <c r="Y1103" s="19"/>
      <c r="Z1103" s="21">
        <v>0</v>
      </c>
      <c r="AA1103" s="17" t="s">
        <v>1411</v>
      </c>
      <c r="AB1103" s="19">
        <v>44823</v>
      </c>
      <c r="AC1103" s="19">
        <v>44868</v>
      </c>
      <c r="AD1103" s="19">
        <v>44873</v>
      </c>
      <c r="AE1103" s="21">
        <v>606000</v>
      </c>
      <c r="AF1103" s="21">
        <v>606000</v>
      </c>
      <c r="AG1103" s="21">
        <v>0</v>
      </c>
      <c r="AH1103" s="21">
        <v>0</v>
      </c>
      <c r="AI1103" s="21">
        <v>0</v>
      </c>
      <c r="AJ1103" s="21">
        <v>0</v>
      </c>
      <c r="AK1103" s="25">
        <v>0</v>
      </c>
      <c r="AL1103" s="21">
        <v>0</v>
      </c>
      <c r="AM1103" s="21">
        <v>606000</v>
      </c>
      <c r="AN1103" s="21">
        <v>606000</v>
      </c>
      <c r="AO1103" s="17" t="s">
        <v>1412</v>
      </c>
      <c r="AP1103" s="17" t="s">
        <v>2216</v>
      </c>
      <c r="AQ1103" s="17" t="s">
        <v>1414</v>
      </c>
      <c r="AR1103" s="21">
        <v>0</v>
      </c>
      <c r="AS1103" s="21">
        <v>0</v>
      </c>
    </row>
    <row r="1104" spans="1:45" x14ac:dyDescent="0.2">
      <c r="A1104" s="15">
        <v>891411663</v>
      </c>
      <c r="B1104" s="16" t="s">
        <v>1358</v>
      </c>
      <c r="C1104" s="15"/>
      <c r="D1104" s="17" t="s">
        <v>997</v>
      </c>
      <c r="E1104" s="18" t="s">
        <v>997</v>
      </c>
      <c r="F1104" s="18" t="s">
        <v>2217</v>
      </c>
      <c r="G1104" s="19">
        <v>44924</v>
      </c>
      <c r="H1104" s="19">
        <v>44977</v>
      </c>
      <c r="I1104" s="20">
        <v>614300</v>
      </c>
      <c r="J1104" s="21">
        <v>614300</v>
      </c>
      <c r="K1104" s="21" t="s">
        <v>1410</v>
      </c>
      <c r="L1104" s="17" t="s">
        <v>1410</v>
      </c>
      <c r="M1104" s="21">
        <v>0</v>
      </c>
      <c r="N1104" s="17"/>
      <c r="O1104" s="17"/>
      <c r="P1104" s="17"/>
      <c r="Q1104" s="21">
        <v>0</v>
      </c>
      <c r="R1104" s="21">
        <v>0</v>
      </c>
      <c r="S1104" s="17"/>
      <c r="T1104" s="19"/>
      <c r="U1104" s="21">
        <v>0</v>
      </c>
      <c r="V1104" s="21">
        <v>0</v>
      </c>
      <c r="W1104" s="21">
        <v>0</v>
      </c>
      <c r="X1104" s="17"/>
      <c r="Y1104" s="19"/>
      <c r="Z1104" s="21">
        <v>0</v>
      </c>
      <c r="AA1104" s="17" t="s">
        <v>1411</v>
      </c>
      <c r="AB1104" s="19">
        <v>44924</v>
      </c>
      <c r="AC1104" s="19">
        <v>44977</v>
      </c>
      <c r="AD1104" s="19">
        <v>44979</v>
      </c>
      <c r="AE1104" s="21">
        <v>614300</v>
      </c>
      <c r="AF1104" s="21">
        <v>614300</v>
      </c>
      <c r="AG1104" s="21">
        <v>0</v>
      </c>
      <c r="AH1104" s="21">
        <v>0</v>
      </c>
      <c r="AI1104" s="21">
        <v>0</v>
      </c>
      <c r="AJ1104" s="21">
        <v>0</v>
      </c>
      <c r="AK1104" s="25">
        <v>0</v>
      </c>
      <c r="AL1104" s="21">
        <v>0</v>
      </c>
      <c r="AM1104" s="21">
        <v>614300</v>
      </c>
      <c r="AN1104" s="21">
        <v>614300</v>
      </c>
      <c r="AO1104" s="17" t="s">
        <v>1412</v>
      </c>
      <c r="AP1104" s="17" t="s">
        <v>2218</v>
      </c>
      <c r="AQ1104" s="17" t="s">
        <v>1595</v>
      </c>
      <c r="AR1104" s="21">
        <v>0</v>
      </c>
      <c r="AS1104" s="21">
        <v>0</v>
      </c>
    </row>
    <row r="1105" spans="1:45" x14ac:dyDescent="0.2">
      <c r="A1105" s="15">
        <v>891411663</v>
      </c>
      <c r="B1105" s="16" t="s">
        <v>1358</v>
      </c>
      <c r="C1105" s="15"/>
      <c r="D1105" s="17" t="s">
        <v>399</v>
      </c>
      <c r="E1105" s="18" t="s">
        <v>399</v>
      </c>
      <c r="F1105" s="18" t="s">
        <v>2219</v>
      </c>
      <c r="G1105" s="19">
        <v>44771</v>
      </c>
      <c r="H1105" s="19">
        <v>44816</v>
      </c>
      <c r="I1105" s="20">
        <v>615980</v>
      </c>
      <c r="J1105" s="21">
        <v>615980</v>
      </c>
      <c r="K1105" s="21" t="s">
        <v>1410</v>
      </c>
      <c r="L1105" s="17" t="s">
        <v>1410</v>
      </c>
      <c r="M1105" s="21">
        <v>0</v>
      </c>
      <c r="N1105" s="17"/>
      <c r="O1105" s="17"/>
      <c r="P1105" s="17"/>
      <c r="Q1105" s="21">
        <v>0</v>
      </c>
      <c r="R1105" s="21">
        <v>0</v>
      </c>
      <c r="S1105" s="17"/>
      <c r="T1105" s="19"/>
      <c r="U1105" s="21">
        <v>0</v>
      </c>
      <c r="V1105" s="21">
        <v>0</v>
      </c>
      <c r="W1105" s="21">
        <v>0</v>
      </c>
      <c r="X1105" s="17"/>
      <c r="Y1105" s="19"/>
      <c r="Z1105" s="21">
        <v>0</v>
      </c>
      <c r="AA1105" s="17" t="s">
        <v>1411</v>
      </c>
      <c r="AB1105" s="19">
        <v>44771</v>
      </c>
      <c r="AC1105" s="19">
        <v>44816</v>
      </c>
      <c r="AD1105" s="19">
        <v>44827</v>
      </c>
      <c r="AE1105" s="21">
        <v>615980</v>
      </c>
      <c r="AF1105" s="21">
        <v>615980</v>
      </c>
      <c r="AG1105" s="21">
        <v>0</v>
      </c>
      <c r="AH1105" s="21">
        <v>0</v>
      </c>
      <c r="AI1105" s="21">
        <v>0</v>
      </c>
      <c r="AJ1105" s="21">
        <v>0</v>
      </c>
      <c r="AK1105" s="25">
        <v>0</v>
      </c>
      <c r="AL1105" s="21">
        <v>0</v>
      </c>
      <c r="AM1105" s="21">
        <v>615980</v>
      </c>
      <c r="AN1105" s="21">
        <v>615980</v>
      </c>
      <c r="AO1105" s="17" t="s">
        <v>1412</v>
      </c>
      <c r="AP1105" s="17" t="s">
        <v>1420</v>
      </c>
      <c r="AQ1105" s="17" t="s">
        <v>1414</v>
      </c>
      <c r="AR1105" s="21">
        <v>0</v>
      </c>
      <c r="AS1105" s="21">
        <v>0</v>
      </c>
    </row>
    <row r="1106" spans="1:45" x14ac:dyDescent="0.2">
      <c r="A1106" s="15">
        <v>891411663</v>
      </c>
      <c r="B1106" s="16" t="s">
        <v>1358</v>
      </c>
      <c r="C1106" s="15"/>
      <c r="D1106" s="17" t="s">
        <v>1260</v>
      </c>
      <c r="E1106" s="18" t="s">
        <v>1260</v>
      </c>
      <c r="F1106" s="18" t="s">
        <v>2220</v>
      </c>
      <c r="G1106" s="19">
        <v>45042</v>
      </c>
      <c r="H1106" s="19">
        <v>45059</v>
      </c>
      <c r="I1106" s="20">
        <v>637760</v>
      </c>
      <c r="J1106" s="21">
        <v>637760</v>
      </c>
      <c r="K1106" s="21" t="s">
        <v>1410</v>
      </c>
      <c r="L1106" s="17" t="s">
        <v>1410</v>
      </c>
      <c r="M1106" s="21">
        <v>0</v>
      </c>
      <c r="N1106" s="17"/>
      <c r="O1106" s="17"/>
      <c r="P1106" s="17"/>
      <c r="Q1106" s="21">
        <v>0</v>
      </c>
      <c r="R1106" s="21">
        <v>0</v>
      </c>
      <c r="S1106" s="17"/>
      <c r="T1106" s="19"/>
      <c r="U1106" s="21">
        <v>0</v>
      </c>
      <c r="V1106" s="21">
        <v>0</v>
      </c>
      <c r="W1106" s="21">
        <v>0</v>
      </c>
      <c r="X1106" s="17"/>
      <c r="Y1106" s="19"/>
      <c r="Z1106" s="21">
        <v>0</v>
      </c>
      <c r="AA1106" s="17" t="s">
        <v>1411</v>
      </c>
      <c r="AB1106" s="19">
        <v>45042</v>
      </c>
      <c r="AC1106" s="19">
        <v>45059</v>
      </c>
      <c r="AD1106" s="19">
        <v>45062</v>
      </c>
      <c r="AE1106" s="21">
        <v>637760</v>
      </c>
      <c r="AF1106" s="21">
        <v>637760</v>
      </c>
      <c r="AG1106" s="21">
        <v>0</v>
      </c>
      <c r="AH1106" s="21">
        <v>0</v>
      </c>
      <c r="AI1106" s="21">
        <v>0</v>
      </c>
      <c r="AJ1106" s="21">
        <v>0</v>
      </c>
      <c r="AK1106" s="25">
        <v>0</v>
      </c>
      <c r="AL1106" s="21">
        <v>0</v>
      </c>
      <c r="AM1106" s="21">
        <v>637760</v>
      </c>
      <c r="AN1106" s="21">
        <v>637760</v>
      </c>
      <c r="AO1106" s="17" t="s">
        <v>1412</v>
      </c>
      <c r="AP1106" s="17" t="s">
        <v>2221</v>
      </c>
      <c r="AQ1106" s="17" t="s">
        <v>1414</v>
      </c>
      <c r="AR1106" s="21">
        <v>0</v>
      </c>
      <c r="AS1106" s="21">
        <v>0</v>
      </c>
    </row>
    <row r="1107" spans="1:45" x14ac:dyDescent="0.2">
      <c r="A1107" s="15">
        <v>891411663</v>
      </c>
      <c r="B1107" s="16" t="s">
        <v>1358</v>
      </c>
      <c r="C1107" s="15"/>
      <c r="D1107" s="17" t="s">
        <v>377</v>
      </c>
      <c r="E1107" s="18" t="s">
        <v>377</v>
      </c>
      <c r="F1107" s="18" t="s">
        <v>2222</v>
      </c>
      <c r="G1107" s="19">
        <v>44764</v>
      </c>
      <c r="H1107" s="19">
        <v>44816</v>
      </c>
      <c r="I1107" s="20">
        <v>652300</v>
      </c>
      <c r="J1107" s="21">
        <v>652300</v>
      </c>
      <c r="K1107" s="21" t="s">
        <v>1410</v>
      </c>
      <c r="L1107" s="17" t="s">
        <v>1410</v>
      </c>
      <c r="M1107" s="21">
        <v>0</v>
      </c>
      <c r="N1107" s="17"/>
      <c r="O1107" s="17"/>
      <c r="P1107" s="17"/>
      <c r="Q1107" s="21">
        <v>0</v>
      </c>
      <c r="R1107" s="21">
        <v>0</v>
      </c>
      <c r="S1107" s="17"/>
      <c r="T1107" s="19"/>
      <c r="U1107" s="21">
        <v>0</v>
      </c>
      <c r="V1107" s="21">
        <v>0</v>
      </c>
      <c r="W1107" s="21">
        <v>0</v>
      </c>
      <c r="X1107" s="17"/>
      <c r="Y1107" s="19"/>
      <c r="Z1107" s="21">
        <v>0</v>
      </c>
      <c r="AA1107" s="17" t="s">
        <v>1411</v>
      </c>
      <c r="AB1107" s="19">
        <v>44764</v>
      </c>
      <c r="AC1107" s="19">
        <v>44816</v>
      </c>
      <c r="AD1107" s="19">
        <v>44827</v>
      </c>
      <c r="AE1107" s="21">
        <v>652300</v>
      </c>
      <c r="AF1107" s="21">
        <v>652300</v>
      </c>
      <c r="AG1107" s="21">
        <v>0</v>
      </c>
      <c r="AH1107" s="21">
        <v>0</v>
      </c>
      <c r="AI1107" s="21">
        <v>0</v>
      </c>
      <c r="AJ1107" s="21">
        <v>0</v>
      </c>
      <c r="AK1107" s="25">
        <v>0</v>
      </c>
      <c r="AL1107" s="21">
        <v>0</v>
      </c>
      <c r="AM1107" s="21">
        <v>652300</v>
      </c>
      <c r="AN1107" s="21">
        <v>652300</v>
      </c>
      <c r="AO1107" s="17" t="s">
        <v>1412</v>
      </c>
      <c r="AP1107" s="17" t="s">
        <v>1420</v>
      </c>
      <c r="AQ1107" s="17" t="s">
        <v>1414</v>
      </c>
      <c r="AR1107" s="21">
        <v>0</v>
      </c>
      <c r="AS1107" s="21">
        <v>0</v>
      </c>
    </row>
    <row r="1108" spans="1:45" x14ac:dyDescent="0.2">
      <c r="A1108" s="15">
        <v>891411663</v>
      </c>
      <c r="B1108" s="16" t="s">
        <v>1358</v>
      </c>
      <c r="C1108" s="15"/>
      <c r="D1108" s="17" t="s">
        <v>404</v>
      </c>
      <c r="E1108" s="18" t="s">
        <v>404</v>
      </c>
      <c r="F1108" s="18" t="s">
        <v>2223</v>
      </c>
      <c r="G1108" s="19">
        <v>44772</v>
      </c>
      <c r="H1108" s="19">
        <v>44816</v>
      </c>
      <c r="I1108" s="20">
        <v>658500</v>
      </c>
      <c r="J1108" s="21">
        <v>658500</v>
      </c>
      <c r="K1108" s="21" t="s">
        <v>1410</v>
      </c>
      <c r="L1108" s="17" t="s">
        <v>1410</v>
      </c>
      <c r="M1108" s="21">
        <v>0</v>
      </c>
      <c r="N1108" s="17"/>
      <c r="O1108" s="17"/>
      <c r="P1108" s="17"/>
      <c r="Q1108" s="21">
        <v>0</v>
      </c>
      <c r="R1108" s="21">
        <v>0</v>
      </c>
      <c r="S1108" s="17"/>
      <c r="T1108" s="19"/>
      <c r="U1108" s="21">
        <v>0</v>
      </c>
      <c r="V1108" s="21">
        <v>0</v>
      </c>
      <c r="W1108" s="21">
        <v>0</v>
      </c>
      <c r="X1108" s="17"/>
      <c r="Y1108" s="19"/>
      <c r="Z1108" s="21">
        <v>0</v>
      </c>
      <c r="AA1108" s="17" t="s">
        <v>1411</v>
      </c>
      <c r="AB1108" s="19">
        <v>44772</v>
      </c>
      <c r="AC1108" s="19">
        <v>44816</v>
      </c>
      <c r="AD1108" s="19">
        <v>44827</v>
      </c>
      <c r="AE1108" s="21">
        <v>658500</v>
      </c>
      <c r="AF1108" s="21">
        <v>658500</v>
      </c>
      <c r="AG1108" s="21">
        <v>0</v>
      </c>
      <c r="AH1108" s="21">
        <v>0</v>
      </c>
      <c r="AI1108" s="21">
        <v>0</v>
      </c>
      <c r="AJ1108" s="21">
        <v>0</v>
      </c>
      <c r="AK1108" s="25">
        <v>0</v>
      </c>
      <c r="AL1108" s="21">
        <v>0</v>
      </c>
      <c r="AM1108" s="21">
        <v>658500</v>
      </c>
      <c r="AN1108" s="21">
        <v>658500</v>
      </c>
      <c r="AO1108" s="17" t="s">
        <v>1412</v>
      </c>
      <c r="AP1108" s="17" t="s">
        <v>1420</v>
      </c>
      <c r="AQ1108" s="17" t="s">
        <v>1414</v>
      </c>
      <c r="AR1108" s="21">
        <v>0</v>
      </c>
      <c r="AS1108" s="21">
        <v>0</v>
      </c>
    </row>
    <row r="1109" spans="1:45" x14ac:dyDescent="0.2">
      <c r="A1109" s="15">
        <v>891411663</v>
      </c>
      <c r="B1109" s="16" t="s">
        <v>1358</v>
      </c>
      <c r="C1109" s="15"/>
      <c r="D1109" s="17" t="s">
        <v>1001</v>
      </c>
      <c r="E1109" s="18" t="s">
        <v>1001</v>
      </c>
      <c r="F1109" s="18" t="s">
        <v>2224</v>
      </c>
      <c r="G1109" s="19">
        <v>44924</v>
      </c>
      <c r="H1109" s="19">
        <v>44977</v>
      </c>
      <c r="I1109" s="20">
        <v>686700</v>
      </c>
      <c r="J1109" s="21">
        <v>686700</v>
      </c>
      <c r="K1109" s="21" t="s">
        <v>1410</v>
      </c>
      <c r="L1109" s="17" t="s">
        <v>1410</v>
      </c>
      <c r="M1109" s="21">
        <v>0</v>
      </c>
      <c r="N1109" s="17"/>
      <c r="O1109" s="17"/>
      <c r="P1109" s="17"/>
      <c r="Q1109" s="21">
        <v>0</v>
      </c>
      <c r="R1109" s="21">
        <v>0</v>
      </c>
      <c r="S1109" s="17"/>
      <c r="T1109" s="19"/>
      <c r="U1109" s="21">
        <v>0</v>
      </c>
      <c r="V1109" s="21">
        <v>0</v>
      </c>
      <c r="W1109" s="21">
        <v>0</v>
      </c>
      <c r="X1109" s="17"/>
      <c r="Y1109" s="19"/>
      <c r="Z1109" s="21">
        <v>0</v>
      </c>
      <c r="AA1109" s="17" t="s">
        <v>1411</v>
      </c>
      <c r="AB1109" s="19">
        <v>44924</v>
      </c>
      <c r="AC1109" s="19">
        <v>44977</v>
      </c>
      <c r="AD1109" s="19">
        <v>44979</v>
      </c>
      <c r="AE1109" s="21">
        <v>686700</v>
      </c>
      <c r="AF1109" s="21">
        <v>686700</v>
      </c>
      <c r="AG1109" s="21">
        <v>0</v>
      </c>
      <c r="AH1109" s="21">
        <v>0</v>
      </c>
      <c r="AI1109" s="21">
        <v>0</v>
      </c>
      <c r="AJ1109" s="21">
        <v>0</v>
      </c>
      <c r="AK1109" s="25">
        <v>0</v>
      </c>
      <c r="AL1109" s="21">
        <v>0</v>
      </c>
      <c r="AM1109" s="21">
        <v>686700</v>
      </c>
      <c r="AN1109" s="21">
        <v>686700</v>
      </c>
      <c r="AO1109" s="17" t="s">
        <v>1412</v>
      </c>
      <c r="AP1109" s="17" t="s">
        <v>2225</v>
      </c>
      <c r="AQ1109" s="17" t="s">
        <v>1414</v>
      </c>
      <c r="AR1109" s="21">
        <v>0</v>
      </c>
      <c r="AS1109" s="21">
        <v>0</v>
      </c>
    </row>
    <row r="1110" spans="1:45" x14ac:dyDescent="0.2">
      <c r="A1110" s="15">
        <v>891411663</v>
      </c>
      <c r="B1110" s="16" t="s">
        <v>1358</v>
      </c>
      <c r="C1110" s="15"/>
      <c r="D1110" s="17" t="s">
        <v>447</v>
      </c>
      <c r="E1110" s="18" t="s">
        <v>447</v>
      </c>
      <c r="F1110" s="18" t="s">
        <v>2226</v>
      </c>
      <c r="G1110" s="19">
        <v>44803</v>
      </c>
      <c r="H1110" s="19">
        <v>44853</v>
      </c>
      <c r="I1110" s="20">
        <v>710000</v>
      </c>
      <c r="J1110" s="21">
        <v>710000</v>
      </c>
      <c r="K1110" s="21" t="s">
        <v>1410</v>
      </c>
      <c r="L1110" s="17" t="s">
        <v>1410</v>
      </c>
      <c r="M1110" s="21">
        <v>0</v>
      </c>
      <c r="N1110" s="17"/>
      <c r="O1110" s="17"/>
      <c r="P1110" s="17"/>
      <c r="Q1110" s="21">
        <v>0</v>
      </c>
      <c r="R1110" s="21">
        <v>0</v>
      </c>
      <c r="S1110" s="17"/>
      <c r="T1110" s="19"/>
      <c r="U1110" s="21">
        <v>0</v>
      </c>
      <c r="V1110" s="21">
        <v>0</v>
      </c>
      <c r="W1110" s="21">
        <v>0</v>
      </c>
      <c r="X1110" s="17"/>
      <c r="Y1110" s="19"/>
      <c r="Z1110" s="21">
        <v>0</v>
      </c>
      <c r="AA1110" s="17" t="s">
        <v>1411</v>
      </c>
      <c r="AB1110" s="19">
        <v>44803</v>
      </c>
      <c r="AC1110" s="19">
        <v>44849</v>
      </c>
      <c r="AD1110" s="19">
        <v>44856</v>
      </c>
      <c r="AE1110" s="21">
        <v>710000</v>
      </c>
      <c r="AF1110" s="21">
        <v>710000</v>
      </c>
      <c r="AG1110" s="21">
        <v>0</v>
      </c>
      <c r="AH1110" s="21">
        <v>0</v>
      </c>
      <c r="AI1110" s="21">
        <v>0</v>
      </c>
      <c r="AJ1110" s="21">
        <v>0</v>
      </c>
      <c r="AK1110" s="25">
        <v>0</v>
      </c>
      <c r="AL1110" s="21">
        <v>0</v>
      </c>
      <c r="AM1110" s="21">
        <v>710000</v>
      </c>
      <c r="AN1110" s="21">
        <v>710000</v>
      </c>
      <c r="AO1110" s="17" t="s">
        <v>1412</v>
      </c>
      <c r="AP1110" s="17" t="s">
        <v>2227</v>
      </c>
      <c r="AQ1110" s="17" t="s">
        <v>1414</v>
      </c>
      <c r="AR1110" s="21">
        <v>0</v>
      </c>
      <c r="AS1110" s="21">
        <v>0</v>
      </c>
    </row>
    <row r="1111" spans="1:45" x14ac:dyDescent="0.2">
      <c r="A1111" s="15">
        <v>891411663</v>
      </c>
      <c r="B1111" s="16" t="s">
        <v>1358</v>
      </c>
      <c r="C1111" s="15"/>
      <c r="D1111" s="17" t="s">
        <v>358</v>
      </c>
      <c r="E1111" s="18" t="s">
        <v>358</v>
      </c>
      <c r="F1111" s="18" t="s">
        <v>2228</v>
      </c>
      <c r="G1111" s="19">
        <v>44742</v>
      </c>
      <c r="H1111" s="19">
        <v>44823</v>
      </c>
      <c r="I1111" s="20">
        <v>712900</v>
      </c>
      <c r="J1111" s="21">
        <v>712900</v>
      </c>
      <c r="K1111" s="21" t="s">
        <v>1410</v>
      </c>
      <c r="L1111" s="17" t="s">
        <v>1410</v>
      </c>
      <c r="M1111" s="21">
        <v>0</v>
      </c>
      <c r="N1111" s="17"/>
      <c r="O1111" s="17"/>
      <c r="P1111" s="17"/>
      <c r="Q1111" s="21">
        <v>0</v>
      </c>
      <c r="R1111" s="21">
        <v>0</v>
      </c>
      <c r="S1111" s="17"/>
      <c r="T1111" s="19"/>
      <c r="U1111" s="21">
        <v>0</v>
      </c>
      <c r="V1111" s="21">
        <v>0</v>
      </c>
      <c r="W1111" s="21">
        <v>0</v>
      </c>
      <c r="X1111" s="17"/>
      <c r="Y1111" s="19"/>
      <c r="Z1111" s="21">
        <v>0</v>
      </c>
      <c r="AA1111" s="17" t="s">
        <v>1411</v>
      </c>
      <c r="AB1111" s="19">
        <v>44742</v>
      </c>
      <c r="AC1111" s="19">
        <v>44823</v>
      </c>
      <c r="AD1111" s="19">
        <v>44827</v>
      </c>
      <c r="AE1111" s="21">
        <v>712900</v>
      </c>
      <c r="AF1111" s="21">
        <v>712900</v>
      </c>
      <c r="AG1111" s="21">
        <v>0</v>
      </c>
      <c r="AH1111" s="21">
        <v>0</v>
      </c>
      <c r="AI1111" s="21">
        <v>0</v>
      </c>
      <c r="AJ1111" s="21">
        <v>0</v>
      </c>
      <c r="AK1111" s="25">
        <v>0</v>
      </c>
      <c r="AL1111" s="21">
        <v>0</v>
      </c>
      <c r="AM1111" s="21">
        <v>712900</v>
      </c>
      <c r="AN1111" s="21">
        <v>712900</v>
      </c>
      <c r="AO1111" s="17" t="s">
        <v>1412</v>
      </c>
      <c r="AP1111" s="17" t="s">
        <v>1420</v>
      </c>
      <c r="AQ1111" s="17" t="s">
        <v>1414</v>
      </c>
      <c r="AR1111" s="21">
        <v>0</v>
      </c>
      <c r="AS1111" s="21">
        <v>0</v>
      </c>
    </row>
    <row r="1112" spans="1:45" x14ac:dyDescent="0.2">
      <c r="A1112" s="15">
        <v>891411663</v>
      </c>
      <c r="B1112" s="16" t="s">
        <v>1358</v>
      </c>
      <c r="C1112" s="15"/>
      <c r="D1112" s="17" t="s">
        <v>1110</v>
      </c>
      <c r="E1112" s="18" t="s">
        <v>1110</v>
      </c>
      <c r="F1112" s="18" t="s">
        <v>2229</v>
      </c>
      <c r="G1112" s="19">
        <v>44979</v>
      </c>
      <c r="H1112" s="19">
        <v>45003</v>
      </c>
      <c r="I1112" s="20">
        <v>746300</v>
      </c>
      <c r="J1112" s="21">
        <v>746300</v>
      </c>
      <c r="K1112" s="21" t="s">
        <v>1410</v>
      </c>
      <c r="L1112" s="17" t="s">
        <v>1410</v>
      </c>
      <c r="M1112" s="21">
        <v>0</v>
      </c>
      <c r="N1112" s="17"/>
      <c r="O1112" s="17"/>
      <c r="P1112" s="17"/>
      <c r="Q1112" s="21">
        <v>0</v>
      </c>
      <c r="R1112" s="21">
        <v>0</v>
      </c>
      <c r="S1112" s="17"/>
      <c r="T1112" s="19"/>
      <c r="U1112" s="21">
        <v>0</v>
      </c>
      <c r="V1112" s="21">
        <v>0</v>
      </c>
      <c r="W1112" s="21">
        <v>0</v>
      </c>
      <c r="X1112" s="17"/>
      <c r="Y1112" s="19"/>
      <c r="Z1112" s="21">
        <v>0</v>
      </c>
      <c r="AA1112" s="17" t="s">
        <v>1411</v>
      </c>
      <c r="AB1112" s="19">
        <v>44979</v>
      </c>
      <c r="AC1112" s="19">
        <v>45003</v>
      </c>
      <c r="AD1112" s="19">
        <v>45008</v>
      </c>
      <c r="AE1112" s="21">
        <v>746300</v>
      </c>
      <c r="AF1112" s="21">
        <v>746300</v>
      </c>
      <c r="AG1112" s="21">
        <v>0</v>
      </c>
      <c r="AH1112" s="21">
        <v>0</v>
      </c>
      <c r="AI1112" s="21">
        <v>0</v>
      </c>
      <c r="AJ1112" s="21">
        <v>0</v>
      </c>
      <c r="AK1112" s="25">
        <v>0</v>
      </c>
      <c r="AL1112" s="21">
        <v>0</v>
      </c>
      <c r="AM1112" s="21">
        <v>746300</v>
      </c>
      <c r="AN1112" s="21">
        <v>746300</v>
      </c>
      <c r="AO1112" s="17" t="s">
        <v>1412</v>
      </c>
      <c r="AP1112" s="17" t="s">
        <v>2230</v>
      </c>
      <c r="AQ1112" s="17" t="s">
        <v>1414</v>
      </c>
      <c r="AR1112" s="21">
        <v>0</v>
      </c>
      <c r="AS1112" s="21">
        <v>0</v>
      </c>
    </row>
    <row r="1113" spans="1:45" x14ac:dyDescent="0.2">
      <c r="A1113" s="15">
        <v>891411663</v>
      </c>
      <c r="B1113" s="16" t="s">
        <v>1358</v>
      </c>
      <c r="C1113" s="15"/>
      <c r="D1113" s="17" t="s">
        <v>1322</v>
      </c>
      <c r="E1113" s="18" t="s">
        <v>1322</v>
      </c>
      <c r="F1113" s="18" t="s">
        <v>2231</v>
      </c>
      <c r="G1113" s="19">
        <v>45069</v>
      </c>
      <c r="H1113" s="19">
        <v>45099</v>
      </c>
      <c r="I1113" s="20">
        <v>788430</v>
      </c>
      <c r="J1113" s="21">
        <v>788430</v>
      </c>
      <c r="K1113" s="21" t="s">
        <v>1410</v>
      </c>
      <c r="L1113" s="17" t="s">
        <v>1410</v>
      </c>
      <c r="M1113" s="21">
        <v>0</v>
      </c>
      <c r="N1113" s="17"/>
      <c r="O1113" s="17"/>
      <c r="P1113" s="17"/>
      <c r="Q1113" s="21">
        <v>0</v>
      </c>
      <c r="R1113" s="21">
        <v>0</v>
      </c>
      <c r="S1113" s="17"/>
      <c r="T1113" s="19"/>
      <c r="U1113" s="21">
        <v>0</v>
      </c>
      <c r="V1113" s="21">
        <v>0</v>
      </c>
      <c r="W1113" s="21">
        <v>0</v>
      </c>
      <c r="X1113" s="17"/>
      <c r="Y1113" s="19"/>
      <c r="Z1113" s="21">
        <v>0</v>
      </c>
      <c r="AA1113" s="17" t="s">
        <v>1411</v>
      </c>
      <c r="AB1113" s="19">
        <v>45069</v>
      </c>
      <c r="AC1113" s="19">
        <v>45099</v>
      </c>
      <c r="AD1113" s="19">
        <v>45101</v>
      </c>
      <c r="AE1113" s="21">
        <v>788430</v>
      </c>
      <c r="AF1113" s="21">
        <v>788430</v>
      </c>
      <c r="AG1113" s="21">
        <v>0</v>
      </c>
      <c r="AH1113" s="21">
        <v>0</v>
      </c>
      <c r="AI1113" s="21">
        <v>0</v>
      </c>
      <c r="AJ1113" s="21">
        <v>0</v>
      </c>
      <c r="AK1113" s="25">
        <v>0</v>
      </c>
      <c r="AL1113" s="21">
        <v>0</v>
      </c>
      <c r="AM1113" s="21">
        <v>788430</v>
      </c>
      <c r="AN1113" s="21">
        <v>788430</v>
      </c>
      <c r="AO1113" s="17" t="s">
        <v>1412</v>
      </c>
      <c r="AP1113" s="17" t="s">
        <v>2232</v>
      </c>
      <c r="AQ1113" s="17" t="s">
        <v>1414</v>
      </c>
      <c r="AR1113" s="21">
        <v>0</v>
      </c>
      <c r="AS1113" s="21">
        <v>0</v>
      </c>
    </row>
    <row r="1114" spans="1:45" x14ac:dyDescent="0.2">
      <c r="A1114" s="15">
        <v>891411663</v>
      </c>
      <c r="B1114" s="16" t="s">
        <v>1358</v>
      </c>
      <c r="C1114" s="15"/>
      <c r="D1114" s="17" t="s">
        <v>38</v>
      </c>
      <c r="E1114" s="18" t="s">
        <v>38</v>
      </c>
      <c r="F1114" s="18" t="s">
        <v>2233</v>
      </c>
      <c r="G1114" s="19">
        <v>44676</v>
      </c>
      <c r="H1114" s="19">
        <v>44763</v>
      </c>
      <c r="I1114" s="20">
        <v>795600</v>
      </c>
      <c r="J1114" s="21">
        <v>795600</v>
      </c>
      <c r="K1114" s="21" t="s">
        <v>1410</v>
      </c>
      <c r="L1114" s="17" t="s">
        <v>1410</v>
      </c>
      <c r="M1114" s="21">
        <v>0</v>
      </c>
      <c r="N1114" s="17"/>
      <c r="O1114" s="17"/>
      <c r="P1114" s="17"/>
      <c r="Q1114" s="21">
        <v>0</v>
      </c>
      <c r="R1114" s="21">
        <v>0</v>
      </c>
      <c r="S1114" s="17"/>
      <c r="T1114" s="19"/>
      <c r="U1114" s="21">
        <v>0</v>
      </c>
      <c r="V1114" s="21">
        <v>0</v>
      </c>
      <c r="W1114" s="21">
        <v>0</v>
      </c>
      <c r="X1114" s="17"/>
      <c r="Y1114" s="19"/>
      <c r="Z1114" s="21">
        <v>0</v>
      </c>
      <c r="AA1114" s="17" t="s">
        <v>1411</v>
      </c>
      <c r="AB1114" s="19">
        <v>44676</v>
      </c>
      <c r="AC1114" s="19">
        <v>44763</v>
      </c>
      <c r="AD1114" s="19">
        <v>44781</v>
      </c>
      <c r="AE1114" s="21">
        <v>795600</v>
      </c>
      <c r="AF1114" s="21">
        <v>795600</v>
      </c>
      <c r="AG1114" s="21">
        <v>0</v>
      </c>
      <c r="AH1114" s="21">
        <v>0</v>
      </c>
      <c r="AI1114" s="21">
        <v>0</v>
      </c>
      <c r="AJ1114" s="21">
        <v>0</v>
      </c>
      <c r="AK1114" s="25">
        <v>0</v>
      </c>
      <c r="AL1114" s="21">
        <v>0</v>
      </c>
      <c r="AM1114" s="21">
        <v>795600</v>
      </c>
      <c r="AN1114" s="21">
        <v>795600</v>
      </c>
      <c r="AO1114" s="17" t="s">
        <v>1412</v>
      </c>
      <c r="AP1114" s="17" t="s">
        <v>2234</v>
      </c>
      <c r="AQ1114" s="17" t="s">
        <v>1429</v>
      </c>
      <c r="AR1114" s="21">
        <v>0</v>
      </c>
      <c r="AS1114" s="21">
        <v>0</v>
      </c>
    </row>
    <row r="1115" spans="1:45" x14ac:dyDescent="0.2">
      <c r="A1115" s="15">
        <v>891411663</v>
      </c>
      <c r="B1115" s="16" t="s">
        <v>1358</v>
      </c>
      <c r="C1115" s="15"/>
      <c r="D1115" s="17" t="s">
        <v>470</v>
      </c>
      <c r="E1115" s="18" t="s">
        <v>470</v>
      </c>
      <c r="F1115" s="18" t="s">
        <v>2235</v>
      </c>
      <c r="G1115" s="19">
        <v>44804</v>
      </c>
      <c r="H1115" s="19">
        <v>44853</v>
      </c>
      <c r="I1115" s="20">
        <v>813300</v>
      </c>
      <c r="J1115" s="21">
        <v>813300</v>
      </c>
      <c r="K1115" s="21" t="s">
        <v>1410</v>
      </c>
      <c r="L1115" s="17" t="s">
        <v>1410</v>
      </c>
      <c r="M1115" s="21">
        <v>0</v>
      </c>
      <c r="N1115" s="17"/>
      <c r="O1115" s="17"/>
      <c r="P1115" s="17"/>
      <c r="Q1115" s="21">
        <v>0</v>
      </c>
      <c r="R1115" s="21">
        <v>0</v>
      </c>
      <c r="S1115" s="17"/>
      <c r="T1115" s="19"/>
      <c r="U1115" s="21">
        <v>0</v>
      </c>
      <c r="V1115" s="21">
        <v>0</v>
      </c>
      <c r="W1115" s="21">
        <v>0</v>
      </c>
      <c r="X1115" s="17"/>
      <c r="Y1115" s="19"/>
      <c r="Z1115" s="21">
        <v>0</v>
      </c>
      <c r="AA1115" s="17" t="s">
        <v>1411</v>
      </c>
      <c r="AB1115" s="19">
        <v>44804</v>
      </c>
      <c r="AC1115" s="19">
        <v>44849</v>
      </c>
      <c r="AD1115" s="19">
        <v>44858</v>
      </c>
      <c r="AE1115" s="21">
        <v>813300</v>
      </c>
      <c r="AF1115" s="21">
        <v>813300</v>
      </c>
      <c r="AG1115" s="21">
        <v>0</v>
      </c>
      <c r="AH1115" s="21">
        <v>0</v>
      </c>
      <c r="AI1115" s="21">
        <v>0</v>
      </c>
      <c r="AJ1115" s="21">
        <v>0</v>
      </c>
      <c r="AK1115" s="25">
        <v>0</v>
      </c>
      <c r="AL1115" s="21">
        <v>0</v>
      </c>
      <c r="AM1115" s="21">
        <v>813300</v>
      </c>
      <c r="AN1115" s="21">
        <v>813300</v>
      </c>
      <c r="AO1115" s="17" t="s">
        <v>1412</v>
      </c>
      <c r="AP1115" s="17" t="s">
        <v>2236</v>
      </c>
      <c r="AQ1115" s="17" t="s">
        <v>1414</v>
      </c>
      <c r="AR1115" s="21">
        <v>0</v>
      </c>
      <c r="AS1115" s="21">
        <v>0</v>
      </c>
    </row>
    <row r="1116" spans="1:45" x14ac:dyDescent="0.2">
      <c r="A1116" s="15">
        <v>891411663</v>
      </c>
      <c r="B1116" s="16" t="s">
        <v>1358</v>
      </c>
      <c r="C1116" s="15"/>
      <c r="D1116" s="17" t="s">
        <v>805</v>
      </c>
      <c r="E1116" s="18" t="s">
        <v>805</v>
      </c>
      <c r="F1116" s="18" t="s">
        <v>2237</v>
      </c>
      <c r="G1116" s="19">
        <v>44887</v>
      </c>
      <c r="H1116" s="19">
        <v>44912</v>
      </c>
      <c r="I1116" s="20">
        <v>813300</v>
      </c>
      <c r="J1116" s="21">
        <v>813300</v>
      </c>
      <c r="K1116" s="21" t="s">
        <v>1410</v>
      </c>
      <c r="L1116" s="17" t="s">
        <v>1410</v>
      </c>
      <c r="M1116" s="21">
        <v>0</v>
      </c>
      <c r="N1116" s="17"/>
      <c r="O1116" s="17"/>
      <c r="P1116" s="17"/>
      <c r="Q1116" s="21">
        <v>0</v>
      </c>
      <c r="R1116" s="21">
        <v>0</v>
      </c>
      <c r="S1116" s="17"/>
      <c r="T1116" s="19"/>
      <c r="U1116" s="21">
        <v>0</v>
      </c>
      <c r="V1116" s="21">
        <v>0</v>
      </c>
      <c r="W1116" s="21">
        <v>0</v>
      </c>
      <c r="X1116" s="17"/>
      <c r="Y1116" s="19"/>
      <c r="Z1116" s="21">
        <v>0</v>
      </c>
      <c r="AA1116" s="17" t="s">
        <v>1411</v>
      </c>
      <c r="AB1116" s="19">
        <v>44887</v>
      </c>
      <c r="AC1116" s="19">
        <v>44912</v>
      </c>
      <c r="AD1116" s="19">
        <v>44916</v>
      </c>
      <c r="AE1116" s="21">
        <v>813300</v>
      </c>
      <c r="AF1116" s="21">
        <v>813300</v>
      </c>
      <c r="AG1116" s="21">
        <v>0</v>
      </c>
      <c r="AH1116" s="21">
        <v>0</v>
      </c>
      <c r="AI1116" s="21">
        <v>0</v>
      </c>
      <c r="AJ1116" s="21">
        <v>0</v>
      </c>
      <c r="AK1116" s="25">
        <v>0</v>
      </c>
      <c r="AL1116" s="21">
        <v>0</v>
      </c>
      <c r="AM1116" s="21">
        <v>813300</v>
      </c>
      <c r="AN1116" s="21">
        <v>813300</v>
      </c>
      <c r="AO1116" s="17" t="s">
        <v>1412</v>
      </c>
      <c r="AP1116" s="17" t="s">
        <v>2238</v>
      </c>
      <c r="AQ1116" s="17" t="s">
        <v>1414</v>
      </c>
      <c r="AR1116" s="21">
        <v>0</v>
      </c>
      <c r="AS1116" s="21">
        <v>0</v>
      </c>
    </row>
    <row r="1117" spans="1:45" x14ac:dyDescent="0.2">
      <c r="A1117" s="15">
        <v>891411663</v>
      </c>
      <c r="B1117" s="16" t="s">
        <v>1358</v>
      </c>
      <c r="C1117" s="15"/>
      <c r="D1117" s="17" t="s">
        <v>620</v>
      </c>
      <c r="E1117" s="18" t="s">
        <v>620</v>
      </c>
      <c r="F1117" s="18" t="s">
        <v>2239</v>
      </c>
      <c r="G1117" s="19">
        <v>44860</v>
      </c>
      <c r="H1117" s="19">
        <v>44881</v>
      </c>
      <c r="I1117" s="20">
        <v>822840</v>
      </c>
      <c r="J1117" s="21">
        <v>822840</v>
      </c>
      <c r="K1117" s="21" t="s">
        <v>1410</v>
      </c>
      <c r="L1117" s="17" t="s">
        <v>1410</v>
      </c>
      <c r="M1117" s="21">
        <v>0</v>
      </c>
      <c r="N1117" s="17"/>
      <c r="O1117" s="17"/>
      <c r="P1117" s="17"/>
      <c r="Q1117" s="21">
        <v>0</v>
      </c>
      <c r="R1117" s="21">
        <v>0</v>
      </c>
      <c r="S1117" s="17"/>
      <c r="T1117" s="19"/>
      <c r="U1117" s="21">
        <v>0</v>
      </c>
      <c r="V1117" s="21">
        <v>0</v>
      </c>
      <c r="W1117" s="21">
        <v>0</v>
      </c>
      <c r="X1117" s="17"/>
      <c r="Y1117" s="19"/>
      <c r="Z1117" s="21">
        <v>0</v>
      </c>
      <c r="AA1117" s="17" t="s">
        <v>1411</v>
      </c>
      <c r="AB1117" s="19">
        <v>44860</v>
      </c>
      <c r="AC1117" s="19">
        <v>44888</v>
      </c>
      <c r="AD1117" s="19">
        <v>44888</v>
      </c>
      <c r="AE1117" s="21">
        <v>822840</v>
      </c>
      <c r="AF1117" s="21">
        <v>822840</v>
      </c>
      <c r="AG1117" s="21">
        <v>0</v>
      </c>
      <c r="AH1117" s="21">
        <v>0</v>
      </c>
      <c r="AI1117" s="21">
        <v>0</v>
      </c>
      <c r="AJ1117" s="21">
        <v>0</v>
      </c>
      <c r="AK1117" s="25">
        <v>0</v>
      </c>
      <c r="AL1117" s="21">
        <v>0</v>
      </c>
      <c r="AM1117" s="21">
        <v>822840</v>
      </c>
      <c r="AN1117" s="21">
        <v>822840</v>
      </c>
      <c r="AO1117" s="17" t="s">
        <v>1412</v>
      </c>
      <c r="AP1117" s="17" t="s">
        <v>2240</v>
      </c>
      <c r="AQ1117" s="17" t="s">
        <v>2241</v>
      </c>
      <c r="AR1117" s="21">
        <v>0</v>
      </c>
      <c r="AS1117" s="21">
        <v>0</v>
      </c>
    </row>
    <row r="1118" spans="1:45" x14ac:dyDescent="0.2">
      <c r="A1118" s="15">
        <v>891411663</v>
      </c>
      <c r="B1118" s="16" t="s">
        <v>1358</v>
      </c>
      <c r="C1118" s="15"/>
      <c r="D1118" s="17" t="s">
        <v>535</v>
      </c>
      <c r="E1118" s="18" t="s">
        <v>535</v>
      </c>
      <c r="F1118" s="18" t="s">
        <v>2242</v>
      </c>
      <c r="G1118" s="19">
        <v>44834</v>
      </c>
      <c r="H1118" s="19">
        <v>44867</v>
      </c>
      <c r="I1118" s="20">
        <v>874400</v>
      </c>
      <c r="J1118" s="21">
        <v>874400</v>
      </c>
      <c r="K1118" s="21" t="s">
        <v>1410</v>
      </c>
      <c r="L1118" s="17" t="s">
        <v>1410</v>
      </c>
      <c r="M1118" s="21">
        <v>0</v>
      </c>
      <c r="N1118" s="17"/>
      <c r="O1118" s="17"/>
      <c r="P1118" s="17"/>
      <c r="Q1118" s="21">
        <v>0</v>
      </c>
      <c r="R1118" s="21">
        <v>0</v>
      </c>
      <c r="S1118" s="17"/>
      <c r="T1118" s="19"/>
      <c r="U1118" s="21">
        <v>0</v>
      </c>
      <c r="V1118" s="21">
        <v>0</v>
      </c>
      <c r="W1118" s="21">
        <v>0</v>
      </c>
      <c r="X1118" s="17"/>
      <c r="Y1118" s="19"/>
      <c r="Z1118" s="21">
        <v>0</v>
      </c>
      <c r="AA1118" s="17" t="s">
        <v>1411</v>
      </c>
      <c r="AB1118" s="19">
        <v>44834</v>
      </c>
      <c r="AC1118" s="19">
        <v>44867</v>
      </c>
      <c r="AD1118" s="19">
        <v>44873</v>
      </c>
      <c r="AE1118" s="21">
        <v>874400</v>
      </c>
      <c r="AF1118" s="21">
        <v>874400</v>
      </c>
      <c r="AG1118" s="21">
        <v>0</v>
      </c>
      <c r="AH1118" s="21">
        <v>0</v>
      </c>
      <c r="AI1118" s="21">
        <v>0</v>
      </c>
      <c r="AJ1118" s="21">
        <v>0</v>
      </c>
      <c r="AK1118" s="25">
        <v>0</v>
      </c>
      <c r="AL1118" s="21">
        <v>0</v>
      </c>
      <c r="AM1118" s="21">
        <v>874400</v>
      </c>
      <c r="AN1118" s="21">
        <v>874400</v>
      </c>
      <c r="AO1118" s="17" t="s">
        <v>1412</v>
      </c>
      <c r="AP1118" s="17" t="s">
        <v>2243</v>
      </c>
      <c r="AQ1118" s="17" t="s">
        <v>1414</v>
      </c>
      <c r="AR1118" s="21">
        <v>0</v>
      </c>
      <c r="AS1118" s="21">
        <v>0</v>
      </c>
    </row>
    <row r="1119" spans="1:45" x14ac:dyDescent="0.2">
      <c r="A1119" s="15">
        <v>891411663</v>
      </c>
      <c r="B1119" s="16" t="s">
        <v>1358</v>
      </c>
      <c r="C1119" s="15"/>
      <c r="D1119" s="17" t="s">
        <v>1083</v>
      </c>
      <c r="E1119" s="18" t="s">
        <v>1083</v>
      </c>
      <c r="F1119" s="18" t="s">
        <v>2244</v>
      </c>
      <c r="G1119" s="19">
        <v>44957</v>
      </c>
      <c r="H1119" s="19">
        <v>44977</v>
      </c>
      <c r="I1119" s="20">
        <v>886600</v>
      </c>
      <c r="J1119" s="21">
        <v>886600</v>
      </c>
      <c r="K1119" s="21" t="s">
        <v>1410</v>
      </c>
      <c r="L1119" s="17" t="s">
        <v>1410</v>
      </c>
      <c r="M1119" s="21">
        <v>0</v>
      </c>
      <c r="N1119" s="17"/>
      <c r="O1119" s="17"/>
      <c r="P1119" s="17"/>
      <c r="Q1119" s="21">
        <v>0</v>
      </c>
      <c r="R1119" s="21">
        <v>0</v>
      </c>
      <c r="S1119" s="17"/>
      <c r="T1119" s="19"/>
      <c r="U1119" s="21">
        <v>0</v>
      </c>
      <c r="V1119" s="21">
        <v>0</v>
      </c>
      <c r="W1119" s="21">
        <v>0</v>
      </c>
      <c r="X1119" s="17"/>
      <c r="Y1119" s="19"/>
      <c r="Z1119" s="21">
        <v>0</v>
      </c>
      <c r="AA1119" s="17" t="s">
        <v>1411</v>
      </c>
      <c r="AB1119" s="19">
        <v>44957</v>
      </c>
      <c r="AC1119" s="19">
        <v>44977</v>
      </c>
      <c r="AD1119" s="19">
        <v>44981</v>
      </c>
      <c r="AE1119" s="21">
        <v>886600</v>
      </c>
      <c r="AF1119" s="21">
        <v>886600</v>
      </c>
      <c r="AG1119" s="21">
        <v>0</v>
      </c>
      <c r="AH1119" s="21">
        <v>0</v>
      </c>
      <c r="AI1119" s="21">
        <v>0</v>
      </c>
      <c r="AJ1119" s="21">
        <v>0</v>
      </c>
      <c r="AK1119" s="25">
        <v>0</v>
      </c>
      <c r="AL1119" s="21">
        <v>0</v>
      </c>
      <c r="AM1119" s="21">
        <v>886600</v>
      </c>
      <c r="AN1119" s="21">
        <v>886600</v>
      </c>
      <c r="AO1119" s="17" t="s">
        <v>1412</v>
      </c>
      <c r="AP1119" s="17" t="s">
        <v>2245</v>
      </c>
      <c r="AQ1119" s="17" t="s">
        <v>1414</v>
      </c>
      <c r="AR1119" s="21">
        <v>0</v>
      </c>
      <c r="AS1119" s="21">
        <v>0</v>
      </c>
    </row>
    <row r="1120" spans="1:45" x14ac:dyDescent="0.2">
      <c r="A1120" s="15">
        <v>891411663</v>
      </c>
      <c r="B1120" s="16" t="s">
        <v>1358</v>
      </c>
      <c r="C1120" s="15"/>
      <c r="D1120" s="17" t="s">
        <v>395</v>
      </c>
      <c r="E1120" s="18" t="s">
        <v>395</v>
      </c>
      <c r="F1120" s="18" t="s">
        <v>2246</v>
      </c>
      <c r="G1120" s="19">
        <v>44770</v>
      </c>
      <c r="H1120" s="19">
        <v>44816</v>
      </c>
      <c r="I1120" s="20">
        <v>889410</v>
      </c>
      <c r="J1120" s="21">
        <v>889410</v>
      </c>
      <c r="K1120" s="21" t="s">
        <v>1410</v>
      </c>
      <c r="L1120" s="17" t="s">
        <v>1410</v>
      </c>
      <c r="M1120" s="21">
        <v>0</v>
      </c>
      <c r="N1120" s="17"/>
      <c r="O1120" s="17"/>
      <c r="P1120" s="17"/>
      <c r="Q1120" s="21">
        <v>0</v>
      </c>
      <c r="R1120" s="21">
        <v>0</v>
      </c>
      <c r="S1120" s="17"/>
      <c r="T1120" s="19"/>
      <c r="U1120" s="21">
        <v>0</v>
      </c>
      <c r="V1120" s="21">
        <v>0</v>
      </c>
      <c r="W1120" s="21">
        <v>0</v>
      </c>
      <c r="X1120" s="17"/>
      <c r="Y1120" s="19"/>
      <c r="Z1120" s="21">
        <v>0</v>
      </c>
      <c r="AA1120" s="17" t="s">
        <v>1411</v>
      </c>
      <c r="AB1120" s="19">
        <v>44770</v>
      </c>
      <c r="AC1120" s="19">
        <v>44816</v>
      </c>
      <c r="AD1120" s="19">
        <v>44827</v>
      </c>
      <c r="AE1120" s="21">
        <v>889410</v>
      </c>
      <c r="AF1120" s="21">
        <v>889410</v>
      </c>
      <c r="AG1120" s="21">
        <v>0</v>
      </c>
      <c r="AH1120" s="21">
        <v>0</v>
      </c>
      <c r="AI1120" s="21">
        <v>0</v>
      </c>
      <c r="AJ1120" s="21">
        <v>0</v>
      </c>
      <c r="AK1120" s="25">
        <v>0</v>
      </c>
      <c r="AL1120" s="21">
        <v>0</v>
      </c>
      <c r="AM1120" s="21">
        <v>889410</v>
      </c>
      <c r="AN1120" s="21">
        <v>889410</v>
      </c>
      <c r="AO1120" s="17" t="s">
        <v>1412</v>
      </c>
      <c r="AP1120" s="17" t="s">
        <v>1420</v>
      </c>
      <c r="AQ1120" s="17" t="s">
        <v>1414</v>
      </c>
      <c r="AR1120" s="21">
        <v>0</v>
      </c>
      <c r="AS1120" s="21">
        <v>0</v>
      </c>
    </row>
    <row r="1121" spans="1:45" x14ac:dyDescent="0.2">
      <c r="A1121" s="15">
        <v>891411663</v>
      </c>
      <c r="B1121" s="16" t="s">
        <v>1358</v>
      </c>
      <c r="C1121" s="15"/>
      <c r="D1121" s="17" t="s">
        <v>791</v>
      </c>
      <c r="E1121" s="18" t="s">
        <v>791</v>
      </c>
      <c r="F1121" s="18" t="s">
        <v>2247</v>
      </c>
      <c r="G1121" s="19">
        <v>44887</v>
      </c>
      <c r="H1121" s="19">
        <v>44912</v>
      </c>
      <c r="I1121" s="20">
        <v>906300</v>
      </c>
      <c r="J1121" s="21">
        <v>906300</v>
      </c>
      <c r="K1121" s="21" t="s">
        <v>1410</v>
      </c>
      <c r="L1121" s="17" t="s">
        <v>1410</v>
      </c>
      <c r="M1121" s="21">
        <v>0</v>
      </c>
      <c r="N1121" s="17"/>
      <c r="O1121" s="17"/>
      <c r="P1121" s="17"/>
      <c r="Q1121" s="21">
        <v>0</v>
      </c>
      <c r="R1121" s="21">
        <v>0</v>
      </c>
      <c r="S1121" s="17"/>
      <c r="T1121" s="19"/>
      <c r="U1121" s="21">
        <v>0</v>
      </c>
      <c r="V1121" s="21">
        <v>0</v>
      </c>
      <c r="W1121" s="21">
        <v>0</v>
      </c>
      <c r="X1121" s="17"/>
      <c r="Y1121" s="19"/>
      <c r="Z1121" s="21">
        <v>0</v>
      </c>
      <c r="AA1121" s="17" t="s">
        <v>1411</v>
      </c>
      <c r="AB1121" s="19">
        <v>44887</v>
      </c>
      <c r="AC1121" s="19">
        <v>44912</v>
      </c>
      <c r="AD1121" s="19">
        <v>44915</v>
      </c>
      <c r="AE1121" s="21">
        <v>906300</v>
      </c>
      <c r="AF1121" s="21">
        <v>906300</v>
      </c>
      <c r="AG1121" s="21">
        <v>0</v>
      </c>
      <c r="AH1121" s="21">
        <v>0</v>
      </c>
      <c r="AI1121" s="21">
        <v>0</v>
      </c>
      <c r="AJ1121" s="21">
        <v>0</v>
      </c>
      <c r="AK1121" s="25">
        <v>0</v>
      </c>
      <c r="AL1121" s="21">
        <v>0</v>
      </c>
      <c r="AM1121" s="21">
        <v>906300</v>
      </c>
      <c r="AN1121" s="21">
        <v>906300</v>
      </c>
      <c r="AO1121" s="17" t="s">
        <v>1412</v>
      </c>
      <c r="AP1121" s="17" t="s">
        <v>2248</v>
      </c>
      <c r="AQ1121" s="17" t="s">
        <v>1429</v>
      </c>
      <c r="AR1121" s="21">
        <v>0</v>
      </c>
      <c r="AS1121" s="21">
        <v>0</v>
      </c>
    </row>
    <row r="1122" spans="1:45" x14ac:dyDescent="0.2">
      <c r="A1122" s="15">
        <v>891411663</v>
      </c>
      <c r="B1122" s="16" t="s">
        <v>1358</v>
      </c>
      <c r="C1122" s="15"/>
      <c r="D1122" s="17" t="s">
        <v>1258</v>
      </c>
      <c r="E1122" s="18" t="s">
        <v>1258</v>
      </c>
      <c r="F1122" s="18" t="s">
        <v>2249</v>
      </c>
      <c r="G1122" s="19">
        <v>45041</v>
      </c>
      <c r="H1122" s="19">
        <v>45059</v>
      </c>
      <c r="I1122" s="20">
        <v>912740</v>
      </c>
      <c r="J1122" s="21">
        <v>912740</v>
      </c>
      <c r="K1122" s="21" t="s">
        <v>1410</v>
      </c>
      <c r="L1122" s="17" t="s">
        <v>1410</v>
      </c>
      <c r="M1122" s="21">
        <v>0</v>
      </c>
      <c r="N1122" s="17"/>
      <c r="O1122" s="17"/>
      <c r="P1122" s="17"/>
      <c r="Q1122" s="21">
        <v>0</v>
      </c>
      <c r="R1122" s="21">
        <v>0</v>
      </c>
      <c r="S1122" s="17"/>
      <c r="T1122" s="19"/>
      <c r="U1122" s="21">
        <v>0</v>
      </c>
      <c r="V1122" s="21">
        <v>0</v>
      </c>
      <c r="W1122" s="21">
        <v>0</v>
      </c>
      <c r="X1122" s="17"/>
      <c r="Y1122" s="19"/>
      <c r="Z1122" s="21">
        <v>0</v>
      </c>
      <c r="AA1122" s="17" t="s">
        <v>1411</v>
      </c>
      <c r="AB1122" s="19">
        <v>45041</v>
      </c>
      <c r="AC1122" s="19">
        <v>45059</v>
      </c>
      <c r="AD1122" s="19">
        <v>45061</v>
      </c>
      <c r="AE1122" s="21">
        <v>912740</v>
      </c>
      <c r="AF1122" s="21">
        <v>912740</v>
      </c>
      <c r="AG1122" s="21">
        <v>0</v>
      </c>
      <c r="AH1122" s="21">
        <v>0</v>
      </c>
      <c r="AI1122" s="21">
        <v>0</v>
      </c>
      <c r="AJ1122" s="21">
        <v>0</v>
      </c>
      <c r="AK1122" s="25">
        <v>0</v>
      </c>
      <c r="AL1122" s="21">
        <v>0</v>
      </c>
      <c r="AM1122" s="21">
        <v>912740</v>
      </c>
      <c r="AN1122" s="21">
        <v>912740</v>
      </c>
      <c r="AO1122" s="17" t="s">
        <v>1412</v>
      </c>
      <c r="AP1122" s="17" t="s">
        <v>2250</v>
      </c>
      <c r="AQ1122" s="17" t="s">
        <v>1414</v>
      </c>
      <c r="AR1122" s="21">
        <v>0</v>
      </c>
      <c r="AS1122" s="21">
        <v>0</v>
      </c>
    </row>
    <row r="1123" spans="1:45" x14ac:dyDescent="0.2">
      <c r="A1123" s="15">
        <v>891411663</v>
      </c>
      <c r="B1123" s="16" t="s">
        <v>1358</v>
      </c>
      <c r="C1123" s="15"/>
      <c r="D1123" s="17" t="s">
        <v>469</v>
      </c>
      <c r="E1123" s="18" t="s">
        <v>469</v>
      </c>
      <c r="F1123" s="18" t="s">
        <v>2251</v>
      </c>
      <c r="G1123" s="19">
        <v>44804</v>
      </c>
      <c r="H1123" s="19">
        <v>44853</v>
      </c>
      <c r="I1123" s="20">
        <v>914950</v>
      </c>
      <c r="J1123" s="21">
        <v>914950</v>
      </c>
      <c r="K1123" s="21" t="s">
        <v>1410</v>
      </c>
      <c r="L1123" s="17" t="s">
        <v>1410</v>
      </c>
      <c r="M1123" s="21">
        <v>0</v>
      </c>
      <c r="N1123" s="17"/>
      <c r="O1123" s="17"/>
      <c r="P1123" s="17"/>
      <c r="Q1123" s="21">
        <v>0</v>
      </c>
      <c r="R1123" s="21">
        <v>0</v>
      </c>
      <c r="S1123" s="17"/>
      <c r="T1123" s="19"/>
      <c r="U1123" s="21">
        <v>0</v>
      </c>
      <c r="V1123" s="21">
        <v>0</v>
      </c>
      <c r="W1123" s="21">
        <v>0</v>
      </c>
      <c r="X1123" s="17"/>
      <c r="Y1123" s="19"/>
      <c r="Z1123" s="21">
        <v>0</v>
      </c>
      <c r="AA1123" s="17" t="s">
        <v>1411</v>
      </c>
      <c r="AB1123" s="19">
        <v>44804</v>
      </c>
      <c r="AC1123" s="19">
        <v>44849</v>
      </c>
      <c r="AD1123" s="19">
        <v>44858</v>
      </c>
      <c r="AE1123" s="21">
        <v>914950</v>
      </c>
      <c r="AF1123" s="21">
        <v>914950</v>
      </c>
      <c r="AG1123" s="21">
        <v>0</v>
      </c>
      <c r="AH1123" s="21">
        <v>0</v>
      </c>
      <c r="AI1123" s="21">
        <v>0</v>
      </c>
      <c r="AJ1123" s="21">
        <v>0</v>
      </c>
      <c r="AK1123" s="25">
        <v>0</v>
      </c>
      <c r="AL1123" s="21">
        <v>0</v>
      </c>
      <c r="AM1123" s="21">
        <v>914950</v>
      </c>
      <c r="AN1123" s="21">
        <v>914950</v>
      </c>
      <c r="AO1123" s="17" t="s">
        <v>1412</v>
      </c>
      <c r="AP1123" s="17" t="s">
        <v>2252</v>
      </c>
      <c r="AQ1123" s="17" t="s">
        <v>1414</v>
      </c>
      <c r="AR1123" s="21">
        <v>0</v>
      </c>
      <c r="AS1123" s="21">
        <v>0</v>
      </c>
    </row>
    <row r="1124" spans="1:45" x14ac:dyDescent="0.2">
      <c r="A1124" s="15">
        <v>891411663</v>
      </c>
      <c r="B1124" s="16" t="s">
        <v>1358</v>
      </c>
      <c r="C1124" s="15"/>
      <c r="D1124" s="17" t="s">
        <v>1128</v>
      </c>
      <c r="E1124" s="18" t="s">
        <v>1128</v>
      </c>
      <c r="F1124" s="18" t="s">
        <v>2253</v>
      </c>
      <c r="G1124" s="19">
        <v>44984</v>
      </c>
      <c r="H1124" s="19">
        <v>45003</v>
      </c>
      <c r="I1124" s="20">
        <v>1068700</v>
      </c>
      <c r="J1124" s="21">
        <v>1068700</v>
      </c>
      <c r="K1124" s="21" t="s">
        <v>1410</v>
      </c>
      <c r="L1124" s="17" t="s">
        <v>1410</v>
      </c>
      <c r="M1124" s="21">
        <v>0</v>
      </c>
      <c r="N1124" s="17"/>
      <c r="O1124" s="17"/>
      <c r="P1124" s="17"/>
      <c r="Q1124" s="21">
        <v>0</v>
      </c>
      <c r="R1124" s="21">
        <v>0</v>
      </c>
      <c r="S1124" s="17"/>
      <c r="T1124" s="19"/>
      <c r="U1124" s="21">
        <v>0</v>
      </c>
      <c r="V1124" s="21">
        <v>0</v>
      </c>
      <c r="W1124" s="21">
        <v>0</v>
      </c>
      <c r="X1124" s="17"/>
      <c r="Y1124" s="19"/>
      <c r="Z1124" s="21">
        <v>0</v>
      </c>
      <c r="AA1124" s="17" t="s">
        <v>1411</v>
      </c>
      <c r="AB1124" s="19">
        <v>44984</v>
      </c>
      <c r="AC1124" s="19">
        <v>45003</v>
      </c>
      <c r="AD1124" s="19">
        <v>45008</v>
      </c>
      <c r="AE1124" s="21">
        <v>1068700</v>
      </c>
      <c r="AF1124" s="21">
        <v>1068700</v>
      </c>
      <c r="AG1124" s="21">
        <v>0</v>
      </c>
      <c r="AH1124" s="21">
        <v>0</v>
      </c>
      <c r="AI1124" s="21">
        <v>0</v>
      </c>
      <c r="AJ1124" s="21">
        <v>0</v>
      </c>
      <c r="AK1124" s="25">
        <v>0</v>
      </c>
      <c r="AL1124" s="21">
        <v>0</v>
      </c>
      <c r="AM1124" s="21">
        <v>1068700</v>
      </c>
      <c r="AN1124" s="21">
        <v>1068700</v>
      </c>
      <c r="AO1124" s="17" t="s">
        <v>1412</v>
      </c>
      <c r="AP1124" s="17" t="s">
        <v>2254</v>
      </c>
      <c r="AQ1124" s="17" t="s">
        <v>1414</v>
      </c>
      <c r="AR1124" s="21">
        <v>0</v>
      </c>
      <c r="AS1124" s="21">
        <v>0</v>
      </c>
    </row>
    <row r="1125" spans="1:45" x14ac:dyDescent="0.2">
      <c r="A1125" s="15">
        <v>891411663</v>
      </c>
      <c r="B1125" s="16" t="s">
        <v>1358</v>
      </c>
      <c r="C1125" s="15"/>
      <c r="D1125" s="17" t="s">
        <v>28</v>
      </c>
      <c r="E1125" s="18" t="s">
        <v>28</v>
      </c>
      <c r="F1125" s="18" t="s">
        <v>2255</v>
      </c>
      <c r="G1125" s="19">
        <v>44658</v>
      </c>
      <c r="H1125" s="19">
        <v>44763</v>
      </c>
      <c r="I1125" s="20">
        <v>1101290</v>
      </c>
      <c r="J1125" s="21">
        <v>1101290</v>
      </c>
      <c r="K1125" s="21" t="s">
        <v>1410</v>
      </c>
      <c r="L1125" s="17" t="s">
        <v>1410</v>
      </c>
      <c r="M1125" s="21">
        <v>0</v>
      </c>
      <c r="N1125" s="17"/>
      <c r="O1125" s="17"/>
      <c r="P1125" s="17"/>
      <c r="Q1125" s="21">
        <v>0</v>
      </c>
      <c r="R1125" s="21">
        <v>0</v>
      </c>
      <c r="S1125" s="17"/>
      <c r="T1125" s="19"/>
      <c r="U1125" s="21">
        <v>0</v>
      </c>
      <c r="V1125" s="21">
        <v>0</v>
      </c>
      <c r="W1125" s="21">
        <v>0</v>
      </c>
      <c r="X1125" s="17"/>
      <c r="Y1125" s="19"/>
      <c r="Z1125" s="21">
        <v>0</v>
      </c>
      <c r="AA1125" s="17" t="s">
        <v>1411</v>
      </c>
      <c r="AB1125" s="19">
        <v>44658</v>
      </c>
      <c r="AC1125" s="19">
        <v>44763</v>
      </c>
      <c r="AD1125" s="19">
        <v>44781</v>
      </c>
      <c r="AE1125" s="21">
        <v>1101290</v>
      </c>
      <c r="AF1125" s="21">
        <v>1101290</v>
      </c>
      <c r="AG1125" s="21">
        <v>0</v>
      </c>
      <c r="AH1125" s="21">
        <v>0</v>
      </c>
      <c r="AI1125" s="21">
        <v>0</v>
      </c>
      <c r="AJ1125" s="21">
        <v>0</v>
      </c>
      <c r="AK1125" s="25">
        <v>0</v>
      </c>
      <c r="AL1125" s="21">
        <v>0</v>
      </c>
      <c r="AM1125" s="21">
        <v>1101290</v>
      </c>
      <c r="AN1125" s="21">
        <v>1101290</v>
      </c>
      <c r="AO1125" s="17" t="s">
        <v>1412</v>
      </c>
      <c r="AP1125" s="17" t="s">
        <v>2256</v>
      </c>
      <c r="AQ1125" s="17" t="s">
        <v>1429</v>
      </c>
      <c r="AR1125" s="21">
        <v>0</v>
      </c>
      <c r="AS1125" s="21">
        <v>0</v>
      </c>
    </row>
    <row r="1126" spans="1:45" x14ac:dyDescent="0.2">
      <c r="A1126" s="15">
        <v>891411663</v>
      </c>
      <c r="B1126" s="16" t="s">
        <v>1358</v>
      </c>
      <c r="C1126" s="15"/>
      <c r="D1126" s="17" t="s">
        <v>625</v>
      </c>
      <c r="E1126" s="18" t="s">
        <v>625</v>
      </c>
      <c r="F1126" s="18" t="s">
        <v>2257</v>
      </c>
      <c r="G1126" s="19">
        <v>44863</v>
      </c>
      <c r="H1126" s="19">
        <v>44881</v>
      </c>
      <c r="I1126" s="20">
        <v>1149600</v>
      </c>
      <c r="J1126" s="21">
        <v>1149600</v>
      </c>
      <c r="K1126" s="21" t="s">
        <v>1410</v>
      </c>
      <c r="L1126" s="17" t="s">
        <v>1410</v>
      </c>
      <c r="M1126" s="21">
        <v>0</v>
      </c>
      <c r="N1126" s="17"/>
      <c r="O1126" s="17"/>
      <c r="P1126" s="17"/>
      <c r="Q1126" s="21">
        <v>0</v>
      </c>
      <c r="R1126" s="21">
        <v>0</v>
      </c>
      <c r="S1126" s="17"/>
      <c r="T1126" s="19"/>
      <c r="U1126" s="21">
        <v>0</v>
      </c>
      <c r="V1126" s="21">
        <v>0</v>
      </c>
      <c r="W1126" s="21">
        <v>0</v>
      </c>
      <c r="X1126" s="17"/>
      <c r="Y1126" s="19"/>
      <c r="Z1126" s="21">
        <v>0</v>
      </c>
      <c r="AA1126" s="17" t="s">
        <v>1411</v>
      </c>
      <c r="AB1126" s="19">
        <v>44863</v>
      </c>
      <c r="AC1126" s="19">
        <v>44881</v>
      </c>
      <c r="AD1126" s="19">
        <v>44888</v>
      </c>
      <c r="AE1126" s="21">
        <v>1149600</v>
      </c>
      <c r="AF1126" s="21">
        <v>1149600</v>
      </c>
      <c r="AG1126" s="21">
        <v>0</v>
      </c>
      <c r="AH1126" s="21">
        <v>0</v>
      </c>
      <c r="AI1126" s="21">
        <v>0</v>
      </c>
      <c r="AJ1126" s="21">
        <v>0</v>
      </c>
      <c r="AK1126" s="25">
        <v>0</v>
      </c>
      <c r="AL1126" s="21">
        <v>0</v>
      </c>
      <c r="AM1126" s="21">
        <v>1149600</v>
      </c>
      <c r="AN1126" s="21">
        <v>1149600</v>
      </c>
      <c r="AO1126" s="17" t="s">
        <v>1412</v>
      </c>
      <c r="AP1126" s="17" t="s">
        <v>1529</v>
      </c>
      <c r="AQ1126" s="17" t="s">
        <v>1414</v>
      </c>
      <c r="AR1126" s="21">
        <v>0</v>
      </c>
      <c r="AS1126" s="21">
        <v>0</v>
      </c>
    </row>
    <row r="1127" spans="1:45" x14ac:dyDescent="0.2">
      <c r="A1127" s="15">
        <v>891411663</v>
      </c>
      <c r="B1127" s="16" t="s">
        <v>1358</v>
      </c>
      <c r="C1127" s="15"/>
      <c r="D1127" s="17" t="s">
        <v>322</v>
      </c>
      <c r="E1127" s="18" t="s">
        <v>322</v>
      </c>
      <c r="F1127" s="18" t="s">
        <v>2258</v>
      </c>
      <c r="G1127" s="19">
        <v>44728</v>
      </c>
      <c r="H1127" s="19">
        <v>44816</v>
      </c>
      <c r="I1127" s="20">
        <v>1201890</v>
      </c>
      <c r="J1127" s="21">
        <v>1201890</v>
      </c>
      <c r="K1127" s="21" t="s">
        <v>1410</v>
      </c>
      <c r="L1127" s="17" t="s">
        <v>1410</v>
      </c>
      <c r="M1127" s="21">
        <v>0</v>
      </c>
      <c r="N1127" s="17"/>
      <c r="O1127" s="17"/>
      <c r="P1127" s="17"/>
      <c r="Q1127" s="21">
        <v>0</v>
      </c>
      <c r="R1127" s="21">
        <v>0</v>
      </c>
      <c r="S1127" s="17"/>
      <c r="T1127" s="19"/>
      <c r="U1127" s="21">
        <v>0</v>
      </c>
      <c r="V1127" s="21">
        <v>0</v>
      </c>
      <c r="W1127" s="21">
        <v>0</v>
      </c>
      <c r="X1127" s="17"/>
      <c r="Y1127" s="19"/>
      <c r="Z1127" s="21">
        <v>0</v>
      </c>
      <c r="AA1127" s="17" t="s">
        <v>1411</v>
      </c>
      <c r="AB1127" s="19">
        <v>44728</v>
      </c>
      <c r="AC1127" s="19">
        <v>44816</v>
      </c>
      <c r="AD1127" s="19">
        <v>44827</v>
      </c>
      <c r="AE1127" s="21">
        <v>1201890</v>
      </c>
      <c r="AF1127" s="21">
        <v>1201890</v>
      </c>
      <c r="AG1127" s="21">
        <v>0</v>
      </c>
      <c r="AH1127" s="21">
        <v>0</v>
      </c>
      <c r="AI1127" s="21">
        <v>0</v>
      </c>
      <c r="AJ1127" s="21">
        <v>0</v>
      </c>
      <c r="AK1127" s="25">
        <v>0</v>
      </c>
      <c r="AL1127" s="21">
        <v>0</v>
      </c>
      <c r="AM1127" s="21">
        <v>1201890</v>
      </c>
      <c r="AN1127" s="21">
        <v>1201890</v>
      </c>
      <c r="AO1127" s="17" t="s">
        <v>1412</v>
      </c>
      <c r="AP1127" s="17" t="s">
        <v>1420</v>
      </c>
      <c r="AQ1127" s="17" t="s">
        <v>1414</v>
      </c>
      <c r="AR1127" s="21">
        <v>0</v>
      </c>
      <c r="AS1127" s="21">
        <v>0</v>
      </c>
    </row>
    <row r="1128" spans="1:45" x14ac:dyDescent="0.2">
      <c r="A1128" s="15">
        <v>891411663</v>
      </c>
      <c r="B1128" s="16" t="s">
        <v>1358</v>
      </c>
      <c r="C1128" s="15"/>
      <c r="D1128" s="17" t="s">
        <v>868</v>
      </c>
      <c r="E1128" s="18" t="s">
        <v>868</v>
      </c>
      <c r="F1128" s="18" t="s">
        <v>2259</v>
      </c>
      <c r="G1128" s="19">
        <v>44895</v>
      </c>
      <c r="H1128" s="19">
        <v>44912</v>
      </c>
      <c r="I1128" s="20">
        <v>1227070</v>
      </c>
      <c r="J1128" s="21">
        <v>1227070</v>
      </c>
      <c r="K1128" s="21" t="s">
        <v>1410</v>
      </c>
      <c r="L1128" s="17" t="s">
        <v>1410</v>
      </c>
      <c r="M1128" s="21">
        <v>0</v>
      </c>
      <c r="N1128" s="17"/>
      <c r="O1128" s="17"/>
      <c r="P1128" s="17"/>
      <c r="Q1128" s="21">
        <v>0</v>
      </c>
      <c r="R1128" s="21">
        <v>0</v>
      </c>
      <c r="S1128" s="17"/>
      <c r="T1128" s="19"/>
      <c r="U1128" s="21">
        <v>0</v>
      </c>
      <c r="V1128" s="21">
        <v>0</v>
      </c>
      <c r="W1128" s="21">
        <v>0</v>
      </c>
      <c r="X1128" s="17"/>
      <c r="Y1128" s="19"/>
      <c r="Z1128" s="21">
        <v>0</v>
      </c>
      <c r="AA1128" s="17" t="s">
        <v>1411</v>
      </c>
      <c r="AB1128" s="19">
        <v>44895</v>
      </c>
      <c r="AC1128" s="19">
        <v>44912</v>
      </c>
      <c r="AD1128" s="19">
        <v>44917</v>
      </c>
      <c r="AE1128" s="21">
        <v>1227070</v>
      </c>
      <c r="AF1128" s="21">
        <v>1227070</v>
      </c>
      <c r="AG1128" s="21">
        <v>0</v>
      </c>
      <c r="AH1128" s="21">
        <v>0</v>
      </c>
      <c r="AI1128" s="21">
        <v>0</v>
      </c>
      <c r="AJ1128" s="21">
        <v>0</v>
      </c>
      <c r="AK1128" s="25">
        <v>0</v>
      </c>
      <c r="AL1128" s="21">
        <v>0</v>
      </c>
      <c r="AM1128" s="21">
        <v>1227070</v>
      </c>
      <c r="AN1128" s="21">
        <v>1227070</v>
      </c>
      <c r="AO1128" s="17" t="s">
        <v>1412</v>
      </c>
      <c r="AP1128" s="17" t="s">
        <v>2260</v>
      </c>
      <c r="AQ1128" s="17" t="s">
        <v>1414</v>
      </c>
      <c r="AR1128" s="21">
        <v>0</v>
      </c>
      <c r="AS1128" s="21">
        <v>0</v>
      </c>
    </row>
    <row r="1129" spans="1:45" x14ac:dyDescent="0.2">
      <c r="A1129" s="15">
        <v>891411663</v>
      </c>
      <c r="B1129" s="16" t="s">
        <v>1358</v>
      </c>
      <c r="C1129" s="15"/>
      <c r="D1129" s="17" t="s">
        <v>530</v>
      </c>
      <c r="E1129" s="18" t="s">
        <v>530</v>
      </c>
      <c r="F1129" s="18" t="s">
        <v>2261</v>
      </c>
      <c r="G1129" s="19">
        <v>44826</v>
      </c>
      <c r="H1129" s="19">
        <v>44867</v>
      </c>
      <c r="I1129" s="20">
        <v>1253750</v>
      </c>
      <c r="J1129" s="21">
        <v>1253750</v>
      </c>
      <c r="K1129" s="21" t="s">
        <v>1410</v>
      </c>
      <c r="L1129" s="17" t="s">
        <v>1410</v>
      </c>
      <c r="M1129" s="21">
        <v>0</v>
      </c>
      <c r="N1129" s="17"/>
      <c r="O1129" s="17"/>
      <c r="P1129" s="17"/>
      <c r="Q1129" s="21">
        <v>0</v>
      </c>
      <c r="R1129" s="21">
        <v>0</v>
      </c>
      <c r="S1129" s="17"/>
      <c r="T1129" s="19"/>
      <c r="U1129" s="21">
        <v>0</v>
      </c>
      <c r="V1129" s="21">
        <v>0</v>
      </c>
      <c r="W1129" s="21">
        <v>0</v>
      </c>
      <c r="X1129" s="17"/>
      <c r="Y1129" s="19"/>
      <c r="Z1129" s="21">
        <v>0</v>
      </c>
      <c r="AA1129" s="17" t="s">
        <v>1411</v>
      </c>
      <c r="AB1129" s="19">
        <v>44826</v>
      </c>
      <c r="AC1129" s="19">
        <v>44868</v>
      </c>
      <c r="AD1129" s="19">
        <v>44869</v>
      </c>
      <c r="AE1129" s="21">
        <v>1253750</v>
      </c>
      <c r="AF1129" s="21">
        <v>1253750</v>
      </c>
      <c r="AG1129" s="21">
        <v>0</v>
      </c>
      <c r="AH1129" s="21">
        <v>0</v>
      </c>
      <c r="AI1129" s="21">
        <v>0</v>
      </c>
      <c r="AJ1129" s="21">
        <v>0</v>
      </c>
      <c r="AK1129" s="25">
        <v>0</v>
      </c>
      <c r="AL1129" s="21">
        <v>0</v>
      </c>
      <c r="AM1129" s="21">
        <v>1253750</v>
      </c>
      <c r="AN1129" s="21">
        <v>1253750</v>
      </c>
      <c r="AO1129" s="17" t="s">
        <v>1412</v>
      </c>
      <c r="AP1129" s="17" t="s">
        <v>2262</v>
      </c>
      <c r="AQ1129" s="17" t="s">
        <v>1414</v>
      </c>
      <c r="AR1129" s="21">
        <v>0</v>
      </c>
      <c r="AS1129" s="21">
        <v>0</v>
      </c>
    </row>
    <row r="1130" spans="1:45" x14ac:dyDescent="0.2">
      <c r="A1130" s="15">
        <v>891411663</v>
      </c>
      <c r="B1130" s="16" t="s">
        <v>1358</v>
      </c>
      <c r="C1130" s="15"/>
      <c r="D1130" s="17" t="s">
        <v>1179</v>
      </c>
      <c r="E1130" s="18" t="s">
        <v>1179</v>
      </c>
      <c r="F1130" s="18" t="s">
        <v>2263</v>
      </c>
      <c r="G1130" s="19">
        <v>45009</v>
      </c>
      <c r="H1130" s="19">
        <v>45034</v>
      </c>
      <c r="I1130" s="20">
        <v>1329470</v>
      </c>
      <c r="J1130" s="21">
        <v>1329470</v>
      </c>
      <c r="K1130" s="21" t="s">
        <v>1410</v>
      </c>
      <c r="L1130" s="17" t="s">
        <v>1410</v>
      </c>
      <c r="M1130" s="21">
        <v>0</v>
      </c>
      <c r="N1130" s="17"/>
      <c r="O1130" s="17"/>
      <c r="P1130" s="17"/>
      <c r="Q1130" s="21">
        <v>0</v>
      </c>
      <c r="R1130" s="21">
        <v>0</v>
      </c>
      <c r="S1130" s="17"/>
      <c r="T1130" s="19"/>
      <c r="U1130" s="21">
        <v>0</v>
      </c>
      <c r="V1130" s="21">
        <v>0</v>
      </c>
      <c r="W1130" s="21">
        <v>0</v>
      </c>
      <c r="X1130" s="17"/>
      <c r="Y1130" s="19"/>
      <c r="Z1130" s="21">
        <v>0</v>
      </c>
      <c r="AA1130" s="17" t="s">
        <v>1411</v>
      </c>
      <c r="AB1130" s="19">
        <v>45009</v>
      </c>
      <c r="AC1130" s="19">
        <v>45040</v>
      </c>
      <c r="AD1130" s="19">
        <v>45040</v>
      </c>
      <c r="AE1130" s="21">
        <v>1329470</v>
      </c>
      <c r="AF1130" s="21">
        <v>1329470</v>
      </c>
      <c r="AG1130" s="21">
        <v>0</v>
      </c>
      <c r="AH1130" s="21">
        <v>0</v>
      </c>
      <c r="AI1130" s="21">
        <v>0</v>
      </c>
      <c r="AJ1130" s="21">
        <v>0</v>
      </c>
      <c r="AK1130" s="25">
        <v>0</v>
      </c>
      <c r="AL1130" s="21">
        <v>0</v>
      </c>
      <c r="AM1130" s="21">
        <v>1329470</v>
      </c>
      <c r="AN1130" s="21">
        <v>1329470</v>
      </c>
      <c r="AO1130" s="17" t="s">
        <v>1412</v>
      </c>
      <c r="AP1130" s="17" t="s">
        <v>2264</v>
      </c>
      <c r="AQ1130" s="17" t="s">
        <v>1414</v>
      </c>
      <c r="AR1130" s="21">
        <v>0</v>
      </c>
      <c r="AS1130" s="21">
        <v>0</v>
      </c>
    </row>
    <row r="1131" spans="1:45" x14ac:dyDescent="0.2">
      <c r="A1131" s="15">
        <v>891411663</v>
      </c>
      <c r="B1131" s="16" t="s">
        <v>1358</v>
      </c>
      <c r="C1131" s="15"/>
      <c r="D1131" s="17" t="s">
        <v>623</v>
      </c>
      <c r="E1131" s="18" t="s">
        <v>623</v>
      </c>
      <c r="F1131" s="18" t="s">
        <v>2265</v>
      </c>
      <c r="G1131" s="19">
        <v>44862</v>
      </c>
      <c r="H1131" s="19">
        <v>44881</v>
      </c>
      <c r="I1131" s="20">
        <v>1340430</v>
      </c>
      <c r="J1131" s="21">
        <v>1340430</v>
      </c>
      <c r="K1131" s="21" t="s">
        <v>1410</v>
      </c>
      <c r="L1131" s="17" t="s">
        <v>1410</v>
      </c>
      <c r="M1131" s="21">
        <v>0</v>
      </c>
      <c r="N1131" s="17"/>
      <c r="O1131" s="17"/>
      <c r="P1131" s="17"/>
      <c r="Q1131" s="21">
        <v>0</v>
      </c>
      <c r="R1131" s="21">
        <v>0</v>
      </c>
      <c r="S1131" s="17"/>
      <c r="T1131" s="19"/>
      <c r="U1131" s="21">
        <v>0</v>
      </c>
      <c r="V1131" s="21">
        <v>0</v>
      </c>
      <c r="W1131" s="21">
        <v>0</v>
      </c>
      <c r="X1131" s="17"/>
      <c r="Y1131" s="19"/>
      <c r="Z1131" s="21">
        <v>0</v>
      </c>
      <c r="AA1131" s="17" t="s">
        <v>1411</v>
      </c>
      <c r="AB1131" s="19">
        <v>44862</v>
      </c>
      <c r="AC1131" s="19">
        <v>44881</v>
      </c>
      <c r="AD1131" s="19">
        <v>44886</v>
      </c>
      <c r="AE1131" s="21">
        <v>1340430</v>
      </c>
      <c r="AF1131" s="21">
        <v>1340430</v>
      </c>
      <c r="AG1131" s="21">
        <v>0</v>
      </c>
      <c r="AH1131" s="21">
        <v>0</v>
      </c>
      <c r="AI1131" s="21">
        <v>0</v>
      </c>
      <c r="AJ1131" s="21">
        <v>0</v>
      </c>
      <c r="AK1131" s="25">
        <v>0</v>
      </c>
      <c r="AL1131" s="21">
        <v>0</v>
      </c>
      <c r="AM1131" s="21">
        <v>1340430</v>
      </c>
      <c r="AN1131" s="21">
        <v>1340430</v>
      </c>
      <c r="AO1131" s="17" t="s">
        <v>1412</v>
      </c>
      <c r="AP1131" s="17" t="s">
        <v>2266</v>
      </c>
      <c r="AQ1131" s="17" t="s">
        <v>1429</v>
      </c>
      <c r="AR1131" s="21">
        <v>0</v>
      </c>
      <c r="AS1131" s="21">
        <v>0</v>
      </c>
    </row>
    <row r="1132" spans="1:45" x14ac:dyDescent="0.2">
      <c r="A1132" s="15">
        <v>891411663</v>
      </c>
      <c r="B1132" s="16" t="s">
        <v>1358</v>
      </c>
      <c r="C1132" s="15"/>
      <c r="D1132" s="17" t="s">
        <v>973</v>
      </c>
      <c r="E1132" s="18" t="s">
        <v>973</v>
      </c>
      <c r="F1132" s="18" t="s">
        <v>2267</v>
      </c>
      <c r="G1132" s="19">
        <v>44923</v>
      </c>
      <c r="H1132" s="19">
        <v>44942</v>
      </c>
      <c r="I1132" s="20">
        <v>1349400</v>
      </c>
      <c r="J1132" s="21">
        <v>1349400</v>
      </c>
      <c r="K1132" s="21" t="s">
        <v>1410</v>
      </c>
      <c r="L1132" s="17" t="s">
        <v>1410</v>
      </c>
      <c r="M1132" s="21">
        <v>0</v>
      </c>
      <c r="N1132" s="17"/>
      <c r="O1132" s="17"/>
      <c r="P1132" s="17"/>
      <c r="Q1132" s="21">
        <v>0</v>
      </c>
      <c r="R1132" s="21">
        <v>0</v>
      </c>
      <c r="S1132" s="17"/>
      <c r="T1132" s="19"/>
      <c r="U1132" s="21">
        <v>0</v>
      </c>
      <c r="V1132" s="21">
        <v>0</v>
      </c>
      <c r="W1132" s="21">
        <v>0</v>
      </c>
      <c r="X1132" s="17"/>
      <c r="Y1132" s="19"/>
      <c r="Z1132" s="21">
        <v>0</v>
      </c>
      <c r="AA1132" s="17" t="s">
        <v>1411</v>
      </c>
      <c r="AB1132" s="19">
        <v>44923</v>
      </c>
      <c r="AC1132" s="19">
        <v>44942</v>
      </c>
      <c r="AD1132" s="19">
        <v>44950</v>
      </c>
      <c r="AE1132" s="21">
        <v>1349400</v>
      </c>
      <c r="AF1132" s="21">
        <v>1349400</v>
      </c>
      <c r="AG1132" s="21">
        <v>0</v>
      </c>
      <c r="AH1132" s="21">
        <v>0</v>
      </c>
      <c r="AI1132" s="21">
        <v>0</v>
      </c>
      <c r="AJ1132" s="21">
        <v>0</v>
      </c>
      <c r="AK1132" s="25">
        <v>0</v>
      </c>
      <c r="AL1132" s="21">
        <v>0</v>
      </c>
      <c r="AM1132" s="21">
        <v>1349400</v>
      </c>
      <c r="AN1132" s="21">
        <v>1349400</v>
      </c>
      <c r="AO1132" s="17" t="s">
        <v>1412</v>
      </c>
      <c r="AP1132" s="17" t="s">
        <v>2268</v>
      </c>
      <c r="AQ1132" s="17" t="s">
        <v>1414</v>
      </c>
      <c r="AR1132" s="21">
        <v>0</v>
      </c>
      <c r="AS1132" s="21">
        <v>0</v>
      </c>
    </row>
    <row r="1133" spans="1:45" x14ac:dyDescent="0.2">
      <c r="A1133" s="15">
        <v>891411663</v>
      </c>
      <c r="B1133" s="16" t="s">
        <v>1358</v>
      </c>
      <c r="C1133" s="15"/>
      <c r="D1133" s="17" t="s">
        <v>538</v>
      </c>
      <c r="E1133" s="18" t="s">
        <v>538</v>
      </c>
      <c r="F1133" s="18" t="s">
        <v>2269</v>
      </c>
      <c r="G1133" s="19">
        <v>44834</v>
      </c>
      <c r="H1133" s="19">
        <v>44867</v>
      </c>
      <c r="I1133" s="20">
        <v>1375900</v>
      </c>
      <c r="J1133" s="21">
        <v>1375900</v>
      </c>
      <c r="K1133" s="21" t="s">
        <v>1410</v>
      </c>
      <c r="L1133" s="17" t="s">
        <v>1410</v>
      </c>
      <c r="M1133" s="21">
        <v>0</v>
      </c>
      <c r="N1133" s="17"/>
      <c r="O1133" s="17"/>
      <c r="P1133" s="17"/>
      <c r="Q1133" s="21">
        <v>0</v>
      </c>
      <c r="R1133" s="21">
        <v>0</v>
      </c>
      <c r="S1133" s="17"/>
      <c r="T1133" s="19"/>
      <c r="U1133" s="21">
        <v>0</v>
      </c>
      <c r="V1133" s="21">
        <v>0</v>
      </c>
      <c r="W1133" s="21">
        <v>0</v>
      </c>
      <c r="X1133" s="17"/>
      <c r="Y1133" s="19"/>
      <c r="Z1133" s="21">
        <v>0</v>
      </c>
      <c r="AA1133" s="17" t="s">
        <v>1411</v>
      </c>
      <c r="AB1133" s="19">
        <v>44834</v>
      </c>
      <c r="AC1133" s="19">
        <v>44868</v>
      </c>
      <c r="AD1133" s="19">
        <v>44869</v>
      </c>
      <c r="AE1133" s="21">
        <v>1375900</v>
      </c>
      <c r="AF1133" s="21">
        <v>1375900</v>
      </c>
      <c r="AG1133" s="21">
        <v>0</v>
      </c>
      <c r="AH1133" s="21">
        <v>0</v>
      </c>
      <c r="AI1133" s="21">
        <v>0</v>
      </c>
      <c r="AJ1133" s="21">
        <v>0</v>
      </c>
      <c r="AK1133" s="25">
        <v>0</v>
      </c>
      <c r="AL1133" s="21">
        <v>0</v>
      </c>
      <c r="AM1133" s="21">
        <v>1375900</v>
      </c>
      <c r="AN1133" s="21">
        <v>1375900</v>
      </c>
      <c r="AO1133" s="17" t="s">
        <v>1412</v>
      </c>
      <c r="AP1133" s="17" t="s">
        <v>2270</v>
      </c>
      <c r="AQ1133" s="17" t="s">
        <v>1414</v>
      </c>
      <c r="AR1133" s="21">
        <v>0</v>
      </c>
      <c r="AS1133" s="21">
        <v>0</v>
      </c>
    </row>
    <row r="1134" spans="1:45" x14ac:dyDescent="0.2">
      <c r="A1134" s="15">
        <v>891411663</v>
      </c>
      <c r="B1134" s="16" t="s">
        <v>1358</v>
      </c>
      <c r="C1134" s="15"/>
      <c r="D1134" s="17" t="s">
        <v>1177</v>
      </c>
      <c r="E1134" s="18" t="s">
        <v>1177</v>
      </c>
      <c r="F1134" s="18" t="s">
        <v>2271</v>
      </c>
      <c r="G1134" s="19">
        <v>45008</v>
      </c>
      <c r="H1134" s="19">
        <v>45034</v>
      </c>
      <c r="I1134" s="20">
        <v>1447410</v>
      </c>
      <c r="J1134" s="21">
        <v>1447410</v>
      </c>
      <c r="K1134" s="21" t="s">
        <v>1410</v>
      </c>
      <c r="L1134" s="17" t="s">
        <v>1410</v>
      </c>
      <c r="M1134" s="21">
        <v>0</v>
      </c>
      <c r="N1134" s="17"/>
      <c r="O1134" s="17"/>
      <c r="P1134" s="17"/>
      <c r="Q1134" s="21">
        <v>0</v>
      </c>
      <c r="R1134" s="21">
        <v>0</v>
      </c>
      <c r="S1134" s="17"/>
      <c r="T1134" s="19"/>
      <c r="U1134" s="21">
        <v>0</v>
      </c>
      <c r="V1134" s="21">
        <v>0</v>
      </c>
      <c r="W1134" s="21">
        <v>0</v>
      </c>
      <c r="X1134" s="17"/>
      <c r="Y1134" s="19"/>
      <c r="Z1134" s="21">
        <v>0</v>
      </c>
      <c r="AA1134" s="17" t="s">
        <v>1411</v>
      </c>
      <c r="AB1134" s="19">
        <v>45008</v>
      </c>
      <c r="AC1134" s="19">
        <v>45034</v>
      </c>
      <c r="AD1134" s="19">
        <v>45035</v>
      </c>
      <c r="AE1134" s="21">
        <v>1447410</v>
      </c>
      <c r="AF1134" s="21">
        <v>1447410</v>
      </c>
      <c r="AG1134" s="21">
        <v>0</v>
      </c>
      <c r="AH1134" s="21">
        <v>0</v>
      </c>
      <c r="AI1134" s="21">
        <v>0</v>
      </c>
      <c r="AJ1134" s="21">
        <v>0</v>
      </c>
      <c r="AK1134" s="25">
        <v>0</v>
      </c>
      <c r="AL1134" s="21">
        <v>0</v>
      </c>
      <c r="AM1134" s="21">
        <v>1447410</v>
      </c>
      <c r="AN1134" s="21">
        <v>1447410</v>
      </c>
      <c r="AO1134" s="17" t="s">
        <v>1412</v>
      </c>
      <c r="AP1134" s="17" t="s">
        <v>2272</v>
      </c>
      <c r="AQ1134" s="17" t="s">
        <v>1414</v>
      </c>
      <c r="AR1134" s="21">
        <v>0</v>
      </c>
      <c r="AS1134" s="21">
        <v>0</v>
      </c>
    </row>
    <row r="1135" spans="1:45" x14ac:dyDescent="0.2">
      <c r="A1135" s="15">
        <v>891411663</v>
      </c>
      <c r="B1135" s="16" t="s">
        <v>1358</v>
      </c>
      <c r="C1135" s="15"/>
      <c r="D1135" s="17" t="s">
        <v>1180</v>
      </c>
      <c r="E1135" s="18" t="s">
        <v>1180</v>
      </c>
      <c r="F1135" s="18" t="s">
        <v>2273</v>
      </c>
      <c r="G1135" s="19">
        <v>45009</v>
      </c>
      <c r="H1135" s="19">
        <v>45034</v>
      </c>
      <c r="I1135" s="20">
        <v>1466580</v>
      </c>
      <c r="J1135" s="21">
        <v>1466580</v>
      </c>
      <c r="K1135" s="21" t="s">
        <v>1410</v>
      </c>
      <c r="L1135" s="17" t="s">
        <v>1410</v>
      </c>
      <c r="M1135" s="21">
        <v>0</v>
      </c>
      <c r="N1135" s="17"/>
      <c r="O1135" s="17"/>
      <c r="P1135" s="17"/>
      <c r="Q1135" s="21">
        <v>0</v>
      </c>
      <c r="R1135" s="21">
        <v>0</v>
      </c>
      <c r="S1135" s="17"/>
      <c r="T1135" s="19"/>
      <c r="U1135" s="21">
        <v>0</v>
      </c>
      <c r="V1135" s="21">
        <v>0</v>
      </c>
      <c r="W1135" s="21">
        <v>0</v>
      </c>
      <c r="X1135" s="17"/>
      <c r="Y1135" s="19"/>
      <c r="Z1135" s="21">
        <v>0</v>
      </c>
      <c r="AA1135" s="17" t="s">
        <v>1411</v>
      </c>
      <c r="AB1135" s="19">
        <v>45009</v>
      </c>
      <c r="AC1135" s="19">
        <v>45040</v>
      </c>
      <c r="AD1135" s="19">
        <v>45040</v>
      </c>
      <c r="AE1135" s="21">
        <v>1466580</v>
      </c>
      <c r="AF1135" s="21">
        <v>1466580</v>
      </c>
      <c r="AG1135" s="21">
        <v>0</v>
      </c>
      <c r="AH1135" s="21">
        <v>0</v>
      </c>
      <c r="AI1135" s="21">
        <v>0</v>
      </c>
      <c r="AJ1135" s="21">
        <v>0</v>
      </c>
      <c r="AK1135" s="25">
        <v>0</v>
      </c>
      <c r="AL1135" s="21">
        <v>0</v>
      </c>
      <c r="AM1135" s="21">
        <v>1466580</v>
      </c>
      <c r="AN1135" s="21">
        <v>1466580</v>
      </c>
      <c r="AO1135" s="17" t="s">
        <v>1412</v>
      </c>
      <c r="AP1135" s="17" t="s">
        <v>2274</v>
      </c>
      <c r="AQ1135" s="17" t="s">
        <v>1414</v>
      </c>
      <c r="AR1135" s="21">
        <v>0</v>
      </c>
      <c r="AS1135" s="21">
        <v>0</v>
      </c>
    </row>
    <row r="1136" spans="1:45" x14ac:dyDescent="0.2">
      <c r="A1136" s="15">
        <v>891411663</v>
      </c>
      <c r="B1136" s="16" t="s">
        <v>1358</v>
      </c>
      <c r="C1136" s="15"/>
      <c r="D1136" s="17" t="s">
        <v>1300</v>
      </c>
      <c r="E1136" s="18" t="s">
        <v>1300</v>
      </c>
      <c r="F1136" s="18" t="s">
        <v>2275</v>
      </c>
      <c r="G1136" s="19">
        <v>45061</v>
      </c>
      <c r="H1136" s="19">
        <v>45099</v>
      </c>
      <c r="I1136" s="20">
        <v>1519790</v>
      </c>
      <c r="J1136" s="21">
        <v>1519790</v>
      </c>
      <c r="K1136" s="21" t="s">
        <v>1410</v>
      </c>
      <c r="L1136" s="17" t="s">
        <v>1410</v>
      </c>
      <c r="M1136" s="21">
        <v>0</v>
      </c>
      <c r="N1136" s="17"/>
      <c r="O1136" s="17"/>
      <c r="P1136" s="17"/>
      <c r="Q1136" s="21">
        <v>0</v>
      </c>
      <c r="R1136" s="21">
        <v>0</v>
      </c>
      <c r="S1136" s="17"/>
      <c r="T1136" s="19"/>
      <c r="U1136" s="21">
        <v>0</v>
      </c>
      <c r="V1136" s="21">
        <v>0</v>
      </c>
      <c r="W1136" s="21">
        <v>0</v>
      </c>
      <c r="X1136" s="17"/>
      <c r="Y1136" s="19"/>
      <c r="Z1136" s="21">
        <v>0</v>
      </c>
      <c r="AA1136" s="17" t="s">
        <v>1411</v>
      </c>
      <c r="AB1136" s="19">
        <v>45061</v>
      </c>
      <c r="AC1136" s="19">
        <v>45099</v>
      </c>
      <c r="AD1136" s="19">
        <v>45103</v>
      </c>
      <c r="AE1136" s="21">
        <v>1519790</v>
      </c>
      <c r="AF1136" s="21">
        <v>1519790</v>
      </c>
      <c r="AG1136" s="21">
        <v>0</v>
      </c>
      <c r="AH1136" s="21">
        <v>0</v>
      </c>
      <c r="AI1136" s="21">
        <v>0</v>
      </c>
      <c r="AJ1136" s="21">
        <v>0</v>
      </c>
      <c r="AK1136" s="25">
        <v>0</v>
      </c>
      <c r="AL1136" s="21">
        <v>0</v>
      </c>
      <c r="AM1136" s="21">
        <v>1519790</v>
      </c>
      <c r="AN1136" s="21">
        <v>1519790</v>
      </c>
      <c r="AO1136" s="17" t="s">
        <v>1412</v>
      </c>
      <c r="AP1136" s="17" t="s">
        <v>2276</v>
      </c>
      <c r="AQ1136" s="17" t="s">
        <v>1414</v>
      </c>
      <c r="AR1136" s="21">
        <v>0</v>
      </c>
      <c r="AS1136" s="21">
        <v>0</v>
      </c>
    </row>
    <row r="1137" spans="1:45" x14ac:dyDescent="0.2">
      <c r="A1137" s="15">
        <v>891411663</v>
      </c>
      <c r="B1137" s="16" t="s">
        <v>1358</v>
      </c>
      <c r="C1137" s="15"/>
      <c r="D1137" s="17" t="s">
        <v>90</v>
      </c>
      <c r="E1137" s="18" t="s">
        <v>90</v>
      </c>
      <c r="F1137" s="18" t="s">
        <v>2277</v>
      </c>
      <c r="G1137" s="19">
        <v>44691</v>
      </c>
      <c r="H1137" s="19">
        <v>44763</v>
      </c>
      <c r="I1137" s="20">
        <v>1554440</v>
      </c>
      <c r="J1137" s="21">
        <v>1554440</v>
      </c>
      <c r="K1137" s="21" t="s">
        <v>1410</v>
      </c>
      <c r="L1137" s="17" t="s">
        <v>1410</v>
      </c>
      <c r="M1137" s="21">
        <v>0</v>
      </c>
      <c r="N1137" s="17"/>
      <c r="O1137" s="17"/>
      <c r="P1137" s="17"/>
      <c r="Q1137" s="21">
        <v>0</v>
      </c>
      <c r="R1137" s="21">
        <v>0</v>
      </c>
      <c r="S1137" s="17"/>
      <c r="T1137" s="19"/>
      <c r="U1137" s="21">
        <v>0</v>
      </c>
      <c r="V1137" s="21">
        <v>0</v>
      </c>
      <c r="W1137" s="21">
        <v>0</v>
      </c>
      <c r="X1137" s="17"/>
      <c r="Y1137" s="19"/>
      <c r="Z1137" s="21">
        <v>0</v>
      </c>
      <c r="AA1137" s="17" t="s">
        <v>1411</v>
      </c>
      <c r="AB1137" s="19">
        <v>44691</v>
      </c>
      <c r="AC1137" s="19">
        <v>44763</v>
      </c>
      <c r="AD1137" s="19">
        <v>44801</v>
      </c>
      <c r="AE1137" s="21">
        <v>1554440</v>
      </c>
      <c r="AF1137" s="21">
        <v>1554440</v>
      </c>
      <c r="AG1137" s="21">
        <v>0</v>
      </c>
      <c r="AH1137" s="21">
        <v>0</v>
      </c>
      <c r="AI1137" s="21">
        <v>0</v>
      </c>
      <c r="AJ1137" s="21">
        <v>0</v>
      </c>
      <c r="AK1137" s="25">
        <v>0</v>
      </c>
      <c r="AL1137" s="21">
        <v>0</v>
      </c>
      <c r="AM1137" s="21">
        <v>1554440</v>
      </c>
      <c r="AN1137" s="21">
        <v>1554440</v>
      </c>
      <c r="AO1137" s="17" t="s">
        <v>1412</v>
      </c>
      <c r="AP1137" s="17" t="s">
        <v>2278</v>
      </c>
      <c r="AQ1137" s="17" t="s">
        <v>1429</v>
      </c>
      <c r="AR1137" s="21">
        <v>0</v>
      </c>
      <c r="AS1137" s="21">
        <v>0</v>
      </c>
    </row>
    <row r="1138" spans="1:45" x14ac:dyDescent="0.2">
      <c r="A1138" s="15">
        <v>891411663</v>
      </c>
      <c r="B1138" s="16" t="s">
        <v>1358</v>
      </c>
      <c r="C1138" s="15"/>
      <c r="D1138" s="17" t="s">
        <v>557</v>
      </c>
      <c r="E1138" s="18" t="s">
        <v>557</v>
      </c>
      <c r="F1138" s="18" t="s">
        <v>2279</v>
      </c>
      <c r="G1138" s="19">
        <v>44847</v>
      </c>
      <c r="H1138" s="19">
        <v>44881</v>
      </c>
      <c r="I1138" s="20">
        <v>1573920</v>
      </c>
      <c r="J1138" s="21">
        <v>1573920</v>
      </c>
      <c r="K1138" s="21" t="s">
        <v>1410</v>
      </c>
      <c r="L1138" s="17" t="s">
        <v>1410</v>
      </c>
      <c r="M1138" s="21">
        <v>0</v>
      </c>
      <c r="N1138" s="17"/>
      <c r="O1138" s="17"/>
      <c r="P1138" s="17"/>
      <c r="Q1138" s="21">
        <v>0</v>
      </c>
      <c r="R1138" s="21">
        <v>0</v>
      </c>
      <c r="S1138" s="17"/>
      <c r="T1138" s="19"/>
      <c r="U1138" s="21">
        <v>0</v>
      </c>
      <c r="V1138" s="21">
        <v>0</v>
      </c>
      <c r="W1138" s="21">
        <v>0</v>
      </c>
      <c r="X1138" s="17"/>
      <c r="Y1138" s="19"/>
      <c r="Z1138" s="21">
        <v>0</v>
      </c>
      <c r="AA1138" s="17" t="s">
        <v>1411</v>
      </c>
      <c r="AB1138" s="19">
        <v>44847</v>
      </c>
      <c r="AC1138" s="19">
        <v>44881</v>
      </c>
      <c r="AD1138" s="19">
        <v>44888</v>
      </c>
      <c r="AE1138" s="21">
        <v>1573920</v>
      </c>
      <c r="AF1138" s="21">
        <v>1573920</v>
      </c>
      <c r="AG1138" s="21">
        <v>0</v>
      </c>
      <c r="AH1138" s="21">
        <v>0</v>
      </c>
      <c r="AI1138" s="21">
        <v>0</v>
      </c>
      <c r="AJ1138" s="21">
        <v>0</v>
      </c>
      <c r="AK1138" s="25">
        <v>0</v>
      </c>
      <c r="AL1138" s="21">
        <v>0</v>
      </c>
      <c r="AM1138" s="21">
        <v>1573920</v>
      </c>
      <c r="AN1138" s="21">
        <v>1573920</v>
      </c>
      <c r="AO1138" s="17" t="s">
        <v>1412</v>
      </c>
      <c r="AP1138" s="17" t="s">
        <v>2280</v>
      </c>
      <c r="AQ1138" s="17" t="s">
        <v>1414</v>
      </c>
      <c r="AR1138" s="21">
        <v>0</v>
      </c>
      <c r="AS1138" s="21">
        <v>0</v>
      </c>
    </row>
    <row r="1139" spans="1:45" x14ac:dyDescent="0.2">
      <c r="A1139" s="15">
        <v>891411663</v>
      </c>
      <c r="B1139" s="16" t="s">
        <v>1358</v>
      </c>
      <c r="C1139" s="15"/>
      <c r="D1139" s="17" t="s">
        <v>1009</v>
      </c>
      <c r="E1139" s="18" t="s">
        <v>1009</v>
      </c>
      <c r="F1139" s="18" t="s">
        <v>2281</v>
      </c>
      <c r="G1139" s="19">
        <v>44925</v>
      </c>
      <c r="H1139" s="19">
        <v>44977</v>
      </c>
      <c r="I1139" s="20">
        <v>1640400</v>
      </c>
      <c r="J1139" s="21">
        <v>1640400</v>
      </c>
      <c r="K1139" s="21" t="s">
        <v>1410</v>
      </c>
      <c r="L1139" s="17" t="s">
        <v>1410</v>
      </c>
      <c r="M1139" s="21">
        <v>0</v>
      </c>
      <c r="N1139" s="17"/>
      <c r="O1139" s="17"/>
      <c r="P1139" s="17"/>
      <c r="Q1139" s="21">
        <v>0</v>
      </c>
      <c r="R1139" s="21">
        <v>0</v>
      </c>
      <c r="S1139" s="17"/>
      <c r="T1139" s="19"/>
      <c r="U1139" s="21">
        <v>0</v>
      </c>
      <c r="V1139" s="21">
        <v>0</v>
      </c>
      <c r="W1139" s="21">
        <v>0</v>
      </c>
      <c r="X1139" s="17"/>
      <c r="Y1139" s="19"/>
      <c r="Z1139" s="21">
        <v>0</v>
      </c>
      <c r="AA1139" s="17" t="s">
        <v>1411</v>
      </c>
      <c r="AB1139" s="19">
        <v>44925</v>
      </c>
      <c r="AC1139" s="19">
        <v>44977</v>
      </c>
      <c r="AD1139" s="19">
        <v>44981</v>
      </c>
      <c r="AE1139" s="21">
        <v>1640400</v>
      </c>
      <c r="AF1139" s="21">
        <v>1640400</v>
      </c>
      <c r="AG1139" s="21">
        <v>0</v>
      </c>
      <c r="AH1139" s="21">
        <v>0</v>
      </c>
      <c r="AI1139" s="21">
        <v>0</v>
      </c>
      <c r="AJ1139" s="21">
        <v>0</v>
      </c>
      <c r="AK1139" s="25">
        <v>0</v>
      </c>
      <c r="AL1139" s="21">
        <v>0</v>
      </c>
      <c r="AM1139" s="21">
        <v>1640400</v>
      </c>
      <c r="AN1139" s="21">
        <v>1640400</v>
      </c>
      <c r="AO1139" s="17" t="s">
        <v>1412</v>
      </c>
      <c r="AP1139" s="17" t="s">
        <v>2282</v>
      </c>
      <c r="AQ1139" s="17" t="s">
        <v>1595</v>
      </c>
      <c r="AR1139" s="21">
        <v>0</v>
      </c>
      <c r="AS1139" s="21">
        <v>0</v>
      </c>
    </row>
    <row r="1140" spans="1:45" x14ac:dyDescent="0.2">
      <c r="A1140" s="15">
        <v>891411663</v>
      </c>
      <c r="B1140" s="16" t="s">
        <v>1358</v>
      </c>
      <c r="C1140" s="15"/>
      <c r="D1140" s="17" t="s">
        <v>533</v>
      </c>
      <c r="E1140" s="18" t="s">
        <v>533</v>
      </c>
      <c r="F1140" s="18" t="s">
        <v>2283</v>
      </c>
      <c r="G1140" s="19">
        <v>44832</v>
      </c>
      <c r="H1140" s="19">
        <v>44867</v>
      </c>
      <c r="I1140" s="20">
        <v>1674640</v>
      </c>
      <c r="J1140" s="21">
        <v>1674640</v>
      </c>
      <c r="K1140" s="21" t="s">
        <v>1410</v>
      </c>
      <c r="L1140" s="17" t="s">
        <v>1410</v>
      </c>
      <c r="M1140" s="21">
        <v>0</v>
      </c>
      <c r="N1140" s="17"/>
      <c r="O1140" s="17"/>
      <c r="P1140" s="17"/>
      <c r="Q1140" s="21">
        <v>0</v>
      </c>
      <c r="R1140" s="21">
        <v>0</v>
      </c>
      <c r="S1140" s="17"/>
      <c r="T1140" s="19"/>
      <c r="U1140" s="21">
        <v>0</v>
      </c>
      <c r="V1140" s="21">
        <v>0</v>
      </c>
      <c r="W1140" s="21">
        <v>0</v>
      </c>
      <c r="X1140" s="17"/>
      <c r="Y1140" s="19"/>
      <c r="Z1140" s="21">
        <v>0</v>
      </c>
      <c r="AA1140" s="17" t="s">
        <v>1411</v>
      </c>
      <c r="AB1140" s="19">
        <v>44832</v>
      </c>
      <c r="AC1140" s="19">
        <v>44868</v>
      </c>
      <c r="AD1140" s="19">
        <v>44873</v>
      </c>
      <c r="AE1140" s="21">
        <v>1674640</v>
      </c>
      <c r="AF1140" s="21">
        <v>1674640</v>
      </c>
      <c r="AG1140" s="21">
        <v>0</v>
      </c>
      <c r="AH1140" s="21">
        <v>0</v>
      </c>
      <c r="AI1140" s="21">
        <v>0</v>
      </c>
      <c r="AJ1140" s="21">
        <v>0</v>
      </c>
      <c r="AK1140" s="25">
        <v>0</v>
      </c>
      <c r="AL1140" s="21">
        <v>0</v>
      </c>
      <c r="AM1140" s="21">
        <v>1674640</v>
      </c>
      <c r="AN1140" s="21">
        <v>1674640</v>
      </c>
      <c r="AO1140" s="17" t="s">
        <v>1412</v>
      </c>
      <c r="AP1140" s="17" t="s">
        <v>2284</v>
      </c>
      <c r="AQ1140" s="17" t="s">
        <v>1414</v>
      </c>
      <c r="AR1140" s="21">
        <v>0</v>
      </c>
      <c r="AS1140" s="21">
        <v>0</v>
      </c>
    </row>
    <row r="1141" spans="1:45" x14ac:dyDescent="0.2">
      <c r="A1141" s="15">
        <v>891411663</v>
      </c>
      <c r="B1141" s="16" t="s">
        <v>1358</v>
      </c>
      <c r="C1141" s="15"/>
      <c r="D1141" s="17" t="s">
        <v>139</v>
      </c>
      <c r="E1141" s="18" t="s">
        <v>139</v>
      </c>
      <c r="F1141" s="18" t="s">
        <v>2285</v>
      </c>
      <c r="G1141" s="19">
        <v>44697</v>
      </c>
      <c r="H1141" s="19">
        <v>44763</v>
      </c>
      <c r="I1141" s="20">
        <v>1681030</v>
      </c>
      <c r="J1141" s="21">
        <v>1681030</v>
      </c>
      <c r="K1141" s="21" t="s">
        <v>1410</v>
      </c>
      <c r="L1141" s="17" t="s">
        <v>1410</v>
      </c>
      <c r="M1141" s="21">
        <v>0</v>
      </c>
      <c r="N1141" s="17"/>
      <c r="O1141" s="17"/>
      <c r="P1141" s="17"/>
      <c r="Q1141" s="21">
        <v>0</v>
      </c>
      <c r="R1141" s="21">
        <v>0</v>
      </c>
      <c r="S1141" s="17"/>
      <c r="T1141" s="19"/>
      <c r="U1141" s="21">
        <v>0</v>
      </c>
      <c r="V1141" s="21">
        <v>0</v>
      </c>
      <c r="W1141" s="21">
        <v>0</v>
      </c>
      <c r="X1141" s="17"/>
      <c r="Y1141" s="19"/>
      <c r="Z1141" s="21">
        <v>0</v>
      </c>
      <c r="AA1141" s="17" t="s">
        <v>1411</v>
      </c>
      <c r="AB1141" s="19">
        <v>44697</v>
      </c>
      <c r="AC1141" s="19">
        <v>44763</v>
      </c>
      <c r="AD1141" s="19">
        <v>44801</v>
      </c>
      <c r="AE1141" s="21">
        <v>1681030</v>
      </c>
      <c r="AF1141" s="21">
        <v>1681030</v>
      </c>
      <c r="AG1141" s="21">
        <v>0</v>
      </c>
      <c r="AH1141" s="21">
        <v>0</v>
      </c>
      <c r="AI1141" s="21">
        <v>0</v>
      </c>
      <c r="AJ1141" s="21">
        <v>0</v>
      </c>
      <c r="AK1141" s="25">
        <v>0</v>
      </c>
      <c r="AL1141" s="21">
        <v>0</v>
      </c>
      <c r="AM1141" s="21">
        <v>1681030</v>
      </c>
      <c r="AN1141" s="21">
        <v>1681030</v>
      </c>
      <c r="AO1141" s="17" t="s">
        <v>1412</v>
      </c>
      <c r="AP1141" s="17" t="s">
        <v>2286</v>
      </c>
      <c r="AQ1141" s="17" t="s">
        <v>1429</v>
      </c>
      <c r="AR1141" s="21">
        <v>0</v>
      </c>
      <c r="AS1141" s="21">
        <v>0</v>
      </c>
    </row>
    <row r="1142" spans="1:45" x14ac:dyDescent="0.2">
      <c r="A1142" s="15">
        <v>891411663</v>
      </c>
      <c r="B1142" s="16" t="s">
        <v>1358</v>
      </c>
      <c r="C1142" s="15"/>
      <c r="D1142" s="17" t="s">
        <v>975</v>
      </c>
      <c r="E1142" s="18" t="s">
        <v>975</v>
      </c>
      <c r="F1142" s="18" t="s">
        <v>2287</v>
      </c>
      <c r="G1142" s="19">
        <v>44923</v>
      </c>
      <c r="H1142" s="19">
        <v>44942</v>
      </c>
      <c r="I1142" s="20">
        <v>1685160</v>
      </c>
      <c r="J1142" s="21">
        <v>1685160</v>
      </c>
      <c r="K1142" s="21" t="s">
        <v>1410</v>
      </c>
      <c r="L1142" s="17" t="s">
        <v>1410</v>
      </c>
      <c r="M1142" s="21">
        <v>0</v>
      </c>
      <c r="N1142" s="17"/>
      <c r="O1142" s="17"/>
      <c r="P1142" s="17"/>
      <c r="Q1142" s="21">
        <v>0</v>
      </c>
      <c r="R1142" s="21">
        <v>0</v>
      </c>
      <c r="S1142" s="17"/>
      <c r="T1142" s="19"/>
      <c r="U1142" s="21">
        <v>0</v>
      </c>
      <c r="V1142" s="21">
        <v>0</v>
      </c>
      <c r="W1142" s="21">
        <v>0</v>
      </c>
      <c r="X1142" s="17"/>
      <c r="Y1142" s="19"/>
      <c r="Z1142" s="21">
        <v>0</v>
      </c>
      <c r="AA1142" s="17" t="s">
        <v>1411</v>
      </c>
      <c r="AB1142" s="19">
        <v>44923</v>
      </c>
      <c r="AC1142" s="19">
        <v>44942</v>
      </c>
      <c r="AD1142" s="19">
        <v>44950</v>
      </c>
      <c r="AE1142" s="21">
        <v>1685160</v>
      </c>
      <c r="AF1142" s="21">
        <v>1685160</v>
      </c>
      <c r="AG1142" s="21">
        <v>0</v>
      </c>
      <c r="AH1142" s="21">
        <v>0</v>
      </c>
      <c r="AI1142" s="21">
        <v>0</v>
      </c>
      <c r="AJ1142" s="21">
        <v>0</v>
      </c>
      <c r="AK1142" s="25">
        <v>0</v>
      </c>
      <c r="AL1142" s="21">
        <v>0</v>
      </c>
      <c r="AM1142" s="21">
        <v>1685160</v>
      </c>
      <c r="AN1142" s="21">
        <v>1685160</v>
      </c>
      <c r="AO1142" s="17" t="s">
        <v>1412</v>
      </c>
      <c r="AP1142" s="17" t="s">
        <v>2288</v>
      </c>
      <c r="AQ1142" s="17" t="s">
        <v>1414</v>
      </c>
      <c r="AR1142" s="21">
        <v>0</v>
      </c>
      <c r="AS1142" s="21">
        <v>0</v>
      </c>
    </row>
    <row r="1143" spans="1:45" x14ac:dyDescent="0.2">
      <c r="A1143" s="15">
        <v>891411663</v>
      </c>
      <c r="B1143" s="16" t="s">
        <v>1358</v>
      </c>
      <c r="C1143" s="15"/>
      <c r="D1143" s="17" t="s">
        <v>51</v>
      </c>
      <c r="E1143" s="18" t="s">
        <v>51</v>
      </c>
      <c r="F1143" s="18" t="s">
        <v>2289</v>
      </c>
      <c r="G1143" s="19">
        <v>44681</v>
      </c>
      <c r="H1143" s="19">
        <v>44763</v>
      </c>
      <c r="I1143" s="20">
        <v>1691900</v>
      </c>
      <c r="J1143" s="21">
        <v>1691900</v>
      </c>
      <c r="K1143" s="21" t="s">
        <v>1410</v>
      </c>
      <c r="L1143" s="17" t="s">
        <v>1410</v>
      </c>
      <c r="M1143" s="21">
        <v>0</v>
      </c>
      <c r="N1143" s="17"/>
      <c r="O1143" s="17"/>
      <c r="P1143" s="17"/>
      <c r="Q1143" s="21">
        <v>0</v>
      </c>
      <c r="R1143" s="21">
        <v>0</v>
      </c>
      <c r="S1143" s="17"/>
      <c r="T1143" s="19"/>
      <c r="U1143" s="21">
        <v>0</v>
      </c>
      <c r="V1143" s="21">
        <v>0</v>
      </c>
      <c r="W1143" s="21">
        <v>0</v>
      </c>
      <c r="X1143" s="17"/>
      <c r="Y1143" s="19"/>
      <c r="Z1143" s="21">
        <v>0</v>
      </c>
      <c r="AA1143" s="17" t="s">
        <v>1411</v>
      </c>
      <c r="AB1143" s="19">
        <v>44681</v>
      </c>
      <c r="AC1143" s="19">
        <v>44763</v>
      </c>
      <c r="AD1143" s="19">
        <v>44771</v>
      </c>
      <c r="AE1143" s="21">
        <v>1691900</v>
      </c>
      <c r="AF1143" s="21">
        <v>1691900</v>
      </c>
      <c r="AG1143" s="21">
        <v>0</v>
      </c>
      <c r="AH1143" s="21">
        <v>0</v>
      </c>
      <c r="AI1143" s="21">
        <v>0</v>
      </c>
      <c r="AJ1143" s="21">
        <v>0</v>
      </c>
      <c r="AK1143" s="25">
        <v>0</v>
      </c>
      <c r="AL1143" s="21">
        <v>0</v>
      </c>
      <c r="AM1143" s="21">
        <v>1691900</v>
      </c>
      <c r="AN1143" s="21">
        <v>1691900</v>
      </c>
      <c r="AO1143" s="17" t="s">
        <v>1412</v>
      </c>
      <c r="AP1143" s="17" t="s">
        <v>2290</v>
      </c>
      <c r="AQ1143" s="17" t="s">
        <v>1429</v>
      </c>
      <c r="AR1143" s="21">
        <v>0</v>
      </c>
      <c r="AS1143" s="21">
        <v>0</v>
      </c>
    </row>
    <row r="1144" spans="1:45" x14ac:dyDescent="0.2">
      <c r="A1144" s="15">
        <v>891411663</v>
      </c>
      <c r="B1144" s="16" t="s">
        <v>1358</v>
      </c>
      <c r="C1144" s="15"/>
      <c r="D1144" s="17" t="s">
        <v>652</v>
      </c>
      <c r="E1144" s="18" t="s">
        <v>652</v>
      </c>
      <c r="F1144" s="18" t="s">
        <v>2291</v>
      </c>
      <c r="G1144" s="19">
        <v>44863</v>
      </c>
      <c r="H1144" s="19">
        <v>44881</v>
      </c>
      <c r="I1144" s="20">
        <v>1703700</v>
      </c>
      <c r="J1144" s="21">
        <v>1703700</v>
      </c>
      <c r="K1144" s="21" t="s">
        <v>1410</v>
      </c>
      <c r="L1144" s="17" t="s">
        <v>1410</v>
      </c>
      <c r="M1144" s="21">
        <v>0</v>
      </c>
      <c r="N1144" s="17"/>
      <c r="O1144" s="17"/>
      <c r="P1144" s="17"/>
      <c r="Q1144" s="21">
        <v>0</v>
      </c>
      <c r="R1144" s="21">
        <v>0</v>
      </c>
      <c r="S1144" s="17"/>
      <c r="T1144" s="19"/>
      <c r="U1144" s="21">
        <v>0</v>
      </c>
      <c r="V1144" s="21">
        <v>0</v>
      </c>
      <c r="W1144" s="21">
        <v>0</v>
      </c>
      <c r="X1144" s="17"/>
      <c r="Y1144" s="19"/>
      <c r="Z1144" s="21">
        <v>0</v>
      </c>
      <c r="AA1144" s="17" t="s">
        <v>1411</v>
      </c>
      <c r="AB1144" s="19">
        <v>44863</v>
      </c>
      <c r="AC1144" s="19">
        <v>44881</v>
      </c>
      <c r="AD1144" s="19">
        <v>44888</v>
      </c>
      <c r="AE1144" s="21">
        <v>1703700</v>
      </c>
      <c r="AF1144" s="21">
        <v>1703700</v>
      </c>
      <c r="AG1144" s="21">
        <v>0</v>
      </c>
      <c r="AH1144" s="21">
        <v>0</v>
      </c>
      <c r="AI1144" s="21">
        <v>0</v>
      </c>
      <c r="AJ1144" s="21">
        <v>0</v>
      </c>
      <c r="AK1144" s="25">
        <v>0</v>
      </c>
      <c r="AL1144" s="21">
        <v>0</v>
      </c>
      <c r="AM1144" s="21">
        <v>1703700</v>
      </c>
      <c r="AN1144" s="21">
        <v>1703700</v>
      </c>
      <c r="AO1144" s="17" t="s">
        <v>1412</v>
      </c>
      <c r="AP1144" s="17" t="s">
        <v>1537</v>
      </c>
      <c r="AQ1144" s="17" t="s">
        <v>1414</v>
      </c>
      <c r="AR1144" s="21">
        <v>0</v>
      </c>
      <c r="AS1144" s="21">
        <v>0</v>
      </c>
    </row>
    <row r="1145" spans="1:45" x14ac:dyDescent="0.2">
      <c r="A1145" s="15">
        <v>891411663</v>
      </c>
      <c r="B1145" s="16" t="s">
        <v>1358</v>
      </c>
      <c r="C1145" s="15"/>
      <c r="D1145" s="17" t="s">
        <v>1007</v>
      </c>
      <c r="E1145" s="18" t="s">
        <v>1007</v>
      </c>
      <c r="F1145" s="18" t="s">
        <v>2292</v>
      </c>
      <c r="G1145" s="19">
        <v>44925</v>
      </c>
      <c r="H1145" s="19">
        <v>44977</v>
      </c>
      <c r="I1145" s="20">
        <v>1728610</v>
      </c>
      <c r="J1145" s="21">
        <v>1728610</v>
      </c>
      <c r="K1145" s="21" t="s">
        <v>1410</v>
      </c>
      <c r="L1145" s="17" t="s">
        <v>1410</v>
      </c>
      <c r="M1145" s="21">
        <v>0</v>
      </c>
      <c r="N1145" s="17"/>
      <c r="O1145" s="17"/>
      <c r="P1145" s="17"/>
      <c r="Q1145" s="21">
        <v>0</v>
      </c>
      <c r="R1145" s="21">
        <v>0</v>
      </c>
      <c r="S1145" s="17"/>
      <c r="T1145" s="19"/>
      <c r="U1145" s="21">
        <v>0</v>
      </c>
      <c r="V1145" s="21">
        <v>0</v>
      </c>
      <c r="W1145" s="21">
        <v>0</v>
      </c>
      <c r="X1145" s="17"/>
      <c r="Y1145" s="19"/>
      <c r="Z1145" s="21">
        <v>0</v>
      </c>
      <c r="AA1145" s="17" t="s">
        <v>1411</v>
      </c>
      <c r="AB1145" s="19">
        <v>44925</v>
      </c>
      <c r="AC1145" s="19">
        <v>44977</v>
      </c>
      <c r="AD1145" s="19">
        <v>44981</v>
      </c>
      <c r="AE1145" s="21">
        <v>1728610</v>
      </c>
      <c r="AF1145" s="21">
        <v>1728610</v>
      </c>
      <c r="AG1145" s="21">
        <v>0</v>
      </c>
      <c r="AH1145" s="21">
        <v>0</v>
      </c>
      <c r="AI1145" s="21">
        <v>0</v>
      </c>
      <c r="AJ1145" s="21">
        <v>0</v>
      </c>
      <c r="AK1145" s="25">
        <v>0</v>
      </c>
      <c r="AL1145" s="21">
        <v>0</v>
      </c>
      <c r="AM1145" s="21">
        <v>1728610</v>
      </c>
      <c r="AN1145" s="21">
        <v>1728610</v>
      </c>
      <c r="AO1145" s="17" t="s">
        <v>1412</v>
      </c>
      <c r="AP1145" s="17" t="s">
        <v>2293</v>
      </c>
      <c r="AQ1145" s="17" t="s">
        <v>1595</v>
      </c>
      <c r="AR1145" s="21">
        <v>0</v>
      </c>
      <c r="AS1145" s="21">
        <v>0</v>
      </c>
    </row>
    <row r="1146" spans="1:45" x14ac:dyDescent="0.2">
      <c r="A1146" s="15">
        <v>891411663</v>
      </c>
      <c r="B1146" s="16" t="s">
        <v>1358</v>
      </c>
      <c r="C1146" s="15"/>
      <c r="D1146" s="17" t="s">
        <v>351</v>
      </c>
      <c r="E1146" s="18" t="s">
        <v>351</v>
      </c>
      <c r="F1146" s="18" t="s">
        <v>2294</v>
      </c>
      <c r="G1146" s="19">
        <v>44742</v>
      </c>
      <c r="H1146" s="19">
        <v>44823</v>
      </c>
      <c r="I1146" s="20">
        <v>1770350</v>
      </c>
      <c r="J1146" s="21">
        <v>1770350</v>
      </c>
      <c r="K1146" s="21" t="s">
        <v>1410</v>
      </c>
      <c r="L1146" s="17" t="s">
        <v>1410</v>
      </c>
      <c r="M1146" s="21">
        <v>0</v>
      </c>
      <c r="N1146" s="17"/>
      <c r="O1146" s="17"/>
      <c r="P1146" s="17"/>
      <c r="Q1146" s="21">
        <v>0</v>
      </c>
      <c r="R1146" s="21">
        <v>0</v>
      </c>
      <c r="S1146" s="17"/>
      <c r="T1146" s="19"/>
      <c r="U1146" s="21">
        <v>0</v>
      </c>
      <c r="V1146" s="21">
        <v>0</v>
      </c>
      <c r="W1146" s="21">
        <v>0</v>
      </c>
      <c r="X1146" s="17"/>
      <c r="Y1146" s="19"/>
      <c r="Z1146" s="21">
        <v>0</v>
      </c>
      <c r="AA1146" s="17" t="s">
        <v>1411</v>
      </c>
      <c r="AB1146" s="19">
        <v>44742</v>
      </c>
      <c r="AC1146" s="19">
        <v>44823</v>
      </c>
      <c r="AD1146" s="19">
        <v>44827</v>
      </c>
      <c r="AE1146" s="21">
        <v>1770350</v>
      </c>
      <c r="AF1146" s="21">
        <v>1770350</v>
      </c>
      <c r="AG1146" s="21">
        <v>0</v>
      </c>
      <c r="AH1146" s="21">
        <v>0</v>
      </c>
      <c r="AI1146" s="21">
        <v>0</v>
      </c>
      <c r="AJ1146" s="21">
        <v>0</v>
      </c>
      <c r="AK1146" s="25">
        <v>0</v>
      </c>
      <c r="AL1146" s="21">
        <v>0</v>
      </c>
      <c r="AM1146" s="21">
        <v>1770350</v>
      </c>
      <c r="AN1146" s="21">
        <v>1770350</v>
      </c>
      <c r="AO1146" s="17" t="s">
        <v>1412</v>
      </c>
      <c r="AP1146" s="17" t="s">
        <v>1420</v>
      </c>
      <c r="AQ1146" s="17" t="s">
        <v>1414</v>
      </c>
      <c r="AR1146" s="21">
        <v>0</v>
      </c>
      <c r="AS1146" s="21">
        <v>0</v>
      </c>
    </row>
    <row r="1147" spans="1:45" x14ac:dyDescent="0.2">
      <c r="A1147" s="15">
        <v>891411663</v>
      </c>
      <c r="B1147" s="16" t="s">
        <v>1358</v>
      </c>
      <c r="C1147" s="15"/>
      <c r="D1147" s="17" t="s">
        <v>965</v>
      </c>
      <c r="E1147" s="18" t="s">
        <v>965</v>
      </c>
      <c r="F1147" s="18" t="s">
        <v>2295</v>
      </c>
      <c r="G1147" s="19">
        <v>44922</v>
      </c>
      <c r="H1147" s="19">
        <v>44942</v>
      </c>
      <c r="I1147" s="20">
        <v>1773600</v>
      </c>
      <c r="J1147" s="21">
        <v>1773600</v>
      </c>
      <c r="K1147" s="21" t="s">
        <v>1410</v>
      </c>
      <c r="L1147" s="17" t="s">
        <v>1410</v>
      </c>
      <c r="M1147" s="21">
        <v>0</v>
      </c>
      <c r="N1147" s="17"/>
      <c r="O1147" s="17"/>
      <c r="P1147" s="17"/>
      <c r="Q1147" s="21">
        <v>0</v>
      </c>
      <c r="R1147" s="21">
        <v>0</v>
      </c>
      <c r="S1147" s="17"/>
      <c r="T1147" s="19"/>
      <c r="U1147" s="21">
        <v>0</v>
      </c>
      <c r="V1147" s="21">
        <v>0</v>
      </c>
      <c r="W1147" s="21">
        <v>0</v>
      </c>
      <c r="X1147" s="17"/>
      <c r="Y1147" s="19"/>
      <c r="Z1147" s="21">
        <v>0</v>
      </c>
      <c r="AA1147" s="17" t="s">
        <v>1411</v>
      </c>
      <c r="AB1147" s="19">
        <v>44922</v>
      </c>
      <c r="AC1147" s="19">
        <v>44942</v>
      </c>
      <c r="AD1147" s="19">
        <v>44949</v>
      </c>
      <c r="AE1147" s="21">
        <v>1773600</v>
      </c>
      <c r="AF1147" s="21">
        <v>1773600</v>
      </c>
      <c r="AG1147" s="21">
        <v>0</v>
      </c>
      <c r="AH1147" s="21">
        <v>0</v>
      </c>
      <c r="AI1147" s="21">
        <v>0</v>
      </c>
      <c r="AJ1147" s="21">
        <v>0</v>
      </c>
      <c r="AK1147" s="25">
        <v>0</v>
      </c>
      <c r="AL1147" s="21">
        <v>0</v>
      </c>
      <c r="AM1147" s="21">
        <v>1773600</v>
      </c>
      <c r="AN1147" s="21">
        <v>1773600</v>
      </c>
      <c r="AO1147" s="17" t="s">
        <v>1412</v>
      </c>
      <c r="AP1147" s="17" t="s">
        <v>2296</v>
      </c>
      <c r="AQ1147" s="17" t="s">
        <v>1414</v>
      </c>
      <c r="AR1147" s="21">
        <v>0</v>
      </c>
      <c r="AS1147" s="21">
        <v>0</v>
      </c>
    </row>
    <row r="1148" spans="1:45" x14ac:dyDescent="0.2">
      <c r="A1148" s="15">
        <v>891411663</v>
      </c>
      <c r="B1148" s="16" t="s">
        <v>1358</v>
      </c>
      <c r="C1148" s="15"/>
      <c r="D1148" s="17" t="s">
        <v>373</v>
      </c>
      <c r="E1148" s="18" t="s">
        <v>373</v>
      </c>
      <c r="F1148" s="18" t="s">
        <v>2297</v>
      </c>
      <c r="G1148" s="19">
        <v>44764</v>
      </c>
      <c r="H1148" s="19">
        <v>44816</v>
      </c>
      <c r="I1148" s="20">
        <v>1932710</v>
      </c>
      <c r="J1148" s="21">
        <v>1932710</v>
      </c>
      <c r="K1148" s="21" t="s">
        <v>1410</v>
      </c>
      <c r="L1148" s="17" t="s">
        <v>1410</v>
      </c>
      <c r="M1148" s="21">
        <v>0</v>
      </c>
      <c r="N1148" s="17"/>
      <c r="O1148" s="17"/>
      <c r="P1148" s="17"/>
      <c r="Q1148" s="21">
        <v>0</v>
      </c>
      <c r="R1148" s="21">
        <v>0</v>
      </c>
      <c r="S1148" s="17"/>
      <c r="T1148" s="19"/>
      <c r="U1148" s="21">
        <v>0</v>
      </c>
      <c r="V1148" s="21">
        <v>0</v>
      </c>
      <c r="W1148" s="21">
        <v>0</v>
      </c>
      <c r="X1148" s="17"/>
      <c r="Y1148" s="19"/>
      <c r="Z1148" s="21">
        <v>0</v>
      </c>
      <c r="AA1148" s="17" t="s">
        <v>1411</v>
      </c>
      <c r="AB1148" s="19">
        <v>44764</v>
      </c>
      <c r="AC1148" s="19">
        <v>44816</v>
      </c>
      <c r="AD1148" s="19">
        <v>44827</v>
      </c>
      <c r="AE1148" s="21">
        <v>1932710</v>
      </c>
      <c r="AF1148" s="21">
        <v>1932710</v>
      </c>
      <c r="AG1148" s="21">
        <v>0</v>
      </c>
      <c r="AH1148" s="21">
        <v>0</v>
      </c>
      <c r="AI1148" s="21">
        <v>0</v>
      </c>
      <c r="AJ1148" s="21">
        <v>0</v>
      </c>
      <c r="AK1148" s="25">
        <v>0</v>
      </c>
      <c r="AL1148" s="21">
        <v>0</v>
      </c>
      <c r="AM1148" s="21">
        <v>1932710</v>
      </c>
      <c r="AN1148" s="21">
        <v>1932710</v>
      </c>
      <c r="AO1148" s="17" t="s">
        <v>1412</v>
      </c>
      <c r="AP1148" s="17" t="s">
        <v>1420</v>
      </c>
      <c r="AQ1148" s="17" t="s">
        <v>1414</v>
      </c>
      <c r="AR1148" s="21">
        <v>0</v>
      </c>
      <c r="AS1148" s="21">
        <v>0</v>
      </c>
    </row>
    <row r="1149" spans="1:45" x14ac:dyDescent="0.2">
      <c r="A1149" s="15">
        <v>891411663</v>
      </c>
      <c r="B1149" s="16" t="s">
        <v>1358</v>
      </c>
      <c r="C1149" s="15"/>
      <c r="D1149" s="17" t="s">
        <v>861</v>
      </c>
      <c r="E1149" s="18" t="s">
        <v>861</v>
      </c>
      <c r="F1149" s="18" t="s">
        <v>2298</v>
      </c>
      <c r="G1149" s="19">
        <v>44895</v>
      </c>
      <c r="H1149" s="19">
        <v>44912</v>
      </c>
      <c r="I1149" s="20">
        <v>1945770</v>
      </c>
      <c r="J1149" s="21">
        <v>1945770</v>
      </c>
      <c r="K1149" s="21" t="s">
        <v>1410</v>
      </c>
      <c r="L1149" s="17" t="s">
        <v>1410</v>
      </c>
      <c r="M1149" s="21">
        <v>0</v>
      </c>
      <c r="N1149" s="17"/>
      <c r="O1149" s="17"/>
      <c r="P1149" s="17"/>
      <c r="Q1149" s="21">
        <v>0</v>
      </c>
      <c r="R1149" s="21">
        <v>0</v>
      </c>
      <c r="S1149" s="17"/>
      <c r="T1149" s="19"/>
      <c r="U1149" s="21">
        <v>0</v>
      </c>
      <c r="V1149" s="21">
        <v>0</v>
      </c>
      <c r="W1149" s="21">
        <v>0</v>
      </c>
      <c r="X1149" s="17"/>
      <c r="Y1149" s="19"/>
      <c r="Z1149" s="21">
        <v>0</v>
      </c>
      <c r="AA1149" s="17" t="s">
        <v>1411</v>
      </c>
      <c r="AB1149" s="19">
        <v>44895</v>
      </c>
      <c r="AC1149" s="19">
        <v>44912</v>
      </c>
      <c r="AD1149" s="19">
        <v>44916</v>
      </c>
      <c r="AE1149" s="21">
        <v>1945770</v>
      </c>
      <c r="AF1149" s="21">
        <v>1945770</v>
      </c>
      <c r="AG1149" s="21">
        <v>0</v>
      </c>
      <c r="AH1149" s="21">
        <v>0</v>
      </c>
      <c r="AI1149" s="21">
        <v>0</v>
      </c>
      <c r="AJ1149" s="21">
        <v>0</v>
      </c>
      <c r="AK1149" s="25">
        <v>0</v>
      </c>
      <c r="AL1149" s="21">
        <v>0</v>
      </c>
      <c r="AM1149" s="21">
        <v>1945770</v>
      </c>
      <c r="AN1149" s="21">
        <v>1945770</v>
      </c>
      <c r="AO1149" s="17" t="s">
        <v>1412</v>
      </c>
      <c r="AP1149" s="17" t="s">
        <v>1588</v>
      </c>
      <c r="AQ1149" s="17" t="s">
        <v>1414</v>
      </c>
      <c r="AR1149" s="21">
        <v>0</v>
      </c>
      <c r="AS1149" s="21">
        <v>0</v>
      </c>
    </row>
    <row r="1150" spans="1:45" x14ac:dyDescent="0.2">
      <c r="A1150" s="15">
        <v>891411663</v>
      </c>
      <c r="B1150" s="16" t="s">
        <v>1358</v>
      </c>
      <c r="C1150" s="15"/>
      <c r="D1150" s="17" t="s">
        <v>1013</v>
      </c>
      <c r="E1150" s="18" t="s">
        <v>1013</v>
      </c>
      <c r="F1150" s="18" t="s">
        <v>2299</v>
      </c>
      <c r="G1150" s="19">
        <v>44925</v>
      </c>
      <c r="H1150" s="19">
        <v>44977</v>
      </c>
      <c r="I1150" s="20">
        <v>1947340</v>
      </c>
      <c r="J1150" s="21">
        <v>1947340</v>
      </c>
      <c r="K1150" s="21" t="s">
        <v>1410</v>
      </c>
      <c r="L1150" s="17" t="s">
        <v>1410</v>
      </c>
      <c r="M1150" s="21">
        <v>0</v>
      </c>
      <c r="N1150" s="17"/>
      <c r="O1150" s="17"/>
      <c r="P1150" s="17"/>
      <c r="Q1150" s="21">
        <v>0</v>
      </c>
      <c r="R1150" s="21">
        <v>0</v>
      </c>
      <c r="S1150" s="17"/>
      <c r="T1150" s="19"/>
      <c r="U1150" s="21">
        <v>0</v>
      </c>
      <c r="V1150" s="21">
        <v>0</v>
      </c>
      <c r="W1150" s="21">
        <v>0</v>
      </c>
      <c r="X1150" s="17"/>
      <c r="Y1150" s="19"/>
      <c r="Z1150" s="21">
        <v>0</v>
      </c>
      <c r="AA1150" s="17" t="s">
        <v>1411</v>
      </c>
      <c r="AB1150" s="19">
        <v>44925</v>
      </c>
      <c r="AC1150" s="19">
        <v>44977</v>
      </c>
      <c r="AD1150" s="19">
        <v>44981</v>
      </c>
      <c r="AE1150" s="21">
        <v>1947340</v>
      </c>
      <c r="AF1150" s="21">
        <v>1947340</v>
      </c>
      <c r="AG1150" s="21">
        <v>0</v>
      </c>
      <c r="AH1150" s="21">
        <v>0</v>
      </c>
      <c r="AI1150" s="21">
        <v>0</v>
      </c>
      <c r="AJ1150" s="21">
        <v>0</v>
      </c>
      <c r="AK1150" s="25">
        <v>0</v>
      </c>
      <c r="AL1150" s="21">
        <v>0</v>
      </c>
      <c r="AM1150" s="21">
        <v>1947340</v>
      </c>
      <c r="AN1150" s="21">
        <v>1947340</v>
      </c>
      <c r="AO1150" s="17" t="s">
        <v>1412</v>
      </c>
      <c r="AP1150" s="17" t="s">
        <v>2300</v>
      </c>
      <c r="AQ1150" s="17" t="s">
        <v>1595</v>
      </c>
      <c r="AR1150" s="21">
        <v>0</v>
      </c>
      <c r="AS1150" s="21">
        <v>0</v>
      </c>
    </row>
    <row r="1151" spans="1:45" x14ac:dyDescent="0.2">
      <c r="A1151" s="15">
        <v>891411663</v>
      </c>
      <c r="B1151" s="16" t="s">
        <v>1358</v>
      </c>
      <c r="C1151" s="15"/>
      <c r="D1151" s="17" t="s">
        <v>1214</v>
      </c>
      <c r="E1151" s="18" t="s">
        <v>1214</v>
      </c>
      <c r="F1151" s="18" t="s">
        <v>2301</v>
      </c>
      <c r="G1151" s="19">
        <v>45035</v>
      </c>
      <c r="H1151" s="19">
        <v>45059</v>
      </c>
      <c r="I1151" s="20">
        <v>1992400</v>
      </c>
      <c r="J1151" s="21">
        <v>1992400</v>
      </c>
      <c r="K1151" s="21" t="s">
        <v>1410</v>
      </c>
      <c r="L1151" s="17" t="s">
        <v>1410</v>
      </c>
      <c r="M1151" s="21">
        <v>0</v>
      </c>
      <c r="N1151" s="17"/>
      <c r="O1151" s="17"/>
      <c r="P1151" s="17"/>
      <c r="Q1151" s="21">
        <v>0</v>
      </c>
      <c r="R1151" s="21">
        <v>0</v>
      </c>
      <c r="S1151" s="17"/>
      <c r="T1151" s="19"/>
      <c r="U1151" s="21">
        <v>0</v>
      </c>
      <c r="V1151" s="21">
        <v>0</v>
      </c>
      <c r="W1151" s="21">
        <v>0</v>
      </c>
      <c r="X1151" s="17"/>
      <c r="Y1151" s="19"/>
      <c r="Z1151" s="21">
        <v>0</v>
      </c>
      <c r="AA1151" s="17" t="s">
        <v>1411</v>
      </c>
      <c r="AB1151" s="19">
        <v>45035</v>
      </c>
      <c r="AC1151" s="19">
        <v>45059</v>
      </c>
      <c r="AD1151" s="19">
        <v>45061</v>
      </c>
      <c r="AE1151" s="21">
        <v>1992400</v>
      </c>
      <c r="AF1151" s="21">
        <v>1992400</v>
      </c>
      <c r="AG1151" s="21">
        <v>0</v>
      </c>
      <c r="AH1151" s="21">
        <v>0</v>
      </c>
      <c r="AI1151" s="21">
        <v>0</v>
      </c>
      <c r="AJ1151" s="21">
        <v>0</v>
      </c>
      <c r="AK1151" s="25">
        <v>0</v>
      </c>
      <c r="AL1151" s="21">
        <v>0</v>
      </c>
      <c r="AM1151" s="21">
        <v>1992400</v>
      </c>
      <c r="AN1151" s="21">
        <v>1992400</v>
      </c>
      <c r="AO1151" s="17" t="s">
        <v>1412</v>
      </c>
      <c r="AP1151" s="17" t="s">
        <v>2302</v>
      </c>
      <c r="AQ1151" s="17" t="s">
        <v>1414</v>
      </c>
      <c r="AR1151" s="21">
        <v>0</v>
      </c>
      <c r="AS1151" s="21">
        <v>0</v>
      </c>
    </row>
    <row r="1152" spans="1:45" x14ac:dyDescent="0.2">
      <c r="A1152" s="15">
        <v>891411663</v>
      </c>
      <c r="B1152" s="16" t="s">
        <v>1358</v>
      </c>
      <c r="C1152" s="15"/>
      <c r="D1152" s="17" t="s">
        <v>384</v>
      </c>
      <c r="E1152" s="18" t="s">
        <v>384</v>
      </c>
      <c r="F1152" s="18" t="s">
        <v>2303</v>
      </c>
      <c r="G1152" s="19">
        <v>44768</v>
      </c>
      <c r="H1152" s="19">
        <v>44816</v>
      </c>
      <c r="I1152" s="20">
        <v>2000750</v>
      </c>
      <c r="J1152" s="21">
        <v>2000750</v>
      </c>
      <c r="K1152" s="21" t="s">
        <v>1410</v>
      </c>
      <c r="L1152" s="17" t="s">
        <v>1410</v>
      </c>
      <c r="M1152" s="21">
        <v>0</v>
      </c>
      <c r="N1152" s="17"/>
      <c r="O1152" s="17"/>
      <c r="P1152" s="17"/>
      <c r="Q1152" s="21">
        <v>0</v>
      </c>
      <c r="R1152" s="21">
        <v>0</v>
      </c>
      <c r="S1152" s="17"/>
      <c r="T1152" s="19"/>
      <c r="U1152" s="21">
        <v>0</v>
      </c>
      <c r="V1152" s="21">
        <v>0</v>
      </c>
      <c r="W1152" s="21">
        <v>0</v>
      </c>
      <c r="X1152" s="17"/>
      <c r="Y1152" s="19"/>
      <c r="Z1152" s="21">
        <v>0</v>
      </c>
      <c r="AA1152" s="17" t="s">
        <v>1411</v>
      </c>
      <c r="AB1152" s="19">
        <v>44768</v>
      </c>
      <c r="AC1152" s="19">
        <v>44816</v>
      </c>
      <c r="AD1152" s="19">
        <v>44827</v>
      </c>
      <c r="AE1152" s="21">
        <v>2000750</v>
      </c>
      <c r="AF1152" s="21">
        <v>2000750</v>
      </c>
      <c r="AG1152" s="21">
        <v>0</v>
      </c>
      <c r="AH1152" s="21">
        <v>0</v>
      </c>
      <c r="AI1152" s="21">
        <v>0</v>
      </c>
      <c r="AJ1152" s="21">
        <v>0</v>
      </c>
      <c r="AK1152" s="25">
        <v>0</v>
      </c>
      <c r="AL1152" s="21">
        <v>0</v>
      </c>
      <c r="AM1152" s="21">
        <v>2000750</v>
      </c>
      <c r="AN1152" s="21">
        <v>2000750</v>
      </c>
      <c r="AO1152" s="17" t="s">
        <v>1412</v>
      </c>
      <c r="AP1152" s="17" t="s">
        <v>1420</v>
      </c>
      <c r="AQ1152" s="17" t="s">
        <v>1414</v>
      </c>
      <c r="AR1152" s="21">
        <v>0</v>
      </c>
      <c r="AS1152" s="21">
        <v>0</v>
      </c>
    </row>
    <row r="1153" spans="1:45" x14ac:dyDescent="0.2">
      <c r="A1153" s="15">
        <v>891411663</v>
      </c>
      <c r="B1153" s="16" t="s">
        <v>1358</v>
      </c>
      <c r="C1153" s="15"/>
      <c r="D1153" s="17" t="s">
        <v>287</v>
      </c>
      <c r="E1153" s="18" t="s">
        <v>287</v>
      </c>
      <c r="F1153" s="18" t="s">
        <v>2304</v>
      </c>
      <c r="G1153" s="19">
        <v>44721</v>
      </c>
      <c r="H1153" s="19">
        <v>44763</v>
      </c>
      <c r="I1153" s="20">
        <v>2111410</v>
      </c>
      <c r="J1153" s="21">
        <v>2111410</v>
      </c>
      <c r="K1153" s="21" t="s">
        <v>1410</v>
      </c>
      <c r="L1153" s="17" t="s">
        <v>1410</v>
      </c>
      <c r="M1153" s="21">
        <v>0</v>
      </c>
      <c r="N1153" s="17"/>
      <c r="O1153" s="17"/>
      <c r="P1153" s="17"/>
      <c r="Q1153" s="21">
        <v>0</v>
      </c>
      <c r="R1153" s="21">
        <v>0</v>
      </c>
      <c r="S1153" s="17"/>
      <c r="T1153" s="19"/>
      <c r="U1153" s="21">
        <v>0</v>
      </c>
      <c r="V1153" s="21">
        <v>0</v>
      </c>
      <c r="W1153" s="21">
        <v>0</v>
      </c>
      <c r="X1153" s="17"/>
      <c r="Y1153" s="19"/>
      <c r="Z1153" s="21">
        <v>0</v>
      </c>
      <c r="AA1153" s="17" t="s">
        <v>1411</v>
      </c>
      <c r="AB1153" s="19">
        <v>44721</v>
      </c>
      <c r="AC1153" s="19">
        <v>44763</v>
      </c>
      <c r="AD1153" s="19">
        <v>44801</v>
      </c>
      <c r="AE1153" s="21">
        <v>2111410</v>
      </c>
      <c r="AF1153" s="21">
        <v>2111410</v>
      </c>
      <c r="AG1153" s="21">
        <v>0</v>
      </c>
      <c r="AH1153" s="21">
        <v>0</v>
      </c>
      <c r="AI1153" s="21">
        <v>0</v>
      </c>
      <c r="AJ1153" s="21">
        <v>0</v>
      </c>
      <c r="AK1153" s="25">
        <v>0</v>
      </c>
      <c r="AL1153" s="21">
        <v>0</v>
      </c>
      <c r="AM1153" s="21">
        <v>2111410</v>
      </c>
      <c r="AN1153" s="21">
        <v>2111410</v>
      </c>
      <c r="AO1153" s="17" t="s">
        <v>1412</v>
      </c>
      <c r="AP1153" s="17" t="s">
        <v>2305</v>
      </c>
      <c r="AQ1153" s="17" t="s">
        <v>1429</v>
      </c>
      <c r="AR1153" s="21">
        <v>0</v>
      </c>
      <c r="AS1153" s="21">
        <v>0</v>
      </c>
    </row>
    <row r="1154" spans="1:45" x14ac:dyDescent="0.2">
      <c r="A1154" s="15">
        <v>891411663</v>
      </c>
      <c r="B1154" s="16" t="s">
        <v>1358</v>
      </c>
      <c r="C1154" s="15"/>
      <c r="D1154" s="17" t="s">
        <v>1195</v>
      </c>
      <c r="E1154" s="18" t="s">
        <v>1195</v>
      </c>
      <c r="F1154" s="18" t="s">
        <v>2306</v>
      </c>
      <c r="G1154" s="19">
        <v>45015</v>
      </c>
      <c r="H1154" s="19">
        <v>45034</v>
      </c>
      <c r="I1154" s="20">
        <v>2137300</v>
      </c>
      <c r="J1154" s="21">
        <v>2137300</v>
      </c>
      <c r="K1154" s="21" t="s">
        <v>1410</v>
      </c>
      <c r="L1154" s="17" t="s">
        <v>1410</v>
      </c>
      <c r="M1154" s="21">
        <v>0</v>
      </c>
      <c r="N1154" s="17"/>
      <c r="O1154" s="17"/>
      <c r="P1154" s="17"/>
      <c r="Q1154" s="21">
        <v>0</v>
      </c>
      <c r="R1154" s="21">
        <v>0</v>
      </c>
      <c r="S1154" s="17"/>
      <c r="T1154" s="19"/>
      <c r="U1154" s="21">
        <v>0</v>
      </c>
      <c r="V1154" s="21">
        <v>0</v>
      </c>
      <c r="W1154" s="21">
        <v>0</v>
      </c>
      <c r="X1154" s="17"/>
      <c r="Y1154" s="19"/>
      <c r="Z1154" s="21">
        <v>0</v>
      </c>
      <c r="AA1154" s="17" t="s">
        <v>1411</v>
      </c>
      <c r="AB1154" s="19">
        <v>45015</v>
      </c>
      <c r="AC1154" s="19">
        <v>45040</v>
      </c>
      <c r="AD1154" s="19">
        <v>45040</v>
      </c>
      <c r="AE1154" s="21">
        <v>2137300</v>
      </c>
      <c r="AF1154" s="21">
        <v>2137300</v>
      </c>
      <c r="AG1154" s="21">
        <v>0</v>
      </c>
      <c r="AH1154" s="21">
        <v>0</v>
      </c>
      <c r="AI1154" s="21">
        <v>0</v>
      </c>
      <c r="AJ1154" s="21">
        <v>0</v>
      </c>
      <c r="AK1154" s="25">
        <v>0</v>
      </c>
      <c r="AL1154" s="21">
        <v>0</v>
      </c>
      <c r="AM1154" s="21">
        <v>2137300</v>
      </c>
      <c r="AN1154" s="21">
        <v>2137300</v>
      </c>
      <c r="AO1154" s="17" t="s">
        <v>1412</v>
      </c>
      <c r="AP1154" s="17" t="s">
        <v>2307</v>
      </c>
      <c r="AQ1154" s="17" t="s">
        <v>1414</v>
      </c>
      <c r="AR1154" s="21">
        <v>0</v>
      </c>
      <c r="AS1154" s="21">
        <v>0</v>
      </c>
    </row>
    <row r="1155" spans="1:45" x14ac:dyDescent="0.2">
      <c r="A1155" s="15">
        <v>891411663</v>
      </c>
      <c r="B1155" s="16" t="s">
        <v>1358</v>
      </c>
      <c r="C1155" s="15"/>
      <c r="D1155" s="17" t="s">
        <v>1201</v>
      </c>
      <c r="E1155" s="18" t="s">
        <v>1201</v>
      </c>
      <c r="F1155" s="18" t="s">
        <v>2308</v>
      </c>
      <c r="G1155" s="19">
        <v>45029</v>
      </c>
      <c r="H1155" s="19">
        <v>45059</v>
      </c>
      <c r="I1155" s="20">
        <v>2212120</v>
      </c>
      <c r="J1155" s="21">
        <v>2212120</v>
      </c>
      <c r="K1155" s="21" t="s">
        <v>1410</v>
      </c>
      <c r="L1155" s="17" t="s">
        <v>1410</v>
      </c>
      <c r="M1155" s="21">
        <v>0</v>
      </c>
      <c r="N1155" s="17"/>
      <c r="O1155" s="17"/>
      <c r="P1155" s="17"/>
      <c r="Q1155" s="21">
        <v>0</v>
      </c>
      <c r="R1155" s="21">
        <v>0</v>
      </c>
      <c r="S1155" s="17"/>
      <c r="T1155" s="19"/>
      <c r="U1155" s="21">
        <v>0</v>
      </c>
      <c r="V1155" s="21">
        <v>0</v>
      </c>
      <c r="W1155" s="21">
        <v>0</v>
      </c>
      <c r="X1155" s="17"/>
      <c r="Y1155" s="19"/>
      <c r="Z1155" s="21">
        <v>0</v>
      </c>
      <c r="AA1155" s="17" t="s">
        <v>1411</v>
      </c>
      <c r="AB1155" s="19">
        <v>45029</v>
      </c>
      <c r="AC1155" s="19">
        <v>45059</v>
      </c>
      <c r="AD1155" s="19">
        <v>45069</v>
      </c>
      <c r="AE1155" s="21">
        <v>2212120</v>
      </c>
      <c r="AF1155" s="21">
        <v>2212120</v>
      </c>
      <c r="AG1155" s="21">
        <v>0</v>
      </c>
      <c r="AH1155" s="21">
        <v>0</v>
      </c>
      <c r="AI1155" s="21">
        <v>0</v>
      </c>
      <c r="AJ1155" s="21">
        <v>0</v>
      </c>
      <c r="AK1155" s="25">
        <v>0</v>
      </c>
      <c r="AL1155" s="21">
        <v>0</v>
      </c>
      <c r="AM1155" s="21">
        <v>2212120</v>
      </c>
      <c r="AN1155" s="21">
        <v>2212120</v>
      </c>
      <c r="AO1155" s="17" t="s">
        <v>1412</v>
      </c>
      <c r="AP1155" s="17" t="s">
        <v>2309</v>
      </c>
      <c r="AQ1155" s="17" t="s">
        <v>1414</v>
      </c>
      <c r="AR1155" s="21">
        <v>0</v>
      </c>
      <c r="AS1155" s="21">
        <v>0</v>
      </c>
    </row>
    <row r="1156" spans="1:45" x14ac:dyDescent="0.2">
      <c r="A1156" s="15">
        <v>891411663</v>
      </c>
      <c r="B1156" s="16" t="s">
        <v>1358</v>
      </c>
      <c r="C1156" s="15"/>
      <c r="D1156" s="17" t="s">
        <v>1087</v>
      </c>
      <c r="E1156" s="18" t="s">
        <v>1087</v>
      </c>
      <c r="F1156" s="18" t="s">
        <v>2310</v>
      </c>
      <c r="G1156" s="19">
        <v>44957</v>
      </c>
      <c r="H1156" s="19">
        <v>44977</v>
      </c>
      <c r="I1156" s="20">
        <v>2274750</v>
      </c>
      <c r="J1156" s="21">
        <v>2274750</v>
      </c>
      <c r="K1156" s="21" t="s">
        <v>1410</v>
      </c>
      <c r="L1156" s="17" t="s">
        <v>1410</v>
      </c>
      <c r="M1156" s="21">
        <v>0</v>
      </c>
      <c r="N1156" s="17"/>
      <c r="O1156" s="17"/>
      <c r="P1156" s="17"/>
      <c r="Q1156" s="21">
        <v>0</v>
      </c>
      <c r="R1156" s="21">
        <v>0</v>
      </c>
      <c r="S1156" s="17"/>
      <c r="T1156" s="19"/>
      <c r="U1156" s="21">
        <v>0</v>
      </c>
      <c r="V1156" s="21">
        <v>0</v>
      </c>
      <c r="W1156" s="21">
        <v>0</v>
      </c>
      <c r="X1156" s="17"/>
      <c r="Y1156" s="19"/>
      <c r="Z1156" s="21">
        <v>0</v>
      </c>
      <c r="AA1156" s="17" t="s">
        <v>1411</v>
      </c>
      <c r="AB1156" s="19">
        <v>44957</v>
      </c>
      <c r="AC1156" s="19">
        <v>44977</v>
      </c>
      <c r="AD1156" s="19">
        <v>44981</v>
      </c>
      <c r="AE1156" s="21">
        <v>2274750</v>
      </c>
      <c r="AF1156" s="21">
        <v>2274750</v>
      </c>
      <c r="AG1156" s="21">
        <v>0</v>
      </c>
      <c r="AH1156" s="21">
        <v>0</v>
      </c>
      <c r="AI1156" s="21">
        <v>0</v>
      </c>
      <c r="AJ1156" s="21">
        <v>0</v>
      </c>
      <c r="AK1156" s="25">
        <v>0</v>
      </c>
      <c r="AL1156" s="21">
        <v>0</v>
      </c>
      <c r="AM1156" s="21">
        <v>2274750</v>
      </c>
      <c r="AN1156" s="21">
        <v>2274750</v>
      </c>
      <c r="AO1156" s="17" t="s">
        <v>1412</v>
      </c>
      <c r="AP1156" s="17" t="s">
        <v>2311</v>
      </c>
      <c r="AQ1156" s="17" t="s">
        <v>1595</v>
      </c>
      <c r="AR1156" s="21">
        <v>0</v>
      </c>
      <c r="AS1156" s="21">
        <v>0</v>
      </c>
    </row>
    <row r="1157" spans="1:45" x14ac:dyDescent="0.2">
      <c r="A1157" s="15">
        <v>891411663</v>
      </c>
      <c r="B1157" s="16" t="s">
        <v>1358</v>
      </c>
      <c r="C1157" s="15"/>
      <c r="D1157" s="17" t="s">
        <v>536</v>
      </c>
      <c r="E1157" s="18" t="s">
        <v>536</v>
      </c>
      <c r="F1157" s="18" t="s">
        <v>2312</v>
      </c>
      <c r="G1157" s="19">
        <v>44834</v>
      </c>
      <c r="H1157" s="19">
        <v>44867</v>
      </c>
      <c r="I1157" s="20">
        <v>2340570</v>
      </c>
      <c r="J1157" s="21">
        <v>2340570</v>
      </c>
      <c r="K1157" s="21" t="s">
        <v>1410</v>
      </c>
      <c r="L1157" s="17" t="s">
        <v>1410</v>
      </c>
      <c r="M1157" s="21">
        <v>0</v>
      </c>
      <c r="N1157" s="17"/>
      <c r="O1157" s="17"/>
      <c r="P1157" s="17"/>
      <c r="Q1157" s="21">
        <v>0</v>
      </c>
      <c r="R1157" s="21">
        <v>0</v>
      </c>
      <c r="S1157" s="17"/>
      <c r="T1157" s="19"/>
      <c r="U1157" s="21">
        <v>0</v>
      </c>
      <c r="V1157" s="21">
        <v>0</v>
      </c>
      <c r="W1157" s="21">
        <v>0</v>
      </c>
      <c r="X1157" s="17"/>
      <c r="Y1157" s="19"/>
      <c r="Z1157" s="21">
        <v>0</v>
      </c>
      <c r="AA1157" s="17" t="s">
        <v>1411</v>
      </c>
      <c r="AB1157" s="19">
        <v>44834</v>
      </c>
      <c r="AC1157" s="19">
        <v>44868</v>
      </c>
      <c r="AD1157" s="19">
        <v>44869</v>
      </c>
      <c r="AE1157" s="21">
        <v>2340570</v>
      </c>
      <c r="AF1157" s="21">
        <v>2340570</v>
      </c>
      <c r="AG1157" s="21">
        <v>0</v>
      </c>
      <c r="AH1157" s="21">
        <v>0</v>
      </c>
      <c r="AI1157" s="21">
        <v>0</v>
      </c>
      <c r="AJ1157" s="21">
        <v>0</v>
      </c>
      <c r="AK1157" s="25">
        <v>0</v>
      </c>
      <c r="AL1157" s="21">
        <v>0</v>
      </c>
      <c r="AM1157" s="21">
        <v>2340570</v>
      </c>
      <c r="AN1157" s="21">
        <v>2340570</v>
      </c>
      <c r="AO1157" s="17" t="s">
        <v>1412</v>
      </c>
      <c r="AP1157" s="17" t="s">
        <v>2313</v>
      </c>
      <c r="AQ1157" s="17" t="s">
        <v>1414</v>
      </c>
      <c r="AR1157" s="21">
        <v>0</v>
      </c>
      <c r="AS1157" s="21">
        <v>0</v>
      </c>
    </row>
    <row r="1158" spans="1:45" x14ac:dyDescent="0.2">
      <c r="A1158" s="15">
        <v>891411663</v>
      </c>
      <c r="B1158" s="16" t="s">
        <v>1358</v>
      </c>
      <c r="C1158" s="15"/>
      <c r="D1158" s="17" t="s">
        <v>413</v>
      </c>
      <c r="E1158" s="18" t="s">
        <v>413</v>
      </c>
      <c r="F1158" s="18" t="s">
        <v>2314</v>
      </c>
      <c r="G1158" s="19">
        <v>44792</v>
      </c>
      <c r="H1158" s="19">
        <v>44823</v>
      </c>
      <c r="I1158" s="20">
        <v>2345170</v>
      </c>
      <c r="J1158" s="21">
        <v>2345170</v>
      </c>
      <c r="K1158" s="21" t="s">
        <v>1410</v>
      </c>
      <c r="L1158" s="17" t="s">
        <v>1410</v>
      </c>
      <c r="M1158" s="21">
        <v>0</v>
      </c>
      <c r="N1158" s="17"/>
      <c r="O1158" s="17"/>
      <c r="P1158" s="17"/>
      <c r="Q1158" s="21">
        <v>0</v>
      </c>
      <c r="R1158" s="21">
        <v>0</v>
      </c>
      <c r="S1158" s="17"/>
      <c r="T1158" s="19"/>
      <c r="U1158" s="21">
        <v>0</v>
      </c>
      <c r="V1158" s="21">
        <v>0</v>
      </c>
      <c r="W1158" s="21">
        <v>0</v>
      </c>
      <c r="X1158" s="17"/>
      <c r="Y1158" s="19"/>
      <c r="Z1158" s="21">
        <v>0</v>
      </c>
      <c r="AA1158" s="17" t="s">
        <v>1411</v>
      </c>
      <c r="AB1158" s="19">
        <v>44792</v>
      </c>
      <c r="AC1158" s="19">
        <v>44823</v>
      </c>
      <c r="AD1158" s="19">
        <v>44827</v>
      </c>
      <c r="AE1158" s="21">
        <v>2345170</v>
      </c>
      <c r="AF1158" s="21">
        <v>2345170</v>
      </c>
      <c r="AG1158" s="21">
        <v>0</v>
      </c>
      <c r="AH1158" s="21">
        <v>0</v>
      </c>
      <c r="AI1158" s="21">
        <v>0</v>
      </c>
      <c r="AJ1158" s="21">
        <v>0</v>
      </c>
      <c r="AK1158" s="25">
        <v>0</v>
      </c>
      <c r="AL1158" s="21">
        <v>0</v>
      </c>
      <c r="AM1158" s="21">
        <v>2345170</v>
      </c>
      <c r="AN1158" s="21">
        <v>2345170</v>
      </c>
      <c r="AO1158" s="17" t="s">
        <v>1412</v>
      </c>
      <c r="AP1158" s="17" t="s">
        <v>1420</v>
      </c>
      <c r="AQ1158" s="17" t="s">
        <v>1414</v>
      </c>
      <c r="AR1158" s="21">
        <v>0</v>
      </c>
      <c r="AS1158" s="21">
        <v>0</v>
      </c>
    </row>
    <row r="1159" spans="1:45" x14ac:dyDescent="0.2">
      <c r="A1159" s="15">
        <v>891411663</v>
      </c>
      <c r="B1159" s="16" t="s">
        <v>1358</v>
      </c>
      <c r="C1159" s="15"/>
      <c r="D1159" s="17" t="s">
        <v>1176</v>
      </c>
      <c r="E1159" s="18" t="s">
        <v>1176</v>
      </c>
      <c r="F1159" s="18" t="s">
        <v>2315</v>
      </c>
      <c r="G1159" s="19">
        <v>45008</v>
      </c>
      <c r="H1159" s="19">
        <v>45034</v>
      </c>
      <c r="I1159" s="20">
        <v>2398800</v>
      </c>
      <c r="J1159" s="21">
        <v>2398800</v>
      </c>
      <c r="K1159" s="21" t="s">
        <v>1410</v>
      </c>
      <c r="L1159" s="17" t="s">
        <v>1410</v>
      </c>
      <c r="M1159" s="21">
        <v>0</v>
      </c>
      <c r="N1159" s="17"/>
      <c r="O1159" s="17"/>
      <c r="P1159" s="17"/>
      <c r="Q1159" s="21">
        <v>0</v>
      </c>
      <c r="R1159" s="21">
        <v>0</v>
      </c>
      <c r="S1159" s="17"/>
      <c r="T1159" s="19"/>
      <c r="U1159" s="21">
        <v>0</v>
      </c>
      <c r="V1159" s="21">
        <v>0</v>
      </c>
      <c r="W1159" s="21">
        <v>0</v>
      </c>
      <c r="X1159" s="17"/>
      <c r="Y1159" s="19"/>
      <c r="Z1159" s="21">
        <v>0</v>
      </c>
      <c r="AA1159" s="17" t="s">
        <v>1411</v>
      </c>
      <c r="AB1159" s="19">
        <v>45008</v>
      </c>
      <c r="AC1159" s="19">
        <v>45040</v>
      </c>
      <c r="AD1159" s="19">
        <v>45040</v>
      </c>
      <c r="AE1159" s="21">
        <v>2398800</v>
      </c>
      <c r="AF1159" s="21">
        <v>2398800</v>
      </c>
      <c r="AG1159" s="21">
        <v>0</v>
      </c>
      <c r="AH1159" s="21">
        <v>0</v>
      </c>
      <c r="AI1159" s="21">
        <v>0</v>
      </c>
      <c r="AJ1159" s="21">
        <v>0</v>
      </c>
      <c r="AK1159" s="25">
        <v>0</v>
      </c>
      <c r="AL1159" s="21">
        <v>0</v>
      </c>
      <c r="AM1159" s="21">
        <v>2398800</v>
      </c>
      <c r="AN1159" s="21">
        <v>2398800</v>
      </c>
      <c r="AO1159" s="17" t="s">
        <v>1412</v>
      </c>
      <c r="AP1159" s="17" t="s">
        <v>2316</v>
      </c>
      <c r="AQ1159" s="17" t="s">
        <v>1414</v>
      </c>
      <c r="AR1159" s="21">
        <v>0</v>
      </c>
      <c r="AS1159" s="21">
        <v>0</v>
      </c>
    </row>
    <row r="1160" spans="1:45" x14ac:dyDescent="0.2">
      <c r="A1160" s="15">
        <v>891411663</v>
      </c>
      <c r="B1160" s="16" t="s">
        <v>1358</v>
      </c>
      <c r="C1160" s="15"/>
      <c r="D1160" s="17" t="s">
        <v>534</v>
      </c>
      <c r="E1160" s="18" t="s">
        <v>534</v>
      </c>
      <c r="F1160" s="18" t="s">
        <v>2317</v>
      </c>
      <c r="G1160" s="19">
        <v>44834</v>
      </c>
      <c r="H1160" s="19">
        <v>44867</v>
      </c>
      <c r="I1160" s="20">
        <v>2449850</v>
      </c>
      <c r="J1160" s="21">
        <v>2449850</v>
      </c>
      <c r="K1160" s="21" t="s">
        <v>1410</v>
      </c>
      <c r="L1160" s="17" t="s">
        <v>1410</v>
      </c>
      <c r="M1160" s="21">
        <v>0</v>
      </c>
      <c r="N1160" s="17"/>
      <c r="O1160" s="17"/>
      <c r="P1160" s="17"/>
      <c r="Q1160" s="21">
        <v>0</v>
      </c>
      <c r="R1160" s="21">
        <v>0</v>
      </c>
      <c r="S1160" s="17"/>
      <c r="T1160" s="19"/>
      <c r="U1160" s="21">
        <v>0</v>
      </c>
      <c r="V1160" s="21">
        <v>0</v>
      </c>
      <c r="W1160" s="21">
        <v>0</v>
      </c>
      <c r="X1160" s="17"/>
      <c r="Y1160" s="19"/>
      <c r="Z1160" s="21">
        <v>0</v>
      </c>
      <c r="AA1160" s="17" t="s">
        <v>1411</v>
      </c>
      <c r="AB1160" s="19">
        <v>44834</v>
      </c>
      <c r="AC1160" s="19">
        <v>44868</v>
      </c>
      <c r="AD1160" s="19">
        <v>44873</v>
      </c>
      <c r="AE1160" s="21">
        <v>2449850</v>
      </c>
      <c r="AF1160" s="21">
        <v>2449850</v>
      </c>
      <c r="AG1160" s="21">
        <v>0</v>
      </c>
      <c r="AH1160" s="21">
        <v>0</v>
      </c>
      <c r="AI1160" s="21">
        <v>0</v>
      </c>
      <c r="AJ1160" s="21">
        <v>0</v>
      </c>
      <c r="AK1160" s="25">
        <v>0</v>
      </c>
      <c r="AL1160" s="21">
        <v>0</v>
      </c>
      <c r="AM1160" s="21">
        <v>2449850</v>
      </c>
      <c r="AN1160" s="21">
        <v>2449850</v>
      </c>
      <c r="AO1160" s="17" t="s">
        <v>1412</v>
      </c>
      <c r="AP1160" s="17" t="s">
        <v>2318</v>
      </c>
      <c r="AQ1160" s="17" t="s">
        <v>1414</v>
      </c>
      <c r="AR1160" s="21">
        <v>0</v>
      </c>
      <c r="AS1160" s="21">
        <v>0</v>
      </c>
    </row>
    <row r="1161" spans="1:45" x14ac:dyDescent="0.2">
      <c r="A1161" s="15">
        <v>891411663</v>
      </c>
      <c r="B1161" s="16" t="s">
        <v>1358</v>
      </c>
      <c r="C1161" s="15"/>
      <c r="D1161" s="17" t="s">
        <v>531</v>
      </c>
      <c r="E1161" s="18" t="s">
        <v>531</v>
      </c>
      <c r="F1161" s="18" t="s">
        <v>2319</v>
      </c>
      <c r="G1161" s="19">
        <v>44832</v>
      </c>
      <c r="H1161" s="19">
        <v>44867</v>
      </c>
      <c r="I1161" s="20">
        <v>2497880</v>
      </c>
      <c r="J1161" s="21">
        <v>2497880</v>
      </c>
      <c r="K1161" s="21" t="s">
        <v>1410</v>
      </c>
      <c r="L1161" s="17" t="s">
        <v>1410</v>
      </c>
      <c r="M1161" s="21">
        <v>0</v>
      </c>
      <c r="N1161" s="17"/>
      <c r="O1161" s="17"/>
      <c r="P1161" s="17"/>
      <c r="Q1161" s="21">
        <v>0</v>
      </c>
      <c r="R1161" s="21">
        <v>0</v>
      </c>
      <c r="S1161" s="17"/>
      <c r="T1161" s="19"/>
      <c r="U1161" s="21">
        <v>0</v>
      </c>
      <c r="V1161" s="21">
        <v>0</v>
      </c>
      <c r="W1161" s="21">
        <v>0</v>
      </c>
      <c r="X1161" s="17"/>
      <c r="Y1161" s="19"/>
      <c r="Z1161" s="21">
        <v>0</v>
      </c>
      <c r="AA1161" s="17" t="s">
        <v>1411</v>
      </c>
      <c r="AB1161" s="19">
        <v>44832</v>
      </c>
      <c r="AC1161" s="19">
        <v>44868</v>
      </c>
      <c r="AD1161" s="19">
        <v>44873</v>
      </c>
      <c r="AE1161" s="21">
        <v>2497880</v>
      </c>
      <c r="AF1161" s="21">
        <v>2497880</v>
      </c>
      <c r="AG1161" s="21">
        <v>0</v>
      </c>
      <c r="AH1161" s="21">
        <v>0</v>
      </c>
      <c r="AI1161" s="21">
        <v>0</v>
      </c>
      <c r="AJ1161" s="21">
        <v>0</v>
      </c>
      <c r="AK1161" s="25">
        <v>0</v>
      </c>
      <c r="AL1161" s="21">
        <v>0</v>
      </c>
      <c r="AM1161" s="21">
        <v>2497880</v>
      </c>
      <c r="AN1161" s="21">
        <v>2497880</v>
      </c>
      <c r="AO1161" s="17" t="s">
        <v>1412</v>
      </c>
      <c r="AP1161" s="17" t="s">
        <v>2320</v>
      </c>
      <c r="AQ1161" s="17" t="s">
        <v>1414</v>
      </c>
      <c r="AR1161" s="21">
        <v>0</v>
      </c>
      <c r="AS1161" s="21">
        <v>0</v>
      </c>
    </row>
    <row r="1162" spans="1:45" x14ac:dyDescent="0.2">
      <c r="A1162" s="15">
        <v>891411663</v>
      </c>
      <c r="B1162" s="16" t="s">
        <v>1358</v>
      </c>
      <c r="C1162" s="15"/>
      <c r="D1162" s="17" t="s">
        <v>537</v>
      </c>
      <c r="E1162" s="18" t="s">
        <v>537</v>
      </c>
      <c r="F1162" s="18" t="s">
        <v>2321</v>
      </c>
      <c r="G1162" s="19">
        <v>44834</v>
      </c>
      <c r="H1162" s="19">
        <v>44867</v>
      </c>
      <c r="I1162" s="20">
        <v>2576050</v>
      </c>
      <c r="J1162" s="21">
        <v>2576050</v>
      </c>
      <c r="K1162" s="21" t="s">
        <v>1410</v>
      </c>
      <c r="L1162" s="17" t="s">
        <v>1410</v>
      </c>
      <c r="M1162" s="21">
        <v>0</v>
      </c>
      <c r="N1162" s="17"/>
      <c r="O1162" s="17"/>
      <c r="P1162" s="17"/>
      <c r="Q1162" s="21">
        <v>0</v>
      </c>
      <c r="R1162" s="21">
        <v>0</v>
      </c>
      <c r="S1162" s="17"/>
      <c r="T1162" s="19"/>
      <c r="U1162" s="21">
        <v>0</v>
      </c>
      <c r="V1162" s="21">
        <v>0</v>
      </c>
      <c r="W1162" s="21">
        <v>0</v>
      </c>
      <c r="X1162" s="17"/>
      <c r="Y1162" s="19"/>
      <c r="Z1162" s="21">
        <v>0</v>
      </c>
      <c r="AA1162" s="17" t="s">
        <v>1411</v>
      </c>
      <c r="AB1162" s="19">
        <v>44834</v>
      </c>
      <c r="AC1162" s="19">
        <v>44867</v>
      </c>
      <c r="AD1162" s="19">
        <v>44869</v>
      </c>
      <c r="AE1162" s="21">
        <v>2576050</v>
      </c>
      <c r="AF1162" s="21">
        <v>2576050</v>
      </c>
      <c r="AG1162" s="21">
        <v>0</v>
      </c>
      <c r="AH1162" s="21">
        <v>0</v>
      </c>
      <c r="AI1162" s="21">
        <v>0</v>
      </c>
      <c r="AJ1162" s="21">
        <v>0</v>
      </c>
      <c r="AK1162" s="25">
        <v>0</v>
      </c>
      <c r="AL1162" s="21">
        <v>0</v>
      </c>
      <c r="AM1162" s="21">
        <v>2576050</v>
      </c>
      <c r="AN1162" s="21">
        <v>2576050</v>
      </c>
      <c r="AO1162" s="17" t="s">
        <v>1412</v>
      </c>
      <c r="AP1162" s="17" t="s">
        <v>2322</v>
      </c>
      <c r="AQ1162" s="17" t="s">
        <v>1414</v>
      </c>
      <c r="AR1162" s="21">
        <v>0</v>
      </c>
      <c r="AS1162" s="21">
        <v>0</v>
      </c>
    </row>
    <row r="1163" spans="1:45" x14ac:dyDescent="0.2">
      <c r="A1163" s="15">
        <v>891411663</v>
      </c>
      <c r="B1163" s="16" t="s">
        <v>1358</v>
      </c>
      <c r="C1163" s="15"/>
      <c r="D1163" s="17" t="s">
        <v>1153</v>
      </c>
      <c r="E1163" s="18" t="s">
        <v>1153</v>
      </c>
      <c r="F1163" s="18" t="s">
        <v>2323</v>
      </c>
      <c r="G1163" s="19">
        <v>44993</v>
      </c>
      <c r="H1163" s="19">
        <v>45034</v>
      </c>
      <c r="I1163" s="20">
        <v>2595340</v>
      </c>
      <c r="J1163" s="21">
        <v>2595340</v>
      </c>
      <c r="K1163" s="21" t="s">
        <v>1410</v>
      </c>
      <c r="L1163" s="17" t="s">
        <v>1410</v>
      </c>
      <c r="M1163" s="21">
        <v>0</v>
      </c>
      <c r="N1163" s="17"/>
      <c r="O1163" s="17"/>
      <c r="P1163" s="17"/>
      <c r="Q1163" s="21">
        <v>0</v>
      </c>
      <c r="R1163" s="21">
        <v>0</v>
      </c>
      <c r="S1163" s="17"/>
      <c r="T1163" s="19"/>
      <c r="U1163" s="21">
        <v>0</v>
      </c>
      <c r="V1163" s="21">
        <v>0</v>
      </c>
      <c r="W1163" s="21">
        <v>0</v>
      </c>
      <c r="X1163" s="17"/>
      <c r="Y1163" s="19"/>
      <c r="Z1163" s="21">
        <v>0</v>
      </c>
      <c r="AA1163" s="17" t="s">
        <v>1411</v>
      </c>
      <c r="AB1163" s="19">
        <v>44993</v>
      </c>
      <c r="AC1163" s="19">
        <v>45040</v>
      </c>
      <c r="AD1163" s="19">
        <v>45040</v>
      </c>
      <c r="AE1163" s="21">
        <v>2595340</v>
      </c>
      <c r="AF1163" s="21">
        <v>2595340</v>
      </c>
      <c r="AG1163" s="21">
        <v>0</v>
      </c>
      <c r="AH1163" s="21">
        <v>0</v>
      </c>
      <c r="AI1163" s="21">
        <v>0</v>
      </c>
      <c r="AJ1163" s="21">
        <v>0</v>
      </c>
      <c r="AK1163" s="25">
        <v>0</v>
      </c>
      <c r="AL1163" s="21">
        <v>0</v>
      </c>
      <c r="AM1163" s="21">
        <v>2595340</v>
      </c>
      <c r="AN1163" s="21">
        <v>2595340</v>
      </c>
      <c r="AO1163" s="17" t="s">
        <v>1412</v>
      </c>
      <c r="AP1163" s="17" t="s">
        <v>2324</v>
      </c>
      <c r="AQ1163" s="17" t="s">
        <v>1414</v>
      </c>
      <c r="AR1163" s="21">
        <v>0</v>
      </c>
      <c r="AS1163" s="21">
        <v>0</v>
      </c>
    </row>
    <row r="1164" spans="1:45" x14ac:dyDescent="0.2">
      <c r="A1164" s="15">
        <v>891411663</v>
      </c>
      <c r="B1164" s="16" t="s">
        <v>1358</v>
      </c>
      <c r="C1164" s="15"/>
      <c r="D1164" s="17" t="s">
        <v>1140</v>
      </c>
      <c r="E1164" s="18" t="s">
        <v>1140</v>
      </c>
      <c r="F1164" s="18" t="s">
        <v>2325</v>
      </c>
      <c r="G1164" s="19">
        <v>44985</v>
      </c>
      <c r="H1164" s="19">
        <v>45003</v>
      </c>
      <c r="I1164" s="20">
        <v>2623670</v>
      </c>
      <c r="J1164" s="21">
        <v>2623670</v>
      </c>
      <c r="K1164" s="21" t="s">
        <v>1410</v>
      </c>
      <c r="L1164" s="17" t="s">
        <v>1410</v>
      </c>
      <c r="M1164" s="21">
        <v>0</v>
      </c>
      <c r="N1164" s="17"/>
      <c r="O1164" s="17"/>
      <c r="P1164" s="17"/>
      <c r="Q1164" s="21">
        <v>0</v>
      </c>
      <c r="R1164" s="21">
        <v>0</v>
      </c>
      <c r="S1164" s="17"/>
      <c r="T1164" s="19"/>
      <c r="U1164" s="21">
        <v>0</v>
      </c>
      <c r="V1164" s="21">
        <v>0</v>
      </c>
      <c r="W1164" s="21">
        <v>0</v>
      </c>
      <c r="X1164" s="17"/>
      <c r="Y1164" s="19"/>
      <c r="Z1164" s="21">
        <v>0</v>
      </c>
      <c r="AA1164" s="17" t="s">
        <v>1411</v>
      </c>
      <c r="AB1164" s="19">
        <v>44985</v>
      </c>
      <c r="AC1164" s="19">
        <v>45003</v>
      </c>
      <c r="AD1164" s="19">
        <v>45009</v>
      </c>
      <c r="AE1164" s="21">
        <v>2623670</v>
      </c>
      <c r="AF1164" s="21">
        <v>2623670</v>
      </c>
      <c r="AG1164" s="21">
        <v>0</v>
      </c>
      <c r="AH1164" s="21">
        <v>0</v>
      </c>
      <c r="AI1164" s="21">
        <v>0</v>
      </c>
      <c r="AJ1164" s="21">
        <v>0</v>
      </c>
      <c r="AK1164" s="25">
        <v>0</v>
      </c>
      <c r="AL1164" s="21">
        <v>0</v>
      </c>
      <c r="AM1164" s="21">
        <v>2623670</v>
      </c>
      <c r="AN1164" s="21">
        <v>2623670</v>
      </c>
      <c r="AO1164" s="17" t="s">
        <v>1412</v>
      </c>
      <c r="AP1164" s="17" t="s">
        <v>2326</v>
      </c>
      <c r="AQ1164" s="17" t="s">
        <v>1414</v>
      </c>
      <c r="AR1164" s="21">
        <v>0</v>
      </c>
      <c r="AS1164" s="21">
        <v>0</v>
      </c>
    </row>
    <row r="1165" spans="1:45" x14ac:dyDescent="0.2">
      <c r="A1165" s="15">
        <v>891411663</v>
      </c>
      <c r="B1165" s="16" t="s">
        <v>1358</v>
      </c>
      <c r="C1165" s="15"/>
      <c r="D1165" s="17" t="s">
        <v>415</v>
      </c>
      <c r="E1165" s="18" t="s">
        <v>415</v>
      </c>
      <c r="F1165" s="18" t="s">
        <v>2327</v>
      </c>
      <c r="G1165" s="19">
        <v>44796</v>
      </c>
      <c r="H1165" s="19">
        <v>44823</v>
      </c>
      <c r="I1165" s="20">
        <v>2671650</v>
      </c>
      <c r="J1165" s="21">
        <v>2671650</v>
      </c>
      <c r="K1165" s="21" t="s">
        <v>1410</v>
      </c>
      <c r="L1165" s="17" t="s">
        <v>1410</v>
      </c>
      <c r="M1165" s="21">
        <v>0</v>
      </c>
      <c r="N1165" s="17"/>
      <c r="O1165" s="17"/>
      <c r="P1165" s="17"/>
      <c r="Q1165" s="21">
        <v>0</v>
      </c>
      <c r="R1165" s="21">
        <v>0</v>
      </c>
      <c r="S1165" s="17"/>
      <c r="T1165" s="19"/>
      <c r="U1165" s="21">
        <v>0</v>
      </c>
      <c r="V1165" s="21">
        <v>0</v>
      </c>
      <c r="W1165" s="21">
        <v>0</v>
      </c>
      <c r="X1165" s="17"/>
      <c r="Y1165" s="19"/>
      <c r="Z1165" s="21">
        <v>0</v>
      </c>
      <c r="AA1165" s="17" t="s">
        <v>1411</v>
      </c>
      <c r="AB1165" s="19">
        <v>44796</v>
      </c>
      <c r="AC1165" s="19">
        <v>44823</v>
      </c>
      <c r="AD1165" s="19">
        <v>44827</v>
      </c>
      <c r="AE1165" s="21">
        <v>2671650</v>
      </c>
      <c r="AF1165" s="21">
        <v>2671650</v>
      </c>
      <c r="AG1165" s="21">
        <v>0</v>
      </c>
      <c r="AH1165" s="21">
        <v>0</v>
      </c>
      <c r="AI1165" s="21">
        <v>0</v>
      </c>
      <c r="AJ1165" s="21">
        <v>0</v>
      </c>
      <c r="AK1165" s="25">
        <v>0</v>
      </c>
      <c r="AL1165" s="21">
        <v>0</v>
      </c>
      <c r="AM1165" s="21">
        <v>2671650</v>
      </c>
      <c r="AN1165" s="21">
        <v>2671650</v>
      </c>
      <c r="AO1165" s="17" t="s">
        <v>1412</v>
      </c>
      <c r="AP1165" s="17" t="s">
        <v>1420</v>
      </c>
      <c r="AQ1165" s="17" t="s">
        <v>1414</v>
      </c>
      <c r="AR1165" s="21">
        <v>0</v>
      </c>
      <c r="AS1165" s="21">
        <v>0</v>
      </c>
    </row>
    <row r="1166" spans="1:45" x14ac:dyDescent="0.2">
      <c r="A1166" s="15">
        <v>891411663</v>
      </c>
      <c r="B1166" s="16" t="s">
        <v>1358</v>
      </c>
      <c r="C1166" s="15"/>
      <c r="D1166" s="17" t="s">
        <v>539</v>
      </c>
      <c r="E1166" s="18" t="s">
        <v>539</v>
      </c>
      <c r="F1166" s="18" t="s">
        <v>2328</v>
      </c>
      <c r="G1166" s="19">
        <v>44834</v>
      </c>
      <c r="H1166" s="19">
        <v>44867</v>
      </c>
      <c r="I1166" s="20">
        <v>2701070</v>
      </c>
      <c r="J1166" s="21">
        <v>2701070</v>
      </c>
      <c r="K1166" s="21" t="s">
        <v>1410</v>
      </c>
      <c r="L1166" s="17" t="s">
        <v>1410</v>
      </c>
      <c r="M1166" s="21">
        <v>0</v>
      </c>
      <c r="N1166" s="17"/>
      <c r="O1166" s="17"/>
      <c r="P1166" s="17"/>
      <c r="Q1166" s="21">
        <v>0</v>
      </c>
      <c r="R1166" s="21">
        <v>0</v>
      </c>
      <c r="S1166" s="17"/>
      <c r="T1166" s="19"/>
      <c r="U1166" s="21">
        <v>0</v>
      </c>
      <c r="V1166" s="21">
        <v>0</v>
      </c>
      <c r="W1166" s="21">
        <v>0</v>
      </c>
      <c r="X1166" s="17"/>
      <c r="Y1166" s="19"/>
      <c r="Z1166" s="21">
        <v>0</v>
      </c>
      <c r="AA1166" s="17" t="s">
        <v>1411</v>
      </c>
      <c r="AB1166" s="19">
        <v>44834</v>
      </c>
      <c r="AC1166" s="19">
        <v>44868</v>
      </c>
      <c r="AD1166" s="19">
        <v>44869</v>
      </c>
      <c r="AE1166" s="21">
        <v>2701070</v>
      </c>
      <c r="AF1166" s="21">
        <v>2701070</v>
      </c>
      <c r="AG1166" s="21">
        <v>0</v>
      </c>
      <c r="AH1166" s="21">
        <v>0</v>
      </c>
      <c r="AI1166" s="21">
        <v>0</v>
      </c>
      <c r="AJ1166" s="21">
        <v>0</v>
      </c>
      <c r="AK1166" s="25">
        <v>0</v>
      </c>
      <c r="AL1166" s="21">
        <v>0</v>
      </c>
      <c r="AM1166" s="21">
        <v>2701070</v>
      </c>
      <c r="AN1166" s="21">
        <v>2701070</v>
      </c>
      <c r="AO1166" s="17" t="s">
        <v>1412</v>
      </c>
      <c r="AP1166" s="17" t="s">
        <v>2329</v>
      </c>
      <c r="AQ1166" s="17" t="s">
        <v>1414</v>
      </c>
      <c r="AR1166" s="21">
        <v>0</v>
      </c>
      <c r="AS1166" s="21">
        <v>0</v>
      </c>
    </row>
    <row r="1167" spans="1:45" x14ac:dyDescent="0.2">
      <c r="A1167" s="15">
        <v>891411663</v>
      </c>
      <c r="B1167" s="16" t="s">
        <v>1358</v>
      </c>
      <c r="C1167" s="15"/>
      <c r="D1167" s="17" t="s">
        <v>1042</v>
      </c>
      <c r="E1167" s="18" t="s">
        <v>1042</v>
      </c>
      <c r="F1167" s="18" t="s">
        <v>2330</v>
      </c>
      <c r="G1167" s="19">
        <v>44952</v>
      </c>
      <c r="H1167" s="19">
        <v>44977</v>
      </c>
      <c r="I1167" s="20">
        <v>2757840</v>
      </c>
      <c r="J1167" s="21">
        <v>2757840</v>
      </c>
      <c r="K1167" s="21" t="s">
        <v>1410</v>
      </c>
      <c r="L1167" s="17" t="s">
        <v>1410</v>
      </c>
      <c r="M1167" s="21">
        <v>0</v>
      </c>
      <c r="N1167" s="17"/>
      <c r="O1167" s="17"/>
      <c r="P1167" s="17"/>
      <c r="Q1167" s="21">
        <v>0</v>
      </c>
      <c r="R1167" s="21">
        <v>0</v>
      </c>
      <c r="S1167" s="17"/>
      <c r="T1167" s="19"/>
      <c r="U1167" s="21">
        <v>0</v>
      </c>
      <c r="V1167" s="21">
        <v>0</v>
      </c>
      <c r="W1167" s="21">
        <v>0</v>
      </c>
      <c r="X1167" s="17"/>
      <c r="Y1167" s="19"/>
      <c r="Z1167" s="21">
        <v>0</v>
      </c>
      <c r="AA1167" s="17" t="s">
        <v>1411</v>
      </c>
      <c r="AB1167" s="19">
        <v>44952</v>
      </c>
      <c r="AC1167" s="19">
        <v>44977</v>
      </c>
      <c r="AD1167" s="19">
        <v>44981</v>
      </c>
      <c r="AE1167" s="21">
        <v>2757840</v>
      </c>
      <c r="AF1167" s="21">
        <v>2757840</v>
      </c>
      <c r="AG1167" s="21">
        <v>0</v>
      </c>
      <c r="AH1167" s="21">
        <v>0</v>
      </c>
      <c r="AI1167" s="21">
        <v>0</v>
      </c>
      <c r="AJ1167" s="21">
        <v>0</v>
      </c>
      <c r="AK1167" s="25">
        <v>0</v>
      </c>
      <c r="AL1167" s="21">
        <v>0</v>
      </c>
      <c r="AM1167" s="21">
        <v>2757840</v>
      </c>
      <c r="AN1167" s="21">
        <v>2757840</v>
      </c>
      <c r="AO1167" s="17" t="s">
        <v>1412</v>
      </c>
      <c r="AP1167" s="17" t="s">
        <v>2331</v>
      </c>
      <c r="AQ1167" s="17" t="s">
        <v>1452</v>
      </c>
      <c r="AR1167" s="21">
        <v>0</v>
      </c>
      <c r="AS1167" s="21">
        <v>0</v>
      </c>
    </row>
    <row r="1168" spans="1:45" x14ac:dyDescent="0.2">
      <c r="A1168" s="15">
        <v>891411663</v>
      </c>
      <c r="B1168" s="16" t="s">
        <v>1358</v>
      </c>
      <c r="C1168" s="15"/>
      <c r="D1168" s="17" t="s">
        <v>621</v>
      </c>
      <c r="E1168" s="18" t="s">
        <v>621</v>
      </c>
      <c r="F1168" s="18" t="s">
        <v>2332</v>
      </c>
      <c r="G1168" s="19">
        <v>44860</v>
      </c>
      <c r="H1168" s="19">
        <v>44881</v>
      </c>
      <c r="I1168" s="20">
        <v>2839170</v>
      </c>
      <c r="J1168" s="21">
        <v>2839170</v>
      </c>
      <c r="K1168" s="21" t="s">
        <v>1410</v>
      </c>
      <c r="L1168" s="17" t="s">
        <v>1410</v>
      </c>
      <c r="M1168" s="21">
        <v>0</v>
      </c>
      <c r="N1168" s="17"/>
      <c r="O1168" s="17"/>
      <c r="P1168" s="17"/>
      <c r="Q1168" s="21">
        <v>0</v>
      </c>
      <c r="R1168" s="21">
        <v>0</v>
      </c>
      <c r="S1168" s="17"/>
      <c r="T1168" s="19"/>
      <c r="U1168" s="21">
        <v>0</v>
      </c>
      <c r="V1168" s="21">
        <v>0</v>
      </c>
      <c r="W1168" s="21">
        <v>0</v>
      </c>
      <c r="X1168" s="17"/>
      <c r="Y1168" s="19"/>
      <c r="Z1168" s="21">
        <v>0</v>
      </c>
      <c r="AA1168" s="17" t="s">
        <v>1411</v>
      </c>
      <c r="AB1168" s="19">
        <v>44860</v>
      </c>
      <c r="AC1168" s="19">
        <v>44888</v>
      </c>
      <c r="AD1168" s="19">
        <v>44888</v>
      </c>
      <c r="AE1168" s="21">
        <v>2839170</v>
      </c>
      <c r="AF1168" s="21">
        <v>2839170</v>
      </c>
      <c r="AG1168" s="21">
        <v>0</v>
      </c>
      <c r="AH1168" s="21">
        <v>0</v>
      </c>
      <c r="AI1168" s="21">
        <v>0</v>
      </c>
      <c r="AJ1168" s="21">
        <v>0</v>
      </c>
      <c r="AK1168" s="25">
        <v>0</v>
      </c>
      <c r="AL1168" s="21">
        <v>0</v>
      </c>
      <c r="AM1168" s="21">
        <v>2839170</v>
      </c>
      <c r="AN1168" s="21">
        <v>2839170</v>
      </c>
      <c r="AO1168" s="17" t="s">
        <v>1412</v>
      </c>
      <c r="AP1168" s="17" t="s">
        <v>1586</v>
      </c>
      <c r="AQ1168" s="17" t="s">
        <v>1414</v>
      </c>
      <c r="AR1168" s="21">
        <v>0</v>
      </c>
      <c r="AS1168" s="21">
        <v>0</v>
      </c>
    </row>
    <row r="1169" spans="1:45" x14ac:dyDescent="0.2">
      <c r="A1169" s="15">
        <v>891411663</v>
      </c>
      <c r="B1169" s="16" t="s">
        <v>1358</v>
      </c>
      <c r="C1169" s="15"/>
      <c r="D1169" s="17" t="s">
        <v>1025</v>
      </c>
      <c r="E1169" s="18" t="s">
        <v>1025</v>
      </c>
      <c r="F1169" s="18" t="s">
        <v>2333</v>
      </c>
      <c r="G1169" s="19">
        <v>44945</v>
      </c>
      <c r="H1169" s="19">
        <v>44977</v>
      </c>
      <c r="I1169" s="20">
        <v>2906740</v>
      </c>
      <c r="J1169" s="21">
        <v>2906740</v>
      </c>
      <c r="K1169" s="21" t="s">
        <v>1410</v>
      </c>
      <c r="L1169" s="17" t="s">
        <v>1410</v>
      </c>
      <c r="M1169" s="21">
        <v>0</v>
      </c>
      <c r="N1169" s="17"/>
      <c r="O1169" s="17"/>
      <c r="P1169" s="17"/>
      <c r="Q1169" s="21">
        <v>0</v>
      </c>
      <c r="R1169" s="21">
        <v>0</v>
      </c>
      <c r="S1169" s="17"/>
      <c r="T1169" s="19"/>
      <c r="U1169" s="21">
        <v>0</v>
      </c>
      <c r="V1169" s="21">
        <v>0</v>
      </c>
      <c r="W1169" s="21">
        <v>0</v>
      </c>
      <c r="X1169" s="17"/>
      <c r="Y1169" s="19"/>
      <c r="Z1169" s="21">
        <v>0</v>
      </c>
      <c r="AA1169" s="17" t="s">
        <v>1411</v>
      </c>
      <c r="AB1169" s="19">
        <v>44945</v>
      </c>
      <c r="AC1169" s="19">
        <v>44977</v>
      </c>
      <c r="AD1169" s="19">
        <v>44981</v>
      </c>
      <c r="AE1169" s="21">
        <v>2906740</v>
      </c>
      <c r="AF1169" s="21">
        <v>2906740</v>
      </c>
      <c r="AG1169" s="21">
        <v>0</v>
      </c>
      <c r="AH1169" s="21">
        <v>0</v>
      </c>
      <c r="AI1169" s="21">
        <v>0</v>
      </c>
      <c r="AJ1169" s="21">
        <v>0</v>
      </c>
      <c r="AK1169" s="25">
        <v>0</v>
      </c>
      <c r="AL1169" s="21">
        <v>0</v>
      </c>
      <c r="AM1169" s="21">
        <v>2906740</v>
      </c>
      <c r="AN1169" s="21">
        <v>2906740</v>
      </c>
      <c r="AO1169" s="17" t="s">
        <v>1412</v>
      </c>
      <c r="AP1169" s="17" t="s">
        <v>2334</v>
      </c>
      <c r="AQ1169" s="17" t="s">
        <v>1595</v>
      </c>
      <c r="AR1169" s="21">
        <v>0</v>
      </c>
      <c r="AS1169" s="21">
        <v>0</v>
      </c>
    </row>
    <row r="1170" spans="1:45" x14ac:dyDescent="0.2">
      <c r="A1170" s="15">
        <v>891411663</v>
      </c>
      <c r="B1170" s="16" t="s">
        <v>1358</v>
      </c>
      <c r="C1170" s="15"/>
      <c r="D1170" s="17" t="s">
        <v>608</v>
      </c>
      <c r="E1170" s="18" t="s">
        <v>608</v>
      </c>
      <c r="F1170" s="18" t="s">
        <v>2335</v>
      </c>
      <c r="G1170" s="19">
        <v>44859</v>
      </c>
      <c r="H1170" s="19">
        <v>44881</v>
      </c>
      <c r="I1170" s="20">
        <v>2997950</v>
      </c>
      <c r="J1170" s="21">
        <v>2997950</v>
      </c>
      <c r="K1170" s="21" t="s">
        <v>1410</v>
      </c>
      <c r="L1170" s="17" t="s">
        <v>1410</v>
      </c>
      <c r="M1170" s="21">
        <v>0</v>
      </c>
      <c r="N1170" s="17"/>
      <c r="O1170" s="17"/>
      <c r="P1170" s="17"/>
      <c r="Q1170" s="21">
        <v>0</v>
      </c>
      <c r="R1170" s="21">
        <v>0</v>
      </c>
      <c r="S1170" s="17"/>
      <c r="T1170" s="19"/>
      <c r="U1170" s="21">
        <v>0</v>
      </c>
      <c r="V1170" s="21">
        <v>0</v>
      </c>
      <c r="W1170" s="21">
        <v>0</v>
      </c>
      <c r="X1170" s="17"/>
      <c r="Y1170" s="19"/>
      <c r="Z1170" s="21">
        <v>0</v>
      </c>
      <c r="AA1170" s="17" t="s">
        <v>1411</v>
      </c>
      <c r="AB1170" s="19">
        <v>44859</v>
      </c>
      <c r="AC1170" s="19">
        <v>44888</v>
      </c>
      <c r="AD1170" s="19">
        <v>44888</v>
      </c>
      <c r="AE1170" s="21">
        <v>2997950</v>
      </c>
      <c r="AF1170" s="21">
        <v>2997950</v>
      </c>
      <c r="AG1170" s="21">
        <v>0</v>
      </c>
      <c r="AH1170" s="21">
        <v>0</v>
      </c>
      <c r="AI1170" s="21">
        <v>0</v>
      </c>
      <c r="AJ1170" s="21">
        <v>0</v>
      </c>
      <c r="AK1170" s="25">
        <v>0</v>
      </c>
      <c r="AL1170" s="21">
        <v>0</v>
      </c>
      <c r="AM1170" s="21">
        <v>2997950</v>
      </c>
      <c r="AN1170" s="21">
        <v>2997950</v>
      </c>
      <c r="AO1170" s="17" t="s">
        <v>1412</v>
      </c>
      <c r="AP1170" s="17" t="s">
        <v>1677</v>
      </c>
      <c r="AQ1170" s="17" t="s">
        <v>1414</v>
      </c>
      <c r="AR1170" s="21">
        <v>0</v>
      </c>
      <c r="AS1170" s="21">
        <v>0</v>
      </c>
    </row>
    <row r="1171" spans="1:45" x14ac:dyDescent="0.2">
      <c r="A1171" s="15">
        <v>891411663</v>
      </c>
      <c r="B1171" s="16" t="s">
        <v>1358</v>
      </c>
      <c r="C1171" s="15"/>
      <c r="D1171" s="17" t="s">
        <v>859</v>
      </c>
      <c r="E1171" s="18" t="s">
        <v>859</v>
      </c>
      <c r="F1171" s="18" t="s">
        <v>2336</v>
      </c>
      <c r="G1171" s="19">
        <v>44895</v>
      </c>
      <c r="H1171" s="19">
        <v>44912</v>
      </c>
      <c r="I1171" s="20">
        <v>3027700</v>
      </c>
      <c r="J1171" s="21">
        <v>3027700</v>
      </c>
      <c r="K1171" s="21" t="s">
        <v>1410</v>
      </c>
      <c r="L1171" s="17" t="s">
        <v>1410</v>
      </c>
      <c r="M1171" s="21">
        <v>0</v>
      </c>
      <c r="N1171" s="17"/>
      <c r="O1171" s="17"/>
      <c r="P1171" s="17"/>
      <c r="Q1171" s="21">
        <v>0</v>
      </c>
      <c r="R1171" s="21">
        <v>0</v>
      </c>
      <c r="S1171" s="17"/>
      <c r="T1171" s="19"/>
      <c r="U1171" s="21">
        <v>0</v>
      </c>
      <c r="V1171" s="21">
        <v>0</v>
      </c>
      <c r="W1171" s="21">
        <v>0</v>
      </c>
      <c r="X1171" s="17"/>
      <c r="Y1171" s="19"/>
      <c r="Z1171" s="21">
        <v>0</v>
      </c>
      <c r="AA1171" s="17" t="s">
        <v>1411</v>
      </c>
      <c r="AB1171" s="19">
        <v>44895</v>
      </c>
      <c r="AC1171" s="19">
        <v>44912</v>
      </c>
      <c r="AD1171" s="19">
        <v>44916</v>
      </c>
      <c r="AE1171" s="21">
        <v>3027700</v>
      </c>
      <c r="AF1171" s="21">
        <v>3027700</v>
      </c>
      <c r="AG1171" s="21">
        <v>0</v>
      </c>
      <c r="AH1171" s="21">
        <v>0</v>
      </c>
      <c r="AI1171" s="21">
        <v>0</v>
      </c>
      <c r="AJ1171" s="21">
        <v>0</v>
      </c>
      <c r="AK1171" s="25">
        <v>0</v>
      </c>
      <c r="AL1171" s="21">
        <v>0</v>
      </c>
      <c r="AM1171" s="21">
        <v>3027700</v>
      </c>
      <c r="AN1171" s="21">
        <v>3027700</v>
      </c>
      <c r="AO1171" s="17" t="s">
        <v>1412</v>
      </c>
      <c r="AP1171" s="17" t="s">
        <v>1588</v>
      </c>
      <c r="AQ1171" s="17" t="s">
        <v>1414</v>
      </c>
      <c r="AR1171" s="21">
        <v>0</v>
      </c>
      <c r="AS1171" s="21">
        <v>0</v>
      </c>
    </row>
    <row r="1172" spans="1:45" x14ac:dyDescent="0.2">
      <c r="A1172" s="15">
        <v>891411663</v>
      </c>
      <c r="B1172" s="16" t="s">
        <v>1358</v>
      </c>
      <c r="C1172" s="15"/>
      <c r="D1172" s="17" t="s">
        <v>461</v>
      </c>
      <c r="E1172" s="18" t="s">
        <v>461</v>
      </c>
      <c r="F1172" s="18" t="s">
        <v>2337</v>
      </c>
      <c r="G1172" s="19">
        <v>44804</v>
      </c>
      <c r="H1172" s="19">
        <v>44853</v>
      </c>
      <c r="I1172" s="20">
        <v>3039680</v>
      </c>
      <c r="J1172" s="21">
        <v>3039680</v>
      </c>
      <c r="K1172" s="21" t="s">
        <v>1410</v>
      </c>
      <c r="L1172" s="17" t="s">
        <v>1410</v>
      </c>
      <c r="M1172" s="21">
        <v>0</v>
      </c>
      <c r="N1172" s="17"/>
      <c r="O1172" s="17"/>
      <c r="P1172" s="17"/>
      <c r="Q1172" s="21">
        <v>0</v>
      </c>
      <c r="R1172" s="21">
        <v>0</v>
      </c>
      <c r="S1172" s="17"/>
      <c r="T1172" s="19"/>
      <c r="U1172" s="21">
        <v>0</v>
      </c>
      <c r="V1172" s="21">
        <v>0</v>
      </c>
      <c r="W1172" s="21">
        <v>0</v>
      </c>
      <c r="X1172" s="17"/>
      <c r="Y1172" s="19"/>
      <c r="Z1172" s="21">
        <v>0</v>
      </c>
      <c r="AA1172" s="17" t="s">
        <v>1411</v>
      </c>
      <c r="AB1172" s="19">
        <v>44804</v>
      </c>
      <c r="AC1172" s="19">
        <v>44853</v>
      </c>
      <c r="AD1172" s="19">
        <v>44858</v>
      </c>
      <c r="AE1172" s="21">
        <v>3039680</v>
      </c>
      <c r="AF1172" s="21">
        <v>3039680</v>
      </c>
      <c r="AG1172" s="21">
        <v>0</v>
      </c>
      <c r="AH1172" s="21">
        <v>0</v>
      </c>
      <c r="AI1172" s="21">
        <v>0</v>
      </c>
      <c r="AJ1172" s="21">
        <v>0</v>
      </c>
      <c r="AK1172" s="25">
        <v>0</v>
      </c>
      <c r="AL1172" s="21">
        <v>0</v>
      </c>
      <c r="AM1172" s="21">
        <v>3039680</v>
      </c>
      <c r="AN1172" s="21">
        <v>3039680</v>
      </c>
      <c r="AO1172" s="17" t="s">
        <v>1412</v>
      </c>
      <c r="AP1172" s="17" t="s">
        <v>2338</v>
      </c>
      <c r="AQ1172" s="17" t="s">
        <v>1414</v>
      </c>
      <c r="AR1172" s="21">
        <v>0</v>
      </c>
      <c r="AS1172" s="21">
        <v>0</v>
      </c>
    </row>
    <row r="1173" spans="1:45" x14ac:dyDescent="0.2">
      <c r="A1173" s="15">
        <v>891411663</v>
      </c>
      <c r="B1173" s="16" t="s">
        <v>1358</v>
      </c>
      <c r="C1173" s="15"/>
      <c r="D1173" s="17" t="s">
        <v>324</v>
      </c>
      <c r="E1173" s="18" t="s">
        <v>324</v>
      </c>
      <c r="F1173" s="18" t="s">
        <v>2339</v>
      </c>
      <c r="G1173" s="19">
        <v>44736</v>
      </c>
      <c r="H1173" s="19">
        <v>44816</v>
      </c>
      <c r="I1173" s="20">
        <v>3059130</v>
      </c>
      <c r="J1173" s="21">
        <v>3059130</v>
      </c>
      <c r="K1173" s="21" t="s">
        <v>1410</v>
      </c>
      <c r="L1173" s="17" t="s">
        <v>1410</v>
      </c>
      <c r="M1173" s="21">
        <v>0</v>
      </c>
      <c r="N1173" s="17"/>
      <c r="O1173" s="17"/>
      <c r="P1173" s="17"/>
      <c r="Q1173" s="21">
        <v>0</v>
      </c>
      <c r="R1173" s="21">
        <v>0</v>
      </c>
      <c r="S1173" s="17"/>
      <c r="T1173" s="19"/>
      <c r="U1173" s="21">
        <v>0</v>
      </c>
      <c r="V1173" s="21">
        <v>0</v>
      </c>
      <c r="W1173" s="21">
        <v>0</v>
      </c>
      <c r="X1173" s="17"/>
      <c r="Y1173" s="19"/>
      <c r="Z1173" s="21">
        <v>0</v>
      </c>
      <c r="AA1173" s="17" t="s">
        <v>1411</v>
      </c>
      <c r="AB1173" s="19">
        <v>44736</v>
      </c>
      <c r="AC1173" s="19">
        <v>44816</v>
      </c>
      <c r="AD1173" s="19">
        <v>44827</v>
      </c>
      <c r="AE1173" s="21">
        <v>3059130</v>
      </c>
      <c r="AF1173" s="21">
        <v>3059130</v>
      </c>
      <c r="AG1173" s="21">
        <v>0</v>
      </c>
      <c r="AH1173" s="21">
        <v>0</v>
      </c>
      <c r="AI1173" s="21">
        <v>0</v>
      </c>
      <c r="AJ1173" s="21">
        <v>0</v>
      </c>
      <c r="AK1173" s="25">
        <v>0</v>
      </c>
      <c r="AL1173" s="21">
        <v>0</v>
      </c>
      <c r="AM1173" s="21">
        <v>3059130</v>
      </c>
      <c r="AN1173" s="21">
        <v>3059130</v>
      </c>
      <c r="AO1173" s="17" t="s">
        <v>1412</v>
      </c>
      <c r="AP1173" s="17" t="s">
        <v>1420</v>
      </c>
      <c r="AQ1173" s="17" t="s">
        <v>1414</v>
      </c>
      <c r="AR1173" s="21">
        <v>0</v>
      </c>
      <c r="AS1173" s="21">
        <v>0</v>
      </c>
    </row>
    <row r="1174" spans="1:45" x14ac:dyDescent="0.2">
      <c r="A1174" s="15">
        <v>891411663</v>
      </c>
      <c r="B1174" s="16" t="s">
        <v>1358</v>
      </c>
      <c r="C1174" s="15"/>
      <c r="D1174" s="17" t="s">
        <v>844</v>
      </c>
      <c r="E1174" s="18" t="s">
        <v>844</v>
      </c>
      <c r="F1174" s="18" t="s">
        <v>2340</v>
      </c>
      <c r="G1174" s="19">
        <v>44895</v>
      </c>
      <c r="H1174" s="19">
        <v>44912</v>
      </c>
      <c r="I1174" s="20">
        <v>3309360</v>
      </c>
      <c r="J1174" s="21">
        <v>3309360</v>
      </c>
      <c r="K1174" s="21" t="s">
        <v>1410</v>
      </c>
      <c r="L1174" s="17" t="s">
        <v>1410</v>
      </c>
      <c r="M1174" s="21">
        <v>0</v>
      </c>
      <c r="N1174" s="17"/>
      <c r="O1174" s="17"/>
      <c r="P1174" s="17"/>
      <c r="Q1174" s="21">
        <v>0</v>
      </c>
      <c r="R1174" s="21">
        <v>0</v>
      </c>
      <c r="S1174" s="17"/>
      <c r="T1174" s="19"/>
      <c r="U1174" s="21">
        <v>0</v>
      </c>
      <c r="V1174" s="21">
        <v>0</v>
      </c>
      <c r="W1174" s="21">
        <v>0</v>
      </c>
      <c r="X1174" s="17"/>
      <c r="Y1174" s="19"/>
      <c r="Z1174" s="21">
        <v>0</v>
      </c>
      <c r="AA1174" s="17" t="s">
        <v>1411</v>
      </c>
      <c r="AB1174" s="19">
        <v>44895</v>
      </c>
      <c r="AC1174" s="19">
        <v>44912</v>
      </c>
      <c r="AD1174" s="19">
        <v>44916</v>
      </c>
      <c r="AE1174" s="21">
        <v>3309360</v>
      </c>
      <c r="AF1174" s="21">
        <v>3309360</v>
      </c>
      <c r="AG1174" s="21">
        <v>0</v>
      </c>
      <c r="AH1174" s="21">
        <v>0</v>
      </c>
      <c r="AI1174" s="21">
        <v>0</v>
      </c>
      <c r="AJ1174" s="21">
        <v>0</v>
      </c>
      <c r="AK1174" s="25">
        <v>0</v>
      </c>
      <c r="AL1174" s="21">
        <v>0</v>
      </c>
      <c r="AM1174" s="21">
        <v>3309360</v>
      </c>
      <c r="AN1174" s="21">
        <v>3309360</v>
      </c>
      <c r="AO1174" s="17" t="s">
        <v>1412</v>
      </c>
      <c r="AP1174" s="17" t="s">
        <v>1537</v>
      </c>
      <c r="AQ1174" s="17" t="s">
        <v>1414</v>
      </c>
      <c r="AR1174" s="21">
        <v>0</v>
      </c>
      <c r="AS1174" s="21">
        <v>0</v>
      </c>
    </row>
    <row r="1175" spans="1:45" x14ac:dyDescent="0.2">
      <c r="A1175" s="15">
        <v>891411663</v>
      </c>
      <c r="B1175" s="16" t="s">
        <v>1358</v>
      </c>
      <c r="C1175" s="15"/>
      <c r="D1175" s="17" t="s">
        <v>363</v>
      </c>
      <c r="E1175" s="18" t="s">
        <v>363</v>
      </c>
      <c r="F1175" s="18" t="s">
        <v>2341</v>
      </c>
      <c r="G1175" s="19">
        <v>44742</v>
      </c>
      <c r="H1175" s="19">
        <v>44823</v>
      </c>
      <c r="I1175" s="20">
        <v>3409050</v>
      </c>
      <c r="J1175" s="21">
        <v>3409050</v>
      </c>
      <c r="K1175" s="21" t="s">
        <v>1410</v>
      </c>
      <c r="L1175" s="17" t="s">
        <v>1410</v>
      </c>
      <c r="M1175" s="21">
        <v>0</v>
      </c>
      <c r="N1175" s="17"/>
      <c r="O1175" s="17"/>
      <c r="P1175" s="17"/>
      <c r="Q1175" s="21">
        <v>0</v>
      </c>
      <c r="R1175" s="21">
        <v>0</v>
      </c>
      <c r="S1175" s="17"/>
      <c r="T1175" s="19"/>
      <c r="U1175" s="21">
        <v>0</v>
      </c>
      <c r="V1175" s="21">
        <v>0</v>
      </c>
      <c r="W1175" s="21">
        <v>0</v>
      </c>
      <c r="X1175" s="17"/>
      <c r="Y1175" s="19"/>
      <c r="Z1175" s="21">
        <v>0</v>
      </c>
      <c r="AA1175" s="17" t="s">
        <v>1411</v>
      </c>
      <c r="AB1175" s="19">
        <v>44742</v>
      </c>
      <c r="AC1175" s="19">
        <v>44823</v>
      </c>
      <c r="AD1175" s="19">
        <v>44827</v>
      </c>
      <c r="AE1175" s="21">
        <v>3409050</v>
      </c>
      <c r="AF1175" s="21">
        <v>3409050</v>
      </c>
      <c r="AG1175" s="21">
        <v>0</v>
      </c>
      <c r="AH1175" s="21">
        <v>0</v>
      </c>
      <c r="AI1175" s="21">
        <v>0</v>
      </c>
      <c r="AJ1175" s="21">
        <v>0</v>
      </c>
      <c r="AK1175" s="25">
        <v>0</v>
      </c>
      <c r="AL1175" s="21">
        <v>0</v>
      </c>
      <c r="AM1175" s="21">
        <v>3409050</v>
      </c>
      <c r="AN1175" s="21">
        <v>3409050</v>
      </c>
      <c r="AO1175" s="17" t="s">
        <v>1412</v>
      </c>
      <c r="AP1175" s="17" t="s">
        <v>1420</v>
      </c>
      <c r="AQ1175" s="17" t="s">
        <v>1414</v>
      </c>
      <c r="AR1175" s="21">
        <v>0</v>
      </c>
      <c r="AS1175" s="21">
        <v>0</v>
      </c>
    </row>
    <row r="1176" spans="1:45" x14ac:dyDescent="0.2">
      <c r="A1176" s="15">
        <v>891411663</v>
      </c>
      <c r="B1176" s="16" t="s">
        <v>1358</v>
      </c>
      <c r="C1176" s="15"/>
      <c r="D1176" s="17" t="s">
        <v>1043</v>
      </c>
      <c r="E1176" s="18" t="s">
        <v>1043</v>
      </c>
      <c r="F1176" s="18" t="s">
        <v>2342</v>
      </c>
      <c r="G1176" s="19">
        <v>44952</v>
      </c>
      <c r="H1176" s="19">
        <v>44977</v>
      </c>
      <c r="I1176" s="20">
        <v>3430460</v>
      </c>
      <c r="J1176" s="21">
        <v>3430460</v>
      </c>
      <c r="K1176" s="21" t="s">
        <v>1410</v>
      </c>
      <c r="L1176" s="17" t="s">
        <v>1410</v>
      </c>
      <c r="M1176" s="21">
        <v>0</v>
      </c>
      <c r="N1176" s="17"/>
      <c r="O1176" s="17"/>
      <c r="P1176" s="17"/>
      <c r="Q1176" s="21">
        <v>0</v>
      </c>
      <c r="R1176" s="21">
        <v>0</v>
      </c>
      <c r="S1176" s="17"/>
      <c r="T1176" s="19"/>
      <c r="U1176" s="21">
        <v>0</v>
      </c>
      <c r="V1176" s="21">
        <v>0</v>
      </c>
      <c r="W1176" s="21">
        <v>0</v>
      </c>
      <c r="X1176" s="17"/>
      <c r="Y1176" s="19"/>
      <c r="Z1176" s="21">
        <v>0</v>
      </c>
      <c r="AA1176" s="17" t="s">
        <v>1411</v>
      </c>
      <c r="AB1176" s="19">
        <v>44952</v>
      </c>
      <c r="AC1176" s="19">
        <v>44977</v>
      </c>
      <c r="AD1176" s="19">
        <v>44981</v>
      </c>
      <c r="AE1176" s="21">
        <v>3430460</v>
      </c>
      <c r="AF1176" s="21">
        <v>3430460</v>
      </c>
      <c r="AG1176" s="21">
        <v>0</v>
      </c>
      <c r="AH1176" s="21">
        <v>0</v>
      </c>
      <c r="AI1176" s="21">
        <v>0</v>
      </c>
      <c r="AJ1176" s="21">
        <v>0</v>
      </c>
      <c r="AK1176" s="25">
        <v>0</v>
      </c>
      <c r="AL1176" s="21">
        <v>0</v>
      </c>
      <c r="AM1176" s="21">
        <v>3430460</v>
      </c>
      <c r="AN1176" s="21">
        <v>3430460</v>
      </c>
      <c r="AO1176" s="17" t="s">
        <v>1412</v>
      </c>
      <c r="AP1176" s="17" t="s">
        <v>2343</v>
      </c>
      <c r="AQ1176" s="17" t="s">
        <v>1414</v>
      </c>
      <c r="AR1176" s="21">
        <v>0</v>
      </c>
      <c r="AS1176" s="21">
        <v>0</v>
      </c>
    </row>
    <row r="1177" spans="1:45" x14ac:dyDescent="0.2">
      <c r="A1177" s="15">
        <v>891411663</v>
      </c>
      <c r="B1177" s="16" t="s">
        <v>1358</v>
      </c>
      <c r="C1177" s="15"/>
      <c r="D1177" s="17" t="s">
        <v>286</v>
      </c>
      <c r="E1177" s="18" t="s">
        <v>286</v>
      </c>
      <c r="F1177" s="18" t="s">
        <v>2344</v>
      </c>
      <c r="G1177" s="19">
        <v>44721</v>
      </c>
      <c r="H1177" s="19">
        <v>44763</v>
      </c>
      <c r="I1177" s="20">
        <v>3608840</v>
      </c>
      <c r="J1177" s="21">
        <v>3608840</v>
      </c>
      <c r="K1177" s="21" t="s">
        <v>1410</v>
      </c>
      <c r="L1177" s="17" t="s">
        <v>1410</v>
      </c>
      <c r="M1177" s="21">
        <v>0</v>
      </c>
      <c r="N1177" s="17"/>
      <c r="O1177" s="17"/>
      <c r="P1177" s="17"/>
      <c r="Q1177" s="21">
        <v>0</v>
      </c>
      <c r="R1177" s="21">
        <v>0</v>
      </c>
      <c r="S1177" s="17"/>
      <c r="T1177" s="19"/>
      <c r="U1177" s="21">
        <v>0</v>
      </c>
      <c r="V1177" s="21">
        <v>0</v>
      </c>
      <c r="W1177" s="21">
        <v>0</v>
      </c>
      <c r="X1177" s="17"/>
      <c r="Y1177" s="19"/>
      <c r="Z1177" s="21">
        <v>0</v>
      </c>
      <c r="AA1177" s="17" t="s">
        <v>1411</v>
      </c>
      <c r="AB1177" s="19">
        <v>44721</v>
      </c>
      <c r="AC1177" s="19">
        <v>44763</v>
      </c>
      <c r="AD1177" s="19">
        <v>44801</v>
      </c>
      <c r="AE1177" s="21">
        <v>3608840</v>
      </c>
      <c r="AF1177" s="21">
        <v>3608840</v>
      </c>
      <c r="AG1177" s="21">
        <v>0</v>
      </c>
      <c r="AH1177" s="21">
        <v>0</v>
      </c>
      <c r="AI1177" s="21">
        <v>0</v>
      </c>
      <c r="AJ1177" s="21">
        <v>0</v>
      </c>
      <c r="AK1177" s="25">
        <v>0</v>
      </c>
      <c r="AL1177" s="21">
        <v>0</v>
      </c>
      <c r="AM1177" s="21">
        <v>3608840</v>
      </c>
      <c r="AN1177" s="21">
        <v>3608840</v>
      </c>
      <c r="AO1177" s="17" t="s">
        <v>1412</v>
      </c>
      <c r="AP1177" s="17" t="s">
        <v>2345</v>
      </c>
      <c r="AQ1177" s="17" t="s">
        <v>1429</v>
      </c>
      <c r="AR1177" s="21">
        <v>0</v>
      </c>
      <c r="AS1177" s="21">
        <v>0</v>
      </c>
    </row>
    <row r="1178" spans="1:45" x14ac:dyDescent="0.2">
      <c r="A1178" s="15">
        <v>891411663</v>
      </c>
      <c r="B1178" s="16" t="s">
        <v>1358</v>
      </c>
      <c r="C1178" s="15"/>
      <c r="D1178" s="17" t="s">
        <v>1249</v>
      </c>
      <c r="E1178" s="18" t="s">
        <v>1249</v>
      </c>
      <c r="F1178" s="18" t="s">
        <v>2346</v>
      </c>
      <c r="G1178" s="19">
        <v>45037</v>
      </c>
      <c r="H1178" s="19">
        <v>45059</v>
      </c>
      <c r="I1178" s="20">
        <v>3639030</v>
      </c>
      <c r="J1178" s="21">
        <v>3639030</v>
      </c>
      <c r="K1178" s="21" t="s">
        <v>1410</v>
      </c>
      <c r="L1178" s="17" t="s">
        <v>1410</v>
      </c>
      <c r="M1178" s="21">
        <v>0</v>
      </c>
      <c r="N1178" s="17"/>
      <c r="O1178" s="17"/>
      <c r="P1178" s="17"/>
      <c r="Q1178" s="21">
        <v>0</v>
      </c>
      <c r="R1178" s="21">
        <v>0</v>
      </c>
      <c r="S1178" s="17"/>
      <c r="T1178" s="19"/>
      <c r="U1178" s="21">
        <v>0</v>
      </c>
      <c r="V1178" s="21">
        <v>0</v>
      </c>
      <c r="W1178" s="21">
        <v>0</v>
      </c>
      <c r="X1178" s="17"/>
      <c r="Y1178" s="19"/>
      <c r="Z1178" s="21">
        <v>0</v>
      </c>
      <c r="AA1178" s="17" t="s">
        <v>1411</v>
      </c>
      <c r="AB1178" s="19">
        <v>45037</v>
      </c>
      <c r="AC1178" s="19">
        <v>45059</v>
      </c>
      <c r="AD1178" s="19">
        <v>45061</v>
      </c>
      <c r="AE1178" s="21">
        <v>3639030</v>
      </c>
      <c r="AF1178" s="21">
        <v>3639030</v>
      </c>
      <c r="AG1178" s="21">
        <v>0</v>
      </c>
      <c r="AH1178" s="21">
        <v>0</v>
      </c>
      <c r="AI1178" s="21">
        <v>0</v>
      </c>
      <c r="AJ1178" s="21">
        <v>0</v>
      </c>
      <c r="AK1178" s="25">
        <v>0</v>
      </c>
      <c r="AL1178" s="21">
        <v>0</v>
      </c>
      <c r="AM1178" s="21">
        <v>3639030</v>
      </c>
      <c r="AN1178" s="21">
        <v>3639030</v>
      </c>
      <c r="AO1178" s="17" t="s">
        <v>1412</v>
      </c>
      <c r="AP1178" s="17" t="s">
        <v>2347</v>
      </c>
      <c r="AQ1178" s="17" t="s">
        <v>1414</v>
      </c>
      <c r="AR1178" s="21">
        <v>0</v>
      </c>
      <c r="AS1178" s="21">
        <v>0</v>
      </c>
    </row>
    <row r="1179" spans="1:45" x14ac:dyDescent="0.2">
      <c r="A1179" s="15">
        <v>891411663</v>
      </c>
      <c r="B1179" s="16" t="s">
        <v>1358</v>
      </c>
      <c r="C1179" s="15"/>
      <c r="D1179" s="17" t="s">
        <v>1181</v>
      </c>
      <c r="E1179" s="18" t="s">
        <v>1181</v>
      </c>
      <c r="F1179" s="18" t="s">
        <v>2348</v>
      </c>
      <c r="G1179" s="19">
        <v>45013</v>
      </c>
      <c r="H1179" s="19">
        <v>45034</v>
      </c>
      <c r="I1179" s="20">
        <v>4043720</v>
      </c>
      <c r="J1179" s="21">
        <v>4043720</v>
      </c>
      <c r="K1179" s="21" t="s">
        <v>1410</v>
      </c>
      <c r="L1179" s="17" t="s">
        <v>1410</v>
      </c>
      <c r="M1179" s="21">
        <v>0</v>
      </c>
      <c r="N1179" s="17"/>
      <c r="O1179" s="17"/>
      <c r="P1179" s="17"/>
      <c r="Q1179" s="21">
        <v>0</v>
      </c>
      <c r="R1179" s="21">
        <v>0</v>
      </c>
      <c r="S1179" s="17"/>
      <c r="T1179" s="19"/>
      <c r="U1179" s="21">
        <v>0</v>
      </c>
      <c r="V1179" s="21">
        <v>0</v>
      </c>
      <c r="W1179" s="21">
        <v>0</v>
      </c>
      <c r="X1179" s="17"/>
      <c r="Y1179" s="19"/>
      <c r="Z1179" s="21">
        <v>0</v>
      </c>
      <c r="AA1179" s="17" t="s">
        <v>1411</v>
      </c>
      <c r="AB1179" s="19">
        <v>45013</v>
      </c>
      <c r="AC1179" s="19">
        <v>45034</v>
      </c>
      <c r="AD1179" s="19">
        <v>45035</v>
      </c>
      <c r="AE1179" s="21">
        <v>4043720</v>
      </c>
      <c r="AF1179" s="21">
        <v>4043720</v>
      </c>
      <c r="AG1179" s="21">
        <v>0</v>
      </c>
      <c r="AH1179" s="21">
        <v>0</v>
      </c>
      <c r="AI1179" s="21">
        <v>0</v>
      </c>
      <c r="AJ1179" s="21">
        <v>0</v>
      </c>
      <c r="AK1179" s="25">
        <v>0</v>
      </c>
      <c r="AL1179" s="21">
        <v>0</v>
      </c>
      <c r="AM1179" s="21">
        <v>4043720</v>
      </c>
      <c r="AN1179" s="21">
        <v>4043720</v>
      </c>
      <c r="AO1179" s="17" t="s">
        <v>1412</v>
      </c>
      <c r="AP1179" s="17" t="s">
        <v>2349</v>
      </c>
      <c r="AQ1179" s="17" t="s">
        <v>1414</v>
      </c>
      <c r="AR1179" s="21">
        <v>0</v>
      </c>
      <c r="AS1179" s="21">
        <v>0</v>
      </c>
    </row>
    <row r="1180" spans="1:45" x14ac:dyDescent="0.2">
      <c r="A1180" s="15">
        <v>891411663</v>
      </c>
      <c r="B1180" s="16" t="s">
        <v>1358</v>
      </c>
      <c r="C1180" s="15"/>
      <c r="D1180" s="17" t="s">
        <v>364</v>
      </c>
      <c r="E1180" s="18" t="s">
        <v>364</v>
      </c>
      <c r="F1180" s="18" t="s">
        <v>2350</v>
      </c>
      <c r="G1180" s="19">
        <v>44742</v>
      </c>
      <c r="H1180" s="19">
        <v>44823</v>
      </c>
      <c r="I1180" s="20">
        <v>4380130</v>
      </c>
      <c r="J1180" s="21">
        <v>4380130</v>
      </c>
      <c r="K1180" s="21" t="s">
        <v>1410</v>
      </c>
      <c r="L1180" s="17" t="s">
        <v>1410</v>
      </c>
      <c r="M1180" s="21">
        <v>0</v>
      </c>
      <c r="N1180" s="17"/>
      <c r="O1180" s="17"/>
      <c r="P1180" s="17"/>
      <c r="Q1180" s="21">
        <v>0</v>
      </c>
      <c r="R1180" s="21">
        <v>0</v>
      </c>
      <c r="S1180" s="17"/>
      <c r="T1180" s="19"/>
      <c r="U1180" s="21">
        <v>0</v>
      </c>
      <c r="V1180" s="21">
        <v>0</v>
      </c>
      <c r="W1180" s="21">
        <v>0</v>
      </c>
      <c r="X1180" s="17"/>
      <c r="Y1180" s="19"/>
      <c r="Z1180" s="21">
        <v>0</v>
      </c>
      <c r="AA1180" s="17" t="s">
        <v>1411</v>
      </c>
      <c r="AB1180" s="19">
        <v>44742</v>
      </c>
      <c r="AC1180" s="19">
        <v>44823</v>
      </c>
      <c r="AD1180" s="19">
        <v>44827</v>
      </c>
      <c r="AE1180" s="21">
        <v>4380130</v>
      </c>
      <c r="AF1180" s="21">
        <v>4380130</v>
      </c>
      <c r="AG1180" s="21">
        <v>0</v>
      </c>
      <c r="AH1180" s="21">
        <v>0</v>
      </c>
      <c r="AI1180" s="21">
        <v>0</v>
      </c>
      <c r="AJ1180" s="21">
        <v>0</v>
      </c>
      <c r="AK1180" s="25">
        <v>0</v>
      </c>
      <c r="AL1180" s="21">
        <v>0</v>
      </c>
      <c r="AM1180" s="21">
        <v>4380130</v>
      </c>
      <c r="AN1180" s="21">
        <v>4380130</v>
      </c>
      <c r="AO1180" s="17" t="s">
        <v>1412</v>
      </c>
      <c r="AP1180" s="17" t="s">
        <v>1420</v>
      </c>
      <c r="AQ1180" s="17" t="s">
        <v>1414</v>
      </c>
      <c r="AR1180" s="21">
        <v>0</v>
      </c>
      <c r="AS1180" s="21">
        <v>0</v>
      </c>
    </row>
    <row r="1181" spans="1:45" x14ac:dyDescent="0.2">
      <c r="A1181" s="15">
        <v>891411663</v>
      </c>
      <c r="B1181" s="16" t="s">
        <v>1358</v>
      </c>
      <c r="C1181" s="15"/>
      <c r="D1181" s="17" t="s">
        <v>1019</v>
      </c>
      <c r="E1181" s="18" t="s">
        <v>1019</v>
      </c>
      <c r="F1181" s="18" t="s">
        <v>2351</v>
      </c>
      <c r="G1181" s="19">
        <v>44942</v>
      </c>
      <c r="H1181" s="19">
        <v>44977</v>
      </c>
      <c r="I1181" s="20">
        <v>4713370</v>
      </c>
      <c r="J1181" s="21">
        <v>4713370</v>
      </c>
      <c r="K1181" s="21" t="s">
        <v>1410</v>
      </c>
      <c r="L1181" s="17" t="s">
        <v>1410</v>
      </c>
      <c r="M1181" s="21">
        <v>0</v>
      </c>
      <c r="N1181" s="17"/>
      <c r="O1181" s="17"/>
      <c r="P1181" s="17"/>
      <c r="Q1181" s="21">
        <v>0</v>
      </c>
      <c r="R1181" s="21">
        <v>0</v>
      </c>
      <c r="S1181" s="17"/>
      <c r="T1181" s="19"/>
      <c r="U1181" s="21">
        <v>0</v>
      </c>
      <c r="V1181" s="21">
        <v>0</v>
      </c>
      <c r="W1181" s="21">
        <v>0</v>
      </c>
      <c r="X1181" s="17"/>
      <c r="Y1181" s="19"/>
      <c r="Z1181" s="21">
        <v>0</v>
      </c>
      <c r="AA1181" s="17" t="s">
        <v>1411</v>
      </c>
      <c r="AB1181" s="19">
        <v>44942</v>
      </c>
      <c r="AC1181" s="19">
        <v>44977</v>
      </c>
      <c r="AD1181" s="19">
        <v>44981</v>
      </c>
      <c r="AE1181" s="21">
        <v>4713370</v>
      </c>
      <c r="AF1181" s="21">
        <v>4713370</v>
      </c>
      <c r="AG1181" s="21">
        <v>0</v>
      </c>
      <c r="AH1181" s="21">
        <v>0</v>
      </c>
      <c r="AI1181" s="21">
        <v>0</v>
      </c>
      <c r="AJ1181" s="21">
        <v>0</v>
      </c>
      <c r="AK1181" s="25">
        <v>0</v>
      </c>
      <c r="AL1181" s="21">
        <v>0</v>
      </c>
      <c r="AM1181" s="21">
        <v>4713370</v>
      </c>
      <c r="AN1181" s="21">
        <v>4713370</v>
      </c>
      <c r="AO1181" s="17" t="s">
        <v>1412</v>
      </c>
      <c r="AP1181" s="17" t="s">
        <v>2352</v>
      </c>
      <c r="AQ1181" s="17" t="s">
        <v>1595</v>
      </c>
      <c r="AR1181" s="21">
        <v>0</v>
      </c>
      <c r="AS1181" s="21">
        <v>0</v>
      </c>
    </row>
    <row r="1182" spans="1:45" x14ac:dyDescent="0.2">
      <c r="A1182" s="15">
        <v>891411663</v>
      </c>
      <c r="B1182" s="16" t="s">
        <v>1358</v>
      </c>
      <c r="C1182" s="15"/>
      <c r="D1182" s="17" t="s">
        <v>356</v>
      </c>
      <c r="E1182" s="18" t="s">
        <v>356</v>
      </c>
      <c r="F1182" s="18" t="s">
        <v>2353</v>
      </c>
      <c r="G1182" s="19">
        <v>44742</v>
      </c>
      <c r="H1182" s="19">
        <v>44823</v>
      </c>
      <c r="I1182" s="20">
        <v>4923420</v>
      </c>
      <c r="J1182" s="21">
        <v>4923420</v>
      </c>
      <c r="K1182" s="21" t="s">
        <v>1410</v>
      </c>
      <c r="L1182" s="17" t="s">
        <v>1410</v>
      </c>
      <c r="M1182" s="21">
        <v>0</v>
      </c>
      <c r="N1182" s="17"/>
      <c r="O1182" s="17"/>
      <c r="P1182" s="17"/>
      <c r="Q1182" s="21">
        <v>0</v>
      </c>
      <c r="R1182" s="21">
        <v>0</v>
      </c>
      <c r="S1182" s="17"/>
      <c r="T1182" s="19"/>
      <c r="U1182" s="21">
        <v>0</v>
      </c>
      <c r="V1182" s="21">
        <v>0</v>
      </c>
      <c r="W1182" s="21">
        <v>0</v>
      </c>
      <c r="X1182" s="17"/>
      <c r="Y1182" s="19"/>
      <c r="Z1182" s="21">
        <v>0</v>
      </c>
      <c r="AA1182" s="17" t="s">
        <v>1411</v>
      </c>
      <c r="AB1182" s="19">
        <v>44742</v>
      </c>
      <c r="AC1182" s="19">
        <v>44823</v>
      </c>
      <c r="AD1182" s="19">
        <v>44827</v>
      </c>
      <c r="AE1182" s="21">
        <v>4923420</v>
      </c>
      <c r="AF1182" s="21">
        <v>4923420</v>
      </c>
      <c r="AG1182" s="21">
        <v>0</v>
      </c>
      <c r="AH1182" s="21">
        <v>0</v>
      </c>
      <c r="AI1182" s="21">
        <v>0</v>
      </c>
      <c r="AJ1182" s="21">
        <v>0</v>
      </c>
      <c r="AK1182" s="25">
        <v>0</v>
      </c>
      <c r="AL1182" s="21">
        <v>0</v>
      </c>
      <c r="AM1182" s="21">
        <v>4923420</v>
      </c>
      <c r="AN1182" s="21">
        <v>4923420</v>
      </c>
      <c r="AO1182" s="17" t="s">
        <v>1412</v>
      </c>
      <c r="AP1182" s="17" t="s">
        <v>1420</v>
      </c>
      <c r="AQ1182" s="17" t="s">
        <v>1414</v>
      </c>
      <c r="AR1182" s="21">
        <v>0</v>
      </c>
      <c r="AS1182" s="21">
        <v>0</v>
      </c>
    </row>
    <row r="1183" spans="1:45" x14ac:dyDescent="0.2">
      <c r="A1183" s="15">
        <v>891411663</v>
      </c>
      <c r="B1183" s="16" t="s">
        <v>1358</v>
      </c>
      <c r="C1183" s="15"/>
      <c r="D1183" s="17" t="s">
        <v>411</v>
      </c>
      <c r="E1183" s="18" t="s">
        <v>411</v>
      </c>
      <c r="F1183" s="18" t="s">
        <v>2354</v>
      </c>
      <c r="G1183" s="19">
        <v>44791</v>
      </c>
      <c r="H1183" s="19">
        <v>44823</v>
      </c>
      <c r="I1183" s="20">
        <v>5514170</v>
      </c>
      <c r="J1183" s="21">
        <v>5514170</v>
      </c>
      <c r="K1183" s="21" t="s">
        <v>1410</v>
      </c>
      <c r="L1183" s="17" t="s">
        <v>1410</v>
      </c>
      <c r="M1183" s="21">
        <v>0</v>
      </c>
      <c r="N1183" s="17"/>
      <c r="O1183" s="17"/>
      <c r="P1183" s="17"/>
      <c r="Q1183" s="21">
        <v>0</v>
      </c>
      <c r="R1183" s="21">
        <v>0</v>
      </c>
      <c r="S1183" s="17"/>
      <c r="T1183" s="19"/>
      <c r="U1183" s="21">
        <v>0</v>
      </c>
      <c r="V1183" s="21">
        <v>0</v>
      </c>
      <c r="W1183" s="21">
        <v>0</v>
      </c>
      <c r="X1183" s="17"/>
      <c r="Y1183" s="19"/>
      <c r="Z1183" s="21">
        <v>0</v>
      </c>
      <c r="AA1183" s="17" t="s">
        <v>1411</v>
      </c>
      <c r="AB1183" s="19">
        <v>44791</v>
      </c>
      <c r="AC1183" s="19">
        <v>44823</v>
      </c>
      <c r="AD1183" s="19">
        <v>44827</v>
      </c>
      <c r="AE1183" s="21">
        <v>5514170</v>
      </c>
      <c r="AF1183" s="21">
        <v>5514170</v>
      </c>
      <c r="AG1183" s="21">
        <v>0</v>
      </c>
      <c r="AH1183" s="21">
        <v>0</v>
      </c>
      <c r="AI1183" s="21">
        <v>0</v>
      </c>
      <c r="AJ1183" s="21">
        <v>0</v>
      </c>
      <c r="AK1183" s="25">
        <v>0</v>
      </c>
      <c r="AL1183" s="21">
        <v>0</v>
      </c>
      <c r="AM1183" s="21">
        <v>5514170</v>
      </c>
      <c r="AN1183" s="21">
        <v>5514170</v>
      </c>
      <c r="AO1183" s="17" t="s">
        <v>1412</v>
      </c>
      <c r="AP1183" s="17" t="s">
        <v>1420</v>
      </c>
      <c r="AQ1183" s="17" t="s">
        <v>1414</v>
      </c>
      <c r="AR1183" s="21">
        <v>0</v>
      </c>
      <c r="AS1183" s="21">
        <v>0</v>
      </c>
    </row>
    <row r="1184" spans="1:45" x14ac:dyDescent="0.2">
      <c r="A1184" s="15">
        <v>891411663</v>
      </c>
      <c r="B1184" s="16" t="s">
        <v>1358</v>
      </c>
      <c r="C1184" s="15"/>
      <c r="D1184" s="17" t="s">
        <v>622</v>
      </c>
      <c r="E1184" s="18" t="s">
        <v>622</v>
      </c>
      <c r="F1184" s="18" t="s">
        <v>2355</v>
      </c>
      <c r="G1184" s="19">
        <v>44861</v>
      </c>
      <c r="H1184" s="19">
        <v>44881</v>
      </c>
      <c r="I1184" s="20">
        <v>5544470</v>
      </c>
      <c r="J1184" s="21">
        <v>5544470</v>
      </c>
      <c r="K1184" s="21" t="s">
        <v>1410</v>
      </c>
      <c r="L1184" s="17" t="s">
        <v>1410</v>
      </c>
      <c r="M1184" s="21">
        <v>0</v>
      </c>
      <c r="N1184" s="17"/>
      <c r="O1184" s="17"/>
      <c r="P1184" s="17"/>
      <c r="Q1184" s="21">
        <v>0</v>
      </c>
      <c r="R1184" s="21">
        <v>0</v>
      </c>
      <c r="S1184" s="17"/>
      <c r="T1184" s="19"/>
      <c r="U1184" s="21">
        <v>0</v>
      </c>
      <c r="V1184" s="21">
        <v>0</v>
      </c>
      <c r="W1184" s="21">
        <v>0</v>
      </c>
      <c r="X1184" s="17"/>
      <c r="Y1184" s="19"/>
      <c r="Z1184" s="21">
        <v>0</v>
      </c>
      <c r="AA1184" s="17" t="s">
        <v>1411</v>
      </c>
      <c r="AB1184" s="19">
        <v>44861</v>
      </c>
      <c r="AC1184" s="19">
        <v>44881</v>
      </c>
      <c r="AD1184" s="19">
        <v>44888</v>
      </c>
      <c r="AE1184" s="21">
        <v>5544470</v>
      </c>
      <c r="AF1184" s="21">
        <v>5544470</v>
      </c>
      <c r="AG1184" s="21">
        <v>0</v>
      </c>
      <c r="AH1184" s="21">
        <v>0</v>
      </c>
      <c r="AI1184" s="21">
        <v>0</v>
      </c>
      <c r="AJ1184" s="21">
        <v>0</v>
      </c>
      <c r="AK1184" s="25">
        <v>0</v>
      </c>
      <c r="AL1184" s="21">
        <v>0</v>
      </c>
      <c r="AM1184" s="21">
        <v>5544470</v>
      </c>
      <c r="AN1184" s="21">
        <v>5544470</v>
      </c>
      <c r="AO1184" s="17" t="s">
        <v>1412</v>
      </c>
      <c r="AP1184" s="17" t="s">
        <v>2356</v>
      </c>
      <c r="AQ1184" s="17" t="s">
        <v>1414</v>
      </c>
      <c r="AR1184" s="21">
        <v>0</v>
      </c>
      <c r="AS1184" s="21">
        <v>0</v>
      </c>
    </row>
    <row r="1185" spans="1:45" x14ac:dyDescent="0.2">
      <c r="A1185" s="15">
        <v>891411663</v>
      </c>
      <c r="B1185" s="16" t="s">
        <v>1358</v>
      </c>
      <c r="C1185" s="15"/>
      <c r="D1185" s="17" t="s">
        <v>880</v>
      </c>
      <c r="E1185" s="18" t="s">
        <v>880</v>
      </c>
      <c r="F1185" s="18" t="s">
        <v>2357</v>
      </c>
      <c r="G1185" s="19">
        <v>44911</v>
      </c>
      <c r="H1185" s="19">
        <v>44942</v>
      </c>
      <c r="I1185" s="20">
        <v>5549040</v>
      </c>
      <c r="J1185" s="21">
        <v>5549040</v>
      </c>
      <c r="K1185" s="21" t="s">
        <v>1410</v>
      </c>
      <c r="L1185" s="17" t="s">
        <v>1410</v>
      </c>
      <c r="M1185" s="21">
        <v>0</v>
      </c>
      <c r="N1185" s="17"/>
      <c r="O1185" s="17"/>
      <c r="P1185" s="17"/>
      <c r="Q1185" s="21">
        <v>0</v>
      </c>
      <c r="R1185" s="21">
        <v>0</v>
      </c>
      <c r="S1185" s="17"/>
      <c r="T1185" s="19"/>
      <c r="U1185" s="21">
        <v>0</v>
      </c>
      <c r="V1185" s="21">
        <v>0</v>
      </c>
      <c r="W1185" s="21">
        <v>0</v>
      </c>
      <c r="X1185" s="17"/>
      <c r="Y1185" s="19"/>
      <c r="Z1185" s="21">
        <v>0</v>
      </c>
      <c r="AA1185" s="17" t="s">
        <v>1411</v>
      </c>
      <c r="AB1185" s="19">
        <v>44911</v>
      </c>
      <c r="AC1185" s="19">
        <v>44949</v>
      </c>
      <c r="AD1185" s="19">
        <v>44950</v>
      </c>
      <c r="AE1185" s="21">
        <v>5549040</v>
      </c>
      <c r="AF1185" s="21">
        <v>5549040</v>
      </c>
      <c r="AG1185" s="21">
        <v>0</v>
      </c>
      <c r="AH1185" s="21">
        <v>0</v>
      </c>
      <c r="AI1185" s="21">
        <v>0</v>
      </c>
      <c r="AJ1185" s="21">
        <v>0</v>
      </c>
      <c r="AK1185" s="25">
        <v>0</v>
      </c>
      <c r="AL1185" s="21">
        <v>0</v>
      </c>
      <c r="AM1185" s="21">
        <v>5549040</v>
      </c>
      <c r="AN1185" s="21">
        <v>5549040</v>
      </c>
      <c r="AO1185" s="17" t="s">
        <v>1412</v>
      </c>
      <c r="AP1185" s="17" t="s">
        <v>2358</v>
      </c>
      <c r="AQ1185" s="17" t="s">
        <v>1414</v>
      </c>
      <c r="AR1185" s="21">
        <v>0</v>
      </c>
      <c r="AS1185" s="21">
        <v>0</v>
      </c>
    </row>
    <row r="1186" spans="1:45" x14ac:dyDescent="0.2">
      <c r="A1186" s="15">
        <v>891411663</v>
      </c>
      <c r="B1186" s="16" t="s">
        <v>1358</v>
      </c>
      <c r="C1186" s="15"/>
      <c r="D1186" s="17" t="s">
        <v>414</v>
      </c>
      <c r="E1186" s="18" t="s">
        <v>414</v>
      </c>
      <c r="F1186" s="18" t="s">
        <v>2359</v>
      </c>
      <c r="G1186" s="19">
        <v>44792</v>
      </c>
      <c r="H1186" s="19">
        <v>44823</v>
      </c>
      <c r="I1186" s="20">
        <v>5745300</v>
      </c>
      <c r="J1186" s="21">
        <v>5745300</v>
      </c>
      <c r="K1186" s="21" t="s">
        <v>1410</v>
      </c>
      <c r="L1186" s="17" t="s">
        <v>1410</v>
      </c>
      <c r="M1186" s="21">
        <v>0</v>
      </c>
      <c r="N1186" s="17"/>
      <c r="O1186" s="17"/>
      <c r="P1186" s="17"/>
      <c r="Q1186" s="21">
        <v>0</v>
      </c>
      <c r="R1186" s="21">
        <v>0</v>
      </c>
      <c r="S1186" s="17"/>
      <c r="T1186" s="19"/>
      <c r="U1186" s="21">
        <v>0</v>
      </c>
      <c r="V1186" s="21">
        <v>0</v>
      </c>
      <c r="W1186" s="21">
        <v>0</v>
      </c>
      <c r="X1186" s="17"/>
      <c r="Y1186" s="19"/>
      <c r="Z1186" s="21">
        <v>0</v>
      </c>
      <c r="AA1186" s="17" t="s">
        <v>1411</v>
      </c>
      <c r="AB1186" s="19">
        <v>44792</v>
      </c>
      <c r="AC1186" s="19">
        <v>44823</v>
      </c>
      <c r="AD1186" s="19">
        <v>44827</v>
      </c>
      <c r="AE1186" s="21">
        <v>5745300</v>
      </c>
      <c r="AF1186" s="21">
        <v>5745300</v>
      </c>
      <c r="AG1186" s="21">
        <v>0</v>
      </c>
      <c r="AH1186" s="21">
        <v>0</v>
      </c>
      <c r="AI1186" s="21">
        <v>0</v>
      </c>
      <c r="AJ1186" s="21">
        <v>0</v>
      </c>
      <c r="AK1186" s="25">
        <v>0</v>
      </c>
      <c r="AL1186" s="21">
        <v>0</v>
      </c>
      <c r="AM1186" s="21">
        <v>5745300</v>
      </c>
      <c r="AN1186" s="21">
        <v>5745300</v>
      </c>
      <c r="AO1186" s="17" t="s">
        <v>1412</v>
      </c>
      <c r="AP1186" s="17" t="s">
        <v>1420</v>
      </c>
      <c r="AQ1186" s="17" t="s">
        <v>1414</v>
      </c>
      <c r="AR1186" s="21">
        <v>0</v>
      </c>
      <c r="AS1186" s="21">
        <v>0</v>
      </c>
    </row>
    <row r="1187" spans="1:45" x14ac:dyDescent="0.2">
      <c r="A1187" s="15">
        <v>891411663</v>
      </c>
      <c r="B1187" s="16" t="s">
        <v>1358</v>
      </c>
      <c r="C1187" s="15"/>
      <c r="D1187" s="17" t="s">
        <v>238</v>
      </c>
      <c r="E1187" s="18" t="s">
        <v>238</v>
      </c>
      <c r="F1187" s="18" t="s">
        <v>2360</v>
      </c>
      <c r="G1187" s="19">
        <v>44709</v>
      </c>
      <c r="H1187" s="19">
        <v>44763</v>
      </c>
      <c r="I1187" s="20">
        <v>6046950</v>
      </c>
      <c r="J1187" s="21">
        <v>6046950</v>
      </c>
      <c r="K1187" s="21" t="s">
        <v>1410</v>
      </c>
      <c r="L1187" s="17" t="s">
        <v>1410</v>
      </c>
      <c r="M1187" s="21">
        <v>0</v>
      </c>
      <c r="N1187" s="17"/>
      <c r="O1187" s="17"/>
      <c r="P1187" s="17"/>
      <c r="Q1187" s="21">
        <v>0</v>
      </c>
      <c r="R1187" s="21">
        <v>0</v>
      </c>
      <c r="S1187" s="17"/>
      <c r="T1187" s="19"/>
      <c r="U1187" s="21">
        <v>0</v>
      </c>
      <c r="V1187" s="21">
        <v>0</v>
      </c>
      <c r="W1187" s="21">
        <v>0</v>
      </c>
      <c r="X1187" s="17"/>
      <c r="Y1187" s="19"/>
      <c r="Z1187" s="21">
        <v>0</v>
      </c>
      <c r="AA1187" s="17" t="s">
        <v>1411</v>
      </c>
      <c r="AB1187" s="19">
        <v>44709</v>
      </c>
      <c r="AC1187" s="19">
        <v>44763</v>
      </c>
      <c r="AD1187" s="19">
        <v>44801</v>
      </c>
      <c r="AE1187" s="21">
        <v>6046950</v>
      </c>
      <c r="AF1187" s="21">
        <v>6046950</v>
      </c>
      <c r="AG1187" s="21">
        <v>0</v>
      </c>
      <c r="AH1187" s="21">
        <v>0</v>
      </c>
      <c r="AI1187" s="21">
        <v>0</v>
      </c>
      <c r="AJ1187" s="21">
        <v>0</v>
      </c>
      <c r="AK1187" s="25">
        <v>0</v>
      </c>
      <c r="AL1187" s="21">
        <v>0</v>
      </c>
      <c r="AM1187" s="21">
        <v>6046950</v>
      </c>
      <c r="AN1187" s="21">
        <v>6046950</v>
      </c>
      <c r="AO1187" s="17" t="s">
        <v>1412</v>
      </c>
      <c r="AP1187" s="17" t="s">
        <v>2361</v>
      </c>
      <c r="AQ1187" s="17" t="s">
        <v>1429</v>
      </c>
      <c r="AR1187" s="21">
        <v>0</v>
      </c>
      <c r="AS1187" s="21">
        <v>0</v>
      </c>
    </row>
    <row r="1188" spans="1:45" x14ac:dyDescent="0.2">
      <c r="A1188" s="15">
        <v>891411663</v>
      </c>
      <c r="B1188" s="16" t="s">
        <v>1358</v>
      </c>
      <c r="C1188" s="15"/>
      <c r="D1188" s="17" t="s">
        <v>1086</v>
      </c>
      <c r="E1188" s="18" t="s">
        <v>1086</v>
      </c>
      <c r="F1188" s="18" t="s">
        <v>2362</v>
      </c>
      <c r="G1188" s="19">
        <v>44957</v>
      </c>
      <c r="H1188" s="19">
        <v>44977</v>
      </c>
      <c r="I1188" s="20">
        <v>6219700</v>
      </c>
      <c r="J1188" s="21">
        <v>6219700</v>
      </c>
      <c r="K1188" s="21" t="s">
        <v>1410</v>
      </c>
      <c r="L1188" s="17" t="s">
        <v>1410</v>
      </c>
      <c r="M1188" s="21">
        <v>0</v>
      </c>
      <c r="N1188" s="17"/>
      <c r="O1188" s="17"/>
      <c r="P1188" s="17"/>
      <c r="Q1188" s="21">
        <v>0</v>
      </c>
      <c r="R1188" s="21">
        <v>0</v>
      </c>
      <c r="S1188" s="17"/>
      <c r="T1188" s="19"/>
      <c r="U1188" s="21">
        <v>0</v>
      </c>
      <c r="V1188" s="21">
        <v>0</v>
      </c>
      <c r="W1188" s="21">
        <v>0</v>
      </c>
      <c r="X1188" s="17"/>
      <c r="Y1188" s="19"/>
      <c r="Z1188" s="21">
        <v>0</v>
      </c>
      <c r="AA1188" s="17" t="s">
        <v>1411</v>
      </c>
      <c r="AB1188" s="19">
        <v>44957</v>
      </c>
      <c r="AC1188" s="19">
        <v>44977</v>
      </c>
      <c r="AD1188" s="19">
        <v>44981</v>
      </c>
      <c r="AE1188" s="21">
        <v>6219700</v>
      </c>
      <c r="AF1188" s="21">
        <v>6219700</v>
      </c>
      <c r="AG1188" s="21">
        <v>0</v>
      </c>
      <c r="AH1188" s="21">
        <v>0</v>
      </c>
      <c r="AI1188" s="21">
        <v>0</v>
      </c>
      <c r="AJ1188" s="21">
        <v>0</v>
      </c>
      <c r="AK1188" s="25">
        <v>0</v>
      </c>
      <c r="AL1188" s="21">
        <v>0</v>
      </c>
      <c r="AM1188" s="21">
        <v>6219700</v>
      </c>
      <c r="AN1188" s="21">
        <v>6219700</v>
      </c>
      <c r="AO1188" s="17" t="s">
        <v>1412</v>
      </c>
      <c r="AP1188" s="17" t="s">
        <v>2363</v>
      </c>
      <c r="AQ1188" s="17" t="s">
        <v>1595</v>
      </c>
      <c r="AR1188" s="21">
        <v>0</v>
      </c>
      <c r="AS1188" s="21">
        <v>0</v>
      </c>
    </row>
    <row r="1189" spans="1:45" x14ac:dyDescent="0.2">
      <c r="A1189" s="15">
        <v>891411663</v>
      </c>
      <c r="B1189" s="16" t="s">
        <v>1358</v>
      </c>
      <c r="C1189" s="15"/>
      <c r="D1189" s="17" t="s">
        <v>828</v>
      </c>
      <c r="E1189" s="18" t="s">
        <v>828</v>
      </c>
      <c r="F1189" s="18" t="s">
        <v>2364</v>
      </c>
      <c r="G1189" s="19">
        <v>44892</v>
      </c>
      <c r="H1189" s="19">
        <v>44912</v>
      </c>
      <c r="I1189" s="20">
        <v>6796530</v>
      </c>
      <c r="J1189" s="21">
        <v>6796530</v>
      </c>
      <c r="K1189" s="21" t="s">
        <v>1410</v>
      </c>
      <c r="L1189" s="17" t="s">
        <v>1410</v>
      </c>
      <c r="M1189" s="21">
        <v>0</v>
      </c>
      <c r="N1189" s="17"/>
      <c r="O1189" s="17"/>
      <c r="P1189" s="17"/>
      <c r="Q1189" s="21">
        <v>0</v>
      </c>
      <c r="R1189" s="21">
        <v>0</v>
      </c>
      <c r="S1189" s="17"/>
      <c r="T1189" s="19"/>
      <c r="U1189" s="21">
        <v>0</v>
      </c>
      <c r="V1189" s="21">
        <v>0</v>
      </c>
      <c r="W1189" s="21">
        <v>0</v>
      </c>
      <c r="X1189" s="17"/>
      <c r="Y1189" s="19"/>
      <c r="Z1189" s="21">
        <v>0</v>
      </c>
      <c r="AA1189" s="17" t="s">
        <v>1411</v>
      </c>
      <c r="AB1189" s="19">
        <v>44892</v>
      </c>
      <c r="AC1189" s="19">
        <v>44917</v>
      </c>
      <c r="AD1189" s="19">
        <v>44918</v>
      </c>
      <c r="AE1189" s="21">
        <v>6796530</v>
      </c>
      <c r="AF1189" s="21">
        <v>6796530</v>
      </c>
      <c r="AG1189" s="21">
        <v>0</v>
      </c>
      <c r="AH1189" s="21">
        <v>0</v>
      </c>
      <c r="AI1189" s="21">
        <v>0</v>
      </c>
      <c r="AJ1189" s="21">
        <v>0</v>
      </c>
      <c r="AK1189" s="25">
        <v>0</v>
      </c>
      <c r="AL1189" s="21">
        <v>0</v>
      </c>
      <c r="AM1189" s="21">
        <v>6796530</v>
      </c>
      <c r="AN1189" s="21">
        <v>6796530</v>
      </c>
      <c r="AO1189" s="17" t="s">
        <v>1412</v>
      </c>
      <c r="AP1189" s="17" t="s">
        <v>2365</v>
      </c>
      <c r="AQ1189" s="17" t="s">
        <v>1414</v>
      </c>
      <c r="AR1189" s="21">
        <v>0</v>
      </c>
      <c r="AS1189" s="21">
        <v>0</v>
      </c>
    </row>
    <row r="1190" spans="1:45" x14ac:dyDescent="0.2">
      <c r="A1190" s="15">
        <v>891411663</v>
      </c>
      <c r="B1190" s="16" t="s">
        <v>1358</v>
      </c>
      <c r="C1190" s="15"/>
      <c r="D1190" s="17" t="s">
        <v>423</v>
      </c>
      <c r="E1190" s="18" t="s">
        <v>423</v>
      </c>
      <c r="F1190" s="18" t="s">
        <v>2366</v>
      </c>
      <c r="G1190" s="19">
        <v>44798</v>
      </c>
      <c r="H1190" s="19">
        <v>44823</v>
      </c>
      <c r="I1190" s="20">
        <v>7620860</v>
      </c>
      <c r="J1190" s="21">
        <v>7620860</v>
      </c>
      <c r="K1190" s="21" t="s">
        <v>1410</v>
      </c>
      <c r="L1190" s="17" t="s">
        <v>1410</v>
      </c>
      <c r="M1190" s="21">
        <v>0</v>
      </c>
      <c r="N1190" s="17"/>
      <c r="O1190" s="17"/>
      <c r="P1190" s="17"/>
      <c r="Q1190" s="21">
        <v>0</v>
      </c>
      <c r="R1190" s="21">
        <v>0</v>
      </c>
      <c r="S1190" s="17"/>
      <c r="T1190" s="19"/>
      <c r="U1190" s="21">
        <v>0</v>
      </c>
      <c r="V1190" s="21">
        <v>0</v>
      </c>
      <c r="W1190" s="21">
        <v>0</v>
      </c>
      <c r="X1190" s="17"/>
      <c r="Y1190" s="19"/>
      <c r="Z1190" s="21">
        <v>0</v>
      </c>
      <c r="AA1190" s="17" t="s">
        <v>1411</v>
      </c>
      <c r="AB1190" s="19">
        <v>44798</v>
      </c>
      <c r="AC1190" s="19">
        <v>44823</v>
      </c>
      <c r="AD1190" s="19">
        <v>44827</v>
      </c>
      <c r="AE1190" s="21">
        <v>7620860</v>
      </c>
      <c r="AF1190" s="21">
        <v>7620860</v>
      </c>
      <c r="AG1190" s="21">
        <v>0</v>
      </c>
      <c r="AH1190" s="21">
        <v>0</v>
      </c>
      <c r="AI1190" s="21">
        <v>0</v>
      </c>
      <c r="AJ1190" s="21">
        <v>0</v>
      </c>
      <c r="AK1190" s="25">
        <v>0</v>
      </c>
      <c r="AL1190" s="21">
        <v>0</v>
      </c>
      <c r="AM1190" s="21">
        <v>7620860</v>
      </c>
      <c r="AN1190" s="21">
        <v>7620860</v>
      </c>
      <c r="AO1190" s="17" t="s">
        <v>1412</v>
      </c>
      <c r="AP1190" s="17" t="s">
        <v>1420</v>
      </c>
      <c r="AQ1190" s="17" t="s">
        <v>1414</v>
      </c>
      <c r="AR1190" s="21">
        <v>0</v>
      </c>
      <c r="AS1190" s="21">
        <v>0</v>
      </c>
    </row>
    <row r="1191" spans="1:45" x14ac:dyDescent="0.2">
      <c r="A1191" s="15">
        <v>891411663</v>
      </c>
      <c r="B1191" s="16" t="s">
        <v>1358</v>
      </c>
      <c r="C1191" s="15"/>
      <c r="D1191" s="17" t="s">
        <v>514</v>
      </c>
      <c r="E1191" s="18" t="s">
        <v>514</v>
      </c>
      <c r="F1191" s="18" t="s">
        <v>2367</v>
      </c>
      <c r="G1191" s="19">
        <v>44820</v>
      </c>
      <c r="H1191" s="19">
        <v>44848</v>
      </c>
      <c r="I1191" s="20">
        <v>8281700</v>
      </c>
      <c r="J1191" s="21">
        <v>8281700</v>
      </c>
      <c r="K1191" s="21" t="s">
        <v>1410</v>
      </c>
      <c r="L1191" s="17" t="s">
        <v>1410</v>
      </c>
      <c r="M1191" s="21">
        <v>0</v>
      </c>
      <c r="N1191" s="17"/>
      <c r="O1191" s="17"/>
      <c r="P1191" s="17"/>
      <c r="Q1191" s="21">
        <v>0</v>
      </c>
      <c r="R1191" s="21">
        <v>0</v>
      </c>
      <c r="S1191" s="17"/>
      <c r="T1191" s="19"/>
      <c r="U1191" s="21">
        <v>0</v>
      </c>
      <c r="V1191" s="21">
        <v>0</v>
      </c>
      <c r="W1191" s="21">
        <v>0</v>
      </c>
      <c r="X1191" s="17"/>
      <c r="Y1191" s="19"/>
      <c r="Z1191" s="21">
        <v>0</v>
      </c>
      <c r="AA1191" s="17" t="s">
        <v>1411</v>
      </c>
      <c r="AB1191" s="19">
        <v>44820</v>
      </c>
      <c r="AC1191" s="19">
        <v>44849</v>
      </c>
      <c r="AD1191" s="19">
        <v>44859</v>
      </c>
      <c r="AE1191" s="21">
        <v>8281700</v>
      </c>
      <c r="AF1191" s="21">
        <v>8281700</v>
      </c>
      <c r="AG1191" s="21">
        <v>0</v>
      </c>
      <c r="AH1191" s="21">
        <v>0</v>
      </c>
      <c r="AI1191" s="21">
        <v>0</v>
      </c>
      <c r="AJ1191" s="21">
        <v>0</v>
      </c>
      <c r="AK1191" s="25">
        <v>0</v>
      </c>
      <c r="AL1191" s="21">
        <v>0</v>
      </c>
      <c r="AM1191" s="21">
        <v>8281700</v>
      </c>
      <c r="AN1191" s="21">
        <v>8281700</v>
      </c>
      <c r="AO1191" s="17" t="s">
        <v>1412</v>
      </c>
      <c r="AP1191" s="17" t="s">
        <v>2368</v>
      </c>
      <c r="AQ1191" s="17" t="s">
        <v>1414</v>
      </c>
      <c r="AR1191" s="21">
        <v>0</v>
      </c>
      <c r="AS1191" s="21">
        <v>0</v>
      </c>
    </row>
    <row r="1192" spans="1:45" x14ac:dyDescent="0.2">
      <c r="A1192" s="15">
        <v>891411663</v>
      </c>
      <c r="B1192" s="16" t="s">
        <v>1358</v>
      </c>
      <c r="C1192" s="15"/>
      <c r="D1192" s="17" t="s">
        <v>790</v>
      </c>
      <c r="E1192" s="18" t="s">
        <v>790</v>
      </c>
      <c r="F1192" s="18" t="s">
        <v>2369</v>
      </c>
      <c r="G1192" s="19">
        <v>44887</v>
      </c>
      <c r="H1192" s="19">
        <v>44912</v>
      </c>
      <c r="I1192" s="20">
        <v>9309265</v>
      </c>
      <c r="J1192" s="21">
        <v>9309265</v>
      </c>
      <c r="K1192" s="21" t="s">
        <v>1410</v>
      </c>
      <c r="L1192" s="17" t="s">
        <v>1410</v>
      </c>
      <c r="M1192" s="21">
        <v>0</v>
      </c>
      <c r="N1192" s="17"/>
      <c r="O1192" s="17"/>
      <c r="P1192" s="17"/>
      <c r="Q1192" s="21">
        <v>0</v>
      </c>
      <c r="R1192" s="21">
        <v>0</v>
      </c>
      <c r="S1192" s="17"/>
      <c r="T1192" s="19"/>
      <c r="U1192" s="21">
        <v>0</v>
      </c>
      <c r="V1192" s="21">
        <v>0</v>
      </c>
      <c r="W1192" s="21">
        <v>0</v>
      </c>
      <c r="X1192" s="17"/>
      <c r="Y1192" s="19"/>
      <c r="Z1192" s="21">
        <v>0</v>
      </c>
      <c r="AA1192" s="17" t="s">
        <v>1411</v>
      </c>
      <c r="AB1192" s="19">
        <v>44887</v>
      </c>
      <c r="AC1192" s="19">
        <v>44917</v>
      </c>
      <c r="AD1192" s="19">
        <v>44918</v>
      </c>
      <c r="AE1192" s="21">
        <v>9309265</v>
      </c>
      <c r="AF1192" s="21">
        <v>9309265</v>
      </c>
      <c r="AG1192" s="21">
        <v>0</v>
      </c>
      <c r="AH1192" s="21">
        <v>0</v>
      </c>
      <c r="AI1192" s="21">
        <v>0</v>
      </c>
      <c r="AJ1192" s="21">
        <v>0</v>
      </c>
      <c r="AK1192" s="25">
        <v>0</v>
      </c>
      <c r="AL1192" s="21">
        <v>0</v>
      </c>
      <c r="AM1192" s="21">
        <v>9309265</v>
      </c>
      <c r="AN1192" s="21">
        <v>9309265</v>
      </c>
      <c r="AO1192" s="17" t="s">
        <v>1412</v>
      </c>
      <c r="AP1192" s="17" t="s">
        <v>1529</v>
      </c>
      <c r="AQ1192" s="17" t="s">
        <v>1414</v>
      </c>
      <c r="AR1192" s="21">
        <v>0</v>
      </c>
      <c r="AS1192" s="21">
        <v>0</v>
      </c>
    </row>
    <row r="1193" spans="1:45" x14ac:dyDescent="0.2">
      <c r="A1193" s="15">
        <v>891411663</v>
      </c>
      <c r="B1193" s="16" t="s">
        <v>1358</v>
      </c>
      <c r="C1193" s="15"/>
      <c r="D1193" s="17" t="s">
        <v>1047</v>
      </c>
      <c r="E1193" s="18" t="s">
        <v>1047</v>
      </c>
      <c r="F1193" s="18" t="s">
        <v>2370</v>
      </c>
      <c r="G1193" s="19">
        <v>44953</v>
      </c>
      <c r="H1193" s="19">
        <v>44977</v>
      </c>
      <c r="I1193" s="20">
        <v>11531610</v>
      </c>
      <c r="J1193" s="21">
        <v>11531610</v>
      </c>
      <c r="K1193" s="21" t="s">
        <v>1410</v>
      </c>
      <c r="L1193" s="17" t="s">
        <v>1410</v>
      </c>
      <c r="M1193" s="21">
        <v>0</v>
      </c>
      <c r="N1193" s="17"/>
      <c r="O1193" s="17"/>
      <c r="P1193" s="17"/>
      <c r="Q1193" s="21">
        <v>0</v>
      </c>
      <c r="R1193" s="21">
        <v>0</v>
      </c>
      <c r="S1193" s="17"/>
      <c r="T1193" s="19"/>
      <c r="U1193" s="21">
        <v>0</v>
      </c>
      <c r="V1193" s="21">
        <v>0</v>
      </c>
      <c r="W1193" s="21">
        <v>0</v>
      </c>
      <c r="X1193" s="17"/>
      <c r="Y1193" s="19"/>
      <c r="Z1193" s="21">
        <v>0</v>
      </c>
      <c r="AA1193" s="17" t="s">
        <v>1411</v>
      </c>
      <c r="AB1193" s="19">
        <v>44953</v>
      </c>
      <c r="AC1193" s="19">
        <v>44977</v>
      </c>
      <c r="AD1193" s="19">
        <v>44981</v>
      </c>
      <c r="AE1193" s="21">
        <v>11531610</v>
      </c>
      <c r="AF1193" s="21">
        <v>11531610</v>
      </c>
      <c r="AG1193" s="21">
        <v>0</v>
      </c>
      <c r="AH1193" s="21">
        <v>0</v>
      </c>
      <c r="AI1193" s="21">
        <v>0</v>
      </c>
      <c r="AJ1193" s="21">
        <v>0</v>
      </c>
      <c r="AK1193" s="25">
        <v>0</v>
      </c>
      <c r="AL1193" s="21">
        <v>0</v>
      </c>
      <c r="AM1193" s="21">
        <v>11531610</v>
      </c>
      <c r="AN1193" s="21">
        <v>11531610</v>
      </c>
      <c r="AO1193" s="17" t="s">
        <v>1412</v>
      </c>
      <c r="AP1193" s="17" t="s">
        <v>2371</v>
      </c>
      <c r="AQ1193" s="17" t="s">
        <v>1414</v>
      </c>
      <c r="AR1193" s="21">
        <v>0</v>
      </c>
      <c r="AS1193" s="21">
        <v>0</v>
      </c>
    </row>
    <row r="1194" spans="1:45" hidden="1" x14ac:dyDescent="0.2">
      <c r="A1194" s="15">
        <v>891411663</v>
      </c>
      <c r="B1194" s="16" t="s">
        <v>1358</v>
      </c>
      <c r="C1194" s="15"/>
      <c r="D1194" s="17" t="s">
        <v>405</v>
      </c>
      <c r="E1194" s="18" t="s">
        <v>405</v>
      </c>
      <c r="F1194" s="18" t="s">
        <v>3248</v>
      </c>
      <c r="G1194" s="19">
        <v>44777</v>
      </c>
      <c r="H1194" s="19">
        <v>44785</v>
      </c>
      <c r="I1194" s="20">
        <v>49266000</v>
      </c>
      <c r="J1194" s="21">
        <v>218275</v>
      </c>
      <c r="K1194" s="21" t="s">
        <v>1404</v>
      </c>
      <c r="L1194" s="17" t="s">
        <v>3234</v>
      </c>
      <c r="M1194" s="21">
        <v>0</v>
      </c>
      <c r="N1194" s="17"/>
      <c r="O1194" s="17"/>
      <c r="P1194" s="17"/>
      <c r="Q1194" s="21">
        <v>0</v>
      </c>
      <c r="R1194" s="21">
        <v>0</v>
      </c>
      <c r="S1194" s="17"/>
      <c r="T1194" s="19"/>
      <c r="U1194" s="21">
        <v>0</v>
      </c>
      <c r="V1194" s="21">
        <v>49266000</v>
      </c>
      <c r="W1194" s="21">
        <v>0</v>
      </c>
      <c r="X1194" s="17">
        <v>2201276339</v>
      </c>
      <c r="Y1194" s="19">
        <v>44792</v>
      </c>
      <c r="Z1194" s="21">
        <v>49047725</v>
      </c>
      <c r="AA1194" s="17"/>
      <c r="AB1194" s="19"/>
      <c r="AC1194" s="19"/>
      <c r="AD1194" s="19"/>
      <c r="AE1194" s="21">
        <v>0</v>
      </c>
      <c r="AF1194" s="21">
        <v>0</v>
      </c>
      <c r="AG1194" s="21">
        <v>0</v>
      </c>
      <c r="AH1194" s="21">
        <v>0</v>
      </c>
      <c r="AI1194" s="21">
        <v>0</v>
      </c>
      <c r="AJ1194" s="21">
        <v>0</v>
      </c>
      <c r="AK1194" s="25">
        <v>0</v>
      </c>
      <c r="AL1194" s="21">
        <v>0</v>
      </c>
      <c r="AM1194" s="21">
        <v>0</v>
      </c>
      <c r="AN1194" s="21">
        <v>0</v>
      </c>
      <c r="AO1194" s="17"/>
      <c r="AP1194" s="17"/>
      <c r="AQ1194" s="17"/>
      <c r="AR1194" s="21">
        <v>0</v>
      </c>
      <c r="AS1194" s="21">
        <v>0</v>
      </c>
    </row>
    <row r="1195" spans="1:45" hidden="1" x14ac:dyDescent="0.2">
      <c r="A1195" s="15">
        <v>891411663</v>
      </c>
      <c r="B1195" s="16" t="s">
        <v>1358</v>
      </c>
      <c r="C1195" s="15"/>
      <c r="D1195" s="17">
        <v>1020190</v>
      </c>
      <c r="E1195" s="18" t="s">
        <v>3232</v>
      </c>
      <c r="F1195" s="18" t="s">
        <v>3233</v>
      </c>
      <c r="G1195" s="19">
        <v>44084</v>
      </c>
      <c r="H1195" s="19">
        <v>44124</v>
      </c>
      <c r="I1195" s="20">
        <v>102600</v>
      </c>
      <c r="J1195" s="21">
        <v>102600</v>
      </c>
      <c r="K1195" s="21" t="s">
        <v>3234</v>
      </c>
      <c r="L1195" s="17" t="s">
        <v>3234</v>
      </c>
      <c r="M1195" s="21">
        <v>0</v>
      </c>
      <c r="N1195" s="17"/>
      <c r="O1195" s="17"/>
      <c r="P1195" s="17"/>
      <c r="Q1195" s="21">
        <v>0</v>
      </c>
      <c r="R1195" s="21">
        <v>0</v>
      </c>
      <c r="S1195" s="17"/>
      <c r="T1195" s="19"/>
      <c r="U1195" s="21">
        <v>0</v>
      </c>
      <c r="V1195" s="21">
        <v>0</v>
      </c>
      <c r="W1195" s="21">
        <v>0</v>
      </c>
      <c r="X1195" s="17"/>
      <c r="Y1195" s="19"/>
      <c r="Z1195" s="21">
        <v>0</v>
      </c>
      <c r="AA1195" s="17"/>
      <c r="AB1195" s="19"/>
      <c r="AC1195" s="19"/>
      <c r="AD1195" s="19"/>
      <c r="AE1195" s="21">
        <v>0</v>
      </c>
      <c r="AF1195" s="21">
        <v>0</v>
      </c>
      <c r="AG1195" s="21">
        <v>0</v>
      </c>
      <c r="AH1195" s="21">
        <v>0</v>
      </c>
      <c r="AI1195" s="21">
        <v>0</v>
      </c>
      <c r="AJ1195" s="21">
        <v>0</v>
      </c>
      <c r="AK1195" s="25">
        <v>0</v>
      </c>
      <c r="AL1195" s="21">
        <v>0</v>
      </c>
      <c r="AM1195" s="21">
        <v>0</v>
      </c>
      <c r="AN1195" s="21">
        <v>0</v>
      </c>
      <c r="AO1195" s="17"/>
      <c r="AP1195" s="17"/>
      <c r="AQ1195" s="17"/>
      <c r="AR1195" s="21">
        <v>0</v>
      </c>
      <c r="AS1195" s="21">
        <v>0</v>
      </c>
    </row>
    <row r="1196" spans="1:45" hidden="1" x14ac:dyDescent="0.2">
      <c r="A1196" s="15">
        <v>891411663</v>
      </c>
      <c r="B1196" s="16" t="s">
        <v>1358</v>
      </c>
      <c r="C1196" s="15"/>
      <c r="D1196" s="17">
        <v>1020700</v>
      </c>
      <c r="E1196" s="18" t="s">
        <v>3235</v>
      </c>
      <c r="F1196" s="18" t="s">
        <v>3236</v>
      </c>
      <c r="G1196" s="19">
        <v>44085</v>
      </c>
      <c r="H1196" s="19">
        <v>44124</v>
      </c>
      <c r="I1196" s="20">
        <v>3502610</v>
      </c>
      <c r="J1196" s="21">
        <v>3502610</v>
      </c>
      <c r="K1196" s="21" t="s">
        <v>3234</v>
      </c>
      <c r="L1196" s="17" t="s">
        <v>3234</v>
      </c>
      <c r="M1196" s="21">
        <v>0</v>
      </c>
      <c r="N1196" s="17"/>
      <c r="O1196" s="17"/>
      <c r="P1196" s="17"/>
      <c r="Q1196" s="21">
        <v>0</v>
      </c>
      <c r="R1196" s="21">
        <v>0</v>
      </c>
      <c r="S1196" s="17"/>
      <c r="T1196" s="19"/>
      <c r="U1196" s="21">
        <v>0</v>
      </c>
      <c r="V1196" s="21">
        <v>0</v>
      </c>
      <c r="W1196" s="21">
        <v>0</v>
      </c>
      <c r="X1196" s="17"/>
      <c r="Y1196" s="19"/>
      <c r="Z1196" s="21">
        <v>0</v>
      </c>
      <c r="AA1196" s="17"/>
      <c r="AB1196" s="19"/>
      <c r="AC1196" s="19"/>
      <c r="AD1196" s="19"/>
      <c r="AE1196" s="21">
        <v>0</v>
      </c>
      <c r="AF1196" s="21">
        <v>0</v>
      </c>
      <c r="AG1196" s="21">
        <v>0</v>
      </c>
      <c r="AH1196" s="21">
        <v>0</v>
      </c>
      <c r="AI1196" s="21">
        <v>0</v>
      </c>
      <c r="AJ1196" s="21">
        <v>0</v>
      </c>
      <c r="AK1196" s="25">
        <v>0</v>
      </c>
      <c r="AL1196" s="21">
        <v>0</v>
      </c>
      <c r="AM1196" s="21">
        <v>0</v>
      </c>
      <c r="AN1196" s="21">
        <v>0</v>
      </c>
      <c r="AO1196" s="17"/>
      <c r="AP1196" s="17"/>
      <c r="AQ1196" s="17"/>
      <c r="AR1196" s="21">
        <v>0</v>
      </c>
      <c r="AS1196" s="21">
        <v>0</v>
      </c>
    </row>
    <row r="1197" spans="1:45" hidden="1" x14ac:dyDescent="0.2">
      <c r="A1197" s="15">
        <v>891411663</v>
      </c>
      <c r="B1197" s="16" t="s">
        <v>1358</v>
      </c>
      <c r="C1197" s="15"/>
      <c r="D1197" s="17" t="s">
        <v>13</v>
      </c>
      <c r="E1197" s="18" t="s">
        <v>13</v>
      </c>
      <c r="F1197" s="18" t="s">
        <v>3237</v>
      </c>
      <c r="G1197" s="19">
        <v>44158</v>
      </c>
      <c r="H1197" s="19">
        <v>44168</v>
      </c>
      <c r="I1197" s="20">
        <v>595000</v>
      </c>
      <c r="J1197" s="21">
        <v>595000</v>
      </c>
      <c r="K1197" s="21" t="s">
        <v>3234</v>
      </c>
      <c r="L1197" s="17" t="s">
        <v>3234</v>
      </c>
      <c r="M1197" s="21">
        <v>0</v>
      </c>
      <c r="N1197" s="17"/>
      <c r="O1197" s="17"/>
      <c r="P1197" s="17"/>
      <c r="Q1197" s="21">
        <v>0</v>
      </c>
      <c r="R1197" s="21">
        <v>0</v>
      </c>
      <c r="S1197" s="17"/>
      <c r="T1197" s="19"/>
      <c r="U1197" s="21">
        <v>0</v>
      </c>
      <c r="V1197" s="21">
        <v>0</v>
      </c>
      <c r="W1197" s="21">
        <v>0</v>
      </c>
      <c r="X1197" s="17"/>
      <c r="Y1197" s="19"/>
      <c r="Z1197" s="21">
        <v>0</v>
      </c>
      <c r="AA1197" s="17"/>
      <c r="AB1197" s="19"/>
      <c r="AC1197" s="19"/>
      <c r="AD1197" s="19"/>
      <c r="AE1197" s="21">
        <v>0</v>
      </c>
      <c r="AF1197" s="21">
        <v>0</v>
      </c>
      <c r="AG1197" s="21">
        <v>0</v>
      </c>
      <c r="AH1197" s="21">
        <v>0</v>
      </c>
      <c r="AI1197" s="21">
        <v>0</v>
      </c>
      <c r="AJ1197" s="21">
        <v>0</v>
      </c>
      <c r="AK1197" s="25">
        <v>0</v>
      </c>
      <c r="AL1197" s="21">
        <v>0</v>
      </c>
      <c r="AM1197" s="21">
        <v>0</v>
      </c>
      <c r="AN1197" s="21">
        <v>0</v>
      </c>
      <c r="AO1197" s="17"/>
      <c r="AP1197" s="17"/>
      <c r="AQ1197" s="17"/>
      <c r="AR1197" s="21">
        <v>0</v>
      </c>
      <c r="AS1197" s="21">
        <v>0</v>
      </c>
    </row>
    <row r="1198" spans="1:45" hidden="1" x14ac:dyDescent="0.2">
      <c r="A1198" s="15">
        <v>891411663</v>
      </c>
      <c r="B1198" s="16" t="s">
        <v>1358</v>
      </c>
      <c r="C1198" s="15"/>
      <c r="D1198" s="17" t="s">
        <v>14</v>
      </c>
      <c r="E1198" s="18" t="s">
        <v>14</v>
      </c>
      <c r="F1198" s="18" t="s">
        <v>3238</v>
      </c>
      <c r="G1198" s="19">
        <v>44496</v>
      </c>
      <c r="H1198" s="19">
        <v>44539</v>
      </c>
      <c r="I1198" s="20">
        <v>329230</v>
      </c>
      <c r="J1198" s="21">
        <v>329230</v>
      </c>
      <c r="K1198" s="21" t="s">
        <v>3234</v>
      </c>
      <c r="L1198" s="17" t="s">
        <v>3234</v>
      </c>
      <c r="M1198" s="21">
        <v>0</v>
      </c>
      <c r="N1198" s="17"/>
      <c r="O1198" s="17"/>
      <c r="P1198" s="17"/>
      <c r="Q1198" s="21">
        <v>0</v>
      </c>
      <c r="R1198" s="21">
        <v>0</v>
      </c>
      <c r="S1198" s="17"/>
      <c r="T1198" s="19"/>
      <c r="U1198" s="21">
        <v>0</v>
      </c>
      <c r="V1198" s="21">
        <v>0</v>
      </c>
      <c r="W1198" s="21">
        <v>0</v>
      </c>
      <c r="X1198" s="17"/>
      <c r="Y1198" s="19"/>
      <c r="Z1198" s="21">
        <v>0</v>
      </c>
      <c r="AA1198" s="17"/>
      <c r="AB1198" s="19"/>
      <c r="AC1198" s="19"/>
      <c r="AD1198" s="19"/>
      <c r="AE1198" s="21">
        <v>0</v>
      </c>
      <c r="AF1198" s="21">
        <v>0</v>
      </c>
      <c r="AG1198" s="21">
        <v>0</v>
      </c>
      <c r="AH1198" s="21">
        <v>0</v>
      </c>
      <c r="AI1198" s="21">
        <v>0</v>
      </c>
      <c r="AJ1198" s="21">
        <v>0</v>
      </c>
      <c r="AK1198" s="25">
        <v>0</v>
      </c>
      <c r="AL1198" s="21">
        <v>0</v>
      </c>
      <c r="AM1198" s="21">
        <v>0</v>
      </c>
      <c r="AN1198" s="21">
        <v>0</v>
      </c>
      <c r="AO1198" s="17"/>
      <c r="AP1198" s="17"/>
      <c r="AQ1198" s="17"/>
      <c r="AR1198" s="21">
        <v>0</v>
      </c>
      <c r="AS1198" s="21">
        <v>0</v>
      </c>
    </row>
    <row r="1199" spans="1:45" hidden="1" x14ac:dyDescent="0.2">
      <c r="A1199" s="15">
        <v>891411663</v>
      </c>
      <c r="B1199" s="16" t="s">
        <v>1358</v>
      </c>
      <c r="C1199" s="15"/>
      <c r="D1199" s="17" t="s">
        <v>15</v>
      </c>
      <c r="E1199" s="18" t="s">
        <v>15</v>
      </c>
      <c r="F1199" s="18" t="s">
        <v>3239</v>
      </c>
      <c r="G1199" s="19">
        <v>44527</v>
      </c>
      <c r="H1199" s="19">
        <v>44539</v>
      </c>
      <c r="I1199" s="20">
        <v>80800</v>
      </c>
      <c r="J1199" s="21">
        <v>80800</v>
      </c>
      <c r="K1199" s="21" t="s">
        <v>3234</v>
      </c>
      <c r="L1199" s="17" t="s">
        <v>3234</v>
      </c>
      <c r="M1199" s="21">
        <v>0</v>
      </c>
      <c r="N1199" s="17"/>
      <c r="O1199" s="17"/>
      <c r="P1199" s="17"/>
      <c r="Q1199" s="21">
        <v>0</v>
      </c>
      <c r="R1199" s="21">
        <v>0</v>
      </c>
      <c r="S1199" s="17"/>
      <c r="T1199" s="19"/>
      <c r="U1199" s="21">
        <v>0</v>
      </c>
      <c r="V1199" s="21">
        <v>0</v>
      </c>
      <c r="W1199" s="21">
        <v>0</v>
      </c>
      <c r="X1199" s="17"/>
      <c r="Y1199" s="19"/>
      <c r="Z1199" s="21">
        <v>0</v>
      </c>
      <c r="AA1199" s="17"/>
      <c r="AB1199" s="19"/>
      <c r="AC1199" s="19"/>
      <c r="AD1199" s="19"/>
      <c r="AE1199" s="21">
        <v>0</v>
      </c>
      <c r="AF1199" s="21">
        <v>0</v>
      </c>
      <c r="AG1199" s="21">
        <v>0</v>
      </c>
      <c r="AH1199" s="21">
        <v>0</v>
      </c>
      <c r="AI1199" s="21">
        <v>0</v>
      </c>
      <c r="AJ1199" s="21">
        <v>0</v>
      </c>
      <c r="AK1199" s="25">
        <v>0</v>
      </c>
      <c r="AL1199" s="21">
        <v>0</v>
      </c>
      <c r="AM1199" s="21">
        <v>0</v>
      </c>
      <c r="AN1199" s="21">
        <v>0</v>
      </c>
      <c r="AO1199" s="17"/>
      <c r="AP1199" s="17"/>
      <c r="AQ1199" s="17"/>
      <c r="AR1199" s="21">
        <v>0</v>
      </c>
      <c r="AS1199" s="21">
        <v>0</v>
      </c>
    </row>
    <row r="1200" spans="1:45" hidden="1" x14ac:dyDescent="0.2">
      <c r="A1200" s="15">
        <v>891411663</v>
      </c>
      <c r="B1200" s="16" t="s">
        <v>1358</v>
      </c>
      <c r="C1200" s="15"/>
      <c r="D1200" s="17" t="s">
        <v>16</v>
      </c>
      <c r="E1200" s="18" t="s">
        <v>16</v>
      </c>
      <c r="F1200" s="18" t="s">
        <v>3240</v>
      </c>
      <c r="G1200" s="19">
        <v>44527</v>
      </c>
      <c r="H1200" s="19">
        <v>44539</v>
      </c>
      <c r="I1200" s="20">
        <v>1338100</v>
      </c>
      <c r="J1200" s="21">
        <v>1338100</v>
      </c>
      <c r="K1200" s="21" t="s">
        <v>3234</v>
      </c>
      <c r="L1200" s="17" t="s">
        <v>3234</v>
      </c>
      <c r="M1200" s="21">
        <v>0</v>
      </c>
      <c r="N1200" s="17"/>
      <c r="O1200" s="17"/>
      <c r="P1200" s="17"/>
      <c r="Q1200" s="21">
        <v>0</v>
      </c>
      <c r="R1200" s="21">
        <v>0</v>
      </c>
      <c r="S1200" s="17"/>
      <c r="T1200" s="19"/>
      <c r="U1200" s="21">
        <v>0</v>
      </c>
      <c r="V1200" s="21">
        <v>0</v>
      </c>
      <c r="W1200" s="21">
        <v>0</v>
      </c>
      <c r="X1200" s="17"/>
      <c r="Y1200" s="19"/>
      <c r="Z1200" s="21">
        <v>0</v>
      </c>
      <c r="AA1200" s="17"/>
      <c r="AB1200" s="19"/>
      <c r="AC1200" s="19"/>
      <c r="AD1200" s="19"/>
      <c r="AE1200" s="21">
        <v>0</v>
      </c>
      <c r="AF1200" s="21">
        <v>0</v>
      </c>
      <c r="AG1200" s="21">
        <v>0</v>
      </c>
      <c r="AH1200" s="21">
        <v>0</v>
      </c>
      <c r="AI1200" s="21">
        <v>0</v>
      </c>
      <c r="AJ1200" s="21">
        <v>0</v>
      </c>
      <c r="AK1200" s="25">
        <v>0</v>
      </c>
      <c r="AL1200" s="21">
        <v>0</v>
      </c>
      <c r="AM1200" s="21">
        <v>0</v>
      </c>
      <c r="AN1200" s="21">
        <v>0</v>
      </c>
      <c r="AO1200" s="17"/>
      <c r="AP1200" s="17"/>
      <c r="AQ1200" s="17"/>
      <c r="AR1200" s="21">
        <v>0</v>
      </c>
      <c r="AS1200" s="21">
        <v>0</v>
      </c>
    </row>
    <row r="1201" spans="1:45" hidden="1" x14ac:dyDescent="0.2">
      <c r="A1201" s="15">
        <v>891411663</v>
      </c>
      <c r="B1201" s="16" t="s">
        <v>1358</v>
      </c>
      <c r="C1201" s="15"/>
      <c r="D1201" s="17" t="s">
        <v>17</v>
      </c>
      <c r="E1201" s="18" t="s">
        <v>17</v>
      </c>
      <c r="F1201" s="18" t="s">
        <v>3241</v>
      </c>
      <c r="G1201" s="19">
        <v>44529</v>
      </c>
      <c r="H1201" s="19">
        <v>44539</v>
      </c>
      <c r="I1201" s="20">
        <v>284800</v>
      </c>
      <c r="J1201" s="21">
        <v>284800</v>
      </c>
      <c r="K1201" s="21" t="s">
        <v>3234</v>
      </c>
      <c r="L1201" s="17" t="s">
        <v>3234</v>
      </c>
      <c r="M1201" s="21">
        <v>0</v>
      </c>
      <c r="N1201" s="17"/>
      <c r="O1201" s="17"/>
      <c r="P1201" s="17"/>
      <c r="Q1201" s="21">
        <v>0</v>
      </c>
      <c r="R1201" s="21">
        <v>0</v>
      </c>
      <c r="S1201" s="17"/>
      <c r="T1201" s="19"/>
      <c r="U1201" s="21">
        <v>0</v>
      </c>
      <c r="V1201" s="21">
        <v>0</v>
      </c>
      <c r="W1201" s="21">
        <v>0</v>
      </c>
      <c r="X1201" s="17"/>
      <c r="Y1201" s="19"/>
      <c r="Z1201" s="21">
        <v>0</v>
      </c>
      <c r="AA1201" s="17"/>
      <c r="AB1201" s="19"/>
      <c r="AC1201" s="19"/>
      <c r="AD1201" s="19"/>
      <c r="AE1201" s="21">
        <v>0</v>
      </c>
      <c r="AF1201" s="21">
        <v>0</v>
      </c>
      <c r="AG1201" s="21">
        <v>0</v>
      </c>
      <c r="AH1201" s="21">
        <v>0</v>
      </c>
      <c r="AI1201" s="21">
        <v>0</v>
      </c>
      <c r="AJ1201" s="21">
        <v>0</v>
      </c>
      <c r="AK1201" s="25">
        <v>0</v>
      </c>
      <c r="AL1201" s="21">
        <v>0</v>
      </c>
      <c r="AM1201" s="21">
        <v>0</v>
      </c>
      <c r="AN1201" s="21">
        <v>0</v>
      </c>
      <c r="AO1201" s="17"/>
      <c r="AP1201" s="17"/>
      <c r="AQ1201" s="17"/>
      <c r="AR1201" s="21">
        <v>0</v>
      </c>
      <c r="AS1201" s="21">
        <v>0</v>
      </c>
    </row>
    <row r="1202" spans="1:45" hidden="1" x14ac:dyDescent="0.2">
      <c r="A1202" s="15">
        <v>891411663</v>
      </c>
      <c r="B1202" s="16" t="s">
        <v>1358</v>
      </c>
      <c r="C1202" s="15"/>
      <c r="D1202" s="17" t="s">
        <v>18</v>
      </c>
      <c r="E1202" s="18" t="s">
        <v>18</v>
      </c>
      <c r="F1202" s="18" t="s">
        <v>3242</v>
      </c>
      <c r="G1202" s="19">
        <v>44537</v>
      </c>
      <c r="H1202" s="19">
        <v>44575</v>
      </c>
      <c r="I1202" s="20">
        <v>126400</v>
      </c>
      <c r="J1202" s="21">
        <v>126400</v>
      </c>
      <c r="K1202" s="21" t="s">
        <v>3234</v>
      </c>
      <c r="L1202" s="17" t="s">
        <v>3234</v>
      </c>
      <c r="M1202" s="21">
        <v>0</v>
      </c>
      <c r="N1202" s="17"/>
      <c r="O1202" s="17"/>
      <c r="P1202" s="17"/>
      <c r="Q1202" s="21">
        <v>0</v>
      </c>
      <c r="R1202" s="21">
        <v>0</v>
      </c>
      <c r="S1202" s="17"/>
      <c r="T1202" s="19"/>
      <c r="U1202" s="21">
        <v>0</v>
      </c>
      <c r="V1202" s="21">
        <v>0</v>
      </c>
      <c r="W1202" s="21">
        <v>0</v>
      </c>
      <c r="X1202" s="17"/>
      <c r="Y1202" s="19"/>
      <c r="Z1202" s="21">
        <v>0</v>
      </c>
      <c r="AA1202" s="17"/>
      <c r="AB1202" s="19"/>
      <c r="AC1202" s="19"/>
      <c r="AD1202" s="19"/>
      <c r="AE1202" s="21">
        <v>0</v>
      </c>
      <c r="AF1202" s="21">
        <v>0</v>
      </c>
      <c r="AG1202" s="21">
        <v>0</v>
      </c>
      <c r="AH1202" s="21">
        <v>0</v>
      </c>
      <c r="AI1202" s="21">
        <v>0</v>
      </c>
      <c r="AJ1202" s="21">
        <v>0</v>
      </c>
      <c r="AK1202" s="25">
        <v>0</v>
      </c>
      <c r="AL1202" s="21">
        <v>0</v>
      </c>
      <c r="AM1202" s="21">
        <v>0</v>
      </c>
      <c r="AN1202" s="21">
        <v>0</v>
      </c>
      <c r="AO1202" s="17"/>
      <c r="AP1202" s="17"/>
      <c r="AQ1202" s="17"/>
      <c r="AR1202" s="21">
        <v>0</v>
      </c>
      <c r="AS1202" s="21">
        <v>0</v>
      </c>
    </row>
    <row r="1203" spans="1:45" hidden="1" x14ac:dyDescent="0.2">
      <c r="A1203" s="15">
        <v>891411663</v>
      </c>
      <c r="B1203" s="16" t="s">
        <v>1358</v>
      </c>
      <c r="C1203" s="15"/>
      <c r="D1203" s="17" t="s">
        <v>19</v>
      </c>
      <c r="E1203" s="18" t="s">
        <v>19</v>
      </c>
      <c r="F1203" s="18" t="s">
        <v>3243</v>
      </c>
      <c r="G1203" s="19">
        <v>44545</v>
      </c>
      <c r="H1203" s="19">
        <v>44575</v>
      </c>
      <c r="I1203" s="20">
        <v>1077590</v>
      </c>
      <c r="J1203" s="21">
        <v>1077590</v>
      </c>
      <c r="K1203" s="21" t="s">
        <v>3234</v>
      </c>
      <c r="L1203" s="17" t="s">
        <v>3234</v>
      </c>
      <c r="M1203" s="21">
        <v>0</v>
      </c>
      <c r="N1203" s="17"/>
      <c r="O1203" s="17"/>
      <c r="P1203" s="17"/>
      <c r="Q1203" s="21">
        <v>0</v>
      </c>
      <c r="R1203" s="21">
        <v>0</v>
      </c>
      <c r="S1203" s="17"/>
      <c r="T1203" s="19"/>
      <c r="U1203" s="21">
        <v>0</v>
      </c>
      <c r="V1203" s="21">
        <v>0</v>
      </c>
      <c r="W1203" s="21">
        <v>0</v>
      </c>
      <c r="X1203" s="17"/>
      <c r="Y1203" s="19"/>
      <c r="Z1203" s="21">
        <v>0</v>
      </c>
      <c r="AA1203" s="17"/>
      <c r="AB1203" s="19"/>
      <c r="AC1203" s="19"/>
      <c r="AD1203" s="19"/>
      <c r="AE1203" s="21">
        <v>0</v>
      </c>
      <c r="AF1203" s="21">
        <v>0</v>
      </c>
      <c r="AG1203" s="21">
        <v>0</v>
      </c>
      <c r="AH1203" s="21">
        <v>0</v>
      </c>
      <c r="AI1203" s="21">
        <v>0</v>
      </c>
      <c r="AJ1203" s="21">
        <v>0</v>
      </c>
      <c r="AK1203" s="25">
        <v>0</v>
      </c>
      <c r="AL1203" s="21">
        <v>0</v>
      </c>
      <c r="AM1203" s="21">
        <v>0</v>
      </c>
      <c r="AN1203" s="21">
        <v>0</v>
      </c>
      <c r="AO1203" s="17"/>
      <c r="AP1203" s="17"/>
      <c r="AQ1203" s="17"/>
      <c r="AR1203" s="21">
        <v>0</v>
      </c>
      <c r="AS1203" s="21">
        <v>0</v>
      </c>
    </row>
    <row r="1204" spans="1:45" hidden="1" x14ac:dyDescent="0.2">
      <c r="A1204" s="15">
        <v>891411663</v>
      </c>
      <c r="B1204" s="16" t="s">
        <v>1358</v>
      </c>
      <c r="C1204" s="15"/>
      <c r="D1204" s="17" t="s">
        <v>152</v>
      </c>
      <c r="E1204" s="18" t="s">
        <v>152</v>
      </c>
      <c r="F1204" s="18" t="s">
        <v>3244</v>
      </c>
      <c r="G1204" s="19">
        <v>44699</v>
      </c>
      <c r="H1204" s="19">
        <v>44853</v>
      </c>
      <c r="I1204" s="20">
        <v>3596200</v>
      </c>
      <c r="J1204" s="21">
        <v>3596200</v>
      </c>
      <c r="K1204" s="21" t="s">
        <v>3234</v>
      </c>
      <c r="L1204" s="17" t="s">
        <v>3234</v>
      </c>
      <c r="M1204" s="21">
        <v>0</v>
      </c>
      <c r="N1204" s="17"/>
      <c r="O1204" s="17"/>
      <c r="P1204" s="17"/>
      <c r="Q1204" s="21">
        <v>0</v>
      </c>
      <c r="R1204" s="21">
        <v>0</v>
      </c>
      <c r="S1204" s="17"/>
      <c r="T1204" s="19"/>
      <c r="U1204" s="21">
        <v>0</v>
      </c>
      <c r="V1204" s="21">
        <v>0</v>
      </c>
      <c r="W1204" s="21">
        <v>0</v>
      </c>
      <c r="X1204" s="17"/>
      <c r="Y1204" s="19"/>
      <c r="Z1204" s="21">
        <v>0</v>
      </c>
      <c r="AA1204" s="17"/>
      <c r="AB1204" s="19"/>
      <c r="AC1204" s="19"/>
      <c r="AD1204" s="19"/>
      <c r="AE1204" s="21">
        <v>0</v>
      </c>
      <c r="AF1204" s="21">
        <v>0</v>
      </c>
      <c r="AG1204" s="21">
        <v>0</v>
      </c>
      <c r="AH1204" s="21">
        <v>0</v>
      </c>
      <c r="AI1204" s="21">
        <v>0</v>
      </c>
      <c r="AJ1204" s="21">
        <v>0</v>
      </c>
      <c r="AK1204" s="25">
        <v>0</v>
      </c>
      <c r="AL1204" s="21">
        <v>0</v>
      </c>
      <c r="AM1204" s="21">
        <v>0</v>
      </c>
      <c r="AN1204" s="21">
        <v>0</v>
      </c>
      <c r="AO1204" s="17"/>
      <c r="AP1204" s="17"/>
      <c r="AQ1204" s="17"/>
      <c r="AR1204" s="21">
        <v>0</v>
      </c>
      <c r="AS1204" s="21">
        <v>0</v>
      </c>
    </row>
    <row r="1205" spans="1:45" hidden="1" x14ac:dyDescent="0.2">
      <c r="A1205" s="15">
        <v>891411663</v>
      </c>
      <c r="B1205" s="16" t="s">
        <v>1358</v>
      </c>
      <c r="C1205" s="15"/>
      <c r="D1205" s="17" t="s">
        <v>156</v>
      </c>
      <c r="E1205" s="18" t="s">
        <v>156</v>
      </c>
      <c r="F1205" s="18" t="s">
        <v>3245</v>
      </c>
      <c r="G1205" s="19">
        <v>44701</v>
      </c>
      <c r="H1205" s="19">
        <v>44880</v>
      </c>
      <c r="I1205" s="20">
        <v>14300</v>
      </c>
      <c r="J1205" s="21">
        <v>14300</v>
      </c>
      <c r="K1205" s="21" t="s">
        <v>3234</v>
      </c>
      <c r="L1205" s="17" t="s">
        <v>3234</v>
      </c>
      <c r="M1205" s="21">
        <v>0</v>
      </c>
      <c r="N1205" s="17"/>
      <c r="O1205" s="17"/>
      <c r="P1205" s="17"/>
      <c r="Q1205" s="21">
        <v>0</v>
      </c>
      <c r="R1205" s="21">
        <v>0</v>
      </c>
      <c r="S1205" s="17"/>
      <c r="T1205" s="19"/>
      <c r="U1205" s="21">
        <v>0</v>
      </c>
      <c r="V1205" s="21">
        <v>0</v>
      </c>
      <c r="W1205" s="21">
        <v>0</v>
      </c>
      <c r="X1205" s="17"/>
      <c r="Y1205" s="19"/>
      <c r="Z1205" s="21">
        <v>0</v>
      </c>
      <c r="AA1205" s="17"/>
      <c r="AB1205" s="19"/>
      <c r="AC1205" s="19"/>
      <c r="AD1205" s="19"/>
      <c r="AE1205" s="21">
        <v>0</v>
      </c>
      <c r="AF1205" s="21">
        <v>0</v>
      </c>
      <c r="AG1205" s="21">
        <v>0</v>
      </c>
      <c r="AH1205" s="21">
        <v>0</v>
      </c>
      <c r="AI1205" s="21">
        <v>0</v>
      </c>
      <c r="AJ1205" s="21">
        <v>0</v>
      </c>
      <c r="AK1205" s="25">
        <v>0</v>
      </c>
      <c r="AL1205" s="21">
        <v>0</v>
      </c>
      <c r="AM1205" s="21">
        <v>0</v>
      </c>
      <c r="AN1205" s="21">
        <v>0</v>
      </c>
      <c r="AO1205" s="17"/>
      <c r="AP1205" s="17"/>
      <c r="AQ1205" s="17"/>
      <c r="AR1205" s="21">
        <v>0</v>
      </c>
      <c r="AS1205" s="21">
        <v>0</v>
      </c>
    </row>
    <row r="1206" spans="1:45" hidden="1" x14ac:dyDescent="0.2">
      <c r="A1206" s="15">
        <v>891411663</v>
      </c>
      <c r="B1206" s="16" t="s">
        <v>1358</v>
      </c>
      <c r="C1206" s="15"/>
      <c r="D1206" s="17" t="s">
        <v>263</v>
      </c>
      <c r="E1206" s="18" t="s">
        <v>263</v>
      </c>
      <c r="F1206" s="18" t="s">
        <v>3246</v>
      </c>
      <c r="G1206" s="19">
        <v>44709</v>
      </c>
      <c r="H1206" s="19">
        <v>44853</v>
      </c>
      <c r="I1206" s="20">
        <v>29000</v>
      </c>
      <c r="J1206" s="21">
        <v>29000</v>
      </c>
      <c r="K1206" s="21" t="s">
        <v>3234</v>
      </c>
      <c r="L1206" s="17" t="s">
        <v>3234</v>
      </c>
      <c r="M1206" s="21">
        <v>0</v>
      </c>
      <c r="N1206" s="17"/>
      <c r="O1206" s="17"/>
      <c r="P1206" s="17"/>
      <c r="Q1206" s="21">
        <v>0</v>
      </c>
      <c r="R1206" s="21">
        <v>0</v>
      </c>
      <c r="S1206" s="17"/>
      <c r="T1206" s="19"/>
      <c r="U1206" s="21">
        <v>0</v>
      </c>
      <c r="V1206" s="21">
        <v>0</v>
      </c>
      <c r="W1206" s="21">
        <v>0</v>
      </c>
      <c r="X1206" s="17"/>
      <c r="Y1206" s="19"/>
      <c r="Z1206" s="21">
        <v>0</v>
      </c>
      <c r="AA1206" s="17"/>
      <c r="AB1206" s="19"/>
      <c r="AC1206" s="19"/>
      <c r="AD1206" s="19"/>
      <c r="AE1206" s="21">
        <v>0</v>
      </c>
      <c r="AF1206" s="21">
        <v>0</v>
      </c>
      <c r="AG1206" s="21">
        <v>0</v>
      </c>
      <c r="AH1206" s="21">
        <v>0</v>
      </c>
      <c r="AI1206" s="21">
        <v>0</v>
      </c>
      <c r="AJ1206" s="21">
        <v>0</v>
      </c>
      <c r="AK1206" s="25">
        <v>0</v>
      </c>
      <c r="AL1206" s="21">
        <v>0</v>
      </c>
      <c r="AM1206" s="21">
        <v>0</v>
      </c>
      <c r="AN1206" s="21">
        <v>0</v>
      </c>
      <c r="AO1206" s="17"/>
      <c r="AP1206" s="17"/>
      <c r="AQ1206" s="17"/>
      <c r="AR1206" s="21">
        <v>0</v>
      </c>
      <c r="AS1206" s="21">
        <v>0</v>
      </c>
    </row>
    <row r="1207" spans="1:45" hidden="1" x14ac:dyDescent="0.2">
      <c r="A1207" s="15">
        <v>891411663</v>
      </c>
      <c r="B1207" s="16" t="s">
        <v>1358</v>
      </c>
      <c r="C1207" s="15"/>
      <c r="D1207" s="17" t="s">
        <v>279</v>
      </c>
      <c r="E1207" s="18" t="s">
        <v>279</v>
      </c>
      <c r="F1207" s="18" t="s">
        <v>3247</v>
      </c>
      <c r="G1207" s="19">
        <v>44712</v>
      </c>
      <c r="H1207" s="19">
        <v>44853</v>
      </c>
      <c r="I1207" s="20">
        <v>132700</v>
      </c>
      <c r="J1207" s="21">
        <v>132700</v>
      </c>
      <c r="K1207" s="21" t="s">
        <v>3234</v>
      </c>
      <c r="L1207" s="17" t="s">
        <v>3234</v>
      </c>
      <c r="M1207" s="21">
        <v>0</v>
      </c>
      <c r="N1207" s="17"/>
      <c r="O1207" s="17"/>
      <c r="P1207" s="17"/>
      <c r="Q1207" s="21">
        <v>0</v>
      </c>
      <c r="R1207" s="21">
        <v>0</v>
      </c>
      <c r="S1207" s="17"/>
      <c r="T1207" s="19"/>
      <c r="U1207" s="21">
        <v>0</v>
      </c>
      <c r="V1207" s="21">
        <v>0</v>
      </c>
      <c r="W1207" s="21">
        <v>0</v>
      </c>
      <c r="X1207" s="17"/>
      <c r="Y1207" s="19"/>
      <c r="Z1207" s="21">
        <v>0</v>
      </c>
      <c r="AA1207" s="17"/>
      <c r="AB1207" s="19"/>
      <c r="AC1207" s="19"/>
      <c r="AD1207" s="19"/>
      <c r="AE1207" s="21">
        <v>0</v>
      </c>
      <c r="AF1207" s="21">
        <v>0</v>
      </c>
      <c r="AG1207" s="21">
        <v>0</v>
      </c>
      <c r="AH1207" s="21">
        <v>0</v>
      </c>
      <c r="AI1207" s="21">
        <v>0</v>
      </c>
      <c r="AJ1207" s="21">
        <v>0</v>
      </c>
      <c r="AK1207" s="25">
        <v>0</v>
      </c>
      <c r="AL1207" s="21">
        <v>0</v>
      </c>
      <c r="AM1207" s="21">
        <v>0</v>
      </c>
      <c r="AN1207" s="21">
        <v>0</v>
      </c>
      <c r="AO1207" s="17"/>
      <c r="AP1207" s="17"/>
      <c r="AQ1207" s="17"/>
      <c r="AR1207" s="21">
        <v>0</v>
      </c>
      <c r="AS1207" s="21">
        <v>0</v>
      </c>
    </row>
    <row r="1208" spans="1:45" hidden="1" x14ac:dyDescent="0.2">
      <c r="A1208" s="15">
        <v>891411663</v>
      </c>
      <c r="B1208" s="16" t="s">
        <v>1358</v>
      </c>
      <c r="C1208" s="15"/>
      <c r="D1208" s="17" t="s">
        <v>540</v>
      </c>
      <c r="E1208" s="18" t="s">
        <v>540</v>
      </c>
      <c r="F1208" s="18" t="s">
        <v>3249</v>
      </c>
      <c r="G1208" s="19">
        <v>44837</v>
      </c>
      <c r="H1208" s="19">
        <v>44936</v>
      </c>
      <c r="I1208" s="20">
        <v>98600</v>
      </c>
      <c r="J1208" s="21">
        <v>98600</v>
      </c>
      <c r="K1208" s="21" t="s">
        <v>3234</v>
      </c>
      <c r="L1208" s="17" t="s">
        <v>3234</v>
      </c>
      <c r="M1208" s="21">
        <v>0</v>
      </c>
      <c r="N1208" s="17"/>
      <c r="O1208" s="17"/>
      <c r="P1208" s="17"/>
      <c r="Q1208" s="21">
        <v>0</v>
      </c>
      <c r="R1208" s="21">
        <v>0</v>
      </c>
      <c r="S1208" s="17"/>
      <c r="T1208" s="19"/>
      <c r="U1208" s="21">
        <v>0</v>
      </c>
      <c r="V1208" s="21">
        <v>0</v>
      </c>
      <c r="W1208" s="21">
        <v>0</v>
      </c>
      <c r="X1208" s="17"/>
      <c r="Y1208" s="19"/>
      <c r="Z1208" s="21">
        <v>0</v>
      </c>
      <c r="AA1208" s="17"/>
      <c r="AB1208" s="19"/>
      <c r="AC1208" s="19"/>
      <c r="AD1208" s="19"/>
      <c r="AE1208" s="21">
        <v>0</v>
      </c>
      <c r="AF1208" s="21">
        <v>0</v>
      </c>
      <c r="AG1208" s="21">
        <v>0</v>
      </c>
      <c r="AH1208" s="21">
        <v>0</v>
      </c>
      <c r="AI1208" s="21">
        <v>0</v>
      </c>
      <c r="AJ1208" s="21">
        <v>0</v>
      </c>
      <c r="AK1208" s="25">
        <v>0</v>
      </c>
      <c r="AL1208" s="21">
        <v>0</v>
      </c>
      <c r="AM1208" s="21">
        <v>0</v>
      </c>
      <c r="AN1208" s="21">
        <v>0</v>
      </c>
      <c r="AO1208" s="17"/>
      <c r="AP1208" s="17"/>
      <c r="AQ1208" s="17"/>
      <c r="AR1208" s="21">
        <v>0</v>
      </c>
      <c r="AS1208" s="21">
        <v>0</v>
      </c>
    </row>
    <row r="1209" spans="1:45" hidden="1" x14ac:dyDescent="0.2">
      <c r="A1209" s="15">
        <v>891411663</v>
      </c>
      <c r="B1209" s="16" t="s">
        <v>1358</v>
      </c>
      <c r="C1209" s="15"/>
      <c r="D1209" s="17" t="s">
        <v>605</v>
      </c>
      <c r="E1209" s="18" t="s">
        <v>605</v>
      </c>
      <c r="F1209" s="18" t="s">
        <v>3250</v>
      </c>
      <c r="G1209" s="19">
        <v>44854</v>
      </c>
      <c r="H1209" s="19">
        <v>44881</v>
      </c>
      <c r="I1209" s="20">
        <v>102400</v>
      </c>
      <c r="J1209" s="21">
        <v>102400</v>
      </c>
      <c r="K1209" s="21" t="s">
        <v>3234</v>
      </c>
      <c r="L1209" s="17" t="s">
        <v>3234</v>
      </c>
      <c r="M1209" s="21">
        <v>0</v>
      </c>
      <c r="N1209" s="17"/>
      <c r="O1209" s="17"/>
      <c r="P1209" s="17"/>
      <c r="Q1209" s="21">
        <v>0</v>
      </c>
      <c r="R1209" s="21">
        <v>0</v>
      </c>
      <c r="S1209" s="17"/>
      <c r="T1209" s="19"/>
      <c r="U1209" s="21">
        <v>0</v>
      </c>
      <c r="V1209" s="21">
        <v>0</v>
      </c>
      <c r="W1209" s="21">
        <v>0</v>
      </c>
      <c r="X1209" s="17"/>
      <c r="Y1209" s="19"/>
      <c r="Z1209" s="21">
        <v>0</v>
      </c>
      <c r="AA1209" s="17"/>
      <c r="AB1209" s="19"/>
      <c r="AC1209" s="19"/>
      <c r="AD1209" s="19"/>
      <c r="AE1209" s="21">
        <v>0</v>
      </c>
      <c r="AF1209" s="21">
        <v>0</v>
      </c>
      <c r="AG1209" s="21">
        <v>0</v>
      </c>
      <c r="AH1209" s="21">
        <v>0</v>
      </c>
      <c r="AI1209" s="21">
        <v>0</v>
      </c>
      <c r="AJ1209" s="21">
        <v>0</v>
      </c>
      <c r="AK1209" s="25">
        <v>0</v>
      </c>
      <c r="AL1209" s="21">
        <v>0</v>
      </c>
      <c r="AM1209" s="21">
        <v>0</v>
      </c>
      <c r="AN1209" s="21">
        <v>0</v>
      </c>
      <c r="AO1209" s="17"/>
      <c r="AP1209" s="17"/>
      <c r="AQ1209" s="17"/>
      <c r="AR1209" s="21">
        <v>0</v>
      </c>
      <c r="AS1209" s="21">
        <v>0</v>
      </c>
    </row>
    <row r="1210" spans="1:45" hidden="1" x14ac:dyDescent="0.2">
      <c r="A1210" s="15">
        <v>891411663</v>
      </c>
      <c r="B1210" s="16" t="s">
        <v>1358</v>
      </c>
      <c r="C1210" s="15"/>
      <c r="D1210" s="17" t="s">
        <v>606</v>
      </c>
      <c r="E1210" s="18" t="s">
        <v>606</v>
      </c>
      <c r="F1210" s="18" t="s">
        <v>3251</v>
      </c>
      <c r="G1210" s="19">
        <v>44854</v>
      </c>
      <c r="H1210" s="19">
        <v>45190</v>
      </c>
      <c r="I1210" s="20">
        <v>24700</v>
      </c>
      <c r="J1210" s="21">
        <v>24700</v>
      </c>
      <c r="K1210" s="21" t="s">
        <v>3234</v>
      </c>
      <c r="L1210" s="17" t="s">
        <v>3234</v>
      </c>
      <c r="M1210" s="21">
        <v>0</v>
      </c>
      <c r="N1210" s="17"/>
      <c r="O1210" s="17"/>
      <c r="P1210" s="17"/>
      <c r="Q1210" s="21">
        <v>0</v>
      </c>
      <c r="R1210" s="21">
        <v>0</v>
      </c>
      <c r="S1210" s="17"/>
      <c r="T1210" s="19"/>
      <c r="U1210" s="21">
        <v>0</v>
      </c>
      <c r="V1210" s="21">
        <v>0</v>
      </c>
      <c r="W1210" s="21">
        <v>0</v>
      </c>
      <c r="X1210" s="17"/>
      <c r="Y1210" s="19"/>
      <c r="Z1210" s="21">
        <v>0</v>
      </c>
      <c r="AA1210" s="17"/>
      <c r="AB1210" s="19"/>
      <c r="AC1210" s="19"/>
      <c r="AD1210" s="19"/>
      <c r="AE1210" s="21">
        <v>0</v>
      </c>
      <c r="AF1210" s="21">
        <v>0</v>
      </c>
      <c r="AG1210" s="21">
        <v>0</v>
      </c>
      <c r="AH1210" s="21">
        <v>0</v>
      </c>
      <c r="AI1210" s="21">
        <v>0</v>
      </c>
      <c r="AJ1210" s="21">
        <v>0</v>
      </c>
      <c r="AK1210" s="25">
        <v>0</v>
      </c>
      <c r="AL1210" s="21">
        <v>0</v>
      </c>
      <c r="AM1210" s="21">
        <v>0</v>
      </c>
      <c r="AN1210" s="21">
        <v>0</v>
      </c>
      <c r="AO1210" s="17"/>
      <c r="AP1210" s="17"/>
      <c r="AQ1210" s="17"/>
      <c r="AR1210" s="21">
        <v>0</v>
      </c>
      <c r="AS1210" s="21">
        <v>0</v>
      </c>
    </row>
    <row r="1211" spans="1:45" hidden="1" x14ac:dyDescent="0.2">
      <c r="A1211" s="15">
        <v>891411663</v>
      </c>
      <c r="B1211" s="16" t="s">
        <v>1358</v>
      </c>
      <c r="C1211" s="15"/>
      <c r="D1211" s="17" t="s">
        <v>607</v>
      </c>
      <c r="E1211" s="18" t="s">
        <v>607</v>
      </c>
      <c r="F1211" s="18" t="s">
        <v>3252</v>
      </c>
      <c r="G1211" s="19">
        <v>44854</v>
      </c>
      <c r="H1211" s="19">
        <v>45190</v>
      </c>
      <c r="I1211" s="20">
        <v>57700</v>
      </c>
      <c r="J1211" s="21">
        <v>57700</v>
      </c>
      <c r="K1211" s="21" t="s">
        <v>3234</v>
      </c>
      <c r="L1211" s="17" t="s">
        <v>3234</v>
      </c>
      <c r="M1211" s="21">
        <v>0</v>
      </c>
      <c r="N1211" s="17"/>
      <c r="O1211" s="17"/>
      <c r="P1211" s="17"/>
      <c r="Q1211" s="21">
        <v>0</v>
      </c>
      <c r="R1211" s="21">
        <v>0</v>
      </c>
      <c r="S1211" s="17"/>
      <c r="T1211" s="19"/>
      <c r="U1211" s="21">
        <v>0</v>
      </c>
      <c r="V1211" s="21">
        <v>0</v>
      </c>
      <c r="W1211" s="21">
        <v>0</v>
      </c>
      <c r="X1211" s="17"/>
      <c r="Y1211" s="19"/>
      <c r="Z1211" s="21">
        <v>0</v>
      </c>
      <c r="AA1211" s="17"/>
      <c r="AB1211" s="19"/>
      <c r="AC1211" s="19"/>
      <c r="AD1211" s="19"/>
      <c r="AE1211" s="21">
        <v>0</v>
      </c>
      <c r="AF1211" s="21">
        <v>0</v>
      </c>
      <c r="AG1211" s="21">
        <v>0</v>
      </c>
      <c r="AH1211" s="21">
        <v>0</v>
      </c>
      <c r="AI1211" s="21">
        <v>0</v>
      </c>
      <c r="AJ1211" s="21">
        <v>0</v>
      </c>
      <c r="AK1211" s="25">
        <v>0</v>
      </c>
      <c r="AL1211" s="21">
        <v>0</v>
      </c>
      <c r="AM1211" s="21">
        <v>0</v>
      </c>
      <c r="AN1211" s="21">
        <v>0</v>
      </c>
      <c r="AO1211" s="17"/>
      <c r="AP1211" s="17"/>
      <c r="AQ1211" s="17"/>
      <c r="AR1211" s="21">
        <v>0</v>
      </c>
      <c r="AS1211" s="21">
        <v>0</v>
      </c>
    </row>
    <row r="1212" spans="1:45" hidden="1" x14ac:dyDescent="0.2">
      <c r="A1212" s="15">
        <v>891411663</v>
      </c>
      <c r="B1212" s="16" t="s">
        <v>1358</v>
      </c>
      <c r="C1212" s="15"/>
      <c r="D1212" s="17" t="s">
        <v>777</v>
      </c>
      <c r="E1212" s="18" t="s">
        <v>777</v>
      </c>
      <c r="F1212" s="18" t="s">
        <v>3253</v>
      </c>
      <c r="G1212" s="19">
        <v>44891</v>
      </c>
      <c r="H1212" s="19">
        <v>44936</v>
      </c>
      <c r="I1212" s="20">
        <v>78300</v>
      </c>
      <c r="J1212" s="21">
        <v>78300</v>
      </c>
      <c r="K1212" s="21" t="s">
        <v>3234</v>
      </c>
      <c r="L1212" s="17" t="s">
        <v>3234</v>
      </c>
      <c r="M1212" s="21">
        <v>0</v>
      </c>
      <c r="N1212" s="17"/>
      <c r="O1212" s="17"/>
      <c r="P1212" s="17"/>
      <c r="Q1212" s="21">
        <v>0</v>
      </c>
      <c r="R1212" s="21">
        <v>0</v>
      </c>
      <c r="S1212" s="17"/>
      <c r="T1212" s="19"/>
      <c r="U1212" s="21">
        <v>0</v>
      </c>
      <c r="V1212" s="21">
        <v>0</v>
      </c>
      <c r="W1212" s="21">
        <v>0</v>
      </c>
      <c r="X1212" s="17"/>
      <c r="Y1212" s="19"/>
      <c r="Z1212" s="21">
        <v>0</v>
      </c>
      <c r="AA1212" s="17"/>
      <c r="AB1212" s="19"/>
      <c r="AC1212" s="19"/>
      <c r="AD1212" s="19"/>
      <c r="AE1212" s="21">
        <v>0</v>
      </c>
      <c r="AF1212" s="21">
        <v>0</v>
      </c>
      <c r="AG1212" s="21">
        <v>0</v>
      </c>
      <c r="AH1212" s="21">
        <v>0</v>
      </c>
      <c r="AI1212" s="21">
        <v>0</v>
      </c>
      <c r="AJ1212" s="21">
        <v>0</v>
      </c>
      <c r="AK1212" s="25">
        <v>0</v>
      </c>
      <c r="AL1212" s="21">
        <v>0</v>
      </c>
      <c r="AM1212" s="21">
        <v>0</v>
      </c>
      <c r="AN1212" s="21">
        <v>0</v>
      </c>
      <c r="AO1212" s="17"/>
      <c r="AP1212" s="17"/>
      <c r="AQ1212" s="17"/>
      <c r="AR1212" s="21">
        <v>0</v>
      </c>
      <c r="AS1212" s="21">
        <v>0</v>
      </c>
    </row>
    <row r="1213" spans="1:45" hidden="1" x14ac:dyDescent="0.2">
      <c r="A1213" s="15">
        <v>891411663</v>
      </c>
      <c r="B1213" s="16" t="s">
        <v>1358</v>
      </c>
      <c r="C1213" s="15"/>
      <c r="D1213" s="17" t="s">
        <v>783</v>
      </c>
      <c r="E1213" s="18" t="s">
        <v>783</v>
      </c>
      <c r="F1213" s="18" t="s">
        <v>3254</v>
      </c>
      <c r="G1213" s="19">
        <v>44882</v>
      </c>
      <c r="H1213" s="19">
        <v>44936</v>
      </c>
      <c r="I1213" s="20">
        <v>16000</v>
      </c>
      <c r="J1213" s="21">
        <v>16000</v>
      </c>
      <c r="K1213" s="21" t="s">
        <v>3234</v>
      </c>
      <c r="L1213" s="17" t="s">
        <v>3234</v>
      </c>
      <c r="M1213" s="21">
        <v>0</v>
      </c>
      <c r="N1213" s="17"/>
      <c r="O1213" s="17"/>
      <c r="P1213" s="17"/>
      <c r="Q1213" s="21">
        <v>0</v>
      </c>
      <c r="R1213" s="21">
        <v>0</v>
      </c>
      <c r="S1213" s="17"/>
      <c r="T1213" s="19"/>
      <c r="U1213" s="21">
        <v>0</v>
      </c>
      <c r="V1213" s="21">
        <v>0</v>
      </c>
      <c r="W1213" s="21">
        <v>0</v>
      </c>
      <c r="X1213" s="17"/>
      <c r="Y1213" s="19"/>
      <c r="Z1213" s="21">
        <v>0</v>
      </c>
      <c r="AA1213" s="17"/>
      <c r="AB1213" s="19"/>
      <c r="AC1213" s="19"/>
      <c r="AD1213" s="19"/>
      <c r="AE1213" s="21">
        <v>0</v>
      </c>
      <c r="AF1213" s="21">
        <v>0</v>
      </c>
      <c r="AG1213" s="21">
        <v>0</v>
      </c>
      <c r="AH1213" s="21">
        <v>0</v>
      </c>
      <c r="AI1213" s="21">
        <v>0</v>
      </c>
      <c r="AJ1213" s="21">
        <v>0</v>
      </c>
      <c r="AK1213" s="25">
        <v>0</v>
      </c>
      <c r="AL1213" s="21">
        <v>0</v>
      </c>
      <c r="AM1213" s="21">
        <v>0</v>
      </c>
      <c r="AN1213" s="21">
        <v>0</v>
      </c>
      <c r="AO1213" s="17"/>
      <c r="AP1213" s="17"/>
      <c r="AQ1213" s="17"/>
      <c r="AR1213" s="21">
        <v>0</v>
      </c>
      <c r="AS1213" s="21">
        <v>0</v>
      </c>
    </row>
    <row r="1214" spans="1:45" hidden="1" x14ac:dyDescent="0.2">
      <c r="A1214" s="15">
        <v>891411663</v>
      </c>
      <c r="B1214" s="16" t="s">
        <v>1358</v>
      </c>
      <c r="C1214" s="15"/>
      <c r="D1214" s="17" t="s">
        <v>810</v>
      </c>
      <c r="E1214" s="18" t="s">
        <v>810</v>
      </c>
      <c r="F1214" s="18" t="s">
        <v>3255</v>
      </c>
      <c r="G1214" s="19">
        <v>44890</v>
      </c>
      <c r="H1214" s="19">
        <v>44936</v>
      </c>
      <c r="I1214" s="20">
        <v>23500</v>
      </c>
      <c r="J1214" s="21">
        <v>23500</v>
      </c>
      <c r="K1214" s="21" t="s">
        <v>3234</v>
      </c>
      <c r="L1214" s="17" t="s">
        <v>3234</v>
      </c>
      <c r="M1214" s="21">
        <v>0</v>
      </c>
      <c r="N1214" s="17"/>
      <c r="O1214" s="17"/>
      <c r="P1214" s="17"/>
      <c r="Q1214" s="21">
        <v>0</v>
      </c>
      <c r="R1214" s="21">
        <v>0</v>
      </c>
      <c r="S1214" s="17"/>
      <c r="T1214" s="19"/>
      <c r="U1214" s="21">
        <v>0</v>
      </c>
      <c r="V1214" s="21">
        <v>0</v>
      </c>
      <c r="W1214" s="21">
        <v>0</v>
      </c>
      <c r="X1214" s="17"/>
      <c r="Y1214" s="19"/>
      <c r="Z1214" s="21">
        <v>0</v>
      </c>
      <c r="AA1214" s="17"/>
      <c r="AB1214" s="19"/>
      <c r="AC1214" s="19"/>
      <c r="AD1214" s="19"/>
      <c r="AE1214" s="21">
        <v>0</v>
      </c>
      <c r="AF1214" s="21">
        <v>0</v>
      </c>
      <c r="AG1214" s="21">
        <v>0</v>
      </c>
      <c r="AH1214" s="21">
        <v>0</v>
      </c>
      <c r="AI1214" s="21">
        <v>0</v>
      </c>
      <c r="AJ1214" s="21">
        <v>0</v>
      </c>
      <c r="AK1214" s="25">
        <v>0</v>
      </c>
      <c r="AL1214" s="21">
        <v>0</v>
      </c>
      <c r="AM1214" s="21">
        <v>0</v>
      </c>
      <c r="AN1214" s="21">
        <v>0</v>
      </c>
      <c r="AO1214" s="17"/>
      <c r="AP1214" s="17"/>
      <c r="AQ1214" s="17"/>
      <c r="AR1214" s="21">
        <v>0</v>
      </c>
      <c r="AS1214" s="21">
        <v>0</v>
      </c>
    </row>
    <row r="1215" spans="1:45" hidden="1" x14ac:dyDescent="0.2">
      <c r="A1215" s="15">
        <v>891411663</v>
      </c>
      <c r="B1215" s="16" t="s">
        <v>1358</v>
      </c>
      <c r="C1215" s="15"/>
      <c r="D1215" s="17" t="s">
        <v>811</v>
      </c>
      <c r="E1215" s="18" t="s">
        <v>811</v>
      </c>
      <c r="F1215" s="18" t="s">
        <v>3256</v>
      </c>
      <c r="G1215" s="19">
        <v>44890</v>
      </c>
      <c r="H1215" s="19">
        <v>44936</v>
      </c>
      <c r="I1215" s="20">
        <v>18200</v>
      </c>
      <c r="J1215" s="21">
        <v>18200</v>
      </c>
      <c r="K1215" s="21" t="s">
        <v>3234</v>
      </c>
      <c r="L1215" s="17" t="s">
        <v>3234</v>
      </c>
      <c r="M1215" s="21">
        <v>0</v>
      </c>
      <c r="N1215" s="17"/>
      <c r="O1215" s="17"/>
      <c r="P1215" s="17"/>
      <c r="Q1215" s="21">
        <v>0</v>
      </c>
      <c r="R1215" s="21">
        <v>0</v>
      </c>
      <c r="S1215" s="17"/>
      <c r="T1215" s="19"/>
      <c r="U1215" s="21">
        <v>0</v>
      </c>
      <c r="V1215" s="21">
        <v>0</v>
      </c>
      <c r="W1215" s="21">
        <v>0</v>
      </c>
      <c r="X1215" s="17"/>
      <c r="Y1215" s="19"/>
      <c r="Z1215" s="21">
        <v>0</v>
      </c>
      <c r="AA1215" s="17"/>
      <c r="AB1215" s="19"/>
      <c r="AC1215" s="19"/>
      <c r="AD1215" s="19"/>
      <c r="AE1215" s="21">
        <v>0</v>
      </c>
      <c r="AF1215" s="21">
        <v>0</v>
      </c>
      <c r="AG1215" s="21">
        <v>0</v>
      </c>
      <c r="AH1215" s="21">
        <v>0</v>
      </c>
      <c r="AI1215" s="21">
        <v>0</v>
      </c>
      <c r="AJ1215" s="21">
        <v>0</v>
      </c>
      <c r="AK1215" s="25">
        <v>0</v>
      </c>
      <c r="AL1215" s="21">
        <v>0</v>
      </c>
      <c r="AM1215" s="21">
        <v>0</v>
      </c>
      <c r="AN1215" s="21">
        <v>0</v>
      </c>
      <c r="AO1215" s="17"/>
      <c r="AP1215" s="17"/>
      <c r="AQ1215" s="17"/>
      <c r="AR1215" s="21">
        <v>0</v>
      </c>
      <c r="AS1215" s="21">
        <v>0</v>
      </c>
    </row>
    <row r="1216" spans="1:45" hidden="1" x14ac:dyDescent="0.2">
      <c r="A1216" s="15">
        <v>891411663</v>
      </c>
      <c r="B1216" s="16" t="s">
        <v>1358</v>
      </c>
      <c r="C1216" s="15"/>
      <c r="D1216" s="17" t="s">
        <v>878</v>
      </c>
      <c r="E1216" s="18" t="s">
        <v>878</v>
      </c>
      <c r="F1216" s="18" t="s">
        <v>3258</v>
      </c>
      <c r="G1216" s="19">
        <v>44909</v>
      </c>
      <c r="H1216" s="19">
        <v>44936</v>
      </c>
      <c r="I1216" s="20">
        <v>1040787</v>
      </c>
      <c r="J1216" s="21">
        <v>1040787</v>
      </c>
      <c r="K1216" s="21" t="s">
        <v>3234</v>
      </c>
      <c r="L1216" s="17" t="s">
        <v>3234</v>
      </c>
      <c r="M1216" s="21">
        <v>0</v>
      </c>
      <c r="N1216" s="17"/>
      <c r="O1216" s="17"/>
      <c r="P1216" s="17"/>
      <c r="Q1216" s="21">
        <v>0</v>
      </c>
      <c r="R1216" s="21">
        <v>0</v>
      </c>
      <c r="S1216" s="17"/>
      <c r="T1216" s="19"/>
      <c r="U1216" s="21">
        <v>0</v>
      </c>
      <c r="V1216" s="21">
        <v>0</v>
      </c>
      <c r="W1216" s="21">
        <v>0</v>
      </c>
      <c r="X1216" s="17"/>
      <c r="Y1216" s="19"/>
      <c r="Z1216" s="21">
        <v>0</v>
      </c>
      <c r="AA1216" s="17"/>
      <c r="AB1216" s="19"/>
      <c r="AC1216" s="19"/>
      <c r="AD1216" s="19"/>
      <c r="AE1216" s="21">
        <v>0</v>
      </c>
      <c r="AF1216" s="21">
        <v>0</v>
      </c>
      <c r="AG1216" s="21">
        <v>0</v>
      </c>
      <c r="AH1216" s="21">
        <v>0</v>
      </c>
      <c r="AI1216" s="21">
        <v>0</v>
      </c>
      <c r="AJ1216" s="21">
        <v>0</v>
      </c>
      <c r="AK1216" s="25">
        <v>0</v>
      </c>
      <c r="AL1216" s="21">
        <v>0</v>
      </c>
      <c r="AM1216" s="21">
        <v>0</v>
      </c>
      <c r="AN1216" s="21">
        <v>0</v>
      </c>
      <c r="AO1216" s="17"/>
      <c r="AP1216" s="17"/>
      <c r="AQ1216" s="17"/>
      <c r="AR1216" s="21">
        <v>0</v>
      </c>
      <c r="AS1216" s="21">
        <v>0</v>
      </c>
    </row>
    <row r="1217" spans="1:45" hidden="1" x14ac:dyDescent="0.2">
      <c r="A1217" s="15">
        <v>891411663</v>
      </c>
      <c r="B1217" s="16" t="s">
        <v>1358</v>
      </c>
      <c r="C1217" s="15"/>
      <c r="D1217" s="17" t="s">
        <v>993</v>
      </c>
      <c r="E1217" s="18" t="s">
        <v>993</v>
      </c>
      <c r="F1217" s="18" t="s">
        <v>3259</v>
      </c>
      <c r="G1217" s="19">
        <v>44923</v>
      </c>
      <c r="H1217" s="19">
        <v>44942</v>
      </c>
      <c r="I1217" s="20">
        <v>61000</v>
      </c>
      <c r="J1217" s="21">
        <v>61000</v>
      </c>
      <c r="K1217" s="21" t="s">
        <v>3234</v>
      </c>
      <c r="L1217" s="17" t="s">
        <v>3234</v>
      </c>
      <c r="M1217" s="21">
        <v>0</v>
      </c>
      <c r="N1217" s="17"/>
      <c r="O1217" s="17"/>
      <c r="P1217" s="17"/>
      <c r="Q1217" s="21">
        <v>0</v>
      </c>
      <c r="R1217" s="21">
        <v>0</v>
      </c>
      <c r="S1217" s="17"/>
      <c r="T1217" s="19"/>
      <c r="U1217" s="21">
        <v>0</v>
      </c>
      <c r="V1217" s="21">
        <v>0</v>
      </c>
      <c r="W1217" s="21">
        <v>0</v>
      </c>
      <c r="X1217" s="17"/>
      <c r="Y1217" s="19"/>
      <c r="Z1217" s="21">
        <v>0</v>
      </c>
      <c r="AA1217" s="17"/>
      <c r="AB1217" s="19"/>
      <c r="AC1217" s="19"/>
      <c r="AD1217" s="19"/>
      <c r="AE1217" s="21">
        <v>0</v>
      </c>
      <c r="AF1217" s="21">
        <v>0</v>
      </c>
      <c r="AG1217" s="21">
        <v>0</v>
      </c>
      <c r="AH1217" s="21">
        <v>0</v>
      </c>
      <c r="AI1217" s="21">
        <v>0</v>
      </c>
      <c r="AJ1217" s="21">
        <v>0</v>
      </c>
      <c r="AK1217" s="25">
        <v>0</v>
      </c>
      <c r="AL1217" s="21">
        <v>0</v>
      </c>
      <c r="AM1217" s="21">
        <v>0</v>
      </c>
      <c r="AN1217" s="21">
        <v>0</v>
      </c>
      <c r="AO1217" s="17"/>
      <c r="AP1217" s="17"/>
      <c r="AQ1217" s="17"/>
      <c r="AR1217" s="21">
        <v>0</v>
      </c>
      <c r="AS1217" s="21">
        <v>0</v>
      </c>
    </row>
    <row r="1218" spans="1:45" hidden="1" x14ac:dyDescent="0.2">
      <c r="A1218" s="15">
        <v>891411663</v>
      </c>
      <c r="B1218" s="16" t="s">
        <v>1358</v>
      </c>
      <c r="C1218" s="15"/>
      <c r="D1218" s="17" t="s">
        <v>1345</v>
      </c>
      <c r="E1218" s="18" t="s">
        <v>1345</v>
      </c>
      <c r="F1218" s="18" t="s">
        <v>3261</v>
      </c>
      <c r="G1218" s="19">
        <v>45072</v>
      </c>
      <c r="H1218" s="19">
        <v>45152</v>
      </c>
      <c r="I1218" s="20">
        <v>38300</v>
      </c>
      <c r="J1218" s="21">
        <v>38300</v>
      </c>
      <c r="K1218" s="21" t="s">
        <v>3234</v>
      </c>
      <c r="L1218" s="17" t="s">
        <v>3234</v>
      </c>
      <c r="M1218" s="21">
        <v>0</v>
      </c>
      <c r="N1218" s="17"/>
      <c r="O1218" s="17"/>
      <c r="P1218" s="17"/>
      <c r="Q1218" s="21">
        <v>0</v>
      </c>
      <c r="R1218" s="21">
        <v>0</v>
      </c>
      <c r="S1218" s="17"/>
      <c r="T1218" s="19"/>
      <c r="U1218" s="21">
        <v>0</v>
      </c>
      <c r="V1218" s="21">
        <v>0</v>
      </c>
      <c r="W1218" s="21">
        <v>0</v>
      </c>
      <c r="X1218" s="17"/>
      <c r="Y1218" s="19"/>
      <c r="Z1218" s="21">
        <v>0</v>
      </c>
      <c r="AA1218" s="17"/>
      <c r="AB1218" s="19"/>
      <c r="AC1218" s="19"/>
      <c r="AD1218" s="19"/>
      <c r="AE1218" s="21">
        <v>0</v>
      </c>
      <c r="AF1218" s="21">
        <v>0</v>
      </c>
      <c r="AG1218" s="21">
        <v>0</v>
      </c>
      <c r="AH1218" s="21">
        <v>0</v>
      </c>
      <c r="AI1218" s="21">
        <v>0</v>
      </c>
      <c r="AJ1218" s="21">
        <v>0</v>
      </c>
      <c r="AK1218" s="25">
        <v>0</v>
      </c>
      <c r="AL1218" s="21">
        <v>0</v>
      </c>
      <c r="AM1218" s="21">
        <v>0</v>
      </c>
      <c r="AN1218" s="21">
        <v>0</v>
      </c>
      <c r="AO1218" s="17"/>
      <c r="AP1218" s="17"/>
      <c r="AQ1218" s="17"/>
      <c r="AR1218" s="21">
        <v>0</v>
      </c>
      <c r="AS1218" s="21">
        <v>0</v>
      </c>
    </row>
    <row r="1219" spans="1:45" hidden="1" x14ac:dyDescent="0.2">
      <c r="A1219" s="15">
        <v>891411663</v>
      </c>
      <c r="B1219" s="16" t="s">
        <v>1358</v>
      </c>
      <c r="C1219" s="15"/>
      <c r="D1219" s="17" t="s">
        <v>1349</v>
      </c>
      <c r="E1219" s="18" t="s">
        <v>1349</v>
      </c>
      <c r="F1219" s="18" t="s">
        <v>3263</v>
      </c>
      <c r="G1219" s="19">
        <v>45092</v>
      </c>
      <c r="H1219" s="19">
        <v>45259</v>
      </c>
      <c r="I1219" s="20">
        <v>19400</v>
      </c>
      <c r="J1219" s="21">
        <v>19400</v>
      </c>
      <c r="K1219" s="21" t="s">
        <v>3234</v>
      </c>
      <c r="L1219" s="17" t="s">
        <v>3234</v>
      </c>
      <c r="M1219" s="21">
        <v>0</v>
      </c>
      <c r="N1219" s="17"/>
      <c r="O1219" s="17"/>
      <c r="P1219" s="17"/>
      <c r="Q1219" s="21">
        <v>0</v>
      </c>
      <c r="R1219" s="21">
        <v>0</v>
      </c>
      <c r="S1219" s="17"/>
      <c r="T1219" s="19"/>
      <c r="U1219" s="21">
        <v>0</v>
      </c>
      <c r="V1219" s="21">
        <v>0</v>
      </c>
      <c r="W1219" s="21">
        <v>0</v>
      </c>
      <c r="X1219" s="17"/>
      <c r="Y1219" s="19"/>
      <c r="Z1219" s="21">
        <v>0</v>
      </c>
      <c r="AA1219" s="17"/>
      <c r="AB1219" s="19"/>
      <c r="AC1219" s="19"/>
      <c r="AD1219" s="19"/>
      <c r="AE1219" s="21">
        <v>0</v>
      </c>
      <c r="AF1219" s="21">
        <v>0</v>
      </c>
      <c r="AG1219" s="21">
        <v>0</v>
      </c>
      <c r="AH1219" s="21">
        <v>0</v>
      </c>
      <c r="AI1219" s="21">
        <v>0</v>
      </c>
      <c r="AJ1219" s="21">
        <v>0</v>
      </c>
      <c r="AK1219" s="25">
        <v>0</v>
      </c>
      <c r="AL1219" s="21">
        <v>0</v>
      </c>
      <c r="AM1219" s="21">
        <v>0</v>
      </c>
      <c r="AN1219" s="21">
        <v>0</v>
      </c>
      <c r="AO1219" s="17"/>
      <c r="AP1219" s="17"/>
      <c r="AQ1219" s="17"/>
      <c r="AR1219" s="21">
        <v>0</v>
      </c>
      <c r="AS1219" s="21">
        <v>0</v>
      </c>
    </row>
    <row r="1220" spans="1:45" hidden="1" x14ac:dyDescent="0.2">
      <c r="A1220" s="15">
        <v>891411663</v>
      </c>
      <c r="B1220" s="16" t="s">
        <v>1358</v>
      </c>
      <c r="C1220" s="15"/>
      <c r="D1220" s="17" t="s">
        <v>1350</v>
      </c>
      <c r="E1220" s="18" t="s">
        <v>1350</v>
      </c>
      <c r="F1220" s="18" t="s">
        <v>3264</v>
      </c>
      <c r="G1220" s="19">
        <v>45119</v>
      </c>
      <c r="H1220" s="19">
        <v>45138</v>
      </c>
      <c r="I1220" s="20">
        <v>50700</v>
      </c>
      <c r="J1220" s="21">
        <v>50700</v>
      </c>
      <c r="K1220" s="21" t="s">
        <v>3234</v>
      </c>
      <c r="L1220" s="17" t="s">
        <v>3234</v>
      </c>
      <c r="M1220" s="21">
        <v>0</v>
      </c>
      <c r="N1220" s="17"/>
      <c r="O1220" s="17"/>
      <c r="P1220" s="17"/>
      <c r="Q1220" s="21">
        <v>0</v>
      </c>
      <c r="R1220" s="21">
        <v>0</v>
      </c>
      <c r="S1220" s="17"/>
      <c r="T1220" s="19"/>
      <c r="U1220" s="21">
        <v>0</v>
      </c>
      <c r="V1220" s="21">
        <v>0</v>
      </c>
      <c r="W1220" s="21">
        <v>0</v>
      </c>
      <c r="X1220" s="17"/>
      <c r="Y1220" s="19"/>
      <c r="Z1220" s="21">
        <v>0</v>
      </c>
      <c r="AA1220" s="17"/>
      <c r="AB1220" s="19"/>
      <c r="AC1220" s="19"/>
      <c r="AD1220" s="19"/>
      <c r="AE1220" s="21">
        <v>0</v>
      </c>
      <c r="AF1220" s="21">
        <v>0</v>
      </c>
      <c r="AG1220" s="21">
        <v>0</v>
      </c>
      <c r="AH1220" s="21">
        <v>0</v>
      </c>
      <c r="AI1220" s="21">
        <v>0</v>
      </c>
      <c r="AJ1220" s="21">
        <v>0</v>
      </c>
      <c r="AK1220" s="25">
        <v>0</v>
      </c>
      <c r="AL1220" s="21">
        <v>0</v>
      </c>
      <c r="AM1220" s="21">
        <v>0</v>
      </c>
      <c r="AN1220" s="21">
        <v>0</v>
      </c>
      <c r="AO1220" s="17"/>
      <c r="AP1220" s="17"/>
      <c r="AQ1220" s="17"/>
      <c r="AR1220" s="21">
        <v>0</v>
      </c>
      <c r="AS1220" s="21">
        <v>0</v>
      </c>
    </row>
    <row r="1221" spans="1:45" hidden="1" x14ac:dyDescent="0.2">
      <c r="A1221" s="15">
        <v>891411663</v>
      </c>
      <c r="B1221" s="16" t="s">
        <v>1358</v>
      </c>
      <c r="C1221" s="15"/>
      <c r="D1221" s="17" t="s">
        <v>658</v>
      </c>
      <c r="E1221" s="18" t="s">
        <v>658</v>
      </c>
      <c r="F1221" s="18" t="s">
        <v>2683</v>
      </c>
      <c r="G1221" s="19">
        <v>44863</v>
      </c>
      <c r="H1221" s="19">
        <v>44912</v>
      </c>
      <c r="I1221" s="20">
        <v>125700</v>
      </c>
      <c r="J1221" s="21">
        <v>6510</v>
      </c>
      <c r="K1221" s="21" t="s">
        <v>1397</v>
      </c>
      <c r="L1221" s="17" t="s">
        <v>1397</v>
      </c>
      <c r="M1221" s="21">
        <v>0</v>
      </c>
      <c r="N1221" s="17"/>
      <c r="O1221" s="17"/>
      <c r="P1221" s="17"/>
      <c r="Q1221" s="21">
        <v>0</v>
      </c>
      <c r="R1221" s="21">
        <v>0</v>
      </c>
      <c r="S1221" s="17"/>
      <c r="T1221" s="19"/>
      <c r="U1221" s="21">
        <v>0</v>
      </c>
      <c r="V1221" s="21">
        <v>119190</v>
      </c>
      <c r="W1221" s="21">
        <v>0</v>
      </c>
      <c r="X1221" s="17">
        <v>2201351123</v>
      </c>
      <c r="Y1221" s="19">
        <v>44956</v>
      </c>
      <c r="Z1221" s="21">
        <v>26302626</v>
      </c>
      <c r="AA1221" s="17" t="s">
        <v>1399</v>
      </c>
      <c r="AB1221" s="19">
        <v>44863</v>
      </c>
      <c r="AC1221" s="19">
        <v>44912</v>
      </c>
      <c r="AD1221" s="19">
        <v>44918</v>
      </c>
      <c r="AE1221" s="21">
        <v>125700</v>
      </c>
      <c r="AF1221" s="21">
        <v>125700</v>
      </c>
      <c r="AG1221" s="21">
        <v>119190</v>
      </c>
      <c r="AH1221" s="21">
        <v>0</v>
      </c>
      <c r="AI1221" s="21">
        <v>305728</v>
      </c>
      <c r="AJ1221" s="21">
        <v>0</v>
      </c>
      <c r="AK1221" s="25">
        <v>0</v>
      </c>
      <c r="AL1221" s="21">
        <v>0</v>
      </c>
      <c r="AM1221" s="21">
        <v>0</v>
      </c>
      <c r="AN1221" s="21">
        <v>0</v>
      </c>
      <c r="AO1221" s="17"/>
      <c r="AP1221" s="17"/>
      <c r="AQ1221" s="17"/>
      <c r="AR1221" s="21">
        <v>0</v>
      </c>
      <c r="AS1221" s="21">
        <v>119190</v>
      </c>
    </row>
    <row r="1222" spans="1:45" hidden="1" x14ac:dyDescent="0.2">
      <c r="A1222" s="15">
        <v>891411663</v>
      </c>
      <c r="B1222" s="16" t="s">
        <v>1358</v>
      </c>
      <c r="C1222" s="15"/>
      <c r="D1222" s="17" t="s">
        <v>850</v>
      </c>
      <c r="E1222" s="18" t="s">
        <v>850</v>
      </c>
      <c r="F1222" s="18" t="s">
        <v>2806</v>
      </c>
      <c r="G1222" s="19">
        <v>44895</v>
      </c>
      <c r="H1222" s="19">
        <v>44912</v>
      </c>
      <c r="I1222" s="20">
        <v>52500</v>
      </c>
      <c r="J1222" s="21">
        <v>6510</v>
      </c>
      <c r="K1222" s="21" t="s">
        <v>1397</v>
      </c>
      <c r="L1222" s="17" t="s">
        <v>1397</v>
      </c>
      <c r="M1222" s="21">
        <v>0</v>
      </c>
      <c r="N1222" s="17"/>
      <c r="O1222" s="17"/>
      <c r="P1222" s="17"/>
      <c r="Q1222" s="21">
        <v>0</v>
      </c>
      <c r="R1222" s="21">
        <v>0</v>
      </c>
      <c r="S1222" s="17"/>
      <c r="T1222" s="19"/>
      <c r="U1222" s="21">
        <v>0</v>
      </c>
      <c r="V1222" s="21">
        <v>45990</v>
      </c>
      <c r="W1222" s="21">
        <v>0</v>
      </c>
      <c r="X1222" s="17">
        <v>2201351123</v>
      </c>
      <c r="Y1222" s="19">
        <v>44956</v>
      </c>
      <c r="Z1222" s="21">
        <v>26302626</v>
      </c>
      <c r="AA1222" s="17" t="s">
        <v>1399</v>
      </c>
      <c r="AB1222" s="19">
        <v>44895</v>
      </c>
      <c r="AC1222" s="19">
        <v>44912</v>
      </c>
      <c r="AD1222" s="19">
        <v>44918</v>
      </c>
      <c r="AE1222" s="21">
        <v>52500</v>
      </c>
      <c r="AF1222" s="21">
        <v>52500</v>
      </c>
      <c r="AG1222" s="21">
        <v>45990</v>
      </c>
      <c r="AH1222" s="21">
        <v>0</v>
      </c>
      <c r="AI1222" s="21">
        <v>284065</v>
      </c>
      <c r="AJ1222" s="21">
        <v>0</v>
      </c>
      <c r="AK1222" s="25">
        <v>0</v>
      </c>
      <c r="AL1222" s="21">
        <v>0</v>
      </c>
      <c r="AM1222" s="21">
        <v>0</v>
      </c>
      <c r="AN1222" s="21">
        <v>0</v>
      </c>
      <c r="AO1222" s="17"/>
      <c r="AP1222" s="17"/>
      <c r="AQ1222" s="17"/>
      <c r="AR1222" s="21">
        <v>0</v>
      </c>
      <c r="AS1222" s="21">
        <v>45990</v>
      </c>
    </row>
    <row r="1223" spans="1:45" hidden="1" x14ac:dyDescent="0.2">
      <c r="A1223" s="15">
        <v>891411663</v>
      </c>
      <c r="B1223" s="16" t="s">
        <v>1358</v>
      </c>
      <c r="C1223" s="15"/>
      <c r="D1223" s="17" t="s">
        <v>856</v>
      </c>
      <c r="E1223" s="18" t="s">
        <v>856</v>
      </c>
      <c r="F1223" s="18" t="s">
        <v>2811</v>
      </c>
      <c r="G1223" s="19">
        <v>44895</v>
      </c>
      <c r="H1223" s="19">
        <v>44912</v>
      </c>
      <c r="I1223" s="20">
        <v>54240</v>
      </c>
      <c r="J1223" s="21">
        <v>6510</v>
      </c>
      <c r="K1223" s="21" t="s">
        <v>1397</v>
      </c>
      <c r="L1223" s="17" t="s">
        <v>1397</v>
      </c>
      <c r="M1223" s="21">
        <v>0</v>
      </c>
      <c r="N1223" s="17"/>
      <c r="O1223" s="17"/>
      <c r="P1223" s="17"/>
      <c r="Q1223" s="21">
        <v>0</v>
      </c>
      <c r="R1223" s="21">
        <v>0</v>
      </c>
      <c r="S1223" s="17"/>
      <c r="T1223" s="19"/>
      <c r="U1223" s="21">
        <v>0</v>
      </c>
      <c r="V1223" s="21">
        <v>47730</v>
      </c>
      <c r="W1223" s="21">
        <v>0</v>
      </c>
      <c r="X1223" s="17">
        <v>2201351123</v>
      </c>
      <c r="Y1223" s="19">
        <v>44956</v>
      </c>
      <c r="Z1223" s="21">
        <v>26302626</v>
      </c>
      <c r="AA1223" s="17" t="s">
        <v>1399</v>
      </c>
      <c r="AB1223" s="19">
        <v>44895</v>
      </c>
      <c r="AC1223" s="19">
        <v>44912</v>
      </c>
      <c r="AD1223" s="19">
        <v>44918</v>
      </c>
      <c r="AE1223" s="21">
        <v>54240</v>
      </c>
      <c r="AF1223" s="21">
        <v>54240</v>
      </c>
      <c r="AG1223" s="21">
        <v>47730</v>
      </c>
      <c r="AH1223" s="21">
        <v>0</v>
      </c>
      <c r="AI1223" s="21">
        <v>291629</v>
      </c>
      <c r="AJ1223" s="21">
        <v>0</v>
      </c>
      <c r="AK1223" s="25">
        <v>0</v>
      </c>
      <c r="AL1223" s="21">
        <v>0</v>
      </c>
      <c r="AM1223" s="21">
        <v>0</v>
      </c>
      <c r="AN1223" s="21">
        <v>0</v>
      </c>
      <c r="AO1223" s="17"/>
      <c r="AP1223" s="17"/>
      <c r="AQ1223" s="17"/>
      <c r="AR1223" s="21">
        <v>0</v>
      </c>
      <c r="AS1223" s="21">
        <v>47730</v>
      </c>
    </row>
    <row r="1224" spans="1:45" hidden="1" x14ac:dyDescent="0.2">
      <c r="A1224" s="15">
        <v>891411663</v>
      </c>
      <c r="B1224" s="16" t="s">
        <v>1358</v>
      </c>
      <c r="C1224" s="15"/>
      <c r="D1224" s="17" t="s">
        <v>1354</v>
      </c>
      <c r="E1224" s="18" t="s">
        <v>1354</v>
      </c>
      <c r="F1224" s="18" t="s">
        <v>1408</v>
      </c>
      <c r="G1224" s="19">
        <v>45370</v>
      </c>
      <c r="H1224" s="19">
        <v>45372</v>
      </c>
      <c r="I1224" s="20">
        <v>44101400</v>
      </c>
      <c r="J1224" s="21">
        <v>44101400</v>
      </c>
      <c r="K1224" s="21" t="e">
        <v>#N/A</v>
      </c>
      <c r="L1224" s="17" t="s">
        <v>1397</v>
      </c>
      <c r="M1224" s="21">
        <v>0</v>
      </c>
      <c r="N1224" s="17"/>
      <c r="O1224" s="17"/>
      <c r="P1224" s="17"/>
      <c r="Q1224" s="21">
        <v>0</v>
      </c>
      <c r="R1224" s="21">
        <v>0</v>
      </c>
      <c r="S1224" s="17"/>
      <c r="T1224" s="19"/>
      <c r="U1224" s="21">
        <v>0</v>
      </c>
      <c r="V1224" s="21">
        <v>44101400</v>
      </c>
      <c r="W1224" s="21">
        <v>0</v>
      </c>
      <c r="X1224" s="17">
        <v>2201501073</v>
      </c>
      <c r="Y1224" s="19">
        <v>45406</v>
      </c>
      <c r="Z1224" s="21">
        <v>44101400</v>
      </c>
      <c r="AA1224" s="17" t="s">
        <v>1405</v>
      </c>
      <c r="AB1224" s="19">
        <v>45370</v>
      </c>
      <c r="AC1224" s="19">
        <v>45391</v>
      </c>
      <c r="AD1224" s="19"/>
      <c r="AE1224" s="21">
        <v>44101400</v>
      </c>
      <c r="AF1224" s="21">
        <v>0</v>
      </c>
      <c r="AG1224" s="21">
        <v>0</v>
      </c>
      <c r="AH1224" s="21">
        <v>0</v>
      </c>
      <c r="AI1224" s="21">
        <v>0</v>
      </c>
      <c r="AJ1224" s="21">
        <v>0</v>
      </c>
      <c r="AK1224" s="25">
        <v>0</v>
      </c>
      <c r="AL1224" s="21">
        <v>0</v>
      </c>
      <c r="AM1224" s="21">
        <v>0</v>
      </c>
      <c r="AN1224" s="21">
        <v>0</v>
      </c>
      <c r="AO1224" s="17"/>
      <c r="AP1224" s="17"/>
      <c r="AQ1224" s="17"/>
      <c r="AR1224" s="21">
        <v>0</v>
      </c>
      <c r="AS1224" s="21">
        <v>0</v>
      </c>
    </row>
    <row r="1225" spans="1:45" hidden="1" x14ac:dyDescent="0.2">
      <c r="A1225" s="15">
        <v>891411663</v>
      </c>
      <c r="B1225" s="16" t="s">
        <v>1358</v>
      </c>
      <c r="C1225" s="15"/>
      <c r="D1225" s="17" t="s">
        <v>485</v>
      </c>
      <c r="E1225" s="18" t="s">
        <v>485</v>
      </c>
      <c r="F1225" s="18" t="s">
        <v>1396</v>
      </c>
      <c r="G1225" s="19">
        <v>44811</v>
      </c>
      <c r="H1225" s="19">
        <v>44849</v>
      </c>
      <c r="I1225" s="20">
        <v>80832</v>
      </c>
      <c r="J1225" s="21">
        <v>80832</v>
      </c>
      <c r="K1225" s="21" t="s">
        <v>3270</v>
      </c>
      <c r="L1225" s="17" t="s">
        <v>1397</v>
      </c>
      <c r="M1225" s="21">
        <v>80832</v>
      </c>
      <c r="N1225" s="17">
        <v>1222154969</v>
      </c>
      <c r="O1225" s="17" t="s">
        <v>1398</v>
      </c>
      <c r="P1225" s="17"/>
      <c r="Q1225" s="21">
        <v>0</v>
      </c>
      <c r="R1225" s="21">
        <v>0</v>
      </c>
      <c r="S1225" s="17"/>
      <c r="T1225" s="19"/>
      <c r="U1225" s="21">
        <v>0</v>
      </c>
      <c r="V1225" s="21">
        <v>0</v>
      </c>
      <c r="W1225" s="21">
        <v>0</v>
      </c>
      <c r="X1225" s="17"/>
      <c r="Y1225" s="19"/>
      <c r="Z1225" s="21">
        <v>0</v>
      </c>
      <c r="AA1225" s="17" t="s">
        <v>1399</v>
      </c>
      <c r="AB1225" s="19">
        <v>44811</v>
      </c>
      <c r="AC1225" s="19">
        <v>44849</v>
      </c>
      <c r="AD1225" s="19"/>
      <c r="AE1225" s="21">
        <v>80832</v>
      </c>
      <c r="AF1225" s="21">
        <v>80832</v>
      </c>
      <c r="AG1225" s="21">
        <v>80832</v>
      </c>
      <c r="AH1225" s="21">
        <v>0</v>
      </c>
      <c r="AI1225" s="21">
        <v>0</v>
      </c>
      <c r="AJ1225" s="21">
        <v>0</v>
      </c>
      <c r="AK1225" s="25">
        <v>0</v>
      </c>
      <c r="AL1225" s="21">
        <v>0</v>
      </c>
      <c r="AM1225" s="21">
        <v>0</v>
      </c>
      <c r="AN1225" s="21">
        <v>0</v>
      </c>
      <c r="AO1225" s="17"/>
      <c r="AP1225" s="17"/>
      <c r="AQ1225" s="17"/>
      <c r="AR1225" s="21">
        <v>0</v>
      </c>
      <c r="AS1225" s="21">
        <v>80832</v>
      </c>
    </row>
    <row r="1226" spans="1:45" hidden="1" x14ac:dyDescent="0.2">
      <c r="A1226" s="15">
        <v>891411663</v>
      </c>
      <c r="B1226" s="16" t="s">
        <v>1358</v>
      </c>
      <c r="C1226" s="15"/>
      <c r="D1226" s="17" t="s">
        <v>829</v>
      </c>
      <c r="E1226" s="18" t="s">
        <v>829</v>
      </c>
      <c r="F1226" s="18" t="s">
        <v>1400</v>
      </c>
      <c r="G1226" s="19">
        <v>44895</v>
      </c>
      <c r="H1226" s="19">
        <v>44912</v>
      </c>
      <c r="I1226" s="20">
        <v>80832</v>
      </c>
      <c r="J1226" s="21">
        <v>80832</v>
      </c>
      <c r="K1226" s="21" t="s">
        <v>3270</v>
      </c>
      <c r="L1226" s="17" t="s">
        <v>1397</v>
      </c>
      <c r="M1226" s="21">
        <v>80832</v>
      </c>
      <c r="N1226" s="17">
        <v>1222204610</v>
      </c>
      <c r="O1226" s="17" t="s">
        <v>1398</v>
      </c>
      <c r="P1226" s="17"/>
      <c r="Q1226" s="21">
        <v>0</v>
      </c>
      <c r="R1226" s="21">
        <v>0</v>
      </c>
      <c r="S1226" s="17"/>
      <c r="T1226" s="19"/>
      <c r="U1226" s="21">
        <v>0</v>
      </c>
      <c r="V1226" s="21">
        <v>0</v>
      </c>
      <c r="W1226" s="21">
        <v>0</v>
      </c>
      <c r="X1226" s="17"/>
      <c r="Y1226" s="19"/>
      <c r="Z1226" s="21">
        <v>0</v>
      </c>
      <c r="AA1226" s="17" t="s">
        <v>1399</v>
      </c>
      <c r="AB1226" s="19">
        <v>44895</v>
      </c>
      <c r="AC1226" s="19">
        <v>44914</v>
      </c>
      <c r="AD1226" s="19"/>
      <c r="AE1226" s="21">
        <v>80832</v>
      </c>
      <c r="AF1226" s="21">
        <v>80832</v>
      </c>
      <c r="AG1226" s="21">
        <v>80832</v>
      </c>
      <c r="AH1226" s="21">
        <v>0</v>
      </c>
      <c r="AI1226" s="21">
        <v>0</v>
      </c>
      <c r="AJ1226" s="21">
        <v>0</v>
      </c>
      <c r="AK1226" s="25">
        <v>0</v>
      </c>
      <c r="AL1226" s="21">
        <v>0</v>
      </c>
      <c r="AM1226" s="21">
        <v>0</v>
      </c>
      <c r="AN1226" s="21">
        <v>0</v>
      </c>
      <c r="AO1226" s="17"/>
      <c r="AP1226" s="17"/>
      <c r="AQ1226" s="17"/>
      <c r="AR1226" s="21">
        <v>0</v>
      </c>
      <c r="AS1226" s="21">
        <v>80832</v>
      </c>
    </row>
    <row r="1227" spans="1:45" hidden="1" x14ac:dyDescent="0.2">
      <c r="A1227" s="15">
        <v>891411663</v>
      </c>
      <c r="B1227" s="16" t="s">
        <v>1358</v>
      </c>
      <c r="C1227" s="15"/>
      <c r="D1227" s="17" t="s">
        <v>1063</v>
      </c>
      <c r="E1227" s="18" t="s">
        <v>1063</v>
      </c>
      <c r="F1227" s="18" t="s">
        <v>1401</v>
      </c>
      <c r="G1227" s="19">
        <v>44954</v>
      </c>
      <c r="H1227" s="19">
        <v>44977</v>
      </c>
      <c r="I1227" s="20">
        <v>80800</v>
      </c>
      <c r="J1227" s="21">
        <v>80800</v>
      </c>
      <c r="K1227" s="21" t="s">
        <v>3270</v>
      </c>
      <c r="L1227" s="17" t="s">
        <v>1397</v>
      </c>
      <c r="M1227" s="21">
        <v>80800</v>
      </c>
      <c r="N1227" s="17">
        <v>1222230211</v>
      </c>
      <c r="O1227" s="17" t="s">
        <v>1398</v>
      </c>
      <c r="P1227" s="17"/>
      <c r="Q1227" s="21">
        <v>0</v>
      </c>
      <c r="R1227" s="21">
        <v>0</v>
      </c>
      <c r="S1227" s="17"/>
      <c r="T1227" s="19"/>
      <c r="U1227" s="21">
        <v>0</v>
      </c>
      <c r="V1227" s="21">
        <v>0</v>
      </c>
      <c r="W1227" s="21">
        <v>0</v>
      </c>
      <c r="X1227" s="17"/>
      <c r="Y1227" s="19"/>
      <c r="Z1227" s="21">
        <v>0</v>
      </c>
      <c r="AA1227" s="17" t="s">
        <v>1399</v>
      </c>
      <c r="AB1227" s="19">
        <v>44954</v>
      </c>
      <c r="AC1227" s="19">
        <v>44980</v>
      </c>
      <c r="AD1227" s="19"/>
      <c r="AE1227" s="21">
        <v>80800</v>
      </c>
      <c r="AF1227" s="21">
        <v>80800</v>
      </c>
      <c r="AG1227" s="21">
        <v>80800</v>
      </c>
      <c r="AH1227" s="21">
        <v>0</v>
      </c>
      <c r="AI1227" s="21">
        <v>0</v>
      </c>
      <c r="AJ1227" s="21">
        <v>0</v>
      </c>
      <c r="AK1227" s="25">
        <v>0</v>
      </c>
      <c r="AL1227" s="21">
        <v>0</v>
      </c>
      <c r="AM1227" s="21">
        <v>0</v>
      </c>
      <c r="AN1227" s="21">
        <v>0</v>
      </c>
      <c r="AO1227" s="17"/>
      <c r="AP1227" s="17"/>
      <c r="AQ1227" s="17"/>
      <c r="AR1227" s="21">
        <v>0</v>
      </c>
      <c r="AS1227" s="21">
        <v>80800</v>
      </c>
    </row>
    <row r="1228" spans="1:45" hidden="1" x14ac:dyDescent="0.2">
      <c r="A1228" s="15">
        <v>891411663</v>
      </c>
      <c r="B1228" s="16" t="s">
        <v>1358</v>
      </c>
      <c r="C1228" s="15"/>
      <c r="D1228" s="17" t="s">
        <v>1329</v>
      </c>
      <c r="E1228" s="18" t="s">
        <v>1329</v>
      </c>
      <c r="F1228" s="18" t="s">
        <v>1402</v>
      </c>
      <c r="G1228" s="19">
        <v>45070</v>
      </c>
      <c r="H1228" s="19">
        <v>45099</v>
      </c>
      <c r="I1228" s="20">
        <v>70300</v>
      </c>
      <c r="J1228" s="21">
        <v>70300</v>
      </c>
      <c r="K1228" s="21" t="s">
        <v>3270</v>
      </c>
      <c r="L1228" s="17" t="s">
        <v>1397</v>
      </c>
      <c r="M1228" s="21">
        <v>70300</v>
      </c>
      <c r="N1228" s="17">
        <v>1222280315</v>
      </c>
      <c r="O1228" s="17" t="s">
        <v>1398</v>
      </c>
      <c r="P1228" s="17"/>
      <c r="Q1228" s="21">
        <v>0</v>
      </c>
      <c r="R1228" s="21">
        <v>0</v>
      </c>
      <c r="S1228" s="17"/>
      <c r="T1228" s="19"/>
      <c r="U1228" s="21">
        <v>0</v>
      </c>
      <c r="V1228" s="21">
        <v>0</v>
      </c>
      <c r="W1228" s="21">
        <v>0</v>
      </c>
      <c r="X1228" s="17"/>
      <c r="Y1228" s="19"/>
      <c r="Z1228" s="21">
        <v>0</v>
      </c>
      <c r="AA1228" s="17" t="s">
        <v>1399</v>
      </c>
      <c r="AB1228" s="19">
        <v>45070</v>
      </c>
      <c r="AC1228" s="19">
        <v>45100</v>
      </c>
      <c r="AD1228" s="19"/>
      <c r="AE1228" s="21">
        <v>70300</v>
      </c>
      <c r="AF1228" s="21">
        <v>70300</v>
      </c>
      <c r="AG1228" s="21">
        <v>70300</v>
      </c>
      <c r="AH1228" s="21">
        <v>0</v>
      </c>
      <c r="AI1228" s="21">
        <v>0</v>
      </c>
      <c r="AJ1228" s="21">
        <v>0</v>
      </c>
      <c r="AK1228" s="25">
        <v>0</v>
      </c>
      <c r="AL1228" s="21">
        <v>0</v>
      </c>
      <c r="AM1228" s="21">
        <v>0</v>
      </c>
      <c r="AN1228" s="21">
        <v>0</v>
      </c>
      <c r="AO1228" s="17"/>
      <c r="AP1228" s="17"/>
      <c r="AQ1228" s="17"/>
      <c r="AR1228" s="21">
        <v>0</v>
      </c>
      <c r="AS1228" s="21">
        <v>70300</v>
      </c>
    </row>
    <row r="1229" spans="1:45" hidden="1" x14ac:dyDescent="0.2">
      <c r="A1229" s="15">
        <v>891411663</v>
      </c>
      <c r="B1229" s="16" t="s">
        <v>1358</v>
      </c>
      <c r="C1229" s="15"/>
      <c r="D1229" s="17" t="s">
        <v>438</v>
      </c>
      <c r="E1229" s="18" t="s">
        <v>438</v>
      </c>
      <c r="F1229" s="18" t="s">
        <v>3206</v>
      </c>
      <c r="G1229" s="19">
        <v>44803</v>
      </c>
      <c r="H1229" s="19">
        <v>44853</v>
      </c>
      <c r="I1229" s="20">
        <v>84720</v>
      </c>
      <c r="J1229" s="21">
        <v>6570</v>
      </c>
      <c r="K1229" s="21" t="s">
        <v>2998</v>
      </c>
      <c r="L1229" s="17" t="s">
        <v>2998</v>
      </c>
      <c r="M1229" s="21">
        <v>0</v>
      </c>
      <c r="N1229" s="17"/>
      <c r="O1229" s="17"/>
      <c r="P1229" s="17"/>
      <c r="Q1229" s="21">
        <v>7396</v>
      </c>
      <c r="R1229" s="21">
        <v>0</v>
      </c>
      <c r="S1229" s="17">
        <v>4800062054</v>
      </c>
      <c r="T1229" s="19">
        <v>45280</v>
      </c>
      <c r="U1229" s="21">
        <v>1615829</v>
      </c>
      <c r="V1229" s="21">
        <v>70754</v>
      </c>
      <c r="W1229" s="21">
        <v>0</v>
      </c>
      <c r="X1229" s="17">
        <v>2201317748</v>
      </c>
      <c r="Y1229" s="19">
        <v>44882</v>
      </c>
      <c r="Z1229" s="21">
        <v>11238079</v>
      </c>
      <c r="AA1229" s="17" t="s">
        <v>2994</v>
      </c>
      <c r="AB1229" s="19">
        <v>44803</v>
      </c>
      <c r="AC1229" s="19">
        <v>44849</v>
      </c>
      <c r="AD1229" s="19">
        <v>44859</v>
      </c>
      <c r="AE1229" s="21">
        <v>84720</v>
      </c>
      <c r="AF1229" s="21">
        <v>84720</v>
      </c>
      <c r="AG1229" s="21">
        <v>70754</v>
      </c>
      <c r="AH1229" s="21">
        <v>0</v>
      </c>
      <c r="AI1229" s="21">
        <v>384042</v>
      </c>
      <c r="AJ1229" s="21">
        <v>0</v>
      </c>
      <c r="AK1229" s="25">
        <v>0</v>
      </c>
      <c r="AL1229" s="21">
        <v>13966</v>
      </c>
      <c r="AM1229" s="21">
        <v>0</v>
      </c>
      <c r="AN1229" s="21">
        <v>13966</v>
      </c>
      <c r="AO1229" s="17" t="s">
        <v>2995</v>
      </c>
      <c r="AP1229" s="17" t="s">
        <v>3207</v>
      </c>
      <c r="AQ1229" s="17" t="s">
        <v>1476</v>
      </c>
      <c r="AR1229" s="21">
        <v>0</v>
      </c>
      <c r="AS1229" s="21">
        <v>70754</v>
      </c>
    </row>
    <row r="1230" spans="1:45" hidden="1" x14ac:dyDescent="0.2">
      <c r="A1230" s="15">
        <v>891411663</v>
      </c>
      <c r="B1230" s="16" t="s">
        <v>1358</v>
      </c>
      <c r="C1230" s="15"/>
      <c r="D1230" s="17" t="s">
        <v>477</v>
      </c>
      <c r="E1230" s="18" t="s">
        <v>477</v>
      </c>
      <c r="F1230" s="18" t="s">
        <v>3006</v>
      </c>
      <c r="G1230" s="19">
        <v>44809</v>
      </c>
      <c r="H1230" s="19">
        <v>44848</v>
      </c>
      <c r="I1230" s="20">
        <v>958300</v>
      </c>
      <c r="J1230" s="21">
        <v>610299</v>
      </c>
      <c r="K1230" s="21" t="s">
        <v>2998</v>
      </c>
      <c r="L1230" s="17" t="s">
        <v>2998</v>
      </c>
      <c r="M1230" s="21">
        <v>0</v>
      </c>
      <c r="N1230" s="17"/>
      <c r="O1230" s="17"/>
      <c r="P1230" s="17"/>
      <c r="Q1230" s="21">
        <v>0</v>
      </c>
      <c r="R1230" s="21">
        <v>0</v>
      </c>
      <c r="S1230" s="17"/>
      <c r="T1230" s="19"/>
      <c r="U1230" s="21">
        <v>0</v>
      </c>
      <c r="V1230" s="21">
        <v>348001</v>
      </c>
      <c r="W1230" s="21">
        <v>0</v>
      </c>
      <c r="X1230" s="17">
        <v>2201317748</v>
      </c>
      <c r="Y1230" s="19">
        <v>44882</v>
      </c>
      <c r="Z1230" s="21">
        <v>11238079</v>
      </c>
      <c r="AA1230" s="17" t="s">
        <v>2994</v>
      </c>
      <c r="AB1230" s="19">
        <v>44809</v>
      </c>
      <c r="AC1230" s="19">
        <v>44849</v>
      </c>
      <c r="AD1230" s="19">
        <v>44859</v>
      </c>
      <c r="AE1230" s="21">
        <v>958300</v>
      </c>
      <c r="AF1230" s="21">
        <v>958300</v>
      </c>
      <c r="AG1230" s="21">
        <v>348001</v>
      </c>
      <c r="AH1230" s="21">
        <v>0</v>
      </c>
      <c r="AI1230" s="21">
        <v>384042</v>
      </c>
      <c r="AJ1230" s="21">
        <v>0</v>
      </c>
      <c r="AK1230" s="25">
        <v>0</v>
      </c>
      <c r="AL1230" s="21">
        <v>610299</v>
      </c>
      <c r="AM1230" s="21">
        <v>0</v>
      </c>
      <c r="AN1230" s="21">
        <v>610299</v>
      </c>
      <c r="AO1230" s="17" t="s">
        <v>2995</v>
      </c>
      <c r="AP1230" s="17" t="s">
        <v>3007</v>
      </c>
      <c r="AQ1230" s="17" t="s">
        <v>1429</v>
      </c>
      <c r="AR1230" s="21">
        <v>0</v>
      </c>
      <c r="AS1230" s="21">
        <v>348001</v>
      </c>
    </row>
    <row r="1231" spans="1:45" hidden="1" x14ac:dyDescent="0.2">
      <c r="A1231" s="15">
        <v>891411663</v>
      </c>
      <c r="B1231" s="16" t="s">
        <v>1358</v>
      </c>
      <c r="C1231" s="15"/>
      <c r="D1231" s="17" t="s">
        <v>475</v>
      </c>
      <c r="E1231" s="18" t="s">
        <v>475</v>
      </c>
      <c r="F1231" s="18" t="s">
        <v>3065</v>
      </c>
      <c r="G1231" s="19">
        <v>44806</v>
      </c>
      <c r="H1231" s="19">
        <v>44848</v>
      </c>
      <c r="I1231" s="20">
        <v>656800</v>
      </c>
      <c r="J1231" s="21">
        <v>142346</v>
      </c>
      <c r="K1231" s="21" t="s">
        <v>2998</v>
      </c>
      <c r="L1231" s="17" t="s">
        <v>2998</v>
      </c>
      <c r="M1231" s="21">
        <v>0</v>
      </c>
      <c r="N1231" s="17"/>
      <c r="O1231" s="17"/>
      <c r="P1231" s="17"/>
      <c r="Q1231" s="21">
        <v>0</v>
      </c>
      <c r="R1231" s="21">
        <v>0</v>
      </c>
      <c r="S1231" s="17"/>
      <c r="T1231" s="19"/>
      <c r="U1231" s="21">
        <v>0</v>
      </c>
      <c r="V1231" s="21">
        <v>514454</v>
      </c>
      <c r="W1231" s="21">
        <v>0</v>
      </c>
      <c r="X1231" s="17">
        <v>2201317748</v>
      </c>
      <c r="Y1231" s="19">
        <v>44882</v>
      </c>
      <c r="Z1231" s="21">
        <v>11238079</v>
      </c>
      <c r="AA1231" s="17" t="s">
        <v>2994</v>
      </c>
      <c r="AB1231" s="19">
        <v>44806</v>
      </c>
      <c r="AC1231" s="19">
        <v>44849</v>
      </c>
      <c r="AD1231" s="19">
        <v>44859</v>
      </c>
      <c r="AE1231" s="21">
        <v>656800</v>
      </c>
      <c r="AF1231" s="21">
        <v>656800</v>
      </c>
      <c r="AG1231" s="21">
        <v>514454</v>
      </c>
      <c r="AH1231" s="21">
        <v>0</v>
      </c>
      <c r="AI1231" s="21">
        <v>566256</v>
      </c>
      <c r="AJ1231" s="21">
        <v>0</v>
      </c>
      <c r="AK1231" s="25">
        <v>0</v>
      </c>
      <c r="AL1231" s="21">
        <v>142346</v>
      </c>
      <c r="AM1231" s="21">
        <v>0</v>
      </c>
      <c r="AN1231" s="21">
        <v>142346</v>
      </c>
      <c r="AO1231" s="17" t="s">
        <v>2995</v>
      </c>
      <c r="AP1231" s="17" t="s">
        <v>3066</v>
      </c>
      <c r="AQ1231" s="17" t="s">
        <v>1476</v>
      </c>
      <c r="AR1231" s="21">
        <v>0</v>
      </c>
      <c r="AS1231" s="21">
        <v>514454</v>
      </c>
    </row>
    <row r="1232" spans="1:45" hidden="1" x14ac:dyDescent="0.2">
      <c r="A1232" s="15">
        <v>891411663</v>
      </c>
      <c r="B1232" s="16" t="s">
        <v>1358</v>
      </c>
      <c r="C1232" s="15"/>
      <c r="D1232" s="17" t="s">
        <v>427</v>
      </c>
      <c r="E1232" s="18" t="s">
        <v>427</v>
      </c>
      <c r="F1232" s="18" t="s">
        <v>3107</v>
      </c>
      <c r="G1232" s="19">
        <v>44803</v>
      </c>
      <c r="H1232" s="19">
        <v>44853</v>
      </c>
      <c r="I1232" s="20">
        <v>140000</v>
      </c>
      <c r="J1232" s="21">
        <v>80250</v>
      </c>
      <c r="K1232" s="21" t="s">
        <v>2998</v>
      </c>
      <c r="L1232" s="17" t="s">
        <v>2998</v>
      </c>
      <c r="M1232" s="21">
        <v>0</v>
      </c>
      <c r="N1232" s="17"/>
      <c r="O1232" s="17"/>
      <c r="P1232" s="17"/>
      <c r="Q1232" s="21">
        <v>0</v>
      </c>
      <c r="R1232" s="21">
        <v>0</v>
      </c>
      <c r="S1232" s="17"/>
      <c r="T1232" s="19"/>
      <c r="U1232" s="21">
        <v>0</v>
      </c>
      <c r="V1232" s="21">
        <v>59750</v>
      </c>
      <c r="W1232" s="21">
        <v>0</v>
      </c>
      <c r="X1232" s="17">
        <v>2201317748</v>
      </c>
      <c r="Y1232" s="19">
        <v>44882</v>
      </c>
      <c r="Z1232" s="21">
        <v>11238079</v>
      </c>
      <c r="AA1232" s="17" t="s">
        <v>2994</v>
      </c>
      <c r="AB1232" s="19">
        <v>44803</v>
      </c>
      <c r="AC1232" s="19">
        <v>44849</v>
      </c>
      <c r="AD1232" s="19">
        <v>44859</v>
      </c>
      <c r="AE1232" s="21">
        <v>140000</v>
      </c>
      <c r="AF1232" s="21">
        <v>140000</v>
      </c>
      <c r="AG1232" s="21">
        <v>59750</v>
      </c>
      <c r="AH1232" s="21">
        <v>0</v>
      </c>
      <c r="AI1232" s="21">
        <v>59750</v>
      </c>
      <c r="AJ1232" s="21">
        <v>0</v>
      </c>
      <c r="AK1232" s="25">
        <v>0</v>
      </c>
      <c r="AL1232" s="21">
        <v>80250</v>
      </c>
      <c r="AM1232" s="21">
        <v>0</v>
      </c>
      <c r="AN1232" s="21">
        <v>80250</v>
      </c>
      <c r="AO1232" s="17" t="s">
        <v>2995</v>
      </c>
      <c r="AP1232" s="17" t="s">
        <v>3108</v>
      </c>
      <c r="AQ1232" s="17" t="s">
        <v>1429</v>
      </c>
      <c r="AR1232" s="21">
        <v>0</v>
      </c>
      <c r="AS1232" s="21">
        <v>59750</v>
      </c>
    </row>
    <row r="1233" spans="1:45" hidden="1" x14ac:dyDescent="0.2">
      <c r="A1233" s="15">
        <v>891411663</v>
      </c>
      <c r="B1233" s="16" t="s">
        <v>1358</v>
      </c>
      <c r="C1233" s="15"/>
      <c r="D1233" s="17" t="s">
        <v>462</v>
      </c>
      <c r="E1233" s="18" t="s">
        <v>462</v>
      </c>
      <c r="F1233" s="18" t="s">
        <v>3215</v>
      </c>
      <c r="G1233" s="19">
        <v>44804</v>
      </c>
      <c r="H1233" s="19">
        <v>44853</v>
      </c>
      <c r="I1233" s="20">
        <v>79600</v>
      </c>
      <c r="J1233" s="21">
        <v>19750</v>
      </c>
      <c r="K1233" s="21" t="s">
        <v>2998</v>
      </c>
      <c r="L1233" s="21" t="s">
        <v>2998</v>
      </c>
      <c r="M1233" s="21">
        <v>0</v>
      </c>
      <c r="N1233" s="17"/>
      <c r="O1233" s="17"/>
      <c r="P1233" s="17"/>
      <c r="Q1233" s="21">
        <v>0</v>
      </c>
      <c r="R1233" s="21">
        <v>0</v>
      </c>
      <c r="S1233" s="17"/>
      <c r="T1233" s="19"/>
      <c r="U1233" s="21">
        <v>0</v>
      </c>
      <c r="V1233" s="21">
        <v>59850</v>
      </c>
      <c r="W1233" s="21">
        <v>0</v>
      </c>
      <c r="X1233" s="17">
        <v>2201317748</v>
      </c>
      <c r="Y1233" s="19">
        <v>44882</v>
      </c>
      <c r="Z1233" s="21">
        <v>11238079</v>
      </c>
      <c r="AA1233" s="17" t="s">
        <v>2994</v>
      </c>
      <c r="AB1233" s="19">
        <v>44804</v>
      </c>
      <c r="AC1233" s="19">
        <v>44849</v>
      </c>
      <c r="AD1233" s="19">
        <v>44859</v>
      </c>
      <c r="AE1233" s="21">
        <v>79600</v>
      </c>
      <c r="AF1233" s="21">
        <v>79600</v>
      </c>
      <c r="AG1233" s="21">
        <v>59850</v>
      </c>
      <c r="AH1233" s="21">
        <v>0</v>
      </c>
      <c r="AI1233" s="21">
        <v>59750</v>
      </c>
      <c r="AJ1233" s="21">
        <v>0</v>
      </c>
      <c r="AK1233" s="25">
        <v>0</v>
      </c>
      <c r="AL1233" s="21">
        <f>+AN1233</f>
        <v>9925</v>
      </c>
      <c r="AM1233" s="21">
        <v>0</v>
      </c>
      <c r="AN1233" s="21">
        <v>9925</v>
      </c>
      <c r="AO1233" s="17" t="s">
        <v>2995</v>
      </c>
      <c r="AP1233" s="17" t="s">
        <v>3216</v>
      </c>
      <c r="AQ1233" s="17" t="s">
        <v>1476</v>
      </c>
      <c r="AR1233" s="21">
        <v>0</v>
      </c>
      <c r="AS1233" s="21">
        <v>59850</v>
      </c>
    </row>
    <row r="1234" spans="1:45" hidden="1" x14ac:dyDescent="0.2">
      <c r="A1234" s="15">
        <v>891411663</v>
      </c>
      <c r="B1234" s="16" t="s">
        <v>1358</v>
      </c>
      <c r="C1234" s="15"/>
      <c r="D1234" s="17" t="s">
        <v>476</v>
      </c>
      <c r="E1234" s="18" t="s">
        <v>476</v>
      </c>
      <c r="F1234" s="18" t="s">
        <v>3034</v>
      </c>
      <c r="G1234" s="19">
        <v>44804</v>
      </c>
      <c r="H1234" s="19">
        <v>44853</v>
      </c>
      <c r="I1234" s="20">
        <v>2737280</v>
      </c>
      <c r="J1234" s="21">
        <v>272924</v>
      </c>
      <c r="K1234" s="21" t="s">
        <v>2998</v>
      </c>
      <c r="L1234" s="17" t="s">
        <v>2998</v>
      </c>
      <c r="M1234" s="21">
        <v>0</v>
      </c>
      <c r="N1234" s="17"/>
      <c r="O1234" s="17"/>
      <c r="P1234" s="17"/>
      <c r="Q1234" s="21">
        <v>0</v>
      </c>
      <c r="R1234" s="21">
        <v>0</v>
      </c>
      <c r="S1234" s="17"/>
      <c r="T1234" s="19"/>
      <c r="U1234" s="21">
        <v>0</v>
      </c>
      <c r="V1234" s="21">
        <v>2464356</v>
      </c>
      <c r="W1234" s="21">
        <v>0</v>
      </c>
      <c r="X1234" s="17">
        <v>2201351123</v>
      </c>
      <c r="Y1234" s="19">
        <v>44956</v>
      </c>
      <c r="Z1234" s="21">
        <v>26302626</v>
      </c>
      <c r="AA1234" s="17" t="s">
        <v>2994</v>
      </c>
      <c r="AB1234" s="19">
        <v>44804</v>
      </c>
      <c r="AC1234" s="19">
        <v>44853</v>
      </c>
      <c r="AD1234" s="19">
        <v>44862</v>
      </c>
      <c r="AE1234" s="21">
        <v>2737280</v>
      </c>
      <c r="AF1234" s="21">
        <v>2737280</v>
      </c>
      <c r="AG1234" s="21">
        <v>2464356</v>
      </c>
      <c r="AH1234" s="21">
        <v>0</v>
      </c>
      <c r="AI1234" s="21">
        <v>5006017</v>
      </c>
      <c r="AJ1234" s="21">
        <v>0</v>
      </c>
      <c r="AK1234" s="25">
        <v>0</v>
      </c>
      <c r="AL1234" s="21">
        <v>272924</v>
      </c>
      <c r="AM1234" s="21">
        <v>0</v>
      </c>
      <c r="AN1234" s="21">
        <v>272924</v>
      </c>
      <c r="AO1234" s="17" t="s">
        <v>2995</v>
      </c>
      <c r="AP1234" s="17" t="s">
        <v>3035</v>
      </c>
      <c r="AQ1234" s="17" t="s">
        <v>3036</v>
      </c>
      <c r="AR1234" s="21">
        <v>0</v>
      </c>
      <c r="AS1234" s="21">
        <v>2464356</v>
      </c>
    </row>
    <row r="1235" spans="1:45" hidden="1" x14ac:dyDescent="0.2">
      <c r="A1235" s="15">
        <v>891411663</v>
      </c>
      <c r="B1235" s="16" t="s">
        <v>1358</v>
      </c>
      <c r="C1235" s="15"/>
      <c r="D1235" s="17" t="s">
        <v>615</v>
      </c>
      <c r="E1235" s="18" t="s">
        <v>615</v>
      </c>
      <c r="F1235" s="18" t="s">
        <v>3037</v>
      </c>
      <c r="G1235" s="19">
        <v>44859</v>
      </c>
      <c r="H1235" s="19">
        <v>44881</v>
      </c>
      <c r="I1235" s="20">
        <v>925010</v>
      </c>
      <c r="J1235" s="21">
        <v>262700</v>
      </c>
      <c r="K1235" s="21" t="s">
        <v>2998</v>
      </c>
      <c r="L1235" s="17" t="s">
        <v>2998</v>
      </c>
      <c r="M1235" s="21">
        <v>0</v>
      </c>
      <c r="N1235" s="17"/>
      <c r="O1235" s="17"/>
      <c r="P1235" s="17"/>
      <c r="Q1235" s="21">
        <v>0</v>
      </c>
      <c r="R1235" s="21">
        <v>0</v>
      </c>
      <c r="S1235" s="17"/>
      <c r="T1235" s="19"/>
      <c r="U1235" s="21">
        <v>0</v>
      </c>
      <c r="V1235" s="21">
        <v>662310</v>
      </c>
      <c r="W1235" s="21">
        <v>0</v>
      </c>
      <c r="X1235" s="17">
        <v>2201351123</v>
      </c>
      <c r="Y1235" s="19">
        <v>44956</v>
      </c>
      <c r="Z1235" s="21">
        <v>26302626</v>
      </c>
      <c r="AA1235" s="17" t="s">
        <v>2994</v>
      </c>
      <c r="AB1235" s="19">
        <v>44859</v>
      </c>
      <c r="AC1235" s="19">
        <v>44881</v>
      </c>
      <c r="AD1235" s="19"/>
      <c r="AE1235" s="21">
        <v>925010</v>
      </c>
      <c r="AF1235" s="21">
        <v>925010</v>
      </c>
      <c r="AG1235" s="21">
        <v>662310</v>
      </c>
      <c r="AH1235" s="21">
        <v>0</v>
      </c>
      <c r="AI1235" s="21">
        <v>332278</v>
      </c>
      <c r="AJ1235" s="21">
        <v>0</v>
      </c>
      <c r="AK1235" s="25">
        <v>0</v>
      </c>
      <c r="AL1235" s="21">
        <v>262700</v>
      </c>
      <c r="AM1235" s="21">
        <v>0</v>
      </c>
      <c r="AN1235" s="21">
        <v>262700</v>
      </c>
      <c r="AO1235" s="17" t="s">
        <v>2995</v>
      </c>
      <c r="AP1235" s="17" t="s">
        <v>3038</v>
      </c>
      <c r="AQ1235" s="17" t="s">
        <v>1476</v>
      </c>
      <c r="AR1235" s="21">
        <v>0</v>
      </c>
      <c r="AS1235" s="21">
        <v>662310</v>
      </c>
    </row>
    <row r="1236" spans="1:45" hidden="1" x14ac:dyDescent="0.2">
      <c r="A1236" s="15">
        <v>891411663</v>
      </c>
      <c r="B1236" s="16" t="s">
        <v>1358</v>
      </c>
      <c r="C1236" s="15"/>
      <c r="D1236" s="17" t="s">
        <v>437</v>
      </c>
      <c r="E1236" s="18" t="s">
        <v>437</v>
      </c>
      <c r="F1236" s="18" t="s">
        <v>3045</v>
      </c>
      <c r="G1236" s="19">
        <v>44803</v>
      </c>
      <c r="H1236" s="19">
        <v>44853</v>
      </c>
      <c r="I1236" s="20">
        <v>897400</v>
      </c>
      <c r="J1236" s="21">
        <v>211450</v>
      </c>
      <c r="K1236" s="21" t="s">
        <v>2998</v>
      </c>
      <c r="L1236" s="17" t="s">
        <v>2998</v>
      </c>
      <c r="M1236" s="21">
        <v>0</v>
      </c>
      <c r="N1236" s="17"/>
      <c r="O1236" s="17"/>
      <c r="P1236" s="17"/>
      <c r="Q1236" s="21">
        <v>0</v>
      </c>
      <c r="R1236" s="21">
        <v>0</v>
      </c>
      <c r="S1236" s="17"/>
      <c r="T1236" s="19"/>
      <c r="U1236" s="21">
        <v>0</v>
      </c>
      <c r="V1236" s="21">
        <v>685950</v>
      </c>
      <c r="W1236" s="21">
        <v>0</v>
      </c>
      <c r="X1236" s="17">
        <v>2201351123</v>
      </c>
      <c r="Y1236" s="19">
        <v>44956</v>
      </c>
      <c r="Z1236" s="21">
        <v>26302626</v>
      </c>
      <c r="AA1236" s="17" t="s">
        <v>2994</v>
      </c>
      <c r="AB1236" s="19">
        <v>44803</v>
      </c>
      <c r="AC1236" s="19">
        <v>44853</v>
      </c>
      <c r="AD1236" s="19">
        <v>44862</v>
      </c>
      <c r="AE1236" s="21">
        <v>897400</v>
      </c>
      <c r="AF1236" s="21">
        <v>897400</v>
      </c>
      <c r="AG1236" s="21">
        <v>685950</v>
      </c>
      <c r="AH1236" s="21">
        <v>0</v>
      </c>
      <c r="AI1236" s="21">
        <v>1893726</v>
      </c>
      <c r="AJ1236" s="21">
        <v>0</v>
      </c>
      <c r="AK1236" s="25">
        <v>0</v>
      </c>
      <c r="AL1236" s="21">
        <v>211450</v>
      </c>
      <c r="AM1236" s="21">
        <v>0</v>
      </c>
      <c r="AN1236" s="21">
        <v>211450</v>
      </c>
      <c r="AO1236" s="17" t="s">
        <v>2995</v>
      </c>
      <c r="AP1236" s="17" t="s">
        <v>3046</v>
      </c>
      <c r="AQ1236" s="17" t="s">
        <v>3036</v>
      </c>
      <c r="AR1236" s="21">
        <v>0</v>
      </c>
      <c r="AS1236" s="21">
        <v>685950</v>
      </c>
    </row>
    <row r="1237" spans="1:45" hidden="1" x14ac:dyDescent="0.2">
      <c r="A1237" s="15">
        <v>891411663</v>
      </c>
      <c r="B1237" s="16" t="s">
        <v>1358</v>
      </c>
      <c r="C1237" s="15"/>
      <c r="D1237" s="17" t="s">
        <v>857</v>
      </c>
      <c r="E1237" s="18" t="s">
        <v>857</v>
      </c>
      <c r="F1237" s="18" t="s">
        <v>3148</v>
      </c>
      <c r="G1237" s="19">
        <v>44895</v>
      </c>
      <c r="H1237" s="19">
        <v>44912</v>
      </c>
      <c r="I1237" s="20">
        <v>250000</v>
      </c>
      <c r="J1237" s="21">
        <v>43300</v>
      </c>
      <c r="K1237" s="21" t="s">
        <v>2998</v>
      </c>
      <c r="L1237" s="17" t="s">
        <v>2998</v>
      </c>
      <c r="M1237" s="21">
        <v>0</v>
      </c>
      <c r="N1237" s="17"/>
      <c r="O1237" s="17"/>
      <c r="P1237" s="17"/>
      <c r="Q1237" s="21">
        <v>0</v>
      </c>
      <c r="R1237" s="21">
        <v>0</v>
      </c>
      <c r="S1237" s="17"/>
      <c r="T1237" s="19"/>
      <c r="U1237" s="21">
        <v>0</v>
      </c>
      <c r="V1237" s="21">
        <v>206700</v>
      </c>
      <c r="W1237" s="21">
        <v>0</v>
      </c>
      <c r="X1237" s="17">
        <v>2201351123</v>
      </c>
      <c r="Y1237" s="19">
        <v>44956</v>
      </c>
      <c r="Z1237" s="21">
        <v>26302626</v>
      </c>
      <c r="AA1237" s="17" t="s">
        <v>2994</v>
      </c>
      <c r="AB1237" s="19">
        <v>44895</v>
      </c>
      <c r="AC1237" s="19">
        <v>44912</v>
      </c>
      <c r="AD1237" s="19">
        <v>44918</v>
      </c>
      <c r="AE1237" s="21">
        <v>250000</v>
      </c>
      <c r="AF1237" s="21">
        <v>250000</v>
      </c>
      <c r="AG1237" s="21">
        <v>206700</v>
      </c>
      <c r="AH1237" s="21">
        <v>0</v>
      </c>
      <c r="AI1237" s="21">
        <v>250000</v>
      </c>
      <c r="AJ1237" s="21">
        <v>0</v>
      </c>
      <c r="AK1237" s="25">
        <v>0</v>
      </c>
      <c r="AL1237" s="21">
        <v>43300</v>
      </c>
      <c r="AM1237" s="21">
        <v>0</v>
      </c>
      <c r="AN1237" s="21">
        <v>43300</v>
      </c>
      <c r="AO1237" s="17" t="s">
        <v>2995</v>
      </c>
      <c r="AP1237" s="17" t="s">
        <v>3149</v>
      </c>
      <c r="AQ1237" s="17" t="s">
        <v>3036</v>
      </c>
      <c r="AR1237" s="21">
        <v>0</v>
      </c>
      <c r="AS1237" s="21">
        <v>206700</v>
      </c>
    </row>
    <row r="1238" spans="1:45" hidden="1" x14ac:dyDescent="0.2">
      <c r="A1238" s="15">
        <v>891411663</v>
      </c>
      <c r="B1238" s="16" t="s">
        <v>1358</v>
      </c>
      <c r="C1238" s="15"/>
      <c r="D1238" s="17" t="s">
        <v>642</v>
      </c>
      <c r="E1238" s="18" t="s">
        <v>642</v>
      </c>
      <c r="F1238" s="18" t="s">
        <v>3204</v>
      </c>
      <c r="G1238" s="19">
        <v>44863</v>
      </c>
      <c r="H1238" s="19">
        <v>44881</v>
      </c>
      <c r="I1238" s="20">
        <v>78500</v>
      </c>
      <c r="J1238" s="21">
        <v>14700</v>
      </c>
      <c r="K1238" s="21" t="s">
        <v>2998</v>
      </c>
      <c r="L1238" s="17" t="s">
        <v>2998</v>
      </c>
      <c r="M1238" s="21">
        <v>0</v>
      </c>
      <c r="N1238" s="17"/>
      <c r="O1238" s="17"/>
      <c r="P1238" s="17"/>
      <c r="Q1238" s="21">
        <v>0</v>
      </c>
      <c r="R1238" s="21">
        <v>0</v>
      </c>
      <c r="S1238" s="17"/>
      <c r="T1238" s="19"/>
      <c r="U1238" s="21">
        <v>0</v>
      </c>
      <c r="V1238" s="21">
        <v>63800</v>
      </c>
      <c r="W1238" s="21">
        <v>0</v>
      </c>
      <c r="X1238" s="17">
        <v>2201351123</v>
      </c>
      <c r="Y1238" s="19">
        <v>44956</v>
      </c>
      <c r="Z1238" s="21">
        <v>26302626</v>
      </c>
      <c r="AA1238" s="17" t="s">
        <v>2994</v>
      </c>
      <c r="AB1238" s="19">
        <v>44863</v>
      </c>
      <c r="AC1238" s="19">
        <v>44881</v>
      </c>
      <c r="AD1238" s="19"/>
      <c r="AE1238" s="21">
        <v>78500</v>
      </c>
      <c r="AF1238" s="21">
        <v>78500</v>
      </c>
      <c r="AG1238" s="21">
        <v>63800</v>
      </c>
      <c r="AH1238" s="21">
        <v>0</v>
      </c>
      <c r="AI1238" s="21">
        <v>69000</v>
      </c>
      <c r="AJ1238" s="21">
        <v>0</v>
      </c>
      <c r="AK1238" s="25">
        <v>0</v>
      </c>
      <c r="AL1238" s="21">
        <v>14700</v>
      </c>
      <c r="AM1238" s="21">
        <v>0</v>
      </c>
      <c r="AN1238" s="21">
        <v>14700</v>
      </c>
      <c r="AO1238" s="17" t="s">
        <v>2995</v>
      </c>
      <c r="AP1238" s="17" t="s">
        <v>3205</v>
      </c>
      <c r="AQ1238" s="17" t="s">
        <v>3036</v>
      </c>
      <c r="AR1238" s="21">
        <v>0</v>
      </c>
      <c r="AS1238" s="21">
        <v>63800</v>
      </c>
    </row>
    <row r="1239" spans="1:45" hidden="1" x14ac:dyDescent="0.2">
      <c r="A1239" s="15">
        <v>891411663</v>
      </c>
      <c r="B1239" s="16" t="s">
        <v>1358</v>
      </c>
      <c r="C1239" s="15"/>
      <c r="D1239" s="17" t="s">
        <v>645</v>
      </c>
      <c r="E1239" s="18" t="s">
        <v>645</v>
      </c>
      <c r="F1239" s="18" t="s">
        <v>3227</v>
      </c>
      <c r="G1239" s="19">
        <v>44863</v>
      </c>
      <c r="H1239" s="19">
        <v>44881</v>
      </c>
      <c r="I1239" s="20">
        <v>41400</v>
      </c>
      <c r="J1239" s="21">
        <v>3700</v>
      </c>
      <c r="K1239" s="21" t="s">
        <v>2998</v>
      </c>
      <c r="L1239" s="17" t="s">
        <v>2998</v>
      </c>
      <c r="M1239" s="21">
        <v>0</v>
      </c>
      <c r="N1239" s="17"/>
      <c r="O1239" s="17"/>
      <c r="P1239" s="17"/>
      <c r="Q1239" s="21">
        <v>0</v>
      </c>
      <c r="R1239" s="21">
        <v>0</v>
      </c>
      <c r="S1239" s="17"/>
      <c r="T1239" s="19"/>
      <c r="U1239" s="21">
        <v>0</v>
      </c>
      <c r="V1239" s="21">
        <v>37700</v>
      </c>
      <c r="W1239" s="21">
        <v>0</v>
      </c>
      <c r="X1239" s="17">
        <v>2201351123</v>
      </c>
      <c r="Y1239" s="19">
        <v>44956</v>
      </c>
      <c r="Z1239" s="21">
        <v>26302626</v>
      </c>
      <c r="AA1239" s="17" t="s">
        <v>2994</v>
      </c>
      <c r="AB1239" s="19">
        <v>44863</v>
      </c>
      <c r="AC1239" s="19">
        <v>44881</v>
      </c>
      <c r="AD1239" s="19"/>
      <c r="AE1239" s="21">
        <v>41400</v>
      </c>
      <c r="AF1239" s="21">
        <v>41400</v>
      </c>
      <c r="AG1239" s="21">
        <v>37700</v>
      </c>
      <c r="AH1239" s="21">
        <v>0</v>
      </c>
      <c r="AI1239" s="21">
        <v>47750</v>
      </c>
      <c r="AJ1239" s="21">
        <v>0</v>
      </c>
      <c r="AK1239" s="25">
        <v>0</v>
      </c>
      <c r="AL1239" s="21">
        <v>3700</v>
      </c>
      <c r="AM1239" s="21">
        <v>0</v>
      </c>
      <c r="AN1239" s="21">
        <v>3700</v>
      </c>
      <c r="AO1239" s="17" t="s">
        <v>2995</v>
      </c>
      <c r="AP1239" s="17" t="s">
        <v>3228</v>
      </c>
      <c r="AQ1239" s="17" t="s">
        <v>3036</v>
      </c>
      <c r="AR1239" s="21">
        <v>0</v>
      </c>
      <c r="AS1239" s="21">
        <v>37700</v>
      </c>
    </row>
    <row r="1240" spans="1:45" hidden="1" x14ac:dyDescent="0.2">
      <c r="A1240" s="15">
        <v>891411663</v>
      </c>
      <c r="B1240" s="16" t="s">
        <v>1358</v>
      </c>
      <c r="C1240" s="15"/>
      <c r="D1240" s="17" t="s">
        <v>701</v>
      </c>
      <c r="E1240" s="18" t="s">
        <v>701</v>
      </c>
      <c r="F1240" s="18" t="s">
        <v>3229</v>
      </c>
      <c r="G1240" s="19">
        <v>44865</v>
      </c>
      <c r="H1240" s="19">
        <v>44881</v>
      </c>
      <c r="I1240" s="20">
        <v>87700</v>
      </c>
      <c r="J1240" s="21">
        <v>3700</v>
      </c>
      <c r="K1240" s="21" t="s">
        <v>2998</v>
      </c>
      <c r="L1240" s="17" t="s">
        <v>2998</v>
      </c>
      <c r="M1240" s="21">
        <v>0</v>
      </c>
      <c r="N1240" s="17"/>
      <c r="O1240" s="17"/>
      <c r="P1240" s="17"/>
      <c r="Q1240" s="21">
        <v>0</v>
      </c>
      <c r="R1240" s="21">
        <v>0</v>
      </c>
      <c r="S1240" s="17"/>
      <c r="T1240" s="19"/>
      <c r="U1240" s="21">
        <v>0</v>
      </c>
      <c r="V1240" s="21">
        <v>84000</v>
      </c>
      <c r="W1240" s="21">
        <v>0</v>
      </c>
      <c r="X1240" s="17">
        <v>2201351123</v>
      </c>
      <c r="Y1240" s="19">
        <v>44956</v>
      </c>
      <c r="Z1240" s="21">
        <v>26302626</v>
      </c>
      <c r="AA1240" s="17" t="s">
        <v>2994</v>
      </c>
      <c r="AB1240" s="19">
        <v>44865</v>
      </c>
      <c r="AC1240" s="19">
        <v>44888</v>
      </c>
      <c r="AD1240" s="19"/>
      <c r="AE1240" s="21">
        <v>87700</v>
      </c>
      <c r="AF1240" s="21">
        <v>87700</v>
      </c>
      <c r="AG1240" s="21">
        <v>84000</v>
      </c>
      <c r="AH1240" s="21">
        <v>0</v>
      </c>
      <c r="AI1240" s="21">
        <v>215752</v>
      </c>
      <c r="AJ1240" s="21">
        <v>0</v>
      </c>
      <c r="AK1240" s="25">
        <v>0</v>
      </c>
      <c r="AL1240" s="21">
        <v>3700</v>
      </c>
      <c r="AM1240" s="21">
        <v>0</v>
      </c>
      <c r="AN1240" s="21">
        <v>3700</v>
      </c>
      <c r="AO1240" s="17" t="s">
        <v>2995</v>
      </c>
      <c r="AP1240" s="17" t="s">
        <v>3205</v>
      </c>
      <c r="AQ1240" s="17" t="s">
        <v>3036</v>
      </c>
      <c r="AR1240" s="21">
        <v>0</v>
      </c>
      <c r="AS1240" s="21">
        <v>84000</v>
      </c>
    </row>
    <row r="1241" spans="1:45" hidden="1" x14ac:dyDescent="0.2">
      <c r="A1241" s="15">
        <v>891411663</v>
      </c>
      <c r="B1241" s="16" t="s">
        <v>1358</v>
      </c>
      <c r="C1241" s="15"/>
      <c r="D1241" s="17" t="s">
        <v>492</v>
      </c>
      <c r="E1241" s="18" t="s">
        <v>492</v>
      </c>
      <c r="F1241" s="18" t="s">
        <v>3142</v>
      </c>
      <c r="G1241" s="19">
        <v>44818</v>
      </c>
      <c r="H1241" s="19">
        <v>44867</v>
      </c>
      <c r="I1241" s="20">
        <v>246300</v>
      </c>
      <c r="J1241" s="21">
        <v>25100</v>
      </c>
      <c r="K1241" s="21" t="s">
        <v>2998</v>
      </c>
      <c r="L1241" s="21" t="s">
        <v>2998</v>
      </c>
      <c r="M1241" s="21">
        <v>0</v>
      </c>
      <c r="N1241" s="17"/>
      <c r="O1241" s="17"/>
      <c r="P1241" s="17"/>
      <c r="Q1241" s="21">
        <v>0</v>
      </c>
      <c r="R1241" s="21">
        <v>0</v>
      </c>
      <c r="S1241" s="17"/>
      <c r="T1241" s="19"/>
      <c r="U1241" s="21">
        <v>0</v>
      </c>
      <c r="V1241" s="21">
        <v>221200</v>
      </c>
      <c r="W1241" s="21">
        <v>0</v>
      </c>
      <c r="X1241" s="17">
        <v>2201351123</v>
      </c>
      <c r="Y1241" s="19">
        <v>44956</v>
      </c>
      <c r="Z1241" s="21">
        <v>26302626</v>
      </c>
      <c r="AA1241" s="17" t="s">
        <v>2994</v>
      </c>
      <c r="AB1241" s="19">
        <v>44818</v>
      </c>
      <c r="AC1241" s="19">
        <v>44867</v>
      </c>
      <c r="AD1241" s="19">
        <v>44869</v>
      </c>
      <c r="AE1241" s="21">
        <v>250000</v>
      </c>
      <c r="AF1241" s="21">
        <v>246300</v>
      </c>
      <c r="AG1241" s="21">
        <v>221200</v>
      </c>
      <c r="AH1241" s="21">
        <v>3700</v>
      </c>
      <c r="AI1241" s="21">
        <v>250000</v>
      </c>
      <c r="AJ1241" s="21">
        <v>0</v>
      </c>
      <c r="AK1241" s="25">
        <v>0</v>
      </c>
      <c r="AL1241" s="21">
        <f>+AN1241</f>
        <v>50200</v>
      </c>
      <c r="AM1241" s="21">
        <v>0</v>
      </c>
      <c r="AN1241" s="21">
        <v>50200</v>
      </c>
      <c r="AO1241" s="17" t="s">
        <v>2995</v>
      </c>
      <c r="AP1241" s="17" t="s">
        <v>3143</v>
      </c>
      <c r="AQ1241" s="17" t="s">
        <v>3036</v>
      </c>
      <c r="AR1241" s="21">
        <v>0</v>
      </c>
      <c r="AS1241" s="21">
        <v>217500</v>
      </c>
    </row>
    <row r="1242" spans="1:45" hidden="1" x14ac:dyDescent="0.2">
      <c r="A1242" s="15">
        <v>891411663</v>
      </c>
      <c r="B1242" s="16" t="s">
        <v>1358</v>
      </c>
      <c r="C1242" s="15"/>
      <c r="D1242" s="17" t="s">
        <v>908</v>
      </c>
      <c r="E1242" s="18" t="s">
        <v>908</v>
      </c>
      <c r="F1242" s="18" t="s">
        <v>3219</v>
      </c>
      <c r="G1242" s="19">
        <v>44917</v>
      </c>
      <c r="H1242" s="19">
        <v>44942</v>
      </c>
      <c r="I1242" s="20">
        <v>27300</v>
      </c>
      <c r="J1242" s="21">
        <v>2905</v>
      </c>
      <c r="K1242" s="21" t="s">
        <v>2998</v>
      </c>
      <c r="L1242" s="21" t="s">
        <v>2998</v>
      </c>
      <c r="M1242" s="21">
        <v>0</v>
      </c>
      <c r="N1242" s="17"/>
      <c r="O1242" s="17"/>
      <c r="P1242" s="17"/>
      <c r="Q1242" s="21">
        <v>0</v>
      </c>
      <c r="R1242" s="21">
        <v>0</v>
      </c>
      <c r="S1242" s="17"/>
      <c r="T1242" s="19"/>
      <c r="U1242" s="21">
        <v>0</v>
      </c>
      <c r="V1242" s="21">
        <v>20870</v>
      </c>
      <c r="W1242" s="21">
        <v>0</v>
      </c>
      <c r="X1242" s="17">
        <v>2201365967</v>
      </c>
      <c r="Y1242" s="19">
        <v>45007</v>
      </c>
      <c r="Z1242" s="21">
        <v>3743566</v>
      </c>
      <c r="AA1242" s="17" t="s">
        <v>2994</v>
      </c>
      <c r="AB1242" s="19">
        <v>44917</v>
      </c>
      <c r="AC1242" s="19">
        <v>44950</v>
      </c>
      <c r="AD1242" s="19">
        <v>44953</v>
      </c>
      <c r="AE1242" s="21">
        <v>27300</v>
      </c>
      <c r="AF1242" s="21">
        <v>27300</v>
      </c>
      <c r="AG1242" s="21">
        <v>20870</v>
      </c>
      <c r="AH1242" s="21">
        <v>0</v>
      </c>
      <c r="AI1242" s="21">
        <v>24570</v>
      </c>
      <c r="AJ1242" s="21">
        <v>0</v>
      </c>
      <c r="AK1242" s="25">
        <v>0</v>
      </c>
      <c r="AL1242" s="21">
        <f>+AN1242</f>
        <v>6430</v>
      </c>
      <c r="AM1242" s="21">
        <v>0</v>
      </c>
      <c r="AN1242" s="21">
        <v>6430</v>
      </c>
      <c r="AO1242" s="17" t="s">
        <v>2995</v>
      </c>
      <c r="AP1242" s="17" t="s">
        <v>3220</v>
      </c>
      <c r="AQ1242" s="17" t="s">
        <v>1476</v>
      </c>
      <c r="AR1242" s="21">
        <v>0</v>
      </c>
      <c r="AS1242" s="21">
        <v>20870</v>
      </c>
    </row>
    <row r="1243" spans="1:45" hidden="1" x14ac:dyDescent="0.2">
      <c r="A1243" s="15">
        <v>891411663</v>
      </c>
      <c r="B1243" s="16" t="s">
        <v>1358</v>
      </c>
      <c r="C1243" s="15"/>
      <c r="D1243" s="17" t="s">
        <v>1241</v>
      </c>
      <c r="E1243" s="18" t="s">
        <v>1241</v>
      </c>
      <c r="F1243" s="18" t="s">
        <v>3225</v>
      </c>
      <c r="G1243" s="19">
        <v>45036</v>
      </c>
      <c r="H1243" s="19">
        <v>45059</v>
      </c>
      <c r="I1243" s="20">
        <v>50200</v>
      </c>
      <c r="J1243" s="21">
        <v>4100</v>
      </c>
      <c r="K1243" s="21" t="s">
        <v>2998</v>
      </c>
      <c r="L1243" s="17" t="s">
        <v>2998</v>
      </c>
      <c r="M1243" s="21">
        <v>0</v>
      </c>
      <c r="N1243" s="17"/>
      <c r="O1243" s="17"/>
      <c r="P1243" s="17"/>
      <c r="Q1243" s="21">
        <v>0</v>
      </c>
      <c r="R1243" s="21">
        <v>0</v>
      </c>
      <c r="S1243" s="17"/>
      <c r="T1243" s="19"/>
      <c r="U1243" s="21">
        <v>0</v>
      </c>
      <c r="V1243" s="21">
        <v>46100</v>
      </c>
      <c r="W1243" s="21">
        <v>0</v>
      </c>
      <c r="X1243" s="17">
        <v>2201429380</v>
      </c>
      <c r="Y1243" s="19">
        <v>45169</v>
      </c>
      <c r="Z1243" s="21">
        <v>4732505</v>
      </c>
      <c r="AA1243" s="17" t="s">
        <v>2994</v>
      </c>
      <c r="AB1243" s="19">
        <v>45036</v>
      </c>
      <c r="AC1243" s="19">
        <v>45064</v>
      </c>
      <c r="AD1243" s="19">
        <v>45070</v>
      </c>
      <c r="AE1243" s="21">
        <v>50200</v>
      </c>
      <c r="AF1243" s="21">
        <v>50200</v>
      </c>
      <c r="AG1243" s="21">
        <v>46100</v>
      </c>
      <c r="AH1243" s="21">
        <v>0</v>
      </c>
      <c r="AI1243" s="21">
        <v>51930</v>
      </c>
      <c r="AJ1243" s="21">
        <v>0</v>
      </c>
      <c r="AK1243" s="25">
        <v>0</v>
      </c>
      <c r="AL1243" s="21">
        <v>4100</v>
      </c>
      <c r="AM1243" s="21">
        <v>0</v>
      </c>
      <c r="AN1243" s="21">
        <v>4100</v>
      </c>
      <c r="AO1243" s="17" t="s">
        <v>2995</v>
      </c>
      <c r="AP1243" s="17" t="s">
        <v>3226</v>
      </c>
      <c r="AQ1243" s="17" t="s">
        <v>3036</v>
      </c>
      <c r="AR1243" s="21">
        <v>0</v>
      </c>
      <c r="AS1243" s="21">
        <v>46100</v>
      </c>
    </row>
    <row r="1244" spans="1:45" hidden="1" x14ac:dyDescent="0.2">
      <c r="A1244" s="15">
        <v>891411663</v>
      </c>
      <c r="B1244" s="16" t="s">
        <v>1358</v>
      </c>
      <c r="C1244" s="15"/>
      <c r="D1244" s="17" t="s">
        <v>1273</v>
      </c>
      <c r="E1244" s="18" t="s">
        <v>1273</v>
      </c>
      <c r="F1244" s="18" t="s">
        <v>3181</v>
      </c>
      <c r="G1244" s="19">
        <v>45044</v>
      </c>
      <c r="H1244" s="19">
        <v>45059</v>
      </c>
      <c r="I1244" s="20">
        <v>261100</v>
      </c>
      <c r="J1244" s="21">
        <v>93350</v>
      </c>
      <c r="K1244" s="21" t="s">
        <v>2998</v>
      </c>
      <c r="L1244" s="21" t="s">
        <v>2998</v>
      </c>
      <c r="M1244" s="21">
        <v>0</v>
      </c>
      <c r="N1244" s="17"/>
      <c r="O1244" s="17"/>
      <c r="P1244" s="17"/>
      <c r="Q1244" s="21">
        <v>0</v>
      </c>
      <c r="R1244" s="21">
        <v>0</v>
      </c>
      <c r="S1244" s="17"/>
      <c r="T1244" s="19"/>
      <c r="U1244" s="21">
        <v>0</v>
      </c>
      <c r="V1244" s="21">
        <v>167750</v>
      </c>
      <c r="W1244" s="21">
        <v>0</v>
      </c>
      <c r="X1244" s="17">
        <v>2201429380</v>
      </c>
      <c r="Y1244" s="19">
        <v>45169</v>
      </c>
      <c r="Z1244" s="21">
        <v>4732505</v>
      </c>
      <c r="AA1244" s="17" t="s">
        <v>2994</v>
      </c>
      <c r="AB1244" s="19">
        <v>45044</v>
      </c>
      <c r="AC1244" s="19">
        <v>45064</v>
      </c>
      <c r="AD1244" s="19">
        <v>45070</v>
      </c>
      <c r="AE1244" s="21">
        <v>261100</v>
      </c>
      <c r="AF1244" s="21">
        <v>261100</v>
      </c>
      <c r="AG1244" s="21">
        <v>167750</v>
      </c>
      <c r="AH1244" s="21">
        <v>0</v>
      </c>
      <c r="AI1244" s="21">
        <v>23130</v>
      </c>
      <c r="AJ1244" s="21">
        <v>0</v>
      </c>
      <c r="AK1244" s="25">
        <v>65275</v>
      </c>
      <c r="AL1244" s="21">
        <f>+AN1244</f>
        <v>22500</v>
      </c>
      <c r="AM1244" s="21">
        <v>0</v>
      </c>
      <c r="AN1244" s="21">
        <v>22500</v>
      </c>
      <c r="AO1244" s="17" t="s">
        <v>2995</v>
      </c>
      <c r="AP1244" s="17" t="s">
        <v>3182</v>
      </c>
      <c r="AQ1244" s="17" t="s">
        <v>3036</v>
      </c>
      <c r="AR1244" s="21">
        <v>0</v>
      </c>
      <c r="AS1244" s="21">
        <v>167750</v>
      </c>
    </row>
    <row r="1245" spans="1:45" hidden="1" x14ac:dyDescent="0.2">
      <c r="A1245" s="15">
        <v>891411663</v>
      </c>
      <c r="B1245" s="16" t="s">
        <v>1358</v>
      </c>
      <c r="C1245" s="15"/>
      <c r="D1245" s="17" t="s">
        <v>732</v>
      </c>
      <c r="E1245" s="18" t="s">
        <v>732</v>
      </c>
      <c r="F1245" s="18" t="s">
        <v>3221</v>
      </c>
      <c r="G1245" s="19">
        <v>44865</v>
      </c>
      <c r="H1245" s="19">
        <v>44881</v>
      </c>
      <c r="I1245" s="20">
        <v>23700</v>
      </c>
      <c r="J1245" s="21">
        <v>5900</v>
      </c>
      <c r="K1245" s="21" t="s">
        <v>3266</v>
      </c>
      <c r="L1245" s="17" t="s">
        <v>2998</v>
      </c>
      <c r="M1245" s="21">
        <v>0</v>
      </c>
      <c r="N1245" s="17"/>
      <c r="O1245" s="17"/>
      <c r="P1245" s="17"/>
      <c r="Q1245" s="21">
        <v>50</v>
      </c>
      <c r="R1245" s="21">
        <v>0</v>
      </c>
      <c r="S1245" s="17">
        <v>4800062054</v>
      </c>
      <c r="T1245" s="19">
        <v>45280</v>
      </c>
      <c r="U1245" s="21">
        <v>1615829</v>
      </c>
      <c r="V1245" s="21">
        <v>17750</v>
      </c>
      <c r="W1245" s="21">
        <v>0</v>
      </c>
      <c r="X1245" s="17">
        <v>4800058651</v>
      </c>
      <c r="Y1245" s="19">
        <v>44953</v>
      </c>
      <c r="Z1245" s="21">
        <v>35717258</v>
      </c>
      <c r="AA1245" s="17" t="s">
        <v>2994</v>
      </c>
      <c r="AB1245" s="19">
        <v>44865</v>
      </c>
      <c r="AC1245" s="19">
        <v>44881</v>
      </c>
      <c r="AD1245" s="19">
        <v>44890</v>
      </c>
      <c r="AE1245" s="21">
        <v>23700</v>
      </c>
      <c r="AF1245" s="21">
        <v>23700</v>
      </c>
      <c r="AG1245" s="21">
        <v>17750</v>
      </c>
      <c r="AH1245" s="21">
        <v>0</v>
      </c>
      <c r="AI1245" s="21">
        <v>17750</v>
      </c>
      <c r="AJ1245" s="21">
        <v>0</v>
      </c>
      <c r="AK1245" s="25">
        <v>0</v>
      </c>
      <c r="AL1245" s="21">
        <v>5950</v>
      </c>
      <c r="AM1245" s="21">
        <v>0</v>
      </c>
      <c r="AN1245" s="21">
        <v>5950</v>
      </c>
      <c r="AO1245" s="17" t="s">
        <v>2995</v>
      </c>
      <c r="AP1245" s="17" t="s">
        <v>3222</v>
      </c>
      <c r="AQ1245" s="17" t="s">
        <v>1476</v>
      </c>
      <c r="AR1245" s="21">
        <v>0</v>
      </c>
      <c r="AS1245" s="21">
        <v>17750</v>
      </c>
    </row>
    <row r="1246" spans="1:45" hidden="1" x14ac:dyDescent="0.2">
      <c r="A1246" s="15">
        <v>891411663</v>
      </c>
      <c r="B1246" s="16" t="s">
        <v>1358</v>
      </c>
      <c r="C1246" s="15"/>
      <c r="D1246" s="17" t="s">
        <v>579</v>
      </c>
      <c r="E1246" s="18" t="s">
        <v>579</v>
      </c>
      <c r="F1246" s="18" t="s">
        <v>3053</v>
      </c>
      <c r="G1246" s="19">
        <v>44848</v>
      </c>
      <c r="H1246" s="19">
        <v>44881</v>
      </c>
      <c r="I1246" s="20">
        <v>303000</v>
      </c>
      <c r="J1246" s="21">
        <v>181200</v>
      </c>
      <c r="K1246" s="21" t="s">
        <v>2998</v>
      </c>
      <c r="L1246" s="17" t="s">
        <v>2998</v>
      </c>
      <c r="M1246" s="21">
        <v>0</v>
      </c>
      <c r="N1246" s="17"/>
      <c r="O1246" s="17"/>
      <c r="P1246" s="17"/>
      <c r="Q1246" s="21">
        <v>0</v>
      </c>
      <c r="R1246" s="21">
        <v>0</v>
      </c>
      <c r="S1246" s="17"/>
      <c r="T1246" s="19"/>
      <c r="U1246" s="21">
        <v>0</v>
      </c>
      <c r="V1246" s="21">
        <v>121800</v>
      </c>
      <c r="W1246" s="21">
        <v>0</v>
      </c>
      <c r="X1246" s="17">
        <v>4800058651</v>
      </c>
      <c r="Y1246" s="19">
        <v>44953</v>
      </c>
      <c r="Z1246" s="21">
        <v>35717258</v>
      </c>
      <c r="AA1246" s="17" t="s">
        <v>2994</v>
      </c>
      <c r="AB1246" s="19">
        <v>44848</v>
      </c>
      <c r="AC1246" s="19">
        <v>44881</v>
      </c>
      <c r="AD1246" s="19">
        <v>44890</v>
      </c>
      <c r="AE1246" s="21">
        <v>303000</v>
      </c>
      <c r="AF1246" s="21">
        <v>303000</v>
      </c>
      <c r="AG1246" s="21">
        <v>121800</v>
      </c>
      <c r="AH1246" s="21">
        <v>0</v>
      </c>
      <c r="AI1246" s="21">
        <v>81750</v>
      </c>
      <c r="AJ1246" s="21">
        <v>0</v>
      </c>
      <c r="AK1246" s="25">
        <v>0</v>
      </c>
      <c r="AL1246" s="21">
        <v>181200</v>
      </c>
      <c r="AM1246" s="21">
        <v>0</v>
      </c>
      <c r="AN1246" s="21">
        <v>181200</v>
      </c>
      <c r="AO1246" s="17" t="s">
        <v>2995</v>
      </c>
      <c r="AP1246" s="17" t="s">
        <v>3054</v>
      </c>
      <c r="AQ1246" s="17" t="s">
        <v>1452</v>
      </c>
      <c r="AR1246" s="21">
        <v>0</v>
      </c>
      <c r="AS1246" s="21">
        <v>121800</v>
      </c>
    </row>
    <row r="1247" spans="1:45" hidden="1" x14ac:dyDescent="0.2">
      <c r="A1247" s="15">
        <v>891411663</v>
      </c>
      <c r="B1247" s="16" t="s">
        <v>1358</v>
      </c>
      <c r="C1247" s="15"/>
      <c r="D1247" s="17" t="s">
        <v>548</v>
      </c>
      <c r="E1247" s="18" t="s">
        <v>548</v>
      </c>
      <c r="F1247" s="18" t="s">
        <v>3069</v>
      </c>
      <c r="G1247" s="19">
        <v>44844</v>
      </c>
      <c r="H1247" s="19">
        <v>44881</v>
      </c>
      <c r="I1247" s="20">
        <v>542300</v>
      </c>
      <c r="J1247" s="21">
        <v>130500</v>
      </c>
      <c r="K1247" s="21" t="s">
        <v>2998</v>
      </c>
      <c r="L1247" s="17" t="s">
        <v>2998</v>
      </c>
      <c r="M1247" s="21">
        <v>0</v>
      </c>
      <c r="N1247" s="17"/>
      <c r="O1247" s="17"/>
      <c r="P1247" s="17"/>
      <c r="Q1247" s="21">
        <v>0</v>
      </c>
      <c r="R1247" s="21">
        <v>0</v>
      </c>
      <c r="S1247" s="17"/>
      <c r="T1247" s="19"/>
      <c r="U1247" s="21">
        <v>0</v>
      </c>
      <c r="V1247" s="21">
        <v>411800</v>
      </c>
      <c r="W1247" s="21">
        <v>0</v>
      </c>
      <c r="X1247" s="17">
        <v>4800058651</v>
      </c>
      <c r="Y1247" s="19">
        <v>44953</v>
      </c>
      <c r="Z1247" s="21">
        <v>35717258</v>
      </c>
      <c r="AA1247" s="17" t="s">
        <v>2994</v>
      </c>
      <c r="AB1247" s="19">
        <v>44844</v>
      </c>
      <c r="AC1247" s="19">
        <v>44881</v>
      </c>
      <c r="AD1247" s="19">
        <v>44890</v>
      </c>
      <c r="AE1247" s="21">
        <v>542300</v>
      </c>
      <c r="AF1247" s="21">
        <v>542300</v>
      </c>
      <c r="AG1247" s="21">
        <v>411800</v>
      </c>
      <c r="AH1247" s="21">
        <v>0</v>
      </c>
      <c r="AI1247" s="21">
        <v>288502</v>
      </c>
      <c r="AJ1247" s="21">
        <v>0</v>
      </c>
      <c r="AK1247" s="25">
        <v>0</v>
      </c>
      <c r="AL1247" s="21">
        <v>130500</v>
      </c>
      <c r="AM1247" s="21">
        <v>0</v>
      </c>
      <c r="AN1247" s="21">
        <v>130500</v>
      </c>
      <c r="AO1247" s="17" t="s">
        <v>2995</v>
      </c>
      <c r="AP1247" s="17" t="s">
        <v>3070</v>
      </c>
      <c r="AQ1247" s="17" t="s">
        <v>1476</v>
      </c>
      <c r="AR1247" s="21">
        <v>0</v>
      </c>
      <c r="AS1247" s="21">
        <v>411800</v>
      </c>
    </row>
    <row r="1248" spans="1:45" hidden="1" x14ac:dyDescent="0.2">
      <c r="A1248" s="15">
        <v>891411663</v>
      </c>
      <c r="B1248" s="16" t="s">
        <v>1358</v>
      </c>
      <c r="C1248" s="15"/>
      <c r="D1248" s="17" t="s">
        <v>504</v>
      </c>
      <c r="E1248" s="18" t="s">
        <v>504</v>
      </c>
      <c r="F1248" s="18" t="s">
        <v>3073</v>
      </c>
      <c r="G1248" s="19">
        <v>44818</v>
      </c>
      <c r="H1248" s="19">
        <v>44867</v>
      </c>
      <c r="I1248" s="20">
        <v>567400</v>
      </c>
      <c r="J1248" s="21">
        <v>119947</v>
      </c>
      <c r="K1248" s="21" t="s">
        <v>2998</v>
      </c>
      <c r="L1248" s="17" t="s">
        <v>2998</v>
      </c>
      <c r="M1248" s="21">
        <v>0</v>
      </c>
      <c r="N1248" s="17"/>
      <c r="O1248" s="17"/>
      <c r="P1248" s="17"/>
      <c r="Q1248" s="21">
        <v>0</v>
      </c>
      <c r="R1248" s="21">
        <v>0</v>
      </c>
      <c r="S1248" s="17"/>
      <c r="T1248" s="19"/>
      <c r="U1248" s="21">
        <v>0</v>
      </c>
      <c r="V1248" s="21">
        <v>447453</v>
      </c>
      <c r="W1248" s="21">
        <v>0</v>
      </c>
      <c r="X1248" s="17">
        <v>4800058651</v>
      </c>
      <c r="Y1248" s="19">
        <v>44953</v>
      </c>
      <c r="Z1248" s="21">
        <v>35717258</v>
      </c>
      <c r="AA1248" s="17" t="s">
        <v>2994</v>
      </c>
      <c r="AB1248" s="19">
        <v>44818</v>
      </c>
      <c r="AC1248" s="19">
        <v>44868</v>
      </c>
      <c r="AD1248" s="19">
        <v>44890</v>
      </c>
      <c r="AE1248" s="21">
        <v>567400</v>
      </c>
      <c r="AF1248" s="21">
        <v>567400</v>
      </c>
      <c r="AG1248" s="21">
        <v>447453</v>
      </c>
      <c r="AH1248" s="21">
        <v>0</v>
      </c>
      <c r="AI1248" s="21">
        <v>575506</v>
      </c>
      <c r="AJ1248" s="21">
        <v>0</v>
      </c>
      <c r="AK1248" s="25">
        <v>0</v>
      </c>
      <c r="AL1248" s="21">
        <v>119947</v>
      </c>
      <c r="AM1248" s="21">
        <v>0</v>
      </c>
      <c r="AN1248" s="21">
        <v>119947</v>
      </c>
      <c r="AO1248" s="17" t="s">
        <v>2995</v>
      </c>
      <c r="AP1248" s="17" t="s">
        <v>3074</v>
      </c>
      <c r="AQ1248" s="17" t="s">
        <v>1476</v>
      </c>
      <c r="AR1248" s="21">
        <v>0</v>
      </c>
      <c r="AS1248" s="21">
        <v>447453</v>
      </c>
    </row>
    <row r="1249" spans="1:45" hidden="1" x14ac:dyDescent="0.2">
      <c r="A1249" s="15">
        <v>891411663</v>
      </c>
      <c r="B1249" s="16" t="s">
        <v>1358</v>
      </c>
      <c r="C1249" s="15"/>
      <c r="D1249" s="17" t="s">
        <v>744</v>
      </c>
      <c r="E1249" s="18" t="s">
        <v>744</v>
      </c>
      <c r="F1249" s="18" t="s">
        <v>3081</v>
      </c>
      <c r="G1249" s="19">
        <v>44865</v>
      </c>
      <c r="H1249" s="19">
        <v>44881</v>
      </c>
      <c r="I1249" s="20">
        <v>476400</v>
      </c>
      <c r="J1249" s="21">
        <v>109700</v>
      </c>
      <c r="K1249" s="21" t="s">
        <v>2998</v>
      </c>
      <c r="L1249" s="17" t="s">
        <v>2998</v>
      </c>
      <c r="M1249" s="21">
        <v>0</v>
      </c>
      <c r="N1249" s="17"/>
      <c r="O1249" s="17"/>
      <c r="P1249" s="17"/>
      <c r="Q1249" s="21">
        <v>0</v>
      </c>
      <c r="R1249" s="21">
        <v>0</v>
      </c>
      <c r="S1249" s="17"/>
      <c r="T1249" s="19"/>
      <c r="U1249" s="21">
        <v>0</v>
      </c>
      <c r="V1249" s="21">
        <v>366700</v>
      </c>
      <c r="W1249" s="21">
        <v>0</v>
      </c>
      <c r="X1249" s="17">
        <v>4800058651</v>
      </c>
      <c r="Y1249" s="19">
        <v>44953</v>
      </c>
      <c r="Z1249" s="21">
        <v>35717258</v>
      </c>
      <c r="AA1249" s="17" t="s">
        <v>2994</v>
      </c>
      <c r="AB1249" s="19">
        <v>44865</v>
      </c>
      <c r="AC1249" s="19">
        <v>44881</v>
      </c>
      <c r="AD1249" s="19">
        <v>44890</v>
      </c>
      <c r="AE1249" s="21">
        <v>476400</v>
      </c>
      <c r="AF1249" s="21">
        <v>109700</v>
      </c>
      <c r="AG1249" s="21">
        <v>0</v>
      </c>
      <c r="AH1249" s="21">
        <v>0</v>
      </c>
      <c r="AI1249" s="21">
        <v>344752</v>
      </c>
      <c r="AJ1249" s="21">
        <v>0</v>
      </c>
      <c r="AK1249" s="25">
        <v>0</v>
      </c>
      <c r="AL1249" s="21">
        <v>109700</v>
      </c>
      <c r="AM1249" s="21">
        <v>0</v>
      </c>
      <c r="AN1249" s="21">
        <v>109700</v>
      </c>
      <c r="AO1249" s="17" t="s">
        <v>2995</v>
      </c>
      <c r="AP1249" s="17" t="s">
        <v>3082</v>
      </c>
      <c r="AQ1249" s="17" t="s">
        <v>1476</v>
      </c>
      <c r="AR1249" s="21">
        <v>0</v>
      </c>
      <c r="AS1249" s="21">
        <v>0</v>
      </c>
    </row>
    <row r="1250" spans="1:45" hidden="1" x14ac:dyDescent="0.2">
      <c r="A1250" s="15">
        <v>891411663</v>
      </c>
      <c r="B1250" s="16" t="s">
        <v>1358</v>
      </c>
      <c r="C1250" s="15"/>
      <c r="D1250" s="17" t="s">
        <v>580</v>
      </c>
      <c r="E1250" s="18" t="s">
        <v>580</v>
      </c>
      <c r="F1250" s="18" t="s">
        <v>3091</v>
      </c>
      <c r="G1250" s="19">
        <v>44848</v>
      </c>
      <c r="H1250" s="19">
        <v>44881</v>
      </c>
      <c r="I1250" s="20">
        <v>154400</v>
      </c>
      <c r="J1250" s="21">
        <v>104400</v>
      </c>
      <c r="K1250" s="21" t="s">
        <v>2998</v>
      </c>
      <c r="L1250" s="17" t="s">
        <v>2998</v>
      </c>
      <c r="M1250" s="21">
        <v>0</v>
      </c>
      <c r="N1250" s="17"/>
      <c r="O1250" s="17"/>
      <c r="P1250" s="17"/>
      <c r="Q1250" s="21">
        <v>0</v>
      </c>
      <c r="R1250" s="21">
        <v>0</v>
      </c>
      <c r="S1250" s="17"/>
      <c r="T1250" s="19"/>
      <c r="U1250" s="21">
        <v>0</v>
      </c>
      <c r="V1250" s="21">
        <v>50000</v>
      </c>
      <c r="W1250" s="21">
        <v>0</v>
      </c>
      <c r="X1250" s="17">
        <v>4800058651</v>
      </c>
      <c r="Y1250" s="19">
        <v>44953</v>
      </c>
      <c r="Z1250" s="21">
        <v>35717258</v>
      </c>
      <c r="AA1250" s="17" t="s">
        <v>2994</v>
      </c>
      <c r="AB1250" s="19">
        <v>44848</v>
      </c>
      <c r="AC1250" s="19">
        <v>44881</v>
      </c>
      <c r="AD1250" s="19">
        <v>44890</v>
      </c>
      <c r="AE1250" s="21">
        <v>154400</v>
      </c>
      <c r="AF1250" s="21">
        <v>154400</v>
      </c>
      <c r="AG1250" s="21">
        <v>50000</v>
      </c>
      <c r="AH1250" s="21">
        <v>0</v>
      </c>
      <c r="AI1250" s="21">
        <v>50000</v>
      </c>
      <c r="AJ1250" s="21">
        <v>0</v>
      </c>
      <c r="AK1250" s="25">
        <v>0</v>
      </c>
      <c r="AL1250" s="21">
        <v>104400</v>
      </c>
      <c r="AM1250" s="21">
        <v>0</v>
      </c>
      <c r="AN1250" s="21">
        <v>104400</v>
      </c>
      <c r="AO1250" s="17" t="s">
        <v>2995</v>
      </c>
      <c r="AP1250" s="17" t="s">
        <v>3092</v>
      </c>
      <c r="AQ1250" s="17" t="s">
        <v>1414</v>
      </c>
      <c r="AR1250" s="21">
        <v>0</v>
      </c>
      <c r="AS1250" s="21">
        <v>50000</v>
      </c>
    </row>
    <row r="1251" spans="1:45" hidden="1" x14ac:dyDescent="0.2">
      <c r="A1251" s="15">
        <v>891411663</v>
      </c>
      <c r="B1251" s="16" t="s">
        <v>1358</v>
      </c>
      <c r="C1251" s="15"/>
      <c r="D1251" s="17" t="s">
        <v>667</v>
      </c>
      <c r="E1251" s="18" t="s">
        <v>667</v>
      </c>
      <c r="F1251" s="18" t="s">
        <v>3123</v>
      </c>
      <c r="G1251" s="19">
        <v>44863</v>
      </c>
      <c r="H1251" s="19">
        <v>44881</v>
      </c>
      <c r="I1251" s="20">
        <v>347200</v>
      </c>
      <c r="J1251" s="21">
        <v>65000</v>
      </c>
      <c r="K1251" s="21" t="s">
        <v>2998</v>
      </c>
      <c r="L1251" s="17" t="s">
        <v>2998</v>
      </c>
      <c r="M1251" s="21">
        <v>0</v>
      </c>
      <c r="N1251" s="17"/>
      <c r="O1251" s="17"/>
      <c r="P1251" s="17"/>
      <c r="Q1251" s="21">
        <v>0</v>
      </c>
      <c r="R1251" s="21">
        <v>0</v>
      </c>
      <c r="S1251" s="17"/>
      <c r="T1251" s="19"/>
      <c r="U1251" s="21">
        <v>0</v>
      </c>
      <c r="V1251" s="21">
        <v>282200</v>
      </c>
      <c r="W1251" s="21">
        <v>0</v>
      </c>
      <c r="X1251" s="17">
        <v>4800058651</v>
      </c>
      <c r="Y1251" s="19">
        <v>44953</v>
      </c>
      <c r="Z1251" s="21">
        <v>35717258</v>
      </c>
      <c r="AA1251" s="17" t="s">
        <v>2994</v>
      </c>
      <c r="AB1251" s="19">
        <v>44863</v>
      </c>
      <c r="AC1251" s="19">
        <v>44881</v>
      </c>
      <c r="AD1251" s="19">
        <v>44890</v>
      </c>
      <c r="AE1251" s="21">
        <v>347200</v>
      </c>
      <c r="AF1251" s="21">
        <v>347200</v>
      </c>
      <c r="AG1251" s="21">
        <v>282200</v>
      </c>
      <c r="AH1251" s="21">
        <v>0</v>
      </c>
      <c r="AI1251" s="21">
        <v>329502</v>
      </c>
      <c r="AJ1251" s="21">
        <v>0</v>
      </c>
      <c r="AK1251" s="25">
        <v>0</v>
      </c>
      <c r="AL1251" s="21">
        <v>65000</v>
      </c>
      <c r="AM1251" s="21">
        <v>0</v>
      </c>
      <c r="AN1251" s="21">
        <v>65000</v>
      </c>
      <c r="AO1251" s="17" t="s">
        <v>2995</v>
      </c>
      <c r="AP1251" s="17" t="s">
        <v>3124</v>
      </c>
      <c r="AQ1251" s="17" t="s">
        <v>1476</v>
      </c>
      <c r="AR1251" s="21">
        <v>0</v>
      </c>
      <c r="AS1251" s="21">
        <v>282200</v>
      </c>
    </row>
    <row r="1252" spans="1:45" hidden="1" x14ac:dyDescent="0.2">
      <c r="A1252" s="15">
        <v>891411663</v>
      </c>
      <c r="B1252" s="16" t="s">
        <v>1358</v>
      </c>
      <c r="C1252" s="15"/>
      <c r="D1252" s="17" t="s">
        <v>731</v>
      </c>
      <c r="E1252" s="18" t="s">
        <v>731</v>
      </c>
      <c r="F1252" s="18" t="s">
        <v>3133</v>
      </c>
      <c r="G1252" s="19">
        <v>44865</v>
      </c>
      <c r="H1252" s="19">
        <v>44881</v>
      </c>
      <c r="I1252" s="20">
        <v>301100</v>
      </c>
      <c r="J1252" s="21">
        <v>53400</v>
      </c>
      <c r="K1252" s="21" t="s">
        <v>2998</v>
      </c>
      <c r="L1252" s="17" t="s">
        <v>2998</v>
      </c>
      <c r="M1252" s="21">
        <v>0</v>
      </c>
      <c r="N1252" s="17"/>
      <c r="O1252" s="17"/>
      <c r="P1252" s="17"/>
      <c r="Q1252" s="21">
        <v>0</v>
      </c>
      <c r="R1252" s="21">
        <v>0</v>
      </c>
      <c r="S1252" s="17"/>
      <c r="T1252" s="19"/>
      <c r="U1252" s="21">
        <v>0</v>
      </c>
      <c r="V1252" s="21">
        <v>247700</v>
      </c>
      <c r="W1252" s="21">
        <v>0</v>
      </c>
      <c r="X1252" s="17">
        <v>4800058651</v>
      </c>
      <c r="Y1252" s="19">
        <v>44953</v>
      </c>
      <c r="Z1252" s="21">
        <v>35717258</v>
      </c>
      <c r="AA1252" s="17" t="s">
        <v>2994</v>
      </c>
      <c r="AB1252" s="19">
        <v>44865</v>
      </c>
      <c r="AC1252" s="19">
        <v>44881</v>
      </c>
      <c r="AD1252" s="19">
        <v>44890</v>
      </c>
      <c r="AE1252" s="21">
        <v>301100</v>
      </c>
      <c r="AF1252" s="21">
        <v>301100</v>
      </c>
      <c r="AG1252" s="21">
        <v>247700</v>
      </c>
      <c r="AH1252" s="21">
        <v>0</v>
      </c>
      <c r="AI1252" s="21">
        <v>375753</v>
      </c>
      <c r="AJ1252" s="21">
        <v>0</v>
      </c>
      <c r="AK1252" s="25">
        <v>0</v>
      </c>
      <c r="AL1252" s="21">
        <v>53400</v>
      </c>
      <c r="AM1252" s="21">
        <v>0</v>
      </c>
      <c r="AN1252" s="21">
        <v>53400</v>
      </c>
      <c r="AO1252" s="17" t="s">
        <v>2995</v>
      </c>
      <c r="AP1252" s="17" t="s">
        <v>3074</v>
      </c>
      <c r="AQ1252" s="17" t="s">
        <v>1476</v>
      </c>
      <c r="AR1252" s="21">
        <v>0</v>
      </c>
      <c r="AS1252" s="21">
        <v>247700</v>
      </c>
    </row>
    <row r="1253" spans="1:45" hidden="1" x14ac:dyDescent="0.2">
      <c r="A1253" s="15">
        <v>891411663</v>
      </c>
      <c r="B1253" s="16" t="s">
        <v>1358</v>
      </c>
      <c r="C1253" s="15"/>
      <c r="D1253" s="17" t="s">
        <v>879</v>
      </c>
      <c r="E1253" s="18" t="s">
        <v>879</v>
      </c>
      <c r="F1253" s="18" t="s">
        <v>2997</v>
      </c>
      <c r="G1253" s="19">
        <v>44911</v>
      </c>
      <c r="H1253" s="19">
        <v>44942</v>
      </c>
      <c r="I1253" s="20">
        <v>3379550</v>
      </c>
      <c r="J1253" s="21">
        <v>844275</v>
      </c>
      <c r="K1253" s="21" t="s">
        <v>2998</v>
      </c>
      <c r="L1253" s="17" t="s">
        <v>2998</v>
      </c>
      <c r="M1253" s="21">
        <v>0</v>
      </c>
      <c r="N1253" s="17"/>
      <c r="O1253" s="17"/>
      <c r="P1253" s="17"/>
      <c r="Q1253" s="21">
        <v>0</v>
      </c>
      <c r="R1253" s="21">
        <v>0</v>
      </c>
      <c r="S1253" s="17"/>
      <c r="T1253" s="19"/>
      <c r="U1253" s="21">
        <v>0</v>
      </c>
      <c r="V1253" s="21">
        <v>2535275</v>
      </c>
      <c r="W1253" s="21">
        <v>0</v>
      </c>
      <c r="X1253" s="17">
        <v>4800058860</v>
      </c>
      <c r="Y1253" s="19">
        <v>44972</v>
      </c>
      <c r="Z1253" s="21">
        <v>27690640</v>
      </c>
      <c r="AA1253" s="17" t="s">
        <v>2994</v>
      </c>
      <c r="AB1253" s="19">
        <v>44911</v>
      </c>
      <c r="AC1253" s="19">
        <v>44942</v>
      </c>
      <c r="AD1253" s="19"/>
      <c r="AE1253" s="21">
        <v>3379550</v>
      </c>
      <c r="AF1253" s="21">
        <v>3379550</v>
      </c>
      <c r="AG1253" s="21">
        <v>2535275</v>
      </c>
      <c r="AH1253" s="21">
        <v>0</v>
      </c>
      <c r="AI1253" s="21">
        <v>11459520</v>
      </c>
      <c r="AJ1253" s="21">
        <v>0</v>
      </c>
      <c r="AK1253" s="25">
        <v>0</v>
      </c>
      <c r="AL1253" s="21">
        <v>844275</v>
      </c>
      <c r="AM1253" s="21">
        <v>0</v>
      </c>
      <c r="AN1253" s="21">
        <v>844275</v>
      </c>
      <c r="AO1253" s="17" t="s">
        <v>2995</v>
      </c>
      <c r="AP1253" s="17" t="s">
        <v>2999</v>
      </c>
      <c r="AQ1253" s="17" t="s">
        <v>1414</v>
      </c>
      <c r="AR1253" s="21">
        <v>0</v>
      </c>
      <c r="AS1253" s="21">
        <v>2535275</v>
      </c>
    </row>
    <row r="1254" spans="1:45" hidden="1" x14ac:dyDescent="0.2">
      <c r="A1254" s="15">
        <v>891411663</v>
      </c>
      <c r="B1254" s="16" t="s">
        <v>1358</v>
      </c>
      <c r="C1254" s="15"/>
      <c r="D1254" s="17" t="s">
        <v>957</v>
      </c>
      <c r="E1254" s="18" t="s">
        <v>957</v>
      </c>
      <c r="F1254" s="18" t="s">
        <v>3051</v>
      </c>
      <c r="G1254" s="19">
        <v>44918</v>
      </c>
      <c r="H1254" s="19">
        <v>44942</v>
      </c>
      <c r="I1254" s="20">
        <v>252300</v>
      </c>
      <c r="J1254" s="21">
        <v>192550</v>
      </c>
      <c r="K1254" s="21" t="s">
        <v>2998</v>
      </c>
      <c r="L1254" s="17" t="s">
        <v>2998</v>
      </c>
      <c r="M1254" s="21">
        <v>0</v>
      </c>
      <c r="N1254" s="17"/>
      <c r="O1254" s="17"/>
      <c r="P1254" s="17"/>
      <c r="Q1254" s="21">
        <v>0</v>
      </c>
      <c r="R1254" s="21">
        <v>0</v>
      </c>
      <c r="S1254" s="17"/>
      <c r="T1254" s="19"/>
      <c r="U1254" s="21">
        <v>0</v>
      </c>
      <c r="V1254" s="21">
        <v>59750</v>
      </c>
      <c r="W1254" s="21">
        <v>0</v>
      </c>
      <c r="X1254" s="17">
        <v>4800058860</v>
      </c>
      <c r="Y1254" s="19">
        <v>44972</v>
      </c>
      <c r="Z1254" s="21">
        <v>27690640</v>
      </c>
      <c r="AA1254" s="17" t="s">
        <v>2994</v>
      </c>
      <c r="AB1254" s="19">
        <v>44918</v>
      </c>
      <c r="AC1254" s="19">
        <v>44942</v>
      </c>
      <c r="AD1254" s="19"/>
      <c r="AE1254" s="21">
        <v>252300</v>
      </c>
      <c r="AF1254" s="21">
        <v>252300</v>
      </c>
      <c r="AG1254" s="21">
        <v>59750</v>
      </c>
      <c r="AH1254" s="21">
        <v>0</v>
      </c>
      <c r="AI1254" s="21">
        <v>59750</v>
      </c>
      <c r="AJ1254" s="21">
        <v>0</v>
      </c>
      <c r="AK1254" s="25">
        <v>0</v>
      </c>
      <c r="AL1254" s="21">
        <v>192550</v>
      </c>
      <c r="AM1254" s="21">
        <v>0</v>
      </c>
      <c r="AN1254" s="21">
        <v>192550</v>
      </c>
      <c r="AO1254" s="17" t="s">
        <v>2995</v>
      </c>
      <c r="AP1254" s="17" t="s">
        <v>3052</v>
      </c>
      <c r="AQ1254" s="17" t="s">
        <v>1429</v>
      </c>
      <c r="AR1254" s="21">
        <v>0</v>
      </c>
      <c r="AS1254" s="21">
        <v>59750</v>
      </c>
    </row>
    <row r="1255" spans="1:45" hidden="1" x14ac:dyDescent="0.2">
      <c r="A1255" s="15">
        <v>891411663</v>
      </c>
      <c r="B1255" s="16" t="s">
        <v>1358</v>
      </c>
      <c r="C1255" s="15"/>
      <c r="D1255" s="17" t="s">
        <v>759</v>
      </c>
      <c r="E1255" s="18" t="s">
        <v>759</v>
      </c>
      <c r="F1255" s="18" t="s">
        <v>3061</v>
      </c>
      <c r="G1255" s="19">
        <v>44867</v>
      </c>
      <c r="H1255" s="19">
        <v>44912</v>
      </c>
      <c r="I1255" s="20">
        <v>208600</v>
      </c>
      <c r="J1255" s="21">
        <v>149850</v>
      </c>
      <c r="K1255" s="21" t="s">
        <v>2998</v>
      </c>
      <c r="L1255" s="17" t="s">
        <v>2998</v>
      </c>
      <c r="M1255" s="21">
        <v>0</v>
      </c>
      <c r="N1255" s="17"/>
      <c r="O1255" s="17"/>
      <c r="P1255" s="17"/>
      <c r="Q1255" s="21">
        <v>0</v>
      </c>
      <c r="R1255" s="21">
        <v>0</v>
      </c>
      <c r="S1255" s="17"/>
      <c r="T1255" s="19"/>
      <c r="U1255" s="21">
        <v>0</v>
      </c>
      <c r="V1255" s="21">
        <v>58750</v>
      </c>
      <c r="W1255" s="21">
        <v>0</v>
      </c>
      <c r="X1255" s="17">
        <v>4800058860</v>
      </c>
      <c r="Y1255" s="19">
        <v>44972</v>
      </c>
      <c r="Z1255" s="21">
        <v>27690640</v>
      </c>
      <c r="AA1255" s="17" t="s">
        <v>2994</v>
      </c>
      <c r="AB1255" s="19">
        <v>44867</v>
      </c>
      <c r="AC1255" s="19">
        <v>44912</v>
      </c>
      <c r="AD1255" s="19">
        <v>44921</v>
      </c>
      <c r="AE1255" s="21">
        <v>208600</v>
      </c>
      <c r="AF1255" s="21">
        <v>208600</v>
      </c>
      <c r="AG1255" s="21">
        <v>58750</v>
      </c>
      <c r="AH1255" s="21">
        <v>0</v>
      </c>
      <c r="AI1255" s="21">
        <v>37000</v>
      </c>
      <c r="AJ1255" s="21">
        <v>0</v>
      </c>
      <c r="AK1255" s="25">
        <v>0</v>
      </c>
      <c r="AL1255" s="21">
        <v>149850</v>
      </c>
      <c r="AM1255" s="21">
        <v>0</v>
      </c>
      <c r="AN1255" s="21">
        <v>149850</v>
      </c>
      <c r="AO1255" s="17" t="s">
        <v>2995</v>
      </c>
      <c r="AP1255" s="17" t="s">
        <v>3062</v>
      </c>
      <c r="AQ1255" s="17" t="s">
        <v>1429</v>
      </c>
      <c r="AR1255" s="21">
        <v>0</v>
      </c>
      <c r="AS1255" s="21">
        <v>58750</v>
      </c>
    </row>
    <row r="1256" spans="1:45" hidden="1" x14ac:dyDescent="0.2">
      <c r="A1256" s="15">
        <v>891411663</v>
      </c>
      <c r="B1256" s="16" t="s">
        <v>1358</v>
      </c>
      <c r="C1256" s="15"/>
      <c r="D1256" s="17" t="s">
        <v>935</v>
      </c>
      <c r="E1256" s="18" t="s">
        <v>935</v>
      </c>
      <c r="F1256" s="18" t="s">
        <v>3115</v>
      </c>
      <c r="G1256" s="19">
        <v>44918</v>
      </c>
      <c r="H1256" s="19">
        <v>44942</v>
      </c>
      <c r="I1256" s="20">
        <v>157900</v>
      </c>
      <c r="J1256" s="21">
        <v>72150</v>
      </c>
      <c r="K1256" s="21" t="s">
        <v>2998</v>
      </c>
      <c r="L1256" s="17" t="s">
        <v>2998</v>
      </c>
      <c r="M1256" s="21">
        <v>0</v>
      </c>
      <c r="N1256" s="17"/>
      <c r="O1256" s="17"/>
      <c r="P1256" s="17"/>
      <c r="Q1256" s="21">
        <v>0</v>
      </c>
      <c r="R1256" s="21">
        <v>0</v>
      </c>
      <c r="S1256" s="17"/>
      <c r="T1256" s="19"/>
      <c r="U1256" s="21">
        <v>0</v>
      </c>
      <c r="V1256" s="21">
        <v>85750</v>
      </c>
      <c r="W1256" s="21">
        <v>0</v>
      </c>
      <c r="X1256" s="17">
        <v>4800058860</v>
      </c>
      <c r="Y1256" s="19">
        <v>44972</v>
      </c>
      <c r="Z1256" s="21">
        <v>27690640</v>
      </c>
      <c r="AA1256" s="17" t="s">
        <v>2994</v>
      </c>
      <c r="AB1256" s="19">
        <v>44918</v>
      </c>
      <c r="AC1256" s="19">
        <v>44942</v>
      </c>
      <c r="AD1256" s="19"/>
      <c r="AE1256" s="21">
        <v>157900</v>
      </c>
      <c r="AF1256" s="21">
        <v>157900</v>
      </c>
      <c r="AG1256" s="21">
        <v>85750</v>
      </c>
      <c r="AH1256" s="21">
        <v>0</v>
      </c>
      <c r="AI1256" s="21">
        <v>64000</v>
      </c>
      <c r="AJ1256" s="21">
        <v>0</v>
      </c>
      <c r="AK1256" s="25">
        <v>0</v>
      </c>
      <c r="AL1256" s="21">
        <v>72150</v>
      </c>
      <c r="AM1256" s="21">
        <v>0</v>
      </c>
      <c r="AN1256" s="21">
        <v>72150</v>
      </c>
      <c r="AO1256" s="17" t="s">
        <v>2995</v>
      </c>
      <c r="AP1256" s="17" t="s">
        <v>3116</v>
      </c>
      <c r="AQ1256" s="17" t="s">
        <v>1429</v>
      </c>
      <c r="AR1256" s="21">
        <v>0</v>
      </c>
      <c r="AS1256" s="21">
        <v>85750</v>
      </c>
    </row>
    <row r="1257" spans="1:45" hidden="1" x14ac:dyDescent="0.2">
      <c r="A1257" s="15">
        <v>891411663</v>
      </c>
      <c r="B1257" s="16" t="s">
        <v>1358</v>
      </c>
      <c r="C1257" s="15"/>
      <c r="D1257" s="17" t="s">
        <v>984</v>
      </c>
      <c r="E1257" s="18" t="s">
        <v>984</v>
      </c>
      <c r="F1257" s="18" t="s">
        <v>3131</v>
      </c>
      <c r="G1257" s="19">
        <v>44923</v>
      </c>
      <c r="H1257" s="19">
        <v>44942</v>
      </c>
      <c r="I1257" s="20">
        <v>120500</v>
      </c>
      <c r="J1257" s="21">
        <v>60750</v>
      </c>
      <c r="K1257" s="21" t="s">
        <v>2998</v>
      </c>
      <c r="L1257" s="17" t="s">
        <v>2998</v>
      </c>
      <c r="M1257" s="21">
        <v>0</v>
      </c>
      <c r="N1257" s="17"/>
      <c r="O1257" s="17"/>
      <c r="P1257" s="17"/>
      <c r="Q1257" s="21">
        <v>0</v>
      </c>
      <c r="R1257" s="21">
        <v>0</v>
      </c>
      <c r="S1257" s="17"/>
      <c r="T1257" s="19"/>
      <c r="U1257" s="21">
        <v>0</v>
      </c>
      <c r="V1257" s="21">
        <v>59750</v>
      </c>
      <c r="W1257" s="21">
        <v>0</v>
      </c>
      <c r="X1257" s="17">
        <v>4800058860</v>
      </c>
      <c r="Y1257" s="19">
        <v>44972</v>
      </c>
      <c r="Z1257" s="21">
        <v>27690640</v>
      </c>
      <c r="AA1257" s="17" t="s">
        <v>2994</v>
      </c>
      <c r="AB1257" s="19">
        <v>44923</v>
      </c>
      <c r="AC1257" s="19">
        <v>44942</v>
      </c>
      <c r="AD1257" s="19"/>
      <c r="AE1257" s="21">
        <v>120500</v>
      </c>
      <c r="AF1257" s="21">
        <v>120500</v>
      </c>
      <c r="AG1257" s="21">
        <v>59750</v>
      </c>
      <c r="AH1257" s="21">
        <v>0</v>
      </c>
      <c r="AI1257" s="21">
        <v>59750</v>
      </c>
      <c r="AJ1257" s="21">
        <v>0</v>
      </c>
      <c r="AK1257" s="25">
        <v>0</v>
      </c>
      <c r="AL1257" s="21">
        <v>60750</v>
      </c>
      <c r="AM1257" s="21">
        <v>0</v>
      </c>
      <c r="AN1257" s="21">
        <v>60750</v>
      </c>
      <c r="AO1257" s="17" t="s">
        <v>2995</v>
      </c>
      <c r="AP1257" s="17" t="s">
        <v>3132</v>
      </c>
      <c r="AQ1257" s="17" t="s">
        <v>1429</v>
      </c>
      <c r="AR1257" s="21">
        <v>0</v>
      </c>
      <c r="AS1257" s="21">
        <v>59750</v>
      </c>
    </row>
    <row r="1258" spans="1:45" hidden="1" x14ac:dyDescent="0.2">
      <c r="A1258" s="15">
        <v>891411663</v>
      </c>
      <c r="B1258" s="16" t="s">
        <v>1358</v>
      </c>
      <c r="C1258" s="15"/>
      <c r="D1258" s="17" t="s">
        <v>761</v>
      </c>
      <c r="E1258" s="18" t="s">
        <v>761</v>
      </c>
      <c r="F1258" s="18" t="s">
        <v>3158</v>
      </c>
      <c r="G1258" s="19">
        <v>44867</v>
      </c>
      <c r="H1258" s="19">
        <v>44912</v>
      </c>
      <c r="I1258" s="20">
        <v>73000</v>
      </c>
      <c r="J1258" s="21">
        <v>29500</v>
      </c>
      <c r="K1258" s="21" t="s">
        <v>2998</v>
      </c>
      <c r="L1258" s="17" t="s">
        <v>2998</v>
      </c>
      <c r="M1258" s="21">
        <v>0</v>
      </c>
      <c r="N1258" s="17"/>
      <c r="O1258" s="17"/>
      <c r="P1258" s="17"/>
      <c r="Q1258" s="21">
        <v>0</v>
      </c>
      <c r="R1258" s="21">
        <v>0</v>
      </c>
      <c r="S1258" s="17"/>
      <c r="T1258" s="19"/>
      <c r="U1258" s="21">
        <v>0</v>
      </c>
      <c r="V1258" s="21">
        <v>43500</v>
      </c>
      <c r="W1258" s="21">
        <v>0</v>
      </c>
      <c r="X1258" s="17">
        <v>4800058860</v>
      </c>
      <c r="Y1258" s="19">
        <v>44972</v>
      </c>
      <c r="Z1258" s="21">
        <v>27690640</v>
      </c>
      <c r="AA1258" s="17" t="s">
        <v>2994</v>
      </c>
      <c r="AB1258" s="19">
        <v>44867</v>
      </c>
      <c r="AC1258" s="19">
        <v>44912</v>
      </c>
      <c r="AD1258" s="19">
        <v>44921</v>
      </c>
      <c r="AE1258" s="21">
        <v>73000</v>
      </c>
      <c r="AF1258" s="21">
        <v>73000</v>
      </c>
      <c r="AG1258" s="21">
        <v>43500</v>
      </c>
      <c r="AH1258" s="21">
        <v>0</v>
      </c>
      <c r="AI1258" s="21">
        <v>21750</v>
      </c>
      <c r="AJ1258" s="21">
        <v>0</v>
      </c>
      <c r="AK1258" s="25">
        <v>0</v>
      </c>
      <c r="AL1258" s="21">
        <v>29500</v>
      </c>
      <c r="AM1258" s="21">
        <v>0</v>
      </c>
      <c r="AN1258" s="21">
        <v>29500</v>
      </c>
      <c r="AO1258" s="17" t="s">
        <v>2995</v>
      </c>
      <c r="AP1258" s="17" t="s">
        <v>3159</v>
      </c>
      <c r="AQ1258" s="17" t="s">
        <v>1429</v>
      </c>
      <c r="AR1258" s="21">
        <v>0</v>
      </c>
      <c r="AS1258" s="21">
        <v>43500</v>
      </c>
    </row>
    <row r="1259" spans="1:45" hidden="1" x14ac:dyDescent="0.2">
      <c r="A1259" s="15">
        <v>891411663</v>
      </c>
      <c r="B1259" s="16" t="s">
        <v>1358</v>
      </c>
      <c r="C1259" s="15"/>
      <c r="D1259" s="17" t="s">
        <v>1069</v>
      </c>
      <c r="E1259" s="18" t="s">
        <v>1069</v>
      </c>
      <c r="F1259" s="18" t="s">
        <v>3194</v>
      </c>
      <c r="G1259" s="19">
        <v>44956</v>
      </c>
      <c r="H1259" s="19">
        <v>44977</v>
      </c>
      <c r="I1259" s="20">
        <v>156500</v>
      </c>
      <c r="J1259" s="21">
        <v>20500</v>
      </c>
      <c r="K1259" s="21" t="s">
        <v>2998</v>
      </c>
      <c r="L1259" s="17" t="s">
        <v>2998</v>
      </c>
      <c r="M1259" s="21">
        <v>0</v>
      </c>
      <c r="N1259" s="17"/>
      <c r="O1259" s="17"/>
      <c r="P1259" s="17"/>
      <c r="Q1259" s="21">
        <v>7200</v>
      </c>
      <c r="R1259" s="21">
        <v>0</v>
      </c>
      <c r="S1259" s="17">
        <v>4800062054</v>
      </c>
      <c r="T1259" s="19">
        <v>45280</v>
      </c>
      <c r="U1259" s="21">
        <v>1615829</v>
      </c>
      <c r="V1259" s="21">
        <v>88000</v>
      </c>
      <c r="W1259" s="21">
        <v>0</v>
      </c>
      <c r="X1259" s="17">
        <v>4800059490</v>
      </c>
      <c r="Y1259" s="19">
        <v>45034</v>
      </c>
      <c r="Z1259" s="21">
        <v>38304465</v>
      </c>
      <c r="AA1259" s="17" t="s">
        <v>2994</v>
      </c>
      <c r="AB1259" s="19">
        <v>44956</v>
      </c>
      <c r="AC1259" s="19">
        <v>44977</v>
      </c>
      <c r="AD1259" s="19">
        <v>44984</v>
      </c>
      <c r="AE1259" s="21">
        <v>156500</v>
      </c>
      <c r="AF1259" s="21">
        <v>156500</v>
      </c>
      <c r="AG1259" s="21">
        <v>88000</v>
      </c>
      <c r="AH1259" s="21">
        <v>0</v>
      </c>
      <c r="AI1259" s="21">
        <v>117001</v>
      </c>
      <c r="AJ1259" s="21">
        <v>0</v>
      </c>
      <c r="AK1259" s="25">
        <v>34000</v>
      </c>
      <c r="AL1259" s="21">
        <v>68500</v>
      </c>
      <c r="AM1259" s="21">
        <v>0</v>
      </c>
      <c r="AN1259" s="21">
        <v>20500</v>
      </c>
      <c r="AO1259" s="17" t="s">
        <v>2995</v>
      </c>
      <c r="AP1259" s="17" t="s">
        <v>3195</v>
      </c>
      <c r="AQ1259" s="17" t="s">
        <v>1476</v>
      </c>
      <c r="AR1259" s="21">
        <v>0</v>
      </c>
      <c r="AS1259" s="21">
        <v>88000</v>
      </c>
    </row>
    <row r="1260" spans="1:45" hidden="1" x14ac:dyDescent="0.2">
      <c r="A1260" s="15">
        <v>891411663</v>
      </c>
      <c r="B1260" s="16" t="s">
        <v>1358</v>
      </c>
      <c r="C1260" s="15"/>
      <c r="D1260" s="17" t="s">
        <v>1046</v>
      </c>
      <c r="E1260" s="18" t="s">
        <v>1046</v>
      </c>
      <c r="F1260" s="18" t="s">
        <v>3101</v>
      </c>
      <c r="G1260" s="19">
        <v>44953</v>
      </c>
      <c r="H1260" s="19">
        <v>44977</v>
      </c>
      <c r="I1260" s="20">
        <v>8058190</v>
      </c>
      <c r="J1260" s="21">
        <v>84388</v>
      </c>
      <c r="K1260" s="21" t="s">
        <v>2998</v>
      </c>
      <c r="L1260" s="17" t="s">
        <v>2998</v>
      </c>
      <c r="M1260" s="21">
        <v>0</v>
      </c>
      <c r="N1260" s="17"/>
      <c r="O1260" s="17"/>
      <c r="P1260" s="17"/>
      <c r="Q1260" s="21">
        <v>0</v>
      </c>
      <c r="R1260" s="21">
        <v>0</v>
      </c>
      <c r="S1260" s="17"/>
      <c r="T1260" s="19"/>
      <c r="U1260" s="21">
        <v>0</v>
      </c>
      <c r="V1260" s="21">
        <v>7973802</v>
      </c>
      <c r="W1260" s="21">
        <v>0</v>
      </c>
      <c r="X1260" s="17">
        <v>4800059490</v>
      </c>
      <c r="Y1260" s="19">
        <v>45034</v>
      </c>
      <c r="Z1260" s="21">
        <v>38304465</v>
      </c>
      <c r="AA1260" s="17" t="s">
        <v>2994</v>
      </c>
      <c r="AB1260" s="19">
        <v>44953</v>
      </c>
      <c r="AC1260" s="19">
        <v>44977</v>
      </c>
      <c r="AD1260" s="19">
        <v>44987</v>
      </c>
      <c r="AE1260" s="21">
        <v>8058190</v>
      </c>
      <c r="AF1260" s="21">
        <v>8058190</v>
      </c>
      <c r="AG1260" s="21">
        <v>7973802</v>
      </c>
      <c r="AH1260" s="21">
        <v>0</v>
      </c>
      <c r="AI1260" s="21">
        <v>0</v>
      </c>
      <c r="AJ1260" s="21">
        <v>0</v>
      </c>
      <c r="AK1260" s="25">
        <v>0</v>
      </c>
      <c r="AL1260" s="21">
        <v>84388</v>
      </c>
      <c r="AM1260" s="21">
        <v>0</v>
      </c>
      <c r="AN1260" s="21">
        <v>84388</v>
      </c>
      <c r="AO1260" s="17" t="s">
        <v>2995</v>
      </c>
      <c r="AP1260" s="17" t="s">
        <v>3102</v>
      </c>
      <c r="AQ1260" s="17" t="s">
        <v>1476</v>
      </c>
      <c r="AR1260" s="21">
        <v>0</v>
      </c>
      <c r="AS1260" s="21">
        <v>7973802</v>
      </c>
    </row>
    <row r="1261" spans="1:45" hidden="1" x14ac:dyDescent="0.2">
      <c r="A1261" s="15">
        <v>891411663</v>
      </c>
      <c r="B1261" s="16" t="s">
        <v>1358</v>
      </c>
      <c r="C1261" s="15"/>
      <c r="D1261" s="17" t="s">
        <v>398</v>
      </c>
      <c r="E1261" s="18" t="s">
        <v>398</v>
      </c>
      <c r="F1261" s="18" t="s">
        <v>3217</v>
      </c>
      <c r="G1261" s="19">
        <v>44770</v>
      </c>
      <c r="H1261" s="19">
        <v>44816</v>
      </c>
      <c r="I1261" s="20">
        <v>39300</v>
      </c>
      <c r="J1261" s="21">
        <v>9800</v>
      </c>
      <c r="K1261" s="21" t="s">
        <v>2998</v>
      </c>
      <c r="L1261" s="17" t="s">
        <v>2998</v>
      </c>
      <c r="M1261" s="21">
        <v>0</v>
      </c>
      <c r="N1261" s="17"/>
      <c r="O1261" s="17"/>
      <c r="P1261" s="17"/>
      <c r="Q1261" s="21">
        <v>0</v>
      </c>
      <c r="R1261" s="21">
        <v>0</v>
      </c>
      <c r="S1261" s="17"/>
      <c r="T1261" s="19"/>
      <c r="U1261" s="21">
        <v>0</v>
      </c>
      <c r="V1261" s="21">
        <v>29500</v>
      </c>
      <c r="W1261" s="21">
        <v>0</v>
      </c>
      <c r="X1261" s="17">
        <v>4800059490</v>
      </c>
      <c r="Y1261" s="19">
        <v>45034</v>
      </c>
      <c r="Z1261" s="21">
        <v>38304465</v>
      </c>
      <c r="AA1261" s="17" t="s">
        <v>2994</v>
      </c>
      <c r="AB1261" s="19">
        <v>44770</v>
      </c>
      <c r="AC1261" s="19">
        <v>44816</v>
      </c>
      <c r="AD1261" s="19">
        <v>44827</v>
      </c>
      <c r="AE1261" s="21">
        <v>39300</v>
      </c>
      <c r="AF1261" s="21">
        <v>39300</v>
      </c>
      <c r="AG1261" s="21">
        <v>29500</v>
      </c>
      <c r="AH1261" s="21">
        <v>0</v>
      </c>
      <c r="AI1261" s="21">
        <v>29500</v>
      </c>
      <c r="AJ1261" s="21">
        <v>0</v>
      </c>
      <c r="AK1261" s="25">
        <v>0</v>
      </c>
      <c r="AL1261" s="21">
        <v>9800</v>
      </c>
      <c r="AM1261" s="21">
        <v>0</v>
      </c>
      <c r="AN1261" s="21">
        <v>9800</v>
      </c>
      <c r="AO1261" s="17" t="s">
        <v>2995</v>
      </c>
      <c r="AP1261" s="17" t="s">
        <v>3218</v>
      </c>
      <c r="AQ1261" s="17" t="s">
        <v>1476</v>
      </c>
      <c r="AR1261" s="21">
        <v>0</v>
      </c>
      <c r="AS1261" s="21">
        <v>29500</v>
      </c>
    </row>
    <row r="1262" spans="1:45" hidden="1" x14ac:dyDescent="0.2">
      <c r="A1262" s="15">
        <v>891411663</v>
      </c>
      <c r="B1262" s="16" t="s">
        <v>1358</v>
      </c>
      <c r="C1262" s="15"/>
      <c r="D1262" s="17" t="s">
        <v>421</v>
      </c>
      <c r="E1262" s="18" t="s">
        <v>421</v>
      </c>
      <c r="F1262" s="18" t="s">
        <v>3223</v>
      </c>
      <c r="G1262" s="19">
        <v>44796</v>
      </c>
      <c r="H1262" s="19">
        <v>44823</v>
      </c>
      <c r="I1262" s="20">
        <v>57700</v>
      </c>
      <c r="J1262" s="21">
        <v>5770</v>
      </c>
      <c r="K1262" s="21" t="s">
        <v>2998</v>
      </c>
      <c r="L1262" s="17" t="s">
        <v>2998</v>
      </c>
      <c r="M1262" s="21">
        <v>0</v>
      </c>
      <c r="N1262" s="17"/>
      <c r="O1262" s="17"/>
      <c r="P1262" s="17"/>
      <c r="Q1262" s="21">
        <v>0</v>
      </c>
      <c r="R1262" s="21">
        <v>0</v>
      </c>
      <c r="S1262" s="17"/>
      <c r="T1262" s="19"/>
      <c r="U1262" s="21">
        <v>0</v>
      </c>
      <c r="V1262" s="21">
        <v>51930</v>
      </c>
      <c r="W1262" s="21">
        <v>0</v>
      </c>
      <c r="X1262" s="17">
        <v>4800059490</v>
      </c>
      <c r="Y1262" s="19">
        <v>45034</v>
      </c>
      <c r="Z1262" s="21">
        <v>38304465</v>
      </c>
      <c r="AA1262" s="17" t="s">
        <v>2994</v>
      </c>
      <c r="AB1262" s="19">
        <v>44796</v>
      </c>
      <c r="AC1262" s="19">
        <v>44823</v>
      </c>
      <c r="AD1262" s="19">
        <v>44827</v>
      </c>
      <c r="AE1262" s="21">
        <v>57700</v>
      </c>
      <c r="AF1262" s="21">
        <v>57700</v>
      </c>
      <c r="AG1262" s="21">
        <v>51930</v>
      </c>
      <c r="AH1262" s="21">
        <v>0</v>
      </c>
      <c r="AI1262" s="21">
        <v>51930</v>
      </c>
      <c r="AJ1262" s="21">
        <v>0</v>
      </c>
      <c r="AK1262" s="25">
        <v>0</v>
      </c>
      <c r="AL1262" s="21">
        <v>5770</v>
      </c>
      <c r="AM1262" s="21">
        <v>0</v>
      </c>
      <c r="AN1262" s="21">
        <v>5770</v>
      </c>
      <c r="AO1262" s="17" t="s">
        <v>2995</v>
      </c>
      <c r="AP1262" s="17" t="s">
        <v>3224</v>
      </c>
      <c r="AQ1262" s="17" t="s">
        <v>1476</v>
      </c>
      <c r="AR1262" s="21">
        <v>0</v>
      </c>
      <c r="AS1262" s="21">
        <v>51930</v>
      </c>
    </row>
    <row r="1263" spans="1:45" hidden="1" x14ac:dyDescent="0.2">
      <c r="A1263" s="15">
        <v>891411663</v>
      </c>
      <c r="B1263" s="16" t="s">
        <v>1358</v>
      </c>
      <c r="C1263" s="15"/>
      <c r="D1263" s="17" t="s">
        <v>1073</v>
      </c>
      <c r="E1263" s="18" t="s">
        <v>1073</v>
      </c>
      <c r="F1263" s="18" t="s">
        <v>3008</v>
      </c>
      <c r="G1263" s="19">
        <v>44956</v>
      </c>
      <c r="H1263" s="19">
        <v>44977</v>
      </c>
      <c r="I1263" s="20">
        <v>613300</v>
      </c>
      <c r="J1263" s="21">
        <v>309975</v>
      </c>
      <c r="K1263" s="21" t="s">
        <v>2998</v>
      </c>
      <c r="L1263" s="21" t="s">
        <v>2998</v>
      </c>
      <c r="M1263" s="21">
        <v>0</v>
      </c>
      <c r="N1263" s="17"/>
      <c r="O1263" s="17"/>
      <c r="P1263" s="17"/>
      <c r="Q1263" s="21">
        <v>0</v>
      </c>
      <c r="R1263" s="21">
        <v>0</v>
      </c>
      <c r="S1263" s="17"/>
      <c r="T1263" s="19"/>
      <c r="U1263" s="21">
        <v>0</v>
      </c>
      <c r="V1263" s="21">
        <v>150000</v>
      </c>
      <c r="W1263" s="21">
        <v>0</v>
      </c>
      <c r="X1263" s="17">
        <v>4800059490</v>
      </c>
      <c r="Y1263" s="19">
        <v>45034</v>
      </c>
      <c r="Z1263" s="21">
        <v>38304465</v>
      </c>
      <c r="AA1263" s="17" t="s">
        <v>2994</v>
      </c>
      <c r="AB1263" s="19">
        <v>44956</v>
      </c>
      <c r="AC1263" s="19">
        <v>44977</v>
      </c>
      <c r="AD1263" s="19">
        <v>44984</v>
      </c>
      <c r="AE1263" s="21">
        <v>613300</v>
      </c>
      <c r="AF1263" s="21">
        <v>613300</v>
      </c>
      <c r="AG1263" s="21">
        <v>150000</v>
      </c>
      <c r="AH1263" s="21">
        <v>0</v>
      </c>
      <c r="AI1263" s="21">
        <v>150000</v>
      </c>
      <c r="AJ1263" s="21">
        <v>0</v>
      </c>
      <c r="AK1263" s="25">
        <v>0</v>
      </c>
      <c r="AL1263" s="21">
        <f>+AN1263</f>
        <v>463300</v>
      </c>
      <c r="AM1263" s="21">
        <v>0</v>
      </c>
      <c r="AN1263" s="21">
        <v>463300</v>
      </c>
      <c r="AO1263" s="17" t="s">
        <v>2995</v>
      </c>
      <c r="AP1263" s="17" t="s">
        <v>3009</v>
      </c>
      <c r="AQ1263" s="17" t="s">
        <v>1476</v>
      </c>
      <c r="AR1263" s="21">
        <v>0</v>
      </c>
      <c r="AS1263" s="21">
        <v>150000</v>
      </c>
    </row>
    <row r="1264" spans="1:45" hidden="1" x14ac:dyDescent="0.2">
      <c r="A1264" s="15">
        <v>891411663</v>
      </c>
      <c r="B1264" s="16" t="s">
        <v>1358</v>
      </c>
      <c r="C1264" s="15"/>
      <c r="D1264" s="17" t="s">
        <v>1005</v>
      </c>
      <c r="E1264" s="18" t="s">
        <v>1005</v>
      </c>
      <c r="F1264" s="18" t="s">
        <v>3020</v>
      </c>
      <c r="G1264" s="19">
        <v>44925</v>
      </c>
      <c r="H1264" s="19">
        <v>44977</v>
      </c>
      <c r="I1264" s="20">
        <v>580700</v>
      </c>
      <c r="J1264" s="21">
        <v>293425</v>
      </c>
      <c r="K1264" s="21" t="s">
        <v>2998</v>
      </c>
      <c r="L1264" s="21" t="s">
        <v>2998</v>
      </c>
      <c r="M1264" s="21">
        <v>0</v>
      </c>
      <c r="N1264" s="17"/>
      <c r="O1264" s="17"/>
      <c r="P1264" s="17"/>
      <c r="Q1264" s="21">
        <v>0</v>
      </c>
      <c r="R1264" s="21">
        <v>0</v>
      </c>
      <c r="S1264" s="17"/>
      <c r="T1264" s="19"/>
      <c r="U1264" s="21">
        <v>0</v>
      </c>
      <c r="V1264" s="21">
        <v>142100</v>
      </c>
      <c r="W1264" s="21">
        <v>0</v>
      </c>
      <c r="X1264" s="17">
        <v>4800059490</v>
      </c>
      <c r="Y1264" s="19">
        <v>45034</v>
      </c>
      <c r="Z1264" s="21">
        <v>38304465</v>
      </c>
      <c r="AA1264" s="17" t="s">
        <v>2994</v>
      </c>
      <c r="AB1264" s="19">
        <v>44925</v>
      </c>
      <c r="AC1264" s="19">
        <v>44977</v>
      </c>
      <c r="AD1264" s="19">
        <v>44984</v>
      </c>
      <c r="AE1264" s="21">
        <v>580700</v>
      </c>
      <c r="AF1264" s="21">
        <v>438600</v>
      </c>
      <c r="AG1264" s="21">
        <v>0</v>
      </c>
      <c r="AH1264" s="21">
        <v>0</v>
      </c>
      <c r="AI1264" s="21">
        <v>142100</v>
      </c>
      <c r="AJ1264" s="21">
        <v>0</v>
      </c>
      <c r="AK1264" s="25">
        <v>0</v>
      </c>
      <c r="AL1264" s="21">
        <f>+AN1264</f>
        <v>438600</v>
      </c>
      <c r="AM1264" s="21">
        <v>0</v>
      </c>
      <c r="AN1264" s="21">
        <v>438600</v>
      </c>
      <c r="AO1264" s="17" t="s">
        <v>2995</v>
      </c>
      <c r="AP1264" s="17" t="s">
        <v>3021</v>
      </c>
      <c r="AQ1264" s="17" t="s">
        <v>1476</v>
      </c>
      <c r="AR1264" s="21">
        <v>0</v>
      </c>
      <c r="AS1264" s="21">
        <v>0</v>
      </c>
    </row>
    <row r="1265" spans="1:45" hidden="1" x14ac:dyDescent="0.2">
      <c r="A1265" s="15">
        <v>891411663</v>
      </c>
      <c r="B1265" s="16" t="s">
        <v>1358</v>
      </c>
      <c r="C1265" s="15"/>
      <c r="D1265" s="17" t="s">
        <v>988</v>
      </c>
      <c r="E1265" s="18" t="s">
        <v>988</v>
      </c>
      <c r="F1265" s="18" t="s">
        <v>3024</v>
      </c>
      <c r="G1265" s="19">
        <v>44923</v>
      </c>
      <c r="H1265" s="19">
        <v>44977</v>
      </c>
      <c r="I1265" s="20">
        <v>528700</v>
      </c>
      <c r="J1265" s="21">
        <v>246525</v>
      </c>
      <c r="K1265" s="21" t="s">
        <v>2998</v>
      </c>
      <c r="L1265" s="21" t="s">
        <v>2998</v>
      </c>
      <c r="M1265" s="21">
        <v>0</v>
      </c>
      <c r="N1265" s="17"/>
      <c r="O1265" s="17"/>
      <c r="P1265" s="17"/>
      <c r="Q1265" s="21">
        <v>0</v>
      </c>
      <c r="R1265" s="21">
        <v>0</v>
      </c>
      <c r="S1265" s="17"/>
      <c r="T1265" s="19"/>
      <c r="U1265" s="21">
        <v>0</v>
      </c>
      <c r="V1265" s="21">
        <v>150000</v>
      </c>
      <c r="W1265" s="21">
        <v>0</v>
      </c>
      <c r="X1265" s="17">
        <v>4800059490</v>
      </c>
      <c r="Y1265" s="19">
        <v>45034</v>
      </c>
      <c r="Z1265" s="21">
        <v>38304465</v>
      </c>
      <c r="AA1265" s="17" t="s">
        <v>2994</v>
      </c>
      <c r="AB1265" s="19">
        <v>44923</v>
      </c>
      <c r="AC1265" s="19">
        <v>44977</v>
      </c>
      <c r="AD1265" s="19">
        <v>44984</v>
      </c>
      <c r="AE1265" s="21">
        <v>528700</v>
      </c>
      <c r="AF1265" s="21">
        <v>528700</v>
      </c>
      <c r="AG1265" s="21">
        <v>150000</v>
      </c>
      <c r="AH1265" s="21">
        <v>0</v>
      </c>
      <c r="AI1265" s="21">
        <v>150000</v>
      </c>
      <c r="AJ1265" s="21">
        <v>0</v>
      </c>
      <c r="AK1265" s="25">
        <v>0</v>
      </c>
      <c r="AL1265" s="21">
        <f>+AN1265</f>
        <v>378700</v>
      </c>
      <c r="AM1265" s="21">
        <v>0</v>
      </c>
      <c r="AN1265" s="21">
        <v>378700</v>
      </c>
      <c r="AO1265" s="17" t="s">
        <v>2995</v>
      </c>
      <c r="AP1265" s="17" t="s">
        <v>3025</v>
      </c>
      <c r="AQ1265" s="17" t="s">
        <v>1476</v>
      </c>
      <c r="AR1265" s="21">
        <v>0</v>
      </c>
      <c r="AS1265" s="21">
        <v>150000</v>
      </c>
    </row>
    <row r="1266" spans="1:45" hidden="1" x14ac:dyDescent="0.2">
      <c r="A1266" s="15">
        <v>891411663</v>
      </c>
      <c r="B1266" s="16" t="s">
        <v>1358</v>
      </c>
      <c r="C1266" s="15"/>
      <c r="D1266" s="17" t="s">
        <v>989</v>
      </c>
      <c r="E1266" s="18" t="s">
        <v>989</v>
      </c>
      <c r="F1266" s="18" t="s">
        <v>3026</v>
      </c>
      <c r="G1266" s="19">
        <v>44923</v>
      </c>
      <c r="H1266" s="19">
        <v>44977</v>
      </c>
      <c r="I1266" s="20">
        <v>528700</v>
      </c>
      <c r="J1266" s="21">
        <v>246525</v>
      </c>
      <c r="K1266" s="21" t="s">
        <v>2998</v>
      </c>
      <c r="L1266" s="21" t="s">
        <v>2998</v>
      </c>
      <c r="M1266" s="21">
        <v>0</v>
      </c>
      <c r="N1266" s="17"/>
      <c r="O1266" s="17"/>
      <c r="P1266" s="17"/>
      <c r="Q1266" s="21">
        <v>0</v>
      </c>
      <c r="R1266" s="21">
        <v>0</v>
      </c>
      <c r="S1266" s="17"/>
      <c r="T1266" s="19"/>
      <c r="U1266" s="21">
        <v>0</v>
      </c>
      <c r="V1266" s="21">
        <v>150000</v>
      </c>
      <c r="W1266" s="21">
        <v>0</v>
      </c>
      <c r="X1266" s="17">
        <v>4800059490</v>
      </c>
      <c r="Y1266" s="19">
        <v>45034</v>
      </c>
      <c r="Z1266" s="21">
        <v>38304465</v>
      </c>
      <c r="AA1266" s="17" t="s">
        <v>2994</v>
      </c>
      <c r="AB1266" s="19">
        <v>44923</v>
      </c>
      <c r="AC1266" s="19">
        <v>44977</v>
      </c>
      <c r="AD1266" s="19">
        <v>44984</v>
      </c>
      <c r="AE1266" s="21">
        <v>528700</v>
      </c>
      <c r="AF1266" s="21">
        <v>378700</v>
      </c>
      <c r="AG1266" s="21">
        <v>0</v>
      </c>
      <c r="AH1266" s="21">
        <v>0</v>
      </c>
      <c r="AI1266" s="21">
        <v>150000</v>
      </c>
      <c r="AJ1266" s="21">
        <v>0</v>
      </c>
      <c r="AK1266" s="25">
        <v>0</v>
      </c>
      <c r="AL1266" s="21">
        <f>+AN1266</f>
        <v>378700</v>
      </c>
      <c r="AM1266" s="21">
        <v>0</v>
      </c>
      <c r="AN1266" s="21">
        <v>378700</v>
      </c>
      <c r="AO1266" s="17" t="s">
        <v>2995</v>
      </c>
      <c r="AP1266" s="17" t="s">
        <v>3027</v>
      </c>
      <c r="AQ1266" s="17" t="s">
        <v>1476</v>
      </c>
      <c r="AR1266" s="21">
        <v>0</v>
      </c>
      <c r="AS1266" s="21">
        <v>0</v>
      </c>
    </row>
    <row r="1267" spans="1:45" hidden="1" x14ac:dyDescent="0.2">
      <c r="A1267" s="15">
        <v>891411663</v>
      </c>
      <c r="B1267" s="16" t="s">
        <v>1358</v>
      </c>
      <c r="C1267" s="15"/>
      <c r="D1267" s="17" t="s">
        <v>1075</v>
      </c>
      <c r="E1267" s="18" t="s">
        <v>1075</v>
      </c>
      <c r="F1267" s="18" t="s">
        <v>3028</v>
      </c>
      <c r="G1267" s="19">
        <v>44956</v>
      </c>
      <c r="H1267" s="19">
        <v>44977</v>
      </c>
      <c r="I1267" s="20">
        <v>481000</v>
      </c>
      <c r="J1267" s="21">
        <v>78497</v>
      </c>
      <c r="K1267" s="21" t="s">
        <v>2998</v>
      </c>
      <c r="L1267" s="21" t="s">
        <v>2998</v>
      </c>
      <c r="M1267" s="21">
        <v>0</v>
      </c>
      <c r="N1267" s="17"/>
      <c r="O1267" s="17"/>
      <c r="P1267" s="17"/>
      <c r="Q1267" s="21">
        <v>0</v>
      </c>
      <c r="R1267" s="21">
        <v>0</v>
      </c>
      <c r="S1267" s="17"/>
      <c r="T1267" s="19"/>
      <c r="U1267" s="21">
        <v>0</v>
      </c>
      <c r="V1267" s="21">
        <v>311003</v>
      </c>
      <c r="W1267" s="21">
        <v>0</v>
      </c>
      <c r="X1267" s="17">
        <v>4800059490</v>
      </c>
      <c r="Y1267" s="19">
        <v>45034</v>
      </c>
      <c r="Z1267" s="21">
        <v>38304465</v>
      </c>
      <c r="AA1267" s="17" t="s">
        <v>2994</v>
      </c>
      <c r="AB1267" s="19">
        <v>44956</v>
      </c>
      <c r="AC1267" s="19">
        <v>44977</v>
      </c>
      <c r="AD1267" s="19">
        <v>44984</v>
      </c>
      <c r="AE1267" s="21">
        <v>481000</v>
      </c>
      <c r="AF1267" s="21">
        <v>481000</v>
      </c>
      <c r="AG1267" s="21">
        <v>311003</v>
      </c>
      <c r="AH1267" s="21">
        <v>0</v>
      </c>
      <c r="AI1267" s="21">
        <v>199002</v>
      </c>
      <c r="AJ1267" s="21">
        <v>0</v>
      </c>
      <c r="AK1267" s="25">
        <v>98650</v>
      </c>
      <c r="AL1267" s="21">
        <f>+AN1267</f>
        <v>307395</v>
      </c>
      <c r="AM1267" s="21">
        <v>0</v>
      </c>
      <c r="AN1267" s="21">
        <v>307395</v>
      </c>
      <c r="AO1267" s="17" t="s">
        <v>2995</v>
      </c>
      <c r="AP1267" s="17" t="s">
        <v>3029</v>
      </c>
      <c r="AQ1267" s="17" t="s">
        <v>1476</v>
      </c>
      <c r="AR1267" s="21">
        <v>0</v>
      </c>
      <c r="AS1267" s="21">
        <v>311003</v>
      </c>
    </row>
    <row r="1268" spans="1:45" hidden="1" x14ac:dyDescent="0.2">
      <c r="A1268" s="15">
        <v>891411663</v>
      </c>
      <c r="B1268" s="16" t="s">
        <v>1358</v>
      </c>
      <c r="C1268" s="15"/>
      <c r="D1268" s="17" t="s">
        <v>1022</v>
      </c>
      <c r="E1268" s="18" t="s">
        <v>1022</v>
      </c>
      <c r="F1268" s="18" t="s">
        <v>3030</v>
      </c>
      <c r="G1268" s="19">
        <v>44945</v>
      </c>
      <c r="H1268" s="19">
        <v>44977</v>
      </c>
      <c r="I1268" s="20">
        <v>914950</v>
      </c>
      <c r="J1268" s="21">
        <v>101650</v>
      </c>
      <c r="K1268" s="21" t="s">
        <v>2998</v>
      </c>
      <c r="L1268" s="21" t="s">
        <v>2998</v>
      </c>
      <c r="M1268" s="21">
        <v>0</v>
      </c>
      <c r="N1268" s="17"/>
      <c r="O1268" s="17"/>
      <c r="P1268" s="17"/>
      <c r="Q1268" s="21">
        <v>0</v>
      </c>
      <c r="R1268" s="21">
        <v>0</v>
      </c>
      <c r="S1268" s="17"/>
      <c r="T1268" s="19"/>
      <c r="U1268" s="21">
        <v>0</v>
      </c>
      <c r="V1268" s="21">
        <v>610200</v>
      </c>
      <c r="W1268" s="21">
        <v>0</v>
      </c>
      <c r="X1268" s="17">
        <v>4800059490</v>
      </c>
      <c r="Y1268" s="19">
        <v>45034</v>
      </c>
      <c r="Z1268" s="21">
        <v>38304465</v>
      </c>
      <c r="AA1268" s="17" t="s">
        <v>2994</v>
      </c>
      <c r="AB1268" s="19">
        <v>44945</v>
      </c>
      <c r="AC1268" s="19">
        <v>44977</v>
      </c>
      <c r="AD1268" s="19">
        <v>44984</v>
      </c>
      <c r="AE1268" s="21">
        <v>914950</v>
      </c>
      <c r="AF1268" s="21">
        <v>914950</v>
      </c>
      <c r="AG1268" s="21">
        <v>610200</v>
      </c>
      <c r="AH1268" s="21">
        <v>0</v>
      </c>
      <c r="AI1268" s="21">
        <v>381948</v>
      </c>
      <c r="AJ1268" s="21">
        <v>0</v>
      </c>
      <c r="AK1268" s="25">
        <v>0</v>
      </c>
      <c r="AL1268" s="21">
        <f>+AN1268</f>
        <v>304750</v>
      </c>
      <c r="AM1268" s="21">
        <v>0</v>
      </c>
      <c r="AN1268" s="21">
        <v>304750</v>
      </c>
      <c r="AO1268" s="17" t="s">
        <v>2995</v>
      </c>
      <c r="AP1268" s="17" t="s">
        <v>3031</v>
      </c>
      <c r="AQ1268" s="17" t="s">
        <v>1476</v>
      </c>
      <c r="AR1268" s="21">
        <v>0</v>
      </c>
      <c r="AS1268" s="21">
        <v>610200</v>
      </c>
    </row>
    <row r="1269" spans="1:45" hidden="1" x14ac:dyDescent="0.2">
      <c r="A1269" s="15">
        <v>891411663</v>
      </c>
      <c r="B1269" s="16" t="s">
        <v>1358</v>
      </c>
      <c r="C1269" s="15"/>
      <c r="D1269" s="17" t="s">
        <v>1048</v>
      </c>
      <c r="E1269" s="18" t="s">
        <v>1048</v>
      </c>
      <c r="F1269" s="18" t="s">
        <v>3032</v>
      </c>
      <c r="G1269" s="19">
        <v>44953</v>
      </c>
      <c r="H1269" s="19">
        <v>44977</v>
      </c>
      <c r="I1269" s="20">
        <v>1061400</v>
      </c>
      <c r="J1269" s="21">
        <v>29775</v>
      </c>
      <c r="K1269" s="21" t="s">
        <v>2998</v>
      </c>
      <c r="L1269" s="21" t="s">
        <v>2998</v>
      </c>
      <c r="M1269" s="21">
        <v>0</v>
      </c>
      <c r="N1269" s="17"/>
      <c r="O1269" s="17"/>
      <c r="P1269" s="17"/>
      <c r="Q1269" s="21">
        <v>0</v>
      </c>
      <c r="R1269" s="21">
        <v>0</v>
      </c>
      <c r="S1269" s="17"/>
      <c r="T1269" s="19"/>
      <c r="U1269" s="21">
        <v>0</v>
      </c>
      <c r="V1269" s="21">
        <v>766575</v>
      </c>
      <c r="W1269" s="21">
        <v>0</v>
      </c>
      <c r="X1269" s="17">
        <v>4800059490</v>
      </c>
      <c r="Y1269" s="19">
        <v>45034</v>
      </c>
      <c r="Z1269" s="21">
        <v>38304465</v>
      </c>
      <c r="AA1269" s="17" t="s">
        <v>2994</v>
      </c>
      <c r="AB1269" s="19">
        <v>44953</v>
      </c>
      <c r="AC1269" s="19">
        <v>44977</v>
      </c>
      <c r="AD1269" s="19">
        <v>44984</v>
      </c>
      <c r="AE1269" s="21">
        <v>1061400</v>
      </c>
      <c r="AF1269" s="21">
        <v>1061400</v>
      </c>
      <c r="AG1269" s="21">
        <v>766575</v>
      </c>
      <c r="AH1269" s="21">
        <v>0</v>
      </c>
      <c r="AI1269" s="21">
        <v>992148</v>
      </c>
      <c r="AJ1269" s="21">
        <v>0</v>
      </c>
      <c r="AK1269" s="25">
        <v>0</v>
      </c>
      <c r="AL1269" s="21">
        <f>+AN1269</f>
        <v>294825</v>
      </c>
      <c r="AM1269" s="21">
        <v>0</v>
      </c>
      <c r="AN1269" s="21">
        <v>294825</v>
      </c>
      <c r="AO1269" s="17" t="s">
        <v>2995</v>
      </c>
      <c r="AP1269" s="17" t="s">
        <v>3033</v>
      </c>
      <c r="AQ1269" s="17" t="s">
        <v>1476</v>
      </c>
      <c r="AR1269" s="21">
        <v>0</v>
      </c>
      <c r="AS1269" s="21">
        <v>766575</v>
      </c>
    </row>
    <row r="1270" spans="1:45" hidden="1" x14ac:dyDescent="0.2">
      <c r="A1270" s="15">
        <v>891411663</v>
      </c>
      <c r="B1270" s="16" t="s">
        <v>1358</v>
      </c>
      <c r="C1270" s="15"/>
      <c r="D1270" s="17" t="s">
        <v>1082</v>
      </c>
      <c r="E1270" s="18" t="s">
        <v>1082</v>
      </c>
      <c r="F1270" s="18" t="s">
        <v>3041</v>
      </c>
      <c r="G1270" s="19">
        <v>44957</v>
      </c>
      <c r="H1270" s="19">
        <v>44977</v>
      </c>
      <c r="I1270" s="20">
        <v>374500</v>
      </c>
      <c r="J1270" s="21">
        <v>38849</v>
      </c>
      <c r="K1270" s="21" t="s">
        <v>2998</v>
      </c>
      <c r="L1270" s="21" t="s">
        <v>2998</v>
      </c>
      <c r="M1270" s="21">
        <v>0</v>
      </c>
      <c r="N1270" s="17"/>
      <c r="O1270" s="17"/>
      <c r="P1270" s="17"/>
      <c r="Q1270" s="21">
        <v>0</v>
      </c>
      <c r="R1270" s="21">
        <v>0</v>
      </c>
      <c r="S1270" s="17"/>
      <c r="T1270" s="19"/>
      <c r="U1270" s="21">
        <v>0</v>
      </c>
      <c r="V1270" s="21">
        <v>242251</v>
      </c>
      <c r="W1270" s="21">
        <v>0</v>
      </c>
      <c r="X1270" s="17">
        <v>4800059490</v>
      </c>
      <c r="Y1270" s="19">
        <v>45034</v>
      </c>
      <c r="Z1270" s="21">
        <v>38304465</v>
      </c>
      <c r="AA1270" s="17" t="s">
        <v>2994</v>
      </c>
      <c r="AB1270" s="19">
        <v>44957</v>
      </c>
      <c r="AC1270" s="19">
        <v>44977</v>
      </c>
      <c r="AD1270" s="19">
        <v>44984</v>
      </c>
      <c r="AE1270" s="21">
        <v>374500</v>
      </c>
      <c r="AF1270" s="21">
        <v>374500</v>
      </c>
      <c r="AG1270" s="21">
        <v>242251</v>
      </c>
      <c r="AH1270" s="21">
        <v>0</v>
      </c>
      <c r="AI1270" s="21">
        <v>220501</v>
      </c>
      <c r="AJ1270" s="21">
        <v>0</v>
      </c>
      <c r="AK1270" s="25">
        <v>93400</v>
      </c>
      <c r="AL1270" s="21">
        <f>+AN1270</f>
        <v>229798</v>
      </c>
      <c r="AM1270" s="21">
        <v>0</v>
      </c>
      <c r="AN1270" s="21">
        <v>229798</v>
      </c>
      <c r="AO1270" s="17" t="s">
        <v>2995</v>
      </c>
      <c r="AP1270" s="17" t="s">
        <v>3042</v>
      </c>
      <c r="AQ1270" s="17" t="s">
        <v>1476</v>
      </c>
      <c r="AR1270" s="21">
        <v>0</v>
      </c>
      <c r="AS1270" s="21">
        <v>242251</v>
      </c>
    </row>
    <row r="1271" spans="1:45" hidden="1" x14ac:dyDescent="0.2">
      <c r="A1271" s="15">
        <v>891411663</v>
      </c>
      <c r="B1271" s="16" t="s">
        <v>1358</v>
      </c>
      <c r="C1271" s="15"/>
      <c r="D1271" s="17" t="s">
        <v>1061</v>
      </c>
      <c r="E1271" s="18" t="s">
        <v>1061</v>
      </c>
      <c r="F1271" s="18" t="s">
        <v>3043</v>
      </c>
      <c r="G1271" s="19">
        <v>44953</v>
      </c>
      <c r="H1271" s="19">
        <v>44977</v>
      </c>
      <c r="I1271" s="20">
        <v>317800</v>
      </c>
      <c r="J1271" s="21">
        <v>175325</v>
      </c>
      <c r="K1271" s="21" t="s">
        <v>2998</v>
      </c>
      <c r="L1271" s="21" t="s">
        <v>2998</v>
      </c>
      <c r="M1271" s="21">
        <v>0</v>
      </c>
      <c r="N1271" s="17"/>
      <c r="O1271" s="17"/>
      <c r="P1271" s="17"/>
      <c r="Q1271" s="21">
        <v>0</v>
      </c>
      <c r="R1271" s="21">
        <v>0</v>
      </c>
      <c r="S1271" s="17"/>
      <c r="T1271" s="19"/>
      <c r="U1271" s="21">
        <v>0</v>
      </c>
      <c r="V1271" s="21">
        <v>102750</v>
      </c>
      <c r="W1271" s="21">
        <v>0</v>
      </c>
      <c r="X1271" s="17">
        <v>4800059490</v>
      </c>
      <c r="Y1271" s="19">
        <v>45034</v>
      </c>
      <c r="Z1271" s="21">
        <v>38304465</v>
      </c>
      <c r="AA1271" s="17" t="s">
        <v>2994</v>
      </c>
      <c r="AB1271" s="19">
        <v>44953</v>
      </c>
      <c r="AC1271" s="19">
        <v>44977</v>
      </c>
      <c r="AD1271" s="19">
        <v>44984</v>
      </c>
      <c r="AE1271" s="21">
        <v>317800</v>
      </c>
      <c r="AF1271" s="21">
        <v>317800</v>
      </c>
      <c r="AG1271" s="21">
        <v>102750</v>
      </c>
      <c r="AH1271" s="21">
        <v>0</v>
      </c>
      <c r="AI1271" s="21">
        <v>418500</v>
      </c>
      <c r="AJ1271" s="21">
        <v>0</v>
      </c>
      <c r="AK1271" s="25">
        <v>0</v>
      </c>
      <c r="AL1271" s="21">
        <f>+AN1271</f>
        <v>215050</v>
      </c>
      <c r="AM1271" s="21">
        <v>0</v>
      </c>
      <c r="AN1271" s="21">
        <v>215050</v>
      </c>
      <c r="AO1271" s="17" t="s">
        <v>2995</v>
      </c>
      <c r="AP1271" s="17" t="s">
        <v>3044</v>
      </c>
      <c r="AQ1271" s="17" t="s">
        <v>1476</v>
      </c>
      <c r="AR1271" s="21">
        <v>0</v>
      </c>
      <c r="AS1271" s="21">
        <v>102750</v>
      </c>
    </row>
    <row r="1272" spans="1:45" hidden="1" x14ac:dyDescent="0.2">
      <c r="A1272" s="15">
        <v>891411663</v>
      </c>
      <c r="B1272" s="16" t="s">
        <v>1358</v>
      </c>
      <c r="C1272" s="15"/>
      <c r="D1272" s="17" t="s">
        <v>1089</v>
      </c>
      <c r="E1272" s="18" t="s">
        <v>1089</v>
      </c>
      <c r="F1272" s="18" t="s">
        <v>3049</v>
      </c>
      <c r="G1272" s="19">
        <v>44957</v>
      </c>
      <c r="H1272" s="19">
        <v>44977</v>
      </c>
      <c r="I1272" s="20">
        <v>378700</v>
      </c>
      <c r="J1272" s="21">
        <v>38199</v>
      </c>
      <c r="K1272" s="21" t="s">
        <v>2998</v>
      </c>
      <c r="L1272" s="21" t="s">
        <v>2998</v>
      </c>
      <c r="M1272" s="21">
        <v>0</v>
      </c>
      <c r="N1272" s="17"/>
      <c r="O1272" s="17"/>
      <c r="P1272" s="17"/>
      <c r="Q1272" s="21">
        <v>0</v>
      </c>
      <c r="R1272" s="21">
        <v>0</v>
      </c>
      <c r="S1272" s="17"/>
      <c r="T1272" s="19"/>
      <c r="U1272" s="21">
        <v>0</v>
      </c>
      <c r="V1272" s="21">
        <v>246501</v>
      </c>
      <c r="W1272" s="21">
        <v>0</v>
      </c>
      <c r="X1272" s="17">
        <v>4800059490</v>
      </c>
      <c r="Y1272" s="19">
        <v>45034</v>
      </c>
      <c r="Z1272" s="21">
        <v>38304465</v>
      </c>
      <c r="AA1272" s="17" t="s">
        <v>2994</v>
      </c>
      <c r="AB1272" s="19">
        <v>44957</v>
      </c>
      <c r="AC1272" s="19">
        <v>44977</v>
      </c>
      <c r="AD1272" s="19">
        <v>44984</v>
      </c>
      <c r="AE1272" s="21">
        <v>378700</v>
      </c>
      <c r="AF1272" s="21">
        <v>378700</v>
      </c>
      <c r="AG1272" s="21">
        <v>246501</v>
      </c>
      <c r="AH1272" s="21">
        <v>0</v>
      </c>
      <c r="AI1272" s="21">
        <v>224751</v>
      </c>
      <c r="AJ1272" s="21">
        <v>0</v>
      </c>
      <c r="AK1272" s="25">
        <v>94000</v>
      </c>
      <c r="AL1272" s="21">
        <f>+AN1272</f>
        <v>204549</v>
      </c>
      <c r="AM1272" s="21">
        <v>0</v>
      </c>
      <c r="AN1272" s="21">
        <v>204549</v>
      </c>
      <c r="AO1272" s="17" t="s">
        <v>2995</v>
      </c>
      <c r="AP1272" s="17" t="s">
        <v>3050</v>
      </c>
      <c r="AQ1272" s="17" t="s">
        <v>1476</v>
      </c>
      <c r="AR1272" s="21">
        <v>0</v>
      </c>
      <c r="AS1272" s="21">
        <v>246501</v>
      </c>
    </row>
    <row r="1273" spans="1:45" hidden="1" x14ac:dyDescent="0.2">
      <c r="A1273" s="15">
        <v>891411663</v>
      </c>
      <c r="B1273" s="16" t="s">
        <v>1358</v>
      </c>
      <c r="C1273" s="15"/>
      <c r="D1273" s="17" t="s">
        <v>1071</v>
      </c>
      <c r="E1273" s="18" t="s">
        <v>1071</v>
      </c>
      <c r="F1273" s="18" t="s">
        <v>3059</v>
      </c>
      <c r="G1273" s="19">
        <v>44956</v>
      </c>
      <c r="H1273" s="19">
        <v>44977</v>
      </c>
      <c r="I1273" s="20">
        <v>373400</v>
      </c>
      <c r="J1273" s="21">
        <v>27998</v>
      </c>
      <c r="K1273" s="21" t="s">
        <v>2998</v>
      </c>
      <c r="L1273" s="21" t="s">
        <v>2998</v>
      </c>
      <c r="M1273" s="21">
        <v>0</v>
      </c>
      <c r="N1273" s="17"/>
      <c r="O1273" s="17"/>
      <c r="P1273" s="17"/>
      <c r="Q1273" s="21">
        <v>0</v>
      </c>
      <c r="R1273" s="21">
        <v>0</v>
      </c>
      <c r="S1273" s="17"/>
      <c r="T1273" s="19"/>
      <c r="U1273" s="21">
        <v>0</v>
      </c>
      <c r="V1273" s="21">
        <v>252027</v>
      </c>
      <c r="W1273" s="21">
        <v>0</v>
      </c>
      <c r="X1273" s="17">
        <v>4800059490</v>
      </c>
      <c r="Y1273" s="19">
        <v>45034</v>
      </c>
      <c r="Z1273" s="21">
        <v>38304465</v>
      </c>
      <c r="AA1273" s="17" t="s">
        <v>2994</v>
      </c>
      <c r="AB1273" s="19">
        <v>44956</v>
      </c>
      <c r="AC1273" s="19">
        <v>44977</v>
      </c>
      <c r="AD1273" s="19">
        <v>44984</v>
      </c>
      <c r="AE1273" s="21">
        <v>373400</v>
      </c>
      <c r="AF1273" s="21">
        <v>373400</v>
      </c>
      <c r="AG1273" s="21">
        <v>252027</v>
      </c>
      <c r="AH1273" s="21">
        <v>0</v>
      </c>
      <c r="AI1273" s="21">
        <v>391504</v>
      </c>
      <c r="AJ1273" s="21">
        <v>0</v>
      </c>
      <c r="AK1273" s="25">
        <v>93375</v>
      </c>
      <c r="AL1273" s="21">
        <f>+AN1273</f>
        <v>157222</v>
      </c>
      <c r="AM1273" s="21">
        <v>0</v>
      </c>
      <c r="AN1273" s="21">
        <v>157222</v>
      </c>
      <c r="AO1273" s="17" t="s">
        <v>2995</v>
      </c>
      <c r="AP1273" s="17" t="s">
        <v>3060</v>
      </c>
      <c r="AQ1273" s="17" t="s">
        <v>1476</v>
      </c>
      <c r="AR1273" s="21">
        <v>0</v>
      </c>
      <c r="AS1273" s="21">
        <v>252027</v>
      </c>
    </row>
    <row r="1274" spans="1:45" hidden="1" x14ac:dyDescent="0.2">
      <c r="A1274" s="15">
        <v>891411663</v>
      </c>
      <c r="B1274" s="16" t="s">
        <v>1358</v>
      </c>
      <c r="C1274" s="15"/>
      <c r="D1274" s="17" t="s">
        <v>1078</v>
      </c>
      <c r="E1274" s="18" t="s">
        <v>1078</v>
      </c>
      <c r="F1274" s="18" t="s">
        <v>3067</v>
      </c>
      <c r="G1274" s="19">
        <v>44957</v>
      </c>
      <c r="H1274" s="19">
        <v>44977</v>
      </c>
      <c r="I1274" s="20">
        <v>325500</v>
      </c>
      <c r="J1274" s="21">
        <v>23098</v>
      </c>
      <c r="K1274" s="21" t="s">
        <v>2998</v>
      </c>
      <c r="L1274" s="21" t="s">
        <v>2998</v>
      </c>
      <c r="M1274" s="21">
        <v>0</v>
      </c>
      <c r="N1274" s="17"/>
      <c r="O1274" s="17"/>
      <c r="P1274" s="17"/>
      <c r="Q1274" s="21">
        <v>0</v>
      </c>
      <c r="R1274" s="21">
        <v>0</v>
      </c>
      <c r="S1274" s="17"/>
      <c r="T1274" s="19"/>
      <c r="U1274" s="21">
        <v>0</v>
      </c>
      <c r="V1274" s="21">
        <v>221027</v>
      </c>
      <c r="W1274" s="21">
        <v>0</v>
      </c>
      <c r="X1274" s="17">
        <v>4800059490</v>
      </c>
      <c r="Y1274" s="19">
        <v>45034</v>
      </c>
      <c r="Z1274" s="21">
        <v>38304465</v>
      </c>
      <c r="AA1274" s="17" t="s">
        <v>2994</v>
      </c>
      <c r="AB1274" s="19">
        <v>44957</v>
      </c>
      <c r="AC1274" s="19">
        <v>44977</v>
      </c>
      <c r="AD1274" s="19">
        <v>44984</v>
      </c>
      <c r="AE1274" s="21">
        <v>325500</v>
      </c>
      <c r="AF1274" s="21">
        <v>325500</v>
      </c>
      <c r="AG1274" s="21">
        <v>221027</v>
      </c>
      <c r="AH1274" s="21">
        <v>0</v>
      </c>
      <c r="AI1274" s="21">
        <v>360504</v>
      </c>
      <c r="AJ1274" s="21">
        <v>0</v>
      </c>
      <c r="AK1274" s="25">
        <v>81375</v>
      </c>
      <c r="AL1274" s="21">
        <f>+AN1274</f>
        <v>141872</v>
      </c>
      <c r="AM1274" s="21">
        <v>0</v>
      </c>
      <c r="AN1274" s="21">
        <v>141872</v>
      </c>
      <c r="AO1274" s="17" t="s">
        <v>2995</v>
      </c>
      <c r="AP1274" s="17" t="s">
        <v>3068</v>
      </c>
      <c r="AQ1274" s="17" t="s">
        <v>1476</v>
      </c>
      <c r="AR1274" s="21">
        <v>0</v>
      </c>
      <c r="AS1274" s="21">
        <v>221027</v>
      </c>
    </row>
    <row r="1275" spans="1:45" hidden="1" x14ac:dyDescent="0.2">
      <c r="A1275" s="15">
        <v>891411663</v>
      </c>
      <c r="B1275" s="16" t="s">
        <v>1358</v>
      </c>
      <c r="C1275" s="15"/>
      <c r="D1275" s="17" t="s">
        <v>1074</v>
      </c>
      <c r="E1275" s="18" t="s">
        <v>1074</v>
      </c>
      <c r="F1275" s="18" t="s">
        <v>3071</v>
      </c>
      <c r="G1275" s="19">
        <v>44956</v>
      </c>
      <c r="H1275" s="19">
        <v>44977</v>
      </c>
      <c r="I1275" s="20">
        <v>324400</v>
      </c>
      <c r="J1275" s="21">
        <v>23023</v>
      </c>
      <c r="K1275" s="21" t="s">
        <v>2998</v>
      </c>
      <c r="L1275" s="21" t="s">
        <v>2998</v>
      </c>
      <c r="M1275" s="21">
        <v>0</v>
      </c>
      <c r="N1275" s="17"/>
      <c r="O1275" s="17"/>
      <c r="P1275" s="17"/>
      <c r="Q1275" s="21">
        <v>0</v>
      </c>
      <c r="R1275" s="21">
        <v>0</v>
      </c>
      <c r="S1275" s="17"/>
      <c r="T1275" s="19"/>
      <c r="U1275" s="21">
        <v>0</v>
      </c>
      <c r="V1275" s="21">
        <v>220277</v>
      </c>
      <c r="W1275" s="21">
        <v>0</v>
      </c>
      <c r="X1275" s="17">
        <v>4800059490</v>
      </c>
      <c r="Y1275" s="19">
        <v>45034</v>
      </c>
      <c r="Z1275" s="21">
        <v>38304465</v>
      </c>
      <c r="AA1275" s="17" t="s">
        <v>2994</v>
      </c>
      <c r="AB1275" s="19">
        <v>44956</v>
      </c>
      <c r="AC1275" s="19">
        <v>44977</v>
      </c>
      <c r="AD1275" s="19">
        <v>44984</v>
      </c>
      <c r="AE1275" s="21">
        <v>324400</v>
      </c>
      <c r="AF1275" s="21">
        <v>324400</v>
      </c>
      <c r="AG1275" s="21">
        <v>220277</v>
      </c>
      <c r="AH1275" s="21">
        <v>0</v>
      </c>
      <c r="AI1275" s="21">
        <v>359754</v>
      </c>
      <c r="AJ1275" s="21">
        <v>0</v>
      </c>
      <c r="AK1275" s="25">
        <v>81100</v>
      </c>
      <c r="AL1275" s="21">
        <f>+AN1275</f>
        <v>129548</v>
      </c>
      <c r="AM1275" s="21">
        <v>0</v>
      </c>
      <c r="AN1275" s="21">
        <v>129548</v>
      </c>
      <c r="AO1275" s="17" t="s">
        <v>2995</v>
      </c>
      <c r="AP1275" s="17" t="s">
        <v>3072</v>
      </c>
      <c r="AQ1275" s="17" t="s">
        <v>1476</v>
      </c>
      <c r="AR1275" s="21">
        <v>0</v>
      </c>
      <c r="AS1275" s="21">
        <v>220277</v>
      </c>
    </row>
    <row r="1276" spans="1:45" hidden="1" x14ac:dyDescent="0.2">
      <c r="A1276" s="15">
        <v>891411663</v>
      </c>
      <c r="B1276" s="16" t="s">
        <v>1358</v>
      </c>
      <c r="C1276" s="15"/>
      <c r="D1276" s="17" t="s">
        <v>1057</v>
      </c>
      <c r="E1276" s="18" t="s">
        <v>1057</v>
      </c>
      <c r="F1276" s="18" t="s">
        <v>3083</v>
      </c>
      <c r="G1276" s="19">
        <v>44953</v>
      </c>
      <c r="H1276" s="19">
        <v>44977</v>
      </c>
      <c r="I1276" s="20">
        <v>183200</v>
      </c>
      <c r="J1276" s="21">
        <v>19050</v>
      </c>
      <c r="K1276" s="21" t="s">
        <v>2998</v>
      </c>
      <c r="L1276" s="21" t="s">
        <v>2998</v>
      </c>
      <c r="M1276" s="21">
        <v>0</v>
      </c>
      <c r="N1276" s="17"/>
      <c r="O1276" s="17"/>
      <c r="P1276" s="17"/>
      <c r="Q1276" s="21">
        <v>0</v>
      </c>
      <c r="R1276" s="21">
        <v>0</v>
      </c>
      <c r="S1276" s="17"/>
      <c r="T1276" s="19"/>
      <c r="U1276" s="21">
        <v>0</v>
      </c>
      <c r="V1276" s="21">
        <v>118500</v>
      </c>
      <c r="W1276" s="21">
        <v>0</v>
      </c>
      <c r="X1276" s="17">
        <v>4800059490</v>
      </c>
      <c r="Y1276" s="19">
        <v>45034</v>
      </c>
      <c r="Z1276" s="21">
        <v>38304465</v>
      </c>
      <c r="AA1276" s="17" t="s">
        <v>2994</v>
      </c>
      <c r="AB1276" s="19">
        <v>44953</v>
      </c>
      <c r="AC1276" s="19">
        <v>44977</v>
      </c>
      <c r="AD1276" s="19">
        <v>44984</v>
      </c>
      <c r="AE1276" s="21">
        <v>183200</v>
      </c>
      <c r="AF1276" s="21">
        <v>183200</v>
      </c>
      <c r="AG1276" s="21">
        <v>118500</v>
      </c>
      <c r="AH1276" s="21">
        <v>0</v>
      </c>
      <c r="AI1276" s="21">
        <v>96750</v>
      </c>
      <c r="AJ1276" s="21">
        <v>0</v>
      </c>
      <c r="AK1276" s="25">
        <v>45650</v>
      </c>
      <c r="AL1276" s="21">
        <f>+AN1276</f>
        <v>109200</v>
      </c>
      <c r="AM1276" s="21">
        <v>0</v>
      </c>
      <c r="AN1276" s="21">
        <v>109200</v>
      </c>
      <c r="AO1276" s="17" t="s">
        <v>2995</v>
      </c>
      <c r="AP1276" s="17" t="s">
        <v>3084</v>
      </c>
      <c r="AQ1276" s="17" t="s">
        <v>1476</v>
      </c>
      <c r="AR1276" s="21">
        <v>0</v>
      </c>
      <c r="AS1276" s="21">
        <v>118500</v>
      </c>
    </row>
    <row r="1277" spans="1:45" hidden="1" x14ac:dyDescent="0.2">
      <c r="A1277" s="15">
        <v>891411663</v>
      </c>
      <c r="B1277" s="16" t="s">
        <v>1358</v>
      </c>
      <c r="C1277" s="15"/>
      <c r="D1277" s="17" t="s">
        <v>986</v>
      </c>
      <c r="E1277" s="18" t="s">
        <v>986</v>
      </c>
      <c r="F1277" s="18" t="s">
        <v>3105</v>
      </c>
      <c r="G1277" s="19">
        <v>44923</v>
      </c>
      <c r="H1277" s="19">
        <v>44977</v>
      </c>
      <c r="I1277" s="20">
        <v>200500</v>
      </c>
      <c r="J1277" s="21">
        <v>42900</v>
      </c>
      <c r="K1277" s="21" t="s">
        <v>2998</v>
      </c>
      <c r="L1277" s="21" t="s">
        <v>2998</v>
      </c>
      <c r="M1277" s="21">
        <v>0</v>
      </c>
      <c r="N1277" s="17"/>
      <c r="O1277" s="17"/>
      <c r="P1277" s="17"/>
      <c r="Q1277" s="21">
        <v>0</v>
      </c>
      <c r="R1277" s="21">
        <v>0</v>
      </c>
      <c r="S1277" s="17"/>
      <c r="T1277" s="19"/>
      <c r="U1277" s="21">
        <v>0</v>
      </c>
      <c r="V1277" s="21">
        <v>118500</v>
      </c>
      <c r="W1277" s="21">
        <v>0</v>
      </c>
      <c r="X1277" s="17">
        <v>4800059490</v>
      </c>
      <c r="Y1277" s="19">
        <v>45034</v>
      </c>
      <c r="Z1277" s="21">
        <v>38304465</v>
      </c>
      <c r="AA1277" s="17" t="s">
        <v>2994</v>
      </c>
      <c r="AB1277" s="19">
        <v>44923</v>
      </c>
      <c r="AC1277" s="19">
        <v>44977</v>
      </c>
      <c r="AD1277" s="19">
        <v>44984</v>
      </c>
      <c r="AE1277" s="21">
        <v>200500</v>
      </c>
      <c r="AF1277" s="21">
        <v>200500</v>
      </c>
      <c r="AG1277" s="21">
        <v>118500</v>
      </c>
      <c r="AH1277" s="21">
        <v>0</v>
      </c>
      <c r="AI1277" s="21">
        <v>117500</v>
      </c>
      <c r="AJ1277" s="21">
        <v>0</v>
      </c>
      <c r="AK1277" s="25">
        <v>0</v>
      </c>
      <c r="AL1277" s="21">
        <f>+AN1277</f>
        <v>82000</v>
      </c>
      <c r="AM1277" s="21">
        <v>0</v>
      </c>
      <c r="AN1277" s="21">
        <v>82000</v>
      </c>
      <c r="AO1277" s="17" t="s">
        <v>2995</v>
      </c>
      <c r="AP1277" s="17" t="s">
        <v>3106</v>
      </c>
      <c r="AQ1277" s="17" t="s">
        <v>1429</v>
      </c>
      <c r="AR1277" s="21">
        <v>0</v>
      </c>
      <c r="AS1277" s="21">
        <v>118500</v>
      </c>
    </row>
    <row r="1278" spans="1:45" hidden="1" x14ac:dyDescent="0.2">
      <c r="A1278" s="15">
        <v>891411663</v>
      </c>
      <c r="B1278" s="16" t="s">
        <v>1358</v>
      </c>
      <c r="C1278" s="15"/>
      <c r="D1278" s="17" t="s">
        <v>1090</v>
      </c>
      <c r="E1278" s="18" t="s">
        <v>1090</v>
      </c>
      <c r="F1278" s="18" t="s">
        <v>3109</v>
      </c>
      <c r="G1278" s="19">
        <v>44957</v>
      </c>
      <c r="H1278" s="19">
        <v>44977</v>
      </c>
      <c r="I1278" s="20">
        <v>206400</v>
      </c>
      <c r="J1278" s="21">
        <v>10775</v>
      </c>
      <c r="K1278" s="21" t="s">
        <v>2998</v>
      </c>
      <c r="L1278" s="21" t="s">
        <v>2998</v>
      </c>
      <c r="M1278" s="21">
        <v>0</v>
      </c>
      <c r="N1278" s="17"/>
      <c r="O1278" s="17"/>
      <c r="P1278" s="17"/>
      <c r="Q1278" s="21">
        <v>0</v>
      </c>
      <c r="R1278" s="21">
        <v>0</v>
      </c>
      <c r="S1278" s="17"/>
      <c r="T1278" s="19"/>
      <c r="U1278" s="21">
        <v>0</v>
      </c>
      <c r="V1278" s="21">
        <v>144025</v>
      </c>
      <c r="W1278" s="21">
        <v>0</v>
      </c>
      <c r="X1278" s="17">
        <v>4800059490</v>
      </c>
      <c r="Y1278" s="19">
        <v>45034</v>
      </c>
      <c r="Z1278" s="21">
        <v>38304465</v>
      </c>
      <c r="AA1278" s="17" t="s">
        <v>2994</v>
      </c>
      <c r="AB1278" s="19">
        <v>44957</v>
      </c>
      <c r="AC1278" s="19">
        <v>44977</v>
      </c>
      <c r="AD1278" s="19">
        <v>44984</v>
      </c>
      <c r="AE1278" s="21">
        <v>206400</v>
      </c>
      <c r="AF1278" s="21">
        <v>206400</v>
      </c>
      <c r="AG1278" s="21">
        <v>144025</v>
      </c>
      <c r="AH1278" s="21">
        <v>0</v>
      </c>
      <c r="AI1278" s="21">
        <v>283502</v>
      </c>
      <c r="AJ1278" s="21">
        <v>0</v>
      </c>
      <c r="AK1278" s="25">
        <v>51600</v>
      </c>
      <c r="AL1278" s="21">
        <f>+AN1278</f>
        <v>78625</v>
      </c>
      <c r="AM1278" s="21">
        <v>0</v>
      </c>
      <c r="AN1278" s="21">
        <v>78625</v>
      </c>
      <c r="AO1278" s="17" t="s">
        <v>2995</v>
      </c>
      <c r="AP1278" s="17" t="s">
        <v>3110</v>
      </c>
      <c r="AQ1278" s="17" t="s">
        <v>1476</v>
      </c>
      <c r="AR1278" s="21">
        <v>0</v>
      </c>
      <c r="AS1278" s="21">
        <v>144025</v>
      </c>
    </row>
    <row r="1279" spans="1:45" hidden="1" x14ac:dyDescent="0.2">
      <c r="A1279" s="15">
        <v>891411663</v>
      </c>
      <c r="B1279" s="16" t="s">
        <v>1358</v>
      </c>
      <c r="C1279" s="15"/>
      <c r="D1279" s="17" t="s">
        <v>1059</v>
      </c>
      <c r="E1279" s="18" t="s">
        <v>1059</v>
      </c>
      <c r="F1279" s="18" t="s">
        <v>3113</v>
      </c>
      <c r="G1279" s="19">
        <v>44953</v>
      </c>
      <c r="H1279" s="19">
        <v>44977</v>
      </c>
      <c r="I1279" s="20">
        <v>194100</v>
      </c>
      <c r="J1279" s="21">
        <v>9550</v>
      </c>
      <c r="K1279" s="21" t="s">
        <v>2998</v>
      </c>
      <c r="L1279" s="21" t="s">
        <v>2998</v>
      </c>
      <c r="M1279" s="21">
        <v>0</v>
      </c>
      <c r="N1279" s="17"/>
      <c r="O1279" s="17"/>
      <c r="P1279" s="17"/>
      <c r="Q1279" s="21">
        <v>0</v>
      </c>
      <c r="R1279" s="21">
        <v>0</v>
      </c>
      <c r="S1279" s="17"/>
      <c r="T1279" s="19"/>
      <c r="U1279" s="21">
        <v>0</v>
      </c>
      <c r="V1279" s="21">
        <v>136025</v>
      </c>
      <c r="W1279" s="21">
        <v>0</v>
      </c>
      <c r="X1279" s="17">
        <v>4800059490</v>
      </c>
      <c r="Y1279" s="19">
        <v>45034</v>
      </c>
      <c r="Z1279" s="21">
        <v>38304465</v>
      </c>
      <c r="AA1279" s="17" t="s">
        <v>2994</v>
      </c>
      <c r="AB1279" s="19">
        <v>44953</v>
      </c>
      <c r="AC1279" s="19">
        <v>44977</v>
      </c>
      <c r="AD1279" s="19">
        <v>44984</v>
      </c>
      <c r="AE1279" s="21">
        <v>194100</v>
      </c>
      <c r="AF1279" s="21">
        <v>194100</v>
      </c>
      <c r="AG1279" s="21">
        <v>136025</v>
      </c>
      <c r="AH1279" s="21">
        <v>0</v>
      </c>
      <c r="AI1279" s="21">
        <v>275502</v>
      </c>
      <c r="AJ1279" s="21">
        <v>0</v>
      </c>
      <c r="AK1279" s="25">
        <v>48525</v>
      </c>
      <c r="AL1279" s="21">
        <f>+AN1279</f>
        <v>74175</v>
      </c>
      <c r="AM1279" s="21">
        <v>0</v>
      </c>
      <c r="AN1279" s="21">
        <v>74175</v>
      </c>
      <c r="AO1279" s="17" t="s">
        <v>2995</v>
      </c>
      <c r="AP1279" s="17" t="s">
        <v>3114</v>
      </c>
      <c r="AQ1279" s="17" t="s">
        <v>1476</v>
      </c>
      <c r="AR1279" s="21">
        <v>0</v>
      </c>
      <c r="AS1279" s="21">
        <v>136025</v>
      </c>
    </row>
    <row r="1280" spans="1:45" hidden="1" x14ac:dyDescent="0.2">
      <c r="A1280" s="15">
        <v>891411663</v>
      </c>
      <c r="B1280" s="16" t="s">
        <v>1358</v>
      </c>
      <c r="C1280" s="15"/>
      <c r="D1280" s="17" t="s">
        <v>1032</v>
      </c>
      <c r="E1280" s="18" t="s">
        <v>1032</v>
      </c>
      <c r="F1280" s="18" t="s">
        <v>3121</v>
      </c>
      <c r="G1280" s="19">
        <v>44945</v>
      </c>
      <c r="H1280" s="19">
        <v>44977</v>
      </c>
      <c r="I1280" s="20">
        <v>218500</v>
      </c>
      <c r="J1280" s="21">
        <v>12100</v>
      </c>
      <c r="K1280" s="21" t="s">
        <v>2998</v>
      </c>
      <c r="L1280" s="21" t="s">
        <v>2998</v>
      </c>
      <c r="M1280" s="21">
        <v>0</v>
      </c>
      <c r="N1280" s="17"/>
      <c r="O1280" s="17"/>
      <c r="P1280" s="17"/>
      <c r="Q1280" s="21">
        <v>0</v>
      </c>
      <c r="R1280" s="21">
        <v>0</v>
      </c>
      <c r="S1280" s="17"/>
      <c r="T1280" s="19"/>
      <c r="U1280" s="21">
        <v>0</v>
      </c>
      <c r="V1280" s="21">
        <v>151775</v>
      </c>
      <c r="W1280" s="21">
        <v>0</v>
      </c>
      <c r="X1280" s="17">
        <v>4800059490</v>
      </c>
      <c r="Y1280" s="19">
        <v>45034</v>
      </c>
      <c r="Z1280" s="21">
        <v>38304465</v>
      </c>
      <c r="AA1280" s="17" t="s">
        <v>2994</v>
      </c>
      <c r="AB1280" s="19">
        <v>44945</v>
      </c>
      <c r="AC1280" s="19">
        <v>44977</v>
      </c>
      <c r="AD1280" s="19">
        <v>44984</v>
      </c>
      <c r="AE1280" s="21">
        <v>218500</v>
      </c>
      <c r="AF1280" s="21">
        <v>218500</v>
      </c>
      <c r="AG1280" s="21">
        <v>151775</v>
      </c>
      <c r="AH1280" s="21">
        <v>0</v>
      </c>
      <c r="AI1280" s="21">
        <v>291252</v>
      </c>
      <c r="AJ1280" s="21">
        <v>0</v>
      </c>
      <c r="AK1280" s="25">
        <v>0</v>
      </c>
      <c r="AL1280" s="21">
        <f>+AN1280</f>
        <v>66725</v>
      </c>
      <c r="AM1280" s="21">
        <v>0</v>
      </c>
      <c r="AN1280" s="21">
        <v>66725</v>
      </c>
      <c r="AO1280" s="17" t="s">
        <v>2995</v>
      </c>
      <c r="AP1280" s="17" t="s">
        <v>3122</v>
      </c>
      <c r="AQ1280" s="17" t="s">
        <v>1476</v>
      </c>
      <c r="AR1280" s="21">
        <v>0</v>
      </c>
      <c r="AS1280" s="21">
        <v>151775</v>
      </c>
    </row>
    <row r="1281" spans="1:45" hidden="1" x14ac:dyDescent="0.2">
      <c r="A1281" s="15">
        <v>891411663</v>
      </c>
      <c r="B1281" s="16" t="s">
        <v>1358</v>
      </c>
      <c r="C1281" s="15"/>
      <c r="D1281" s="17" t="s">
        <v>1045</v>
      </c>
      <c r="E1281" s="18" t="s">
        <v>1045</v>
      </c>
      <c r="F1281" s="18" t="s">
        <v>3127</v>
      </c>
      <c r="G1281" s="19">
        <v>44953</v>
      </c>
      <c r="H1281" s="19">
        <v>44977</v>
      </c>
      <c r="I1281" s="20">
        <v>183200</v>
      </c>
      <c r="J1281" s="21">
        <v>18075</v>
      </c>
      <c r="K1281" s="21" t="s">
        <v>2998</v>
      </c>
      <c r="L1281" s="21" t="s">
        <v>2998</v>
      </c>
      <c r="M1281" s="21">
        <v>0</v>
      </c>
      <c r="N1281" s="17"/>
      <c r="O1281" s="17"/>
      <c r="P1281" s="17"/>
      <c r="Q1281" s="21">
        <v>0</v>
      </c>
      <c r="R1281" s="21">
        <v>0</v>
      </c>
      <c r="S1281" s="17"/>
      <c r="T1281" s="19"/>
      <c r="U1281" s="21">
        <v>0</v>
      </c>
      <c r="V1281" s="21">
        <v>120000</v>
      </c>
      <c r="W1281" s="21">
        <v>0</v>
      </c>
      <c r="X1281" s="17">
        <v>4800059490</v>
      </c>
      <c r="Y1281" s="19">
        <v>45034</v>
      </c>
      <c r="Z1281" s="21">
        <v>38304465</v>
      </c>
      <c r="AA1281" s="17" t="s">
        <v>2994</v>
      </c>
      <c r="AB1281" s="19">
        <v>44953</v>
      </c>
      <c r="AC1281" s="19">
        <v>44977</v>
      </c>
      <c r="AD1281" s="19">
        <v>44984</v>
      </c>
      <c r="AE1281" s="21">
        <v>183200</v>
      </c>
      <c r="AF1281" s="21">
        <v>183200</v>
      </c>
      <c r="AG1281" s="21">
        <v>120000</v>
      </c>
      <c r="AH1281" s="21">
        <v>0</v>
      </c>
      <c r="AI1281" s="21">
        <v>98250</v>
      </c>
      <c r="AJ1281" s="21">
        <v>0</v>
      </c>
      <c r="AK1281" s="25">
        <v>0</v>
      </c>
      <c r="AL1281" s="21">
        <f>+AN1281</f>
        <v>63200</v>
      </c>
      <c r="AM1281" s="21">
        <v>0</v>
      </c>
      <c r="AN1281" s="21">
        <v>63200</v>
      </c>
      <c r="AO1281" s="17" t="s">
        <v>2995</v>
      </c>
      <c r="AP1281" s="17" t="s">
        <v>3128</v>
      </c>
      <c r="AQ1281" s="17" t="s">
        <v>1476</v>
      </c>
      <c r="AR1281" s="21">
        <v>0</v>
      </c>
      <c r="AS1281" s="21">
        <v>120000</v>
      </c>
    </row>
    <row r="1282" spans="1:45" hidden="1" x14ac:dyDescent="0.2">
      <c r="A1282" s="15">
        <v>891411663</v>
      </c>
      <c r="B1282" s="16" t="s">
        <v>1358</v>
      </c>
      <c r="C1282" s="15"/>
      <c r="D1282" s="17" t="s">
        <v>1072</v>
      </c>
      <c r="E1282" s="18" t="s">
        <v>1072</v>
      </c>
      <c r="F1282" s="18" t="s">
        <v>3129</v>
      </c>
      <c r="G1282" s="19">
        <v>44956</v>
      </c>
      <c r="H1282" s="19">
        <v>44977</v>
      </c>
      <c r="I1282" s="20">
        <v>206500</v>
      </c>
      <c r="J1282" s="21">
        <v>10849</v>
      </c>
      <c r="K1282" s="21" t="s">
        <v>2998</v>
      </c>
      <c r="L1282" s="21" t="s">
        <v>2998</v>
      </c>
      <c r="M1282" s="21">
        <v>0</v>
      </c>
      <c r="N1282" s="17"/>
      <c r="O1282" s="17"/>
      <c r="P1282" s="17"/>
      <c r="Q1282" s="21">
        <v>0</v>
      </c>
      <c r="R1282" s="21">
        <v>0</v>
      </c>
      <c r="S1282" s="17"/>
      <c r="T1282" s="19"/>
      <c r="U1282" s="21">
        <v>0</v>
      </c>
      <c r="V1282" s="21">
        <v>144026</v>
      </c>
      <c r="W1282" s="21">
        <v>0</v>
      </c>
      <c r="X1282" s="17">
        <v>4800059490</v>
      </c>
      <c r="Y1282" s="19">
        <v>45034</v>
      </c>
      <c r="Z1282" s="21">
        <v>38304465</v>
      </c>
      <c r="AA1282" s="17" t="s">
        <v>2994</v>
      </c>
      <c r="AB1282" s="19">
        <v>44956</v>
      </c>
      <c r="AC1282" s="19">
        <v>44977</v>
      </c>
      <c r="AD1282" s="19">
        <v>44984</v>
      </c>
      <c r="AE1282" s="21">
        <v>206500</v>
      </c>
      <c r="AF1282" s="21">
        <v>206500</v>
      </c>
      <c r="AG1282" s="21">
        <v>144026</v>
      </c>
      <c r="AH1282" s="21">
        <v>0</v>
      </c>
      <c r="AI1282" s="21">
        <v>283503</v>
      </c>
      <c r="AJ1282" s="21">
        <v>0</v>
      </c>
      <c r="AK1282" s="25">
        <v>51625</v>
      </c>
      <c r="AL1282" s="21">
        <f>+AN1282</f>
        <v>62474</v>
      </c>
      <c r="AM1282" s="21">
        <v>0</v>
      </c>
      <c r="AN1282" s="21">
        <v>62474</v>
      </c>
      <c r="AO1282" s="17" t="s">
        <v>2995</v>
      </c>
      <c r="AP1282" s="17" t="s">
        <v>3130</v>
      </c>
      <c r="AQ1282" s="17" t="s">
        <v>1476</v>
      </c>
      <c r="AR1282" s="21">
        <v>0</v>
      </c>
      <c r="AS1282" s="21">
        <v>144026</v>
      </c>
    </row>
    <row r="1283" spans="1:45" hidden="1" x14ac:dyDescent="0.2">
      <c r="A1283" s="15">
        <v>891411663</v>
      </c>
      <c r="B1283" s="16" t="s">
        <v>1358</v>
      </c>
      <c r="C1283" s="15"/>
      <c r="D1283" s="17" t="s">
        <v>1029</v>
      </c>
      <c r="E1283" s="18" t="s">
        <v>1029</v>
      </c>
      <c r="F1283" s="18" t="s">
        <v>3134</v>
      </c>
      <c r="G1283" s="19">
        <v>44945</v>
      </c>
      <c r="H1283" s="19">
        <v>44977</v>
      </c>
      <c r="I1283" s="20">
        <v>179000</v>
      </c>
      <c r="J1283" s="21">
        <v>7975</v>
      </c>
      <c r="K1283" s="21" t="s">
        <v>2998</v>
      </c>
      <c r="L1283" s="21" t="s">
        <v>2998</v>
      </c>
      <c r="M1283" s="21">
        <v>0</v>
      </c>
      <c r="N1283" s="17"/>
      <c r="O1283" s="17"/>
      <c r="P1283" s="17"/>
      <c r="Q1283" s="21">
        <v>0</v>
      </c>
      <c r="R1283" s="21">
        <v>0</v>
      </c>
      <c r="S1283" s="17"/>
      <c r="T1283" s="19"/>
      <c r="U1283" s="21">
        <v>0</v>
      </c>
      <c r="V1283" s="21">
        <v>126275</v>
      </c>
      <c r="W1283" s="21">
        <v>0</v>
      </c>
      <c r="X1283" s="17">
        <v>4800059490</v>
      </c>
      <c r="Y1283" s="19">
        <v>45034</v>
      </c>
      <c r="Z1283" s="21">
        <v>38304465</v>
      </c>
      <c r="AA1283" s="17" t="s">
        <v>2994</v>
      </c>
      <c r="AB1283" s="19">
        <v>44945</v>
      </c>
      <c r="AC1283" s="19">
        <v>44977</v>
      </c>
      <c r="AD1283" s="19">
        <v>44984</v>
      </c>
      <c r="AE1283" s="21">
        <v>179000</v>
      </c>
      <c r="AF1283" s="21">
        <v>179000</v>
      </c>
      <c r="AG1283" s="21">
        <v>126275</v>
      </c>
      <c r="AH1283" s="21">
        <v>0</v>
      </c>
      <c r="AI1283" s="21">
        <v>265752</v>
      </c>
      <c r="AJ1283" s="21">
        <v>0</v>
      </c>
      <c r="AK1283" s="25">
        <v>0</v>
      </c>
      <c r="AL1283" s="21">
        <f>+AN1283</f>
        <v>52725</v>
      </c>
      <c r="AM1283" s="21">
        <v>0</v>
      </c>
      <c r="AN1283" s="21">
        <v>52725</v>
      </c>
      <c r="AO1283" s="17" t="s">
        <v>2995</v>
      </c>
      <c r="AP1283" s="17" t="s">
        <v>3135</v>
      </c>
      <c r="AQ1283" s="17" t="s">
        <v>1476</v>
      </c>
      <c r="AR1283" s="21">
        <v>0</v>
      </c>
      <c r="AS1283" s="21">
        <v>126275</v>
      </c>
    </row>
    <row r="1284" spans="1:45" hidden="1" x14ac:dyDescent="0.2">
      <c r="A1284" s="15">
        <v>891411663</v>
      </c>
      <c r="B1284" s="16" t="s">
        <v>1358</v>
      </c>
      <c r="C1284" s="15"/>
      <c r="D1284" s="17" t="s">
        <v>1049</v>
      </c>
      <c r="E1284" s="18" t="s">
        <v>1049</v>
      </c>
      <c r="F1284" s="18" t="s">
        <v>3136</v>
      </c>
      <c r="G1284" s="19">
        <v>44953</v>
      </c>
      <c r="H1284" s="19">
        <v>44977</v>
      </c>
      <c r="I1284" s="20">
        <v>172500</v>
      </c>
      <c r="J1284" s="21">
        <v>7350</v>
      </c>
      <c r="K1284" s="21" t="s">
        <v>2998</v>
      </c>
      <c r="L1284" s="21" t="s">
        <v>2998</v>
      </c>
      <c r="M1284" s="21">
        <v>0</v>
      </c>
      <c r="N1284" s="17"/>
      <c r="O1284" s="17"/>
      <c r="P1284" s="17"/>
      <c r="Q1284" s="21">
        <v>0</v>
      </c>
      <c r="R1284" s="21">
        <v>0</v>
      </c>
      <c r="S1284" s="17"/>
      <c r="T1284" s="19"/>
      <c r="U1284" s="21">
        <v>0</v>
      </c>
      <c r="V1284" s="21">
        <v>122025</v>
      </c>
      <c r="W1284" s="21">
        <v>0</v>
      </c>
      <c r="X1284" s="17">
        <v>4800059490</v>
      </c>
      <c r="Y1284" s="19">
        <v>45034</v>
      </c>
      <c r="Z1284" s="21">
        <v>38304465</v>
      </c>
      <c r="AA1284" s="17" t="s">
        <v>2994</v>
      </c>
      <c r="AB1284" s="19">
        <v>44953</v>
      </c>
      <c r="AC1284" s="19">
        <v>44977</v>
      </c>
      <c r="AD1284" s="19">
        <v>44984</v>
      </c>
      <c r="AE1284" s="21">
        <v>172500</v>
      </c>
      <c r="AF1284" s="21">
        <v>172500</v>
      </c>
      <c r="AG1284" s="21">
        <v>122025</v>
      </c>
      <c r="AH1284" s="21">
        <v>0</v>
      </c>
      <c r="AI1284" s="21">
        <v>261502</v>
      </c>
      <c r="AJ1284" s="21">
        <v>0</v>
      </c>
      <c r="AK1284" s="25">
        <v>0</v>
      </c>
      <c r="AL1284" s="21">
        <f>+AN1284</f>
        <v>50475</v>
      </c>
      <c r="AM1284" s="21">
        <v>0</v>
      </c>
      <c r="AN1284" s="21">
        <v>50475</v>
      </c>
      <c r="AO1284" s="17" t="s">
        <v>2995</v>
      </c>
      <c r="AP1284" s="17" t="s">
        <v>3137</v>
      </c>
      <c r="AQ1284" s="17" t="s">
        <v>1476</v>
      </c>
      <c r="AR1284" s="21">
        <v>0</v>
      </c>
      <c r="AS1284" s="21">
        <v>122025</v>
      </c>
    </row>
    <row r="1285" spans="1:45" hidden="1" x14ac:dyDescent="0.2">
      <c r="A1285" s="15">
        <v>891411663</v>
      </c>
      <c r="B1285" s="16" t="s">
        <v>1358</v>
      </c>
      <c r="C1285" s="15"/>
      <c r="D1285" s="17" t="s">
        <v>1056</v>
      </c>
      <c r="E1285" s="18" t="s">
        <v>1056</v>
      </c>
      <c r="F1285" s="18" t="s">
        <v>3138</v>
      </c>
      <c r="G1285" s="19">
        <v>44953</v>
      </c>
      <c r="H1285" s="19">
        <v>44977</v>
      </c>
      <c r="I1285" s="20">
        <v>231200</v>
      </c>
      <c r="J1285" s="21">
        <v>13375</v>
      </c>
      <c r="K1285" s="21" t="s">
        <v>2998</v>
      </c>
      <c r="L1285" s="21" t="s">
        <v>2998</v>
      </c>
      <c r="M1285" s="21">
        <v>0</v>
      </c>
      <c r="N1285" s="17"/>
      <c r="O1285" s="17"/>
      <c r="P1285" s="17"/>
      <c r="Q1285" s="21">
        <v>0</v>
      </c>
      <c r="R1285" s="21">
        <v>0</v>
      </c>
      <c r="S1285" s="17"/>
      <c r="T1285" s="19"/>
      <c r="U1285" s="21">
        <v>0</v>
      </c>
      <c r="V1285" s="21">
        <v>160025</v>
      </c>
      <c r="W1285" s="21">
        <v>0</v>
      </c>
      <c r="X1285" s="17">
        <v>4800059490</v>
      </c>
      <c r="Y1285" s="19">
        <v>45034</v>
      </c>
      <c r="Z1285" s="21">
        <v>38304465</v>
      </c>
      <c r="AA1285" s="17" t="s">
        <v>2994</v>
      </c>
      <c r="AB1285" s="19">
        <v>44953</v>
      </c>
      <c r="AC1285" s="19">
        <v>44977</v>
      </c>
      <c r="AD1285" s="19">
        <v>44984</v>
      </c>
      <c r="AE1285" s="21">
        <v>231200</v>
      </c>
      <c r="AF1285" s="21">
        <v>231200</v>
      </c>
      <c r="AG1285" s="21">
        <v>160025</v>
      </c>
      <c r="AH1285" s="21">
        <v>0</v>
      </c>
      <c r="AI1285" s="21">
        <v>299502</v>
      </c>
      <c r="AJ1285" s="21">
        <v>0</v>
      </c>
      <c r="AK1285" s="25">
        <v>57800</v>
      </c>
      <c r="AL1285" s="21">
        <f>+AN1285</f>
        <v>50475</v>
      </c>
      <c r="AM1285" s="21">
        <v>0</v>
      </c>
      <c r="AN1285" s="21">
        <v>50475</v>
      </c>
      <c r="AO1285" s="17" t="s">
        <v>2995</v>
      </c>
      <c r="AP1285" s="17" t="s">
        <v>3139</v>
      </c>
      <c r="AQ1285" s="17" t="s">
        <v>1476</v>
      </c>
      <c r="AR1285" s="21">
        <v>0</v>
      </c>
      <c r="AS1285" s="21">
        <v>160025</v>
      </c>
    </row>
    <row r="1286" spans="1:45" hidden="1" x14ac:dyDescent="0.2">
      <c r="A1286" s="15">
        <v>891411663</v>
      </c>
      <c r="B1286" s="16" t="s">
        <v>1358</v>
      </c>
      <c r="C1286" s="15"/>
      <c r="D1286" s="17" t="s">
        <v>1060</v>
      </c>
      <c r="E1286" s="18" t="s">
        <v>1060</v>
      </c>
      <c r="F1286" s="18" t="s">
        <v>3140</v>
      </c>
      <c r="G1286" s="19">
        <v>44953</v>
      </c>
      <c r="H1286" s="19">
        <v>44977</v>
      </c>
      <c r="I1286" s="20">
        <v>231200</v>
      </c>
      <c r="J1286" s="21">
        <v>13375</v>
      </c>
      <c r="K1286" s="21" t="s">
        <v>2998</v>
      </c>
      <c r="L1286" s="21" t="s">
        <v>2998</v>
      </c>
      <c r="M1286" s="21">
        <v>0</v>
      </c>
      <c r="N1286" s="17"/>
      <c r="O1286" s="17"/>
      <c r="P1286" s="17"/>
      <c r="Q1286" s="21">
        <v>0</v>
      </c>
      <c r="R1286" s="21">
        <v>0</v>
      </c>
      <c r="S1286" s="17"/>
      <c r="T1286" s="19"/>
      <c r="U1286" s="21">
        <v>0</v>
      </c>
      <c r="V1286" s="21">
        <v>160025</v>
      </c>
      <c r="W1286" s="21">
        <v>0</v>
      </c>
      <c r="X1286" s="17">
        <v>4800059490</v>
      </c>
      <c r="Y1286" s="19">
        <v>45034</v>
      </c>
      <c r="Z1286" s="21">
        <v>38304465</v>
      </c>
      <c r="AA1286" s="17" t="s">
        <v>2994</v>
      </c>
      <c r="AB1286" s="19">
        <v>44953</v>
      </c>
      <c r="AC1286" s="19">
        <v>44977</v>
      </c>
      <c r="AD1286" s="19">
        <v>44984</v>
      </c>
      <c r="AE1286" s="21">
        <v>231200</v>
      </c>
      <c r="AF1286" s="21">
        <v>231200</v>
      </c>
      <c r="AG1286" s="21">
        <v>160025</v>
      </c>
      <c r="AH1286" s="21">
        <v>0</v>
      </c>
      <c r="AI1286" s="21">
        <v>299502</v>
      </c>
      <c r="AJ1286" s="21">
        <v>0</v>
      </c>
      <c r="AK1286" s="25">
        <v>57800</v>
      </c>
      <c r="AL1286" s="21">
        <f>+AN1286</f>
        <v>50475</v>
      </c>
      <c r="AM1286" s="21">
        <v>0</v>
      </c>
      <c r="AN1286" s="21">
        <v>50475</v>
      </c>
      <c r="AO1286" s="17" t="s">
        <v>2995</v>
      </c>
      <c r="AP1286" s="17" t="s">
        <v>3141</v>
      </c>
      <c r="AQ1286" s="17" t="s">
        <v>1476</v>
      </c>
      <c r="AR1286" s="21">
        <v>0</v>
      </c>
      <c r="AS1286" s="21">
        <v>160025</v>
      </c>
    </row>
    <row r="1287" spans="1:45" hidden="1" x14ac:dyDescent="0.2">
      <c r="A1287" s="15">
        <v>891411663</v>
      </c>
      <c r="B1287" s="16" t="s">
        <v>1358</v>
      </c>
      <c r="C1287" s="15"/>
      <c r="D1287" s="17" t="s">
        <v>1091</v>
      </c>
      <c r="E1287" s="18" t="s">
        <v>1091</v>
      </c>
      <c r="F1287" s="18" t="s">
        <v>3144</v>
      </c>
      <c r="G1287" s="19">
        <v>44957</v>
      </c>
      <c r="H1287" s="19">
        <v>44977</v>
      </c>
      <c r="I1287" s="20">
        <v>92400</v>
      </c>
      <c r="J1287" s="21">
        <v>9550</v>
      </c>
      <c r="K1287" s="21" t="s">
        <v>2998</v>
      </c>
      <c r="L1287" s="21" t="s">
        <v>2998</v>
      </c>
      <c r="M1287" s="21">
        <v>0</v>
      </c>
      <c r="N1287" s="17"/>
      <c r="O1287" s="17"/>
      <c r="P1287" s="17"/>
      <c r="Q1287" s="21">
        <v>0</v>
      </c>
      <c r="R1287" s="21">
        <v>0</v>
      </c>
      <c r="S1287" s="17"/>
      <c r="T1287" s="19"/>
      <c r="U1287" s="21">
        <v>0</v>
      </c>
      <c r="V1287" s="21">
        <v>59750</v>
      </c>
      <c r="W1287" s="21">
        <v>0</v>
      </c>
      <c r="X1287" s="17">
        <v>4800059490</v>
      </c>
      <c r="Y1287" s="19">
        <v>45034</v>
      </c>
      <c r="Z1287" s="21">
        <v>38304465</v>
      </c>
      <c r="AA1287" s="17" t="s">
        <v>2994</v>
      </c>
      <c r="AB1287" s="19">
        <v>44957</v>
      </c>
      <c r="AC1287" s="19">
        <v>44977</v>
      </c>
      <c r="AD1287" s="19">
        <v>44984</v>
      </c>
      <c r="AE1287" s="21">
        <v>92400</v>
      </c>
      <c r="AF1287" s="21">
        <v>92400</v>
      </c>
      <c r="AG1287" s="21">
        <v>59750</v>
      </c>
      <c r="AH1287" s="21">
        <v>0</v>
      </c>
      <c r="AI1287" s="21">
        <v>80500</v>
      </c>
      <c r="AJ1287" s="21">
        <v>0</v>
      </c>
      <c r="AK1287" s="25">
        <v>0</v>
      </c>
      <c r="AL1287" s="21">
        <f>+AN1287</f>
        <v>49200</v>
      </c>
      <c r="AM1287" s="21">
        <v>0</v>
      </c>
      <c r="AN1287" s="21">
        <v>49200</v>
      </c>
      <c r="AO1287" s="17" t="s">
        <v>2995</v>
      </c>
      <c r="AP1287" s="17" t="s">
        <v>3145</v>
      </c>
      <c r="AQ1287" s="17" t="s">
        <v>1476</v>
      </c>
      <c r="AR1287" s="21">
        <v>0</v>
      </c>
      <c r="AS1287" s="21">
        <v>59750</v>
      </c>
    </row>
    <row r="1288" spans="1:45" hidden="1" x14ac:dyDescent="0.2">
      <c r="A1288" s="15">
        <v>891411663</v>
      </c>
      <c r="B1288" s="16" t="s">
        <v>1358</v>
      </c>
      <c r="C1288" s="15"/>
      <c r="D1288" s="17" t="s">
        <v>1027</v>
      </c>
      <c r="E1288" s="18" t="s">
        <v>1027</v>
      </c>
      <c r="F1288" s="18" t="s">
        <v>3146</v>
      </c>
      <c r="G1288" s="19">
        <v>44945</v>
      </c>
      <c r="H1288" s="19">
        <v>44977</v>
      </c>
      <c r="I1288" s="20">
        <v>136800</v>
      </c>
      <c r="J1288" s="21">
        <v>14250</v>
      </c>
      <c r="K1288" s="21" t="s">
        <v>2998</v>
      </c>
      <c r="L1288" s="21" t="s">
        <v>2998</v>
      </c>
      <c r="M1288" s="21">
        <v>0</v>
      </c>
      <c r="N1288" s="17"/>
      <c r="O1288" s="17"/>
      <c r="P1288" s="17"/>
      <c r="Q1288" s="21">
        <v>0</v>
      </c>
      <c r="R1288" s="21">
        <v>0</v>
      </c>
      <c r="S1288" s="17"/>
      <c r="T1288" s="19"/>
      <c r="U1288" s="21">
        <v>0</v>
      </c>
      <c r="V1288" s="21">
        <v>88500</v>
      </c>
      <c r="W1288" s="21">
        <v>0</v>
      </c>
      <c r="X1288" s="17">
        <v>4800059490</v>
      </c>
      <c r="Y1288" s="19">
        <v>45034</v>
      </c>
      <c r="Z1288" s="21">
        <v>38304465</v>
      </c>
      <c r="AA1288" s="17" t="s">
        <v>2994</v>
      </c>
      <c r="AB1288" s="19">
        <v>44945</v>
      </c>
      <c r="AC1288" s="19">
        <v>44977</v>
      </c>
      <c r="AD1288" s="19">
        <v>44984</v>
      </c>
      <c r="AE1288" s="21">
        <v>136800</v>
      </c>
      <c r="AF1288" s="21">
        <v>136800</v>
      </c>
      <c r="AG1288" s="21">
        <v>88500</v>
      </c>
      <c r="AH1288" s="21">
        <v>0</v>
      </c>
      <c r="AI1288" s="21">
        <v>66750</v>
      </c>
      <c r="AJ1288" s="21">
        <v>0</v>
      </c>
      <c r="AK1288" s="25">
        <v>0</v>
      </c>
      <c r="AL1288" s="21">
        <f>+AN1288</f>
        <v>48300</v>
      </c>
      <c r="AM1288" s="21">
        <v>0</v>
      </c>
      <c r="AN1288" s="21">
        <v>48300</v>
      </c>
      <c r="AO1288" s="17" t="s">
        <v>2995</v>
      </c>
      <c r="AP1288" s="17" t="s">
        <v>3147</v>
      </c>
      <c r="AQ1288" s="17" t="s">
        <v>1476</v>
      </c>
      <c r="AR1288" s="21">
        <v>0</v>
      </c>
      <c r="AS1288" s="21">
        <v>88500</v>
      </c>
    </row>
    <row r="1289" spans="1:45" hidden="1" x14ac:dyDescent="0.2">
      <c r="A1289" s="15">
        <v>891411663</v>
      </c>
      <c r="B1289" s="16" t="s">
        <v>1358</v>
      </c>
      <c r="C1289" s="15"/>
      <c r="D1289" s="17" t="s">
        <v>987</v>
      </c>
      <c r="E1289" s="18" t="s">
        <v>987</v>
      </c>
      <c r="F1289" s="18" t="s">
        <v>3154</v>
      </c>
      <c r="G1289" s="19">
        <v>44923</v>
      </c>
      <c r="H1289" s="19">
        <v>44977</v>
      </c>
      <c r="I1289" s="20">
        <v>133100</v>
      </c>
      <c r="J1289" s="21">
        <v>100</v>
      </c>
      <c r="K1289" s="21" t="s">
        <v>2998</v>
      </c>
      <c r="L1289" s="21" t="s">
        <v>2998</v>
      </c>
      <c r="M1289" s="21">
        <v>0</v>
      </c>
      <c r="N1289" s="17"/>
      <c r="O1289" s="17"/>
      <c r="P1289" s="17"/>
      <c r="Q1289" s="21">
        <v>0</v>
      </c>
      <c r="R1289" s="21">
        <v>0</v>
      </c>
      <c r="S1289" s="17"/>
      <c r="T1289" s="19"/>
      <c r="U1289" s="21">
        <v>0</v>
      </c>
      <c r="V1289" s="21">
        <v>99750</v>
      </c>
      <c r="W1289" s="21">
        <v>0</v>
      </c>
      <c r="X1289" s="17">
        <v>4800059490</v>
      </c>
      <c r="Y1289" s="19">
        <v>45034</v>
      </c>
      <c r="Z1289" s="21">
        <v>38304465</v>
      </c>
      <c r="AA1289" s="17" t="s">
        <v>2994</v>
      </c>
      <c r="AB1289" s="19">
        <v>44923</v>
      </c>
      <c r="AC1289" s="19">
        <v>44977</v>
      </c>
      <c r="AD1289" s="19">
        <v>44984</v>
      </c>
      <c r="AE1289" s="21">
        <v>133100</v>
      </c>
      <c r="AF1289" s="21">
        <v>33350</v>
      </c>
      <c r="AG1289" s="21">
        <v>0</v>
      </c>
      <c r="AH1289" s="21">
        <v>0</v>
      </c>
      <c r="AI1289" s="21">
        <v>99750</v>
      </c>
      <c r="AJ1289" s="21">
        <v>0</v>
      </c>
      <c r="AK1289" s="25">
        <v>0</v>
      </c>
      <c r="AL1289" s="21">
        <f>+AN1289</f>
        <v>33350</v>
      </c>
      <c r="AM1289" s="21">
        <v>0</v>
      </c>
      <c r="AN1289" s="21">
        <v>33350</v>
      </c>
      <c r="AO1289" s="17" t="s">
        <v>2995</v>
      </c>
      <c r="AP1289" s="17" t="s">
        <v>3155</v>
      </c>
      <c r="AQ1289" s="17" t="s">
        <v>1476</v>
      </c>
      <c r="AR1289" s="21">
        <v>0</v>
      </c>
      <c r="AS1289" s="21">
        <v>0</v>
      </c>
    </row>
    <row r="1290" spans="1:45" hidden="1" x14ac:dyDescent="0.2">
      <c r="A1290" s="15">
        <v>891411663</v>
      </c>
      <c r="B1290" s="16" t="s">
        <v>1358</v>
      </c>
      <c r="C1290" s="15"/>
      <c r="D1290" s="17" t="s">
        <v>1036</v>
      </c>
      <c r="E1290" s="18" t="s">
        <v>1036</v>
      </c>
      <c r="F1290" s="18" t="s">
        <v>3156</v>
      </c>
      <c r="G1290" s="19">
        <v>44945</v>
      </c>
      <c r="H1290" s="19">
        <v>44977</v>
      </c>
      <c r="I1290" s="20">
        <v>90800</v>
      </c>
      <c r="J1290" s="21">
        <v>9500</v>
      </c>
      <c r="K1290" s="21" t="s">
        <v>2998</v>
      </c>
      <c r="L1290" s="21" t="s">
        <v>2998</v>
      </c>
      <c r="M1290" s="21">
        <v>0</v>
      </c>
      <c r="N1290" s="17"/>
      <c r="O1290" s="17"/>
      <c r="P1290" s="17"/>
      <c r="Q1290" s="21">
        <v>0</v>
      </c>
      <c r="R1290" s="21">
        <v>0</v>
      </c>
      <c r="S1290" s="17"/>
      <c r="T1290" s="19"/>
      <c r="U1290" s="21">
        <v>0</v>
      </c>
      <c r="V1290" s="21">
        <v>58750</v>
      </c>
      <c r="W1290" s="21">
        <v>0</v>
      </c>
      <c r="X1290" s="17">
        <v>4800059490</v>
      </c>
      <c r="Y1290" s="19">
        <v>45034</v>
      </c>
      <c r="Z1290" s="21">
        <v>38304465</v>
      </c>
      <c r="AA1290" s="17" t="s">
        <v>2994</v>
      </c>
      <c r="AB1290" s="19">
        <v>44945</v>
      </c>
      <c r="AC1290" s="19">
        <v>44977</v>
      </c>
      <c r="AD1290" s="19">
        <v>44984</v>
      </c>
      <c r="AE1290" s="21">
        <v>90800</v>
      </c>
      <c r="AF1290" s="21">
        <v>90800</v>
      </c>
      <c r="AG1290" s="21">
        <v>58750</v>
      </c>
      <c r="AH1290" s="21">
        <v>0</v>
      </c>
      <c r="AI1290" s="21">
        <v>37000</v>
      </c>
      <c r="AJ1290" s="21">
        <v>0</v>
      </c>
      <c r="AK1290" s="25">
        <v>0</v>
      </c>
      <c r="AL1290" s="21">
        <f>+AN1290</f>
        <v>32050</v>
      </c>
      <c r="AM1290" s="21">
        <v>0</v>
      </c>
      <c r="AN1290" s="21">
        <v>32050</v>
      </c>
      <c r="AO1290" s="17" t="s">
        <v>2995</v>
      </c>
      <c r="AP1290" s="17" t="s">
        <v>3157</v>
      </c>
      <c r="AQ1290" s="17" t="s">
        <v>1476</v>
      </c>
      <c r="AR1290" s="21">
        <v>0</v>
      </c>
      <c r="AS1290" s="21">
        <v>58750</v>
      </c>
    </row>
    <row r="1291" spans="1:45" hidden="1" x14ac:dyDescent="0.2">
      <c r="A1291" s="15">
        <v>891411663</v>
      </c>
      <c r="B1291" s="16" t="s">
        <v>1358</v>
      </c>
      <c r="C1291" s="15"/>
      <c r="D1291" s="17" t="s">
        <v>1037</v>
      </c>
      <c r="E1291" s="18" t="s">
        <v>1037</v>
      </c>
      <c r="F1291" s="18" t="s">
        <v>3160</v>
      </c>
      <c r="G1291" s="19">
        <v>44945</v>
      </c>
      <c r="H1291" s="19">
        <v>44977</v>
      </c>
      <c r="I1291" s="20">
        <v>154400</v>
      </c>
      <c r="J1291" s="21">
        <v>25</v>
      </c>
      <c r="K1291" s="21" t="s">
        <v>2998</v>
      </c>
      <c r="L1291" s="21" t="s">
        <v>2998</v>
      </c>
      <c r="M1291" s="21">
        <v>0</v>
      </c>
      <c r="N1291" s="17"/>
      <c r="O1291" s="17"/>
      <c r="P1291" s="17"/>
      <c r="Q1291" s="21">
        <v>0</v>
      </c>
      <c r="R1291" s="21">
        <v>0</v>
      </c>
      <c r="S1291" s="17"/>
      <c r="T1291" s="19"/>
      <c r="U1291" s="21">
        <v>0</v>
      </c>
      <c r="V1291" s="21">
        <v>126275</v>
      </c>
      <c r="W1291" s="21">
        <v>0</v>
      </c>
      <c r="X1291" s="17">
        <v>4800059490</v>
      </c>
      <c r="Y1291" s="19">
        <v>45034</v>
      </c>
      <c r="Z1291" s="21">
        <v>38304465</v>
      </c>
      <c r="AA1291" s="17" t="s">
        <v>2994</v>
      </c>
      <c r="AB1291" s="19">
        <v>44945</v>
      </c>
      <c r="AC1291" s="19">
        <v>44977</v>
      </c>
      <c r="AD1291" s="19">
        <v>44984</v>
      </c>
      <c r="AE1291" s="21">
        <v>154400</v>
      </c>
      <c r="AF1291" s="21">
        <v>154400</v>
      </c>
      <c r="AG1291" s="21">
        <v>126275</v>
      </c>
      <c r="AH1291" s="21">
        <v>0</v>
      </c>
      <c r="AI1291" s="21">
        <v>265752</v>
      </c>
      <c r="AJ1291" s="21">
        <v>0</v>
      </c>
      <c r="AK1291" s="25">
        <v>0</v>
      </c>
      <c r="AL1291" s="21">
        <f>+AN1291</f>
        <v>28125</v>
      </c>
      <c r="AM1291" s="21">
        <v>0</v>
      </c>
      <c r="AN1291" s="21">
        <v>28125</v>
      </c>
      <c r="AO1291" s="17" t="s">
        <v>2995</v>
      </c>
      <c r="AP1291" s="17" t="s">
        <v>3135</v>
      </c>
      <c r="AQ1291" s="17" t="s">
        <v>1476</v>
      </c>
      <c r="AR1291" s="21">
        <v>0</v>
      </c>
      <c r="AS1291" s="21">
        <v>126275</v>
      </c>
    </row>
    <row r="1292" spans="1:45" hidden="1" x14ac:dyDescent="0.2">
      <c r="A1292" s="15">
        <v>891411663</v>
      </c>
      <c r="B1292" s="16" t="s">
        <v>1358</v>
      </c>
      <c r="C1292" s="15"/>
      <c r="D1292" s="17" t="s">
        <v>1058</v>
      </c>
      <c r="E1292" s="18" t="s">
        <v>1058</v>
      </c>
      <c r="F1292" s="18" t="s">
        <v>3165</v>
      </c>
      <c r="G1292" s="19">
        <v>44953</v>
      </c>
      <c r="H1292" s="19">
        <v>44977</v>
      </c>
      <c r="I1292" s="20">
        <v>94200</v>
      </c>
      <c r="J1292" s="21">
        <v>7675</v>
      </c>
      <c r="K1292" s="21" t="s">
        <v>2998</v>
      </c>
      <c r="L1292" s="21" t="s">
        <v>2998</v>
      </c>
      <c r="M1292" s="21">
        <v>0</v>
      </c>
      <c r="N1292" s="17"/>
      <c r="O1292" s="17"/>
      <c r="P1292" s="17"/>
      <c r="Q1292" s="21">
        <v>0</v>
      </c>
      <c r="R1292" s="21">
        <v>0</v>
      </c>
      <c r="S1292" s="17"/>
      <c r="T1292" s="19"/>
      <c r="U1292" s="21">
        <v>0</v>
      </c>
      <c r="V1292" s="21">
        <v>68050</v>
      </c>
      <c r="W1292" s="21">
        <v>0</v>
      </c>
      <c r="X1292" s="17">
        <v>4800059490</v>
      </c>
      <c r="Y1292" s="19">
        <v>45034</v>
      </c>
      <c r="Z1292" s="21">
        <v>38304465</v>
      </c>
      <c r="AA1292" s="17" t="s">
        <v>2994</v>
      </c>
      <c r="AB1292" s="19">
        <v>44953</v>
      </c>
      <c r="AC1292" s="19">
        <v>44977</v>
      </c>
      <c r="AD1292" s="19">
        <v>44984</v>
      </c>
      <c r="AE1292" s="21">
        <v>94200</v>
      </c>
      <c r="AF1292" s="21">
        <v>94200</v>
      </c>
      <c r="AG1292" s="21">
        <v>68050</v>
      </c>
      <c r="AH1292" s="21">
        <v>0</v>
      </c>
      <c r="AI1292" s="21">
        <v>122501</v>
      </c>
      <c r="AJ1292" s="21">
        <v>0</v>
      </c>
      <c r="AK1292" s="25">
        <v>0</v>
      </c>
      <c r="AL1292" s="21">
        <f>+AN1292</f>
        <v>26150</v>
      </c>
      <c r="AM1292" s="21">
        <v>0</v>
      </c>
      <c r="AN1292" s="21">
        <v>26150</v>
      </c>
      <c r="AO1292" s="17" t="s">
        <v>2995</v>
      </c>
      <c r="AP1292" s="17" t="s">
        <v>3166</v>
      </c>
      <c r="AQ1292" s="17" t="s">
        <v>1476</v>
      </c>
      <c r="AR1292" s="21">
        <v>0</v>
      </c>
      <c r="AS1292" s="21">
        <v>68050</v>
      </c>
    </row>
    <row r="1293" spans="1:45" hidden="1" x14ac:dyDescent="0.2">
      <c r="A1293" s="15">
        <v>891411663</v>
      </c>
      <c r="B1293" s="16" t="s">
        <v>1358</v>
      </c>
      <c r="C1293" s="15"/>
      <c r="D1293" s="17" t="s">
        <v>1052</v>
      </c>
      <c r="E1293" s="18" t="s">
        <v>1052</v>
      </c>
      <c r="F1293" s="18" t="s">
        <v>3167</v>
      </c>
      <c r="G1293" s="19">
        <v>44953</v>
      </c>
      <c r="H1293" s="19">
        <v>44977</v>
      </c>
      <c r="I1293" s="20">
        <v>129500</v>
      </c>
      <c r="J1293" s="21">
        <v>13375</v>
      </c>
      <c r="K1293" s="21" t="s">
        <v>2998</v>
      </c>
      <c r="L1293" s="21" t="s">
        <v>2998</v>
      </c>
      <c r="M1293" s="21">
        <v>0</v>
      </c>
      <c r="N1293" s="17"/>
      <c r="O1293" s="17"/>
      <c r="P1293" s="17"/>
      <c r="Q1293" s="21">
        <v>0</v>
      </c>
      <c r="R1293" s="21">
        <v>0</v>
      </c>
      <c r="S1293" s="17"/>
      <c r="T1293" s="19"/>
      <c r="U1293" s="21">
        <v>0</v>
      </c>
      <c r="V1293" s="21">
        <v>83750</v>
      </c>
      <c r="W1293" s="21">
        <v>0</v>
      </c>
      <c r="X1293" s="17">
        <v>4800059490</v>
      </c>
      <c r="Y1293" s="19">
        <v>45034</v>
      </c>
      <c r="Z1293" s="21">
        <v>38304465</v>
      </c>
      <c r="AA1293" s="17" t="s">
        <v>2994</v>
      </c>
      <c r="AB1293" s="19">
        <v>44953</v>
      </c>
      <c r="AC1293" s="19">
        <v>44977</v>
      </c>
      <c r="AD1293" s="19">
        <v>44984</v>
      </c>
      <c r="AE1293" s="21">
        <v>129500</v>
      </c>
      <c r="AF1293" s="21">
        <v>129500</v>
      </c>
      <c r="AG1293" s="21">
        <v>83750</v>
      </c>
      <c r="AH1293" s="21">
        <v>0</v>
      </c>
      <c r="AI1293" s="21">
        <v>83750</v>
      </c>
      <c r="AJ1293" s="21">
        <v>0</v>
      </c>
      <c r="AK1293" s="25">
        <v>32375</v>
      </c>
      <c r="AL1293" s="21">
        <f>+AN1293</f>
        <v>25050</v>
      </c>
      <c r="AM1293" s="21">
        <v>0</v>
      </c>
      <c r="AN1293" s="21">
        <v>25050</v>
      </c>
      <c r="AO1293" s="17" t="s">
        <v>2995</v>
      </c>
      <c r="AP1293" s="17" t="s">
        <v>3168</v>
      </c>
      <c r="AQ1293" s="17" t="s">
        <v>1476</v>
      </c>
      <c r="AR1293" s="21">
        <v>0</v>
      </c>
      <c r="AS1293" s="21">
        <v>83750</v>
      </c>
    </row>
    <row r="1294" spans="1:45" hidden="1" x14ac:dyDescent="0.2">
      <c r="A1294" s="15">
        <v>891411663</v>
      </c>
      <c r="B1294" s="16" t="s">
        <v>1358</v>
      </c>
      <c r="C1294" s="15"/>
      <c r="D1294" s="17" t="s">
        <v>1062</v>
      </c>
      <c r="E1294" s="18" t="s">
        <v>1062</v>
      </c>
      <c r="F1294" s="18" t="s">
        <v>3179</v>
      </c>
      <c r="G1294" s="19">
        <v>44954</v>
      </c>
      <c r="H1294" s="19">
        <v>44977</v>
      </c>
      <c r="I1294" s="20">
        <v>168900</v>
      </c>
      <c r="J1294" s="21">
        <v>7050</v>
      </c>
      <c r="K1294" s="21" t="s">
        <v>2998</v>
      </c>
      <c r="L1294" s="21" t="s">
        <v>2998</v>
      </c>
      <c r="M1294" s="21">
        <v>0</v>
      </c>
      <c r="N1294" s="17"/>
      <c r="O1294" s="17"/>
      <c r="P1294" s="17"/>
      <c r="Q1294" s="21">
        <v>0</v>
      </c>
      <c r="R1294" s="21">
        <v>0</v>
      </c>
      <c r="S1294" s="17"/>
      <c r="T1294" s="19"/>
      <c r="U1294" s="21">
        <v>0</v>
      </c>
      <c r="V1294" s="21">
        <v>119775</v>
      </c>
      <c r="W1294" s="21">
        <v>0</v>
      </c>
      <c r="X1294" s="17">
        <v>4800059490</v>
      </c>
      <c r="Y1294" s="19">
        <v>45034</v>
      </c>
      <c r="Z1294" s="21">
        <v>38304465</v>
      </c>
      <c r="AA1294" s="17" t="s">
        <v>2994</v>
      </c>
      <c r="AB1294" s="19">
        <v>44954</v>
      </c>
      <c r="AC1294" s="19">
        <v>44977</v>
      </c>
      <c r="AD1294" s="19">
        <v>44984</v>
      </c>
      <c r="AE1294" s="21">
        <v>168900</v>
      </c>
      <c r="AF1294" s="21">
        <v>168900</v>
      </c>
      <c r="AG1294" s="21">
        <v>119775</v>
      </c>
      <c r="AH1294" s="21">
        <v>0</v>
      </c>
      <c r="AI1294" s="21">
        <v>237502</v>
      </c>
      <c r="AJ1294" s="21">
        <v>0</v>
      </c>
      <c r="AK1294" s="25">
        <v>42075</v>
      </c>
      <c r="AL1294" s="21">
        <f>+AN1294</f>
        <v>23700</v>
      </c>
      <c r="AM1294" s="21">
        <v>0</v>
      </c>
      <c r="AN1294" s="21">
        <v>23700</v>
      </c>
      <c r="AO1294" s="17" t="s">
        <v>2995</v>
      </c>
      <c r="AP1294" s="17" t="s">
        <v>3180</v>
      </c>
      <c r="AQ1294" s="17" t="s">
        <v>1476</v>
      </c>
      <c r="AR1294" s="21">
        <v>0</v>
      </c>
      <c r="AS1294" s="21">
        <v>119775</v>
      </c>
    </row>
    <row r="1295" spans="1:45" hidden="1" x14ac:dyDescent="0.2">
      <c r="A1295" s="15">
        <v>891411663</v>
      </c>
      <c r="B1295" s="16" t="s">
        <v>1358</v>
      </c>
      <c r="C1295" s="15"/>
      <c r="D1295" s="17" t="s">
        <v>1081</v>
      </c>
      <c r="E1295" s="18" t="s">
        <v>1081</v>
      </c>
      <c r="F1295" s="18" t="s">
        <v>3188</v>
      </c>
      <c r="G1295" s="19">
        <v>44957</v>
      </c>
      <c r="H1295" s="19">
        <v>44977</v>
      </c>
      <c r="I1295" s="20">
        <v>129500</v>
      </c>
      <c r="J1295" s="21">
        <v>13375</v>
      </c>
      <c r="K1295" s="21" t="s">
        <v>2998</v>
      </c>
      <c r="L1295" s="21" t="s">
        <v>2998</v>
      </c>
      <c r="M1295" s="21">
        <v>0</v>
      </c>
      <c r="N1295" s="17"/>
      <c r="O1295" s="17"/>
      <c r="P1295" s="17"/>
      <c r="Q1295" s="21">
        <v>0</v>
      </c>
      <c r="R1295" s="21">
        <v>0</v>
      </c>
      <c r="S1295" s="17"/>
      <c r="T1295" s="19"/>
      <c r="U1295" s="21">
        <v>0</v>
      </c>
      <c r="V1295" s="21">
        <v>83750</v>
      </c>
      <c r="W1295" s="21">
        <v>0</v>
      </c>
      <c r="X1295" s="17">
        <v>4800059490</v>
      </c>
      <c r="Y1295" s="19">
        <v>45034</v>
      </c>
      <c r="Z1295" s="21">
        <v>38304465</v>
      </c>
      <c r="AA1295" s="17" t="s">
        <v>2994</v>
      </c>
      <c r="AB1295" s="19">
        <v>44957</v>
      </c>
      <c r="AC1295" s="19">
        <v>44977</v>
      </c>
      <c r="AD1295" s="19">
        <v>44984</v>
      </c>
      <c r="AE1295" s="21">
        <v>129500</v>
      </c>
      <c r="AF1295" s="21">
        <v>129500</v>
      </c>
      <c r="AG1295" s="21">
        <v>83750</v>
      </c>
      <c r="AH1295" s="21">
        <v>0</v>
      </c>
      <c r="AI1295" s="21">
        <v>83750</v>
      </c>
      <c r="AJ1295" s="21">
        <v>0</v>
      </c>
      <c r="AK1295" s="25">
        <v>32375</v>
      </c>
      <c r="AL1295" s="21">
        <f>+AN1295</f>
        <v>20700</v>
      </c>
      <c r="AM1295" s="21">
        <v>0</v>
      </c>
      <c r="AN1295" s="21">
        <v>20700</v>
      </c>
      <c r="AO1295" s="17" t="s">
        <v>2995</v>
      </c>
      <c r="AP1295" s="17" t="s">
        <v>3168</v>
      </c>
      <c r="AQ1295" s="17" t="s">
        <v>1476</v>
      </c>
      <c r="AR1295" s="21">
        <v>0</v>
      </c>
      <c r="AS1295" s="21">
        <v>83750</v>
      </c>
    </row>
    <row r="1296" spans="1:45" hidden="1" x14ac:dyDescent="0.2">
      <c r="A1296" s="15">
        <v>891411663</v>
      </c>
      <c r="B1296" s="16" t="s">
        <v>1358</v>
      </c>
      <c r="C1296" s="15"/>
      <c r="D1296" s="17" t="s">
        <v>1085</v>
      </c>
      <c r="E1296" s="18" t="s">
        <v>1085</v>
      </c>
      <c r="F1296" s="18" t="s">
        <v>3189</v>
      </c>
      <c r="G1296" s="19">
        <v>44957</v>
      </c>
      <c r="H1296" s="19">
        <v>44977</v>
      </c>
      <c r="I1296" s="20">
        <v>129500</v>
      </c>
      <c r="J1296" s="21">
        <v>13375</v>
      </c>
      <c r="K1296" s="21" t="s">
        <v>2998</v>
      </c>
      <c r="L1296" s="21" t="s">
        <v>2998</v>
      </c>
      <c r="M1296" s="21">
        <v>0</v>
      </c>
      <c r="N1296" s="17"/>
      <c r="O1296" s="17"/>
      <c r="P1296" s="17"/>
      <c r="Q1296" s="21">
        <v>0</v>
      </c>
      <c r="R1296" s="21">
        <v>0</v>
      </c>
      <c r="S1296" s="17"/>
      <c r="T1296" s="19"/>
      <c r="U1296" s="21">
        <v>0</v>
      </c>
      <c r="V1296" s="21">
        <v>83750</v>
      </c>
      <c r="W1296" s="21">
        <v>0</v>
      </c>
      <c r="X1296" s="17">
        <v>4800059490</v>
      </c>
      <c r="Y1296" s="19">
        <v>45034</v>
      </c>
      <c r="Z1296" s="21">
        <v>38304465</v>
      </c>
      <c r="AA1296" s="17" t="s">
        <v>2994</v>
      </c>
      <c r="AB1296" s="19">
        <v>44957</v>
      </c>
      <c r="AC1296" s="19">
        <v>44977</v>
      </c>
      <c r="AD1296" s="19">
        <v>44984</v>
      </c>
      <c r="AE1296" s="21">
        <v>129500</v>
      </c>
      <c r="AF1296" s="21">
        <v>129500</v>
      </c>
      <c r="AG1296" s="21">
        <v>83750</v>
      </c>
      <c r="AH1296" s="21">
        <v>0</v>
      </c>
      <c r="AI1296" s="21">
        <v>83750</v>
      </c>
      <c r="AJ1296" s="21">
        <v>0</v>
      </c>
      <c r="AK1296" s="25">
        <v>32375</v>
      </c>
      <c r="AL1296" s="21">
        <f>+AN1296</f>
        <v>20700</v>
      </c>
      <c r="AM1296" s="21">
        <v>0</v>
      </c>
      <c r="AN1296" s="21">
        <v>20700</v>
      </c>
      <c r="AO1296" s="17" t="s">
        <v>2995</v>
      </c>
      <c r="AP1296" s="17" t="s">
        <v>3168</v>
      </c>
      <c r="AQ1296" s="17" t="s">
        <v>1476</v>
      </c>
      <c r="AR1296" s="21">
        <v>0</v>
      </c>
      <c r="AS1296" s="21">
        <v>83750</v>
      </c>
    </row>
    <row r="1297" spans="1:45" hidden="1" x14ac:dyDescent="0.2">
      <c r="A1297" s="15">
        <v>891411663</v>
      </c>
      <c r="B1297" s="16" t="s">
        <v>1358</v>
      </c>
      <c r="C1297" s="15"/>
      <c r="D1297" s="17" t="s">
        <v>1051</v>
      </c>
      <c r="E1297" s="18" t="s">
        <v>1051</v>
      </c>
      <c r="F1297" s="18" t="s">
        <v>3202</v>
      </c>
      <c r="G1297" s="19">
        <v>44953</v>
      </c>
      <c r="H1297" s="19">
        <v>44977</v>
      </c>
      <c r="I1297" s="20">
        <v>92400</v>
      </c>
      <c r="J1297" s="21">
        <v>9550</v>
      </c>
      <c r="K1297" s="21" t="s">
        <v>2998</v>
      </c>
      <c r="L1297" s="21" t="s">
        <v>2998</v>
      </c>
      <c r="M1297" s="21">
        <v>0</v>
      </c>
      <c r="N1297" s="17"/>
      <c r="O1297" s="17"/>
      <c r="P1297" s="17"/>
      <c r="Q1297" s="21">
        <v>0</v>
      </c>
      <c r="R1297" s="21">
        <v>0</v>
      </c>
      <c r="S1297" s="17"/>
      <c r="T1297" s="19"/>
      <c r="U1297" s="21">
        <v>0</v>
      </c>
      <c r="V1297" s="21">
        <v>59750</v>
      </c>
      <c r="W1297" s="21">
        <v>0</v>
      </c>
      <c r="X1297" s="17">
        <v>4800059490</v>
      </c>
      <c r="Y1297" s="19">
        <v>45034</v>
      </c>
      <c r="Z1297" s="21">
        <v>38304465</v>
      </c>
      <c r="AA1297" s="17" t="s">
        <v>2994</v>
      </c>
      <c r="AB1297" s="19">
        <v>44953</v>
      </c>
      <c r="AC1297" s="19">
        <v>44977</v>
      </c>
      <c r="AD1297" s="19">
        <v>44984</v>
      </c>
      <c r="AE1297" s="21">
        <v>92400</v>
      </c>
      <c r="AF1297" s="21">
        <v>92400</v>
      </c>
      <c r="AG1297" s="21">
        <v>59750</v>
      </c>
      <c r="AH1297" s="21">
        <v>0</v>
      </c>
      <c r="AI1297" s="21">
        <v>59750</v>
      </c>
      <c r="AJ1297" s="21">
        <v>0</v>
      </c>
      <c r="AK1297" s="25">
        <v>23100</v>
      </c>
      <c r="AL1297" s="21">
        <f>+AN1297</f>
        <v>16100</v>
      </c>
      <c r="AM1297" s="21">
        <v>0</v>
      </c>
      <c r="AN1297" s="21">
        <v>16100</v>
      </c>
      <c r="AO1297" s="17" t="s">
        <v>2995</v>
      </c>
      <c r="AP1297" s="17" t="s">
        <v>3145</v>
      </c>
      <c r="AQ1297" s="17" t="s">
        <v>1476</v>
      </c>
      <c r="AR1297" s="21">
        <v>0</v>
      </c>
      <c r="AS1297" s="21">
        <v>59750</v>
      </c>
    </row>
    <row r="1298" spans="1:45" hidden="1" x14ac:dyDescent="0.2">
      <c r="A1298" s="15">
        <v>891411663</v>
      </c>
      <c r="B1298" s="16" t="s">
        <v>1358</v>
      </c>
      <c r="C1298" s="15"/>
      <c r="D1298" s="17" t="s">
        <v>1070</v>
      </c>
      <c r="E1298" s="18" t="s">
        <v>1070</v>
      </c>
      <c r="F1298" s="18" t="s">
        <v>3203</v>
      </c>
      <c r="G1298" s="19">
        <v>44956</v>
      </c>
      <c r="H1298" s="19">
        <v>44977</v>
      </c>
      <c r="I1298" s="20">
        <v>92400</v>
      </c>
      <c r="J1298" s="21">
        <v>9550</v>
      </c>
      <c r="K1298" s="21" t="s">
        <v>2998</v>
      </c>
      <c r="L1298" s="21" t="s">
        <v>2998</v>
      </c>
      <c r="M1298" s="21">
        <v>0</v>
      </c>
      <c r="N1298" s="17"/>
      <c r="O1298" s="17"/>
      <c r="P1298" s="17"/>
      <c r="Q1298" s="21">
        <v>0</v>
      </c>
      <c r="R1298" s="21">
        <v>0</v>
      </c>
      <c r="S1298" s="17"/>
      <c r="T1298" s="19"/>
      <c r="U1298" s="21">
        <v>0</v>
      </c>
      <c r="V1298" s="21">
        <v>59750</v>
      </c>
      <c r="W1298" s="21">
        <v>0</v>
      </c>
      <c r="X1298" s="17">
        <v>4800059490</v>
      </c>
      <c r="Y1298" s="19">
        <v>45034</v>
      </c>
      <c r="Z1298" s="21">
        <v>38304465</v>
      </c>
      <c r="AA1298" s="17" t="s">
        <v>2994</v>
      </c>
      <c r="AB1298" s="19">
        <v>44956</v>
      </c>
      <c r="AC1298" s="19">
        <v>44977</v>
      </c>
      <c r="AD1298" s="19">
        <v>44984</v>
      </c>
      <c r="AE1298" s="21">
        <v>92400</v>
      </c>
      <c r="AF1298" s="21">
        <v>92400</v>
      </c>
      <c r="AG1298" s="21">
        <v>59750</v>
      </c>
      <c r="AH1298" s="21">
        <v>0</v>
      </c>
      <c r="AI1298" s="21">
        <v>59750</v>
      </c>
      <c r="AJ1298" s="21">
        <v>0</v>
      </c>
      <c r="AK1298" s="25">
        <v>23100</v>
      </c>
      <c r="AL1298" s="21">
        <f>+AN1298</f>
        <v>16100</v>
      </c>
      <c r="AM1298" s="21">
        <v>0</v>
      </c>
      <c r="AN1298" s="21">
        <v>16100</v>
      </c>
      <c r="AO1298" s="17" t="s">
        <v>2995</v>
      </c>
      <c r="AP1298" s="17" t="s">
        <v>3145</v>
      </c>
      <c r="AQ1298" s="17" t="s">
        <v>1476</v>
      </c>
      <c r="AR1298" s="21">
        <v>0</v>
      </c>
      <c r="AS1298" s="21">
        <v>59750</v>
      </c>
    </row>
    <row r="1299" spans="1:45" hidden="1" x14ac:dyDescent="0.2">
      <c r="A1299" s="15">
        <v>891411663</v>
      </c>
      <c r="B1299" s="16" t="s">
        <v>1358</v>
      </c>
      <c r="C1299" s="15"/>
      <c r="D1299" s="17" t="s">
        <v>1092</v>
      </c>
      <c r="E1299" s="18" t="s">
        <v>1092</v>
      </c>
      <c r="F1299" s="18" t="s">
        <v>3213</v>
      </c>
      <c r="G1299" s="19">
        <v>44957</v>
      </c>
      <c r="H1299" s="19">
        <v>44977</v>
      </c>
      <c r="I1299" s="20">
        <v>67200</v>
      </c>
      <c r="J1299" s="21">
        <v>7050</v>
      </c>
      <c r="K1299" s="21" t="s">
        <v>2998</v>
      </c>
      <c r="L1299" s="21" t="s">
        <v>2998</v>
      </c>
      <c r="M1299" s="21">
        <v>0</v>
      </c>
      <c r="N1299" s="17"/>
      <c r="O1299" s="17"/>
      <c r="P1299" s="17"/>
      <c r="Q1299" s="21">
        <v>0</v>
      </c>
      <c r="R1299" s="21">
        <v>0</v>
      </c>
      <c r="S1299" s="17"/>
      <c r="T1299" s="19"/>
      <c r="U1299" s="21">
        <v>0</v>
      </c>
      <c r="V1299" s="21">
        <v>43500</v>
      </c>
      <c r="W1299" s="21">
        <v>0</v>
      </c>
      <c r="X1299" s="17">
        <v>4800059490</v>
      </c>
      <c r="Y1299" s="19">
        <v>45034</v>
      </c>
      <c r="Z1299" s="21">
        <v>38304465</v>
      </c>
      <c r="AA1299" s="17" t="s">
        <v>2994</v>
      </c>
      <c r="AB1299" s="19">
        <v>44957</v>
      </c>
      <c r="AC1299" s="19">
        <v>44977</v>
      </c>
      <c r="AD1299" s="19">
        <v>44984</v>
      </c>
      <c r="AE1299" s="21">
        <v>67200</v>
      </c>
      <c r="AF1299" s="21">
        <v>67200</v>
      </c>
      <c r="AG1299" s="21">
        <v>43500</v>
      </c>
      <c r="AH1299" s="21">
        <v>0</v>
      </c>
      <c r="AI1299" s="21">
        <v>21750</v>
      </c>
      <c r="AJ1299" s="21">
        <v>0</v>
      </c>
      <c r="AK1299" s="25">
        <v>16650</v>
      </c>
      <c r="AL1299" s="21">
        <f>+AN1299</f>
        <v>11850</v>
      </c>
      <c r="AM1299" s="21">
        <v>0</v>
      </c>
      <c r="AN1299" s="21">
        <v>11850</v>
      </c>
      <c r="AO1299" s="17" t="s">
        <v>2995</v>
      </c>
      <c r="AP1299" s="17" t="s">
        <v>3214</v>
      </c>
      <c r="AQ1299" s="17" t="s">
        <v>1476</v>
      </c>
      <c r="AR1299" s="21">
        <v>0</v>
      </c>
      <c r="AS1299" s="21">
        <v>43500</v>
      </c>
    </row>
    <row r="1300" spans="1:45" hidden="1" x14ac:dyDescent="0.2">
      <c r="A1300" s="15">
        <v>891411663</v>
      </c>
      <c r="B1300" s="16" t="s">
        <v>1358</v>
      </c>
      <c r="C1300" s="15"/>
      <c r="D1300" s="17" t="s">
        <v>1132</v>
      </c>
      <c r="E1300" s="18" t="s">
        <v>1132</v>
      </c>
      <c r="F1300" s="18" t="s">
        <v>3000</v>
      </c>
      <c r="G1300" s="19">
        <v>44984</v>
      </c>
      <c r="H1300" s="19">
        <v>45003</v>
      </c>
      <c r="I1300" s="20">
        <v>880315</v>
      </c>
      <c r="J1300" s="21">
        <v>753490</v>
      </c>
      <c r="K1300" s="21" t="s">
        <v>2998</v>
      </c>
      <c r="L1300" s="17" t="s">
        <v>2998</v>
      </c>
      <c r="M1300" s="21">
        <v>0</v>
      </c>
      <c r="N1300" s="17"/>
      <c r="O1300" s="17"/>
      <c r="P1300" s="17"/>
      <c r="Q1300" s="21">
        <v>0</v>
      </c>
      <c r="R1300" s="21">
        <v>0</v>
      </c>
      <c r="S1300" s="17"/>
      <c r="T1300" s="19"/>
      <c r="U1300" s="21">
        <v>0</v>
      </c>
      <c r="V1300" s="21">
        <v>126825</v>
      </c>
      <c r="W1300" s="21">
        <v>0</v>
      </c>
      <c r="X1300" s="17">
        <v>4800059768</v>
      </c>
      <c r="Y1300" s="19">
        <v>45058</v>
      </c>
      <c r="Z1300" s="21">
        <v>12594918</v>
      </c>
      <c r="AA1300" s="17" t="s">
        <v>2994</v>
      </c>
      <c r="AB1300" s="19">
        <v>44984</v>
      </c>
      <c r="AC1300" s="19">
        <v>45003</v>
      </c>
      <c r="AD1300" s="19">
        <v>45010</v>
      </c>
      <c r="AE1300" s="21">
        <v>880315</v>
      </c>
      <c r="AF1300" s="21">
        <v>880315</v>
      </c>
      <c r="AG1300" s="21">
        <v>126825</v>
      </c>
      <c r="AH1300" s="21">
        <v>0</v>
      </c>
      <c r="AI1300" s="21">
        <v>283506</v>
      </c>
      <c r="AJ1300" s="21">
        <v>0</v>
      </c>
      <c r="AK1300" s="25">
        <v>0</v>
      </c>
      <c r="AL1300" s="21">
        <v>753490</v>
      </c>
      <c r="AM1300" s="21">
        <v>0</v>
      </c>
      <c r="AN1300" s="21">
        <v>753490</v>
      </c>
      <c r="AO1300" s="17" t="s">
        <v>2995</v>
      </c>
      <c r="AP1300" s="17" t="s">
        <v>3001</v>
      </c>
      <c r="AQ1300" s="17" t="s">
        <v>1414</v>
      </c>
      <c r="AR1300" s="21">
        <v>0</v>
      </c>
      <c r="AS1300" s="21">
        <v>126825</v>
      </c>
    </row>
    <row r="1301" spans="1:45" hidden="1" x14ac:dyDescent="0.2">
      <c r="A1301" s="15">
        <v>891411663</v>
      </c>
      <c r="B1301" s="16" t="s">
        <v>1358</v>
      </c>
      <c r="C1301" s="15"/>
      <c r="D1301" s="17" t="s">
        <v>1115</v>
      </c>
      <c r="E1301" s="18" t="s">
        <v>1115</v>
      </c>
      <c r="F1301" s="18" t="s">
        <v>3047</v>
      </c>
      <c r="G1301" s="19">
        <v>44981</v>
      </c>
      <c r="H1301" s="19">
        <v>45003</v>
      </c>
      <c r="I1301" s="20">
        <v>591900</v>
      </c>
      <c r="J1301" s="21">
        <v>206400</v>
      </c>
      <c r="K1301" s="21" t="s">
        <v>2998</v>
      </c>
      <c r="L1301" s="17" t="s">
        <v>2998</v>
      </c>
      <c r="M1301" s="21">
        <v>0</v>
      </c>
      <c r="N1301" s="17"/>
      <c r="O1301" s="17"/>
      <c r="P1301" s="17"/>
      <c r="Q1301" s="21">
        <v>0</v>
      </c>
      <c r="R1301" s="21">
        <v>0</v>
      </c>
      <c r="S1301" s="17"/>
      <c r="T1301" s="19"/>
      <c r="U1301" s="21">
        <v>0</v>
      </c>
      <c r="V1301" s="21">
        <v>385500</v>
      </c>
      <c r="W1301" s="21">
        <v>0</v>
      </c>
      <c r="X1301" s="17">
        <v>4800059768</v>
      </c>
      <c r="Y1301" s="19">
        <v>45058</v>
      </c>
      <c r="Z1301" s="21">
        <v>12594918</v>
      </c>
      <c r="AA1301" s="17" t="s">
        <v>2994</v>
      </c>
      <c r="AB1301" s="19">
        <v>44981</v>
      </c>
      <c r="AC1301" s="19">
        <v>45003</v>
      </c>
      <c r="AD1301" s="19">
        <v>45010</v>
      </c>
      <c r="AE1301" s="21">
        <v>591900</v>
      </c>
      <c r="AF1301" s="21">
        <v>591900</v>
      </c>
      <c r="AG1301" s="21">
        <v>385500</v>
      </c>
      <c r="AH1301" s="21">
        <v>0</v>
      </c>
      <c r="AI1301" s="21">
        <v>19275</v>
      </c>
      <c r="AJ1301" s="21">
        <v>0</v>
      </c>
      <c r="AK1301" s="25">
        <v>0</v>
      </c>
      <c r="AL1301" s="21">
        <v>206400</v>
      </c>
      <c r="AM1301" s="21">
        <v>0</v>
      </c>
      <c r="AN1301" s="21">
        <v>206400</v>
      </c>
      <c r="AO1301" s="17" t="s">
        <v>2995</v>
      </c>
      <c r="AP1301" s="17" t="s">
        <v>3048</v>
      </c>
      <c r="AQ1301" s="17" t="s">
        <v>1476</v>
      </c>
      <c r="AR1301" s="21">
        <v>0</v>
      </c>
      <c r="AS1301" s="21">
        <v>385500</v>
      </c>
    </row>
    <row r="1302" spans="1:45" hidden="1" x14ac:dyDescent="0.2">
      <c r="A1302" s="15">
        <v>891411663</v>
      </c>
      <c r="B1302" s="16" t="s">
        <v>1358</v>
      </c>
      <c r="C1302" s="15"/>
      <c r="D1302" s="17" t="s">
        <v>1126</v>
      </c>
      <c r="E1302" s="18" t="s">
        <v>1126</v>
      </c>
      <c r="F1302" s="18" t="s">
        <v>3087</v>
      </c>
      <c r="G1302" s="19">
        <v>44984</v>
      </c>
      <c r="H1302" s="19">
        <v>45003</v>
      </c>
      <c r="I1302" s="20">
        <v>298000</v>
      </c>
      <c r="J1302" s="21">
        <v>105250</v>
      </c>
      <c r="K1302" s="21" t="s">
        <v>2998</v>
      </c>
      <c r="L1302" s="17" t="s">
        <v>2998</v>
      </c>
      <c r="M1302" s="21">
        <v>0</v>
      </c>
      <c r="N1302" s="17"/>
      <c r="O1302" s="17"/>
      <c r="P1302" s="17"/>
      <c r="Q1302" s="21">
        <v>0</v>
      </c>
      <c r="R1302" s="21">
        <v>0</v>
      </c>
      <c r="S1302" s="17"/>
      <c r="T1302" s="19"/>
      <c r="U1302" s="21">
        <v>0</v>
      </c>
      <c r="V1302" s="21">
        <v>192750</v>
      </c>
      <c r="W1302" s="21">
        <v>0</v>
      </c>
      <c r="X1302" s="17">
        <v>4800059768</v>
      </c>
      <c r="Y1302" s="19">
        <v>45058</v>
      </c>
      <c r="Z1302" s="21">
        <v>12594918</v>
      </c>
      <c r="AA1302" s="17" t="s">
        <v>2994</v>
      </c>
      <c r="AB1302" s="19">
        <v>44984</v>
      </c>
      <c r="AC1302" s="19">
        <v>45003</v>
      </c>
      <c r="AD1302" s="19">
        <v>45010</v>
      </c>
      <c r="AE1302" s="21">
        <v>298000</v>
      </c>
      <c r="AF1302" s="21">
        <v>298000</v>
      </c>
      <c r="AG1302" s="21">
        <v>192750</v>
      </c>
      <c r="AH1302" s="21">
        <v>0</v>
      </c>
      <c r="AI1302" s="21">
        <v>19275</v>
      </c>
      <c r="AJ1302" s="21">
        <v>0</v>
      </c>
      <c r="AK1302" s="25">
        <v>0</v>
      </c>
      <c r="AL1302" s="21">
        <v>105250</v>
      </c>
      <c r="AM1302" s="21">
        <v>0</v>
      </c>
      <c r="AN1302" s="21">
        <v>105250</v>
      </c>
      <c r="AO1302" s="17" t="s">
        <v>2995</v>
      </c>
      <c r="AP1302" s="17" t="s">
        <v>3088</v>
      </c>
      <c r="AQ1302" s="17" t="s">
        <v>1476</v>
      </c>
      <c r="AR1302" s="21">
        <v>0</v>
      </c>
      <c r="AS1302" s="21">
        <v>192750</v>
      </c>
    </row>
    <row r="1303" spans="1:45" hidden="1" x14ac:dyDescent="0.2">
      <c r="A1303" s="15">
        <v>891411663</v>
      </c>
      <c r="B1303" s="16" t="s">
        <v>1358</v>
      </c>
      <c r="C1303" s="15"/>
      <c r="D1303" s="17" t="s">
        <v>1133</v>
      </c>
      <c r="E1303" s="18" t="s">
        <v>1133</v>
      </c>
      <c r="F1303" s="18" t="s">
        <v>3119</v>
      </c>
      <c r="G1303" s="19">
        <v>44984</v>
      </c>
      <c r="H1303" s="19">
        <v>45003</v>
      </c>
      <c r="I1303" s="20">
        <v>516900</v>
      </c>
      <c r="J1303" s="21">
        <v>66900</v>
      </c>
      <c r="K1303" s="21" t="s">
        <v>2998</v>
      </c>
      <c r="L1303" s="17" t="s">
        <v>2998</v>
      </c>
      <c r="M1303" s="21">
        <v>0</v>
      </c>
      <c r="N1303" s="17"/>
      <c r="O1303" s="17"/>
      <c r="P1303" s="17"/>
      <c r="Q1303" s="21">
        <v>0</v>
      </c>
      <c r="R1303" s="21">
        <v>0</v>
      </c>
      <c r="S1303" s="17"/>
      <c r="T1303" s="19"/>
      <c r="U1303" s="21">
        <v>0</v>
      </c>
      <c r="V1303" s="21">
        <v>450000</v>
      </c>
      <c r="W1303" s="21">
        <v>0</v>
      </c>
      <c r="X1303" s="17">
        <v>4800059768</v>
      </c>
      <c r="Y1303" s="19">
        <v>45058</v>
      </c>
      <c r="Z1303" s="21">
        <v>12594918</v>
      </c>
      <c r="AA1303" s="17" t="s">
        <v>2994</v>
      </c>
      <c r="AB1303" s="19">
        <v>44984</v>
      </c>
      <c r="AC1303" s="19">
        <v>45003</v>
      </c>
      <c r="AD1303" s="19">
        <v>45010</v>
      </c>
      <c r="AE1303" s="21">
        <v>516900</v>
      </c>
      <c r="AF1303" s="21">
        <v>516900</v>
      </c>
      <c r="AG1303" s="21">
        <v>450000</v>
      </c>
      <c r="AH1303" s="21">
        <v>0</v>
      </c>
      <c r="AI1303" s="21">
        <v>450000</v>
      </c>
      <c r="AJ1303" s="21">
        <v>0</v>
      </c>
      <c r="AK1303" s="25">
        <v>0</v>
      </c>
      <c r="AL1303" s="21">
        <v>66900</v>
      </c>
      <c r="AM1303" s="21">
        <v>0</v>
      </c>
      <c r="AN1303" s="21">
        <v>66900</v>
      </c>
      <c r="AO1303" s="17" t="s">
        <v>2995</v>
      </c>
      <c r="AP1303" s="17" t="s">
        <v>3120</v>
      </c>
      <c r="AQ1303" s="17" t="s">
        <v>1476</v>
      </c>
      <c r="AR1303" s="21">
        <v>0</v>
      </c>
      <c r="AS1303" s="21">
        <v>450000</v>
      </c>
    </row>
    <row r="1304" spans="1:45" hidden="1" x14ac:dyDescent="0.2">
      <c r="A1304" s="15">
        <v>891411663</v>
      </c>
      <c r="B1304" s="16" t="s">
        <v>1358</v>
      </c>
      <c r="C1304" s="15"/>
      <c r="D1304" s="17" t="s">
        <v>1117</v>
      </c>
      <c r="E1304" s="18" t="s">
        <v>1117</v>
      </c>
      <c r="F1304" s="18" t="s">
        <v>2993</v>
      </c>
      <c r="G1304" s="19">
        <v>44981</v>
      </c>
      <c r="H1304" s="19">
        <v>45003</v>
      </c>
      <c r="I1304" s="20">
        <v>1680400</v>
      </c>
      <c r="J1304" s="21">
        <v>650100</v>
      </c>
      <c r="K1304" s="21" t="s">
        <v>2998</v>
      </c>
      <c r="L1304" s="21" t="s">
        <v>2998</v>
      </c>
      <c r="M1304" s="21">
        <v>0</v>
      </c>
      <c r="N1304" s="17"/>
      <c r="O1304" s="17"/>
      <c r="P1304" s="17"/>
      <c r="Q1304" s="21">
        <v>0</v>
      </c>
      <c r="R1304" s="21">
        <v>0</v>
      </c>
      <c r="S1304" s="17"/>
      <c r="T1304" s="19"/>
      <c r="U1304" s="21">
        <v>0</v>
      </c>
      <c r="V1304" s="21">
        <v>610200</v>
      </c>
      <c r="W1304" s="21">
        <v>0</v>
      </c>
      <c r="X1304" s="17">
        <v>4800059768</v>
      </c>
      <c r="Y1304" s="19">
        <v>45058</v>
      </c>
      <c r="Z1304" s="21">
        <v>12594918</v>
      </c>
      <c r="AA1304" s="17" t="s">
        <v>2994</v>
      </c>
      <c r="AB1304" s="19">
        <v>44981</v>
      </c>
      <c r="AC1304" s="19">
        <v>45003</v>
      </c>
      <c r="AD1304" s="19">
        <v>45010</v>
      </c>
      <c r="AE1304" s="21">
        <v>1680400</v>
      </c>
      <c r="AF1304" s="21">
        <v>1680400</v>
      </c>
      <c r="AG1304" s="21">
        <v>610200</v>
      </c>
      <c r="AH1304" s="21">
        <v>0</v>
      </c>
      <c r="AI1304" s="21">
        <v>432717</v>
      </c>
      <c r="AJ1304" s="21">
        <v>0</v>
      </c>
      <c r="AK1304" s="25">
        <v>0</v>
      </c>
      <c r="AL1304" s="21">
        <f>+AN1304</f>
        <v>1070200</v>
      </c>
      <c r="AM1304" s="21">
        <v>0</v>
      </c>
      <c r="AN1304" s="21">
        <v>1070200</v>
      </c>
      <c r="AO1304" s="17" t="s">
        <v>2995</v>
      </c>
      <c r="AP1304" s="17" t="s">
        <v>2996</v>
      </c>
      <c r="AQ1304" s="17" t="s">
        <v>1476</v>
      </c>
      <c r="AR1304" s="21">
        <v>0</v>
      </c>
      <c r="AS1304" s="21">
        <v>610200</v>
      </c>
    </row>
    <row r="1305" spans="1:45" hidden="1" x14ac:dyDescent="0.2">
      <c r="A1305" s="15">
        <v>891411663</v>
      </c>
      <c r="B1305" s="16" t="s">
        <v>1358</v>
      </c>
      <c r="C1305" s="15"/>
      <c r="D1305" s="17" t="s">
        <v>1131</v>
      </c>
      <c r="E1305" s="18" t="s">
        <v>1131</v>
      </c>
      <c r="F1305" s="18" t="s">
        <v>3039</v>
      </c>
      <c r="G1305" s="19">
        <v>44984</v>
      </c>
      <c r="H1305" s="19">
        <v>45003</v>
      </c>
      <c r="I1305" s="20">
        <v>593300</v>
      </c>
      <c r="J1305" s="21">
        <v>85399</v>
      </c>
      <c r="K1305" s="21" t="s">
        <v>2998</v>
      </c>
      <c r="L1305" s="21" t="s">
        <v>2998</v>
      </c>
      <c r="M1305" s="21">
        <v>0</v>
      </c>
      <c r="N1305" s="17"/>
      <c r="O1305" s="17"/>
      <c r="P1305" s="17"/>
      <c r="Q1305" s="21">
        <v>0</v>
      </c>
      <c r="R1305" s="21">
        <v>0</v>
      </c>
      <c r="S1305" s="17"/>
      <c r="T1305" s="19"/>
      <c r="U1305" s="21">
        <v>0</v>
      </c>
      <c r="V1305" s="21">
        <v>363001</v>
      </c>
      <c r="W1305" s="21">
        <v>0</v>
      </c>
      <c r="X1305" s="17">
        <v>4800059768</v>
      </c>
      <c r="Y1305" s="19">
        <v>45058</v>
      </c>
      <c r="Z1305" s="21">
        <v>12594918</v>
      </c>
      <c r="AA1305" s="17" t="s">
        <v>2994</v>
      </c>
      <c r="AB1305" s="19">
        <v>44984</v>
      </c>
      <c r="AC1305" s="19">
        <v>45003</v>
      </c>
      <c r="AD1305" s="19">
        <v>45010</v>
      </c>
      <c r="AE1305" s="21">
        <v>593300</v>
      </c>
      <c r="AF1305" s="21">
        <v>593300</v>
      </c>
      <c r="AG1305" s="21">
        <v>363001</v>
      </c>
      <c r="AH1305" s="21">
        <v>0</v>
      </c>
      <c r="AI1305" s="21">
        <v>383754</v>
      </c>
      <c r="AJ1305" s="21">
        <v>0</v>
      </c>
      <c r="AK1305" s="25">
        <v>0</v>
      </c>
      <c r="AL1305" s="21">
        <f>+AN1305</f>
        <v>230299</v>
      </c>
      <c r="AM1305" s="21">
        <v>0</v>
      </c>
      <c r="AN1305" s="21">
        <v>230299</v>
      </c>
      <c r="AO1305" s="17" t="s">
        <v>2995</v>
      </c>
      <c r="AP1305" s="17" t="s">
        <v>3040</v>
      </c>
      <c r="AQ1305" s="17" t="s">
        <v>1429</v>
      </c>
      <c r="AR1305" s="21">
        <v>0</v>
      </c>
      <c r="AS1305" s="21">
        <v>363001</v>
      </c>
    </row>
    <row r="1306" spans="1:45" hidden="1" x14ac:dyDescent="0.2">
      <c r="A1306" s="15">
        <v>891411663</v>
      </c>
      <c r="B1306" s="16" t="s">
        <v>1358</v>
      </c>
      <c r="C1306" s="15"/>
      <c r="D1306" s="17" t="s">
        <v>1145</v>
      </c>
      <c r="E1306" s="18" t="s">
        <v>1145</v>
      </c>
      <c r="F1306" s="18" t="s">
        <v>3075</v>
      </c>
      <c r="G1306" s="19">
        <v>44985</v>
      </c>
      <c r="H1306" s="19">
        <v>45003</v>
      </c>
      <c r="I1306" s="20">
        <v>310400</v>
      </c>
      <c r="J1306" s="21">
        <v>37998</v>
      </c>
      <c r="K1306" s="21" t="s">
        <v>2998</v>
      </c>
      <c r="L1306" s="21" t="s">
        <v>2998</v>
      </c>
      <c r="M1306" s="21">
        <v>0</v>
      </c>
      <c r="N1306" s="17"/>
      <c r="O1306" s="17"/>
      <c r="P1306" s="17"/>
      <c r="Q1306" s="21">
        <v>0</v>
      </c>
      <c r="R1306" s="21">
        <v>0</v>
      </c>
      <c r="S1306" s="17"/>
      <c r="T1306" s="19"/>
      <c r="U1306" s="21">
        <v>0</v>
      </c>
      <c r="V1306" s="21">
        <v>194752</v>
      </c>
      <c r="W1306" s="21">
        <v>0</v>
      </c>
      <c r="X1306" s="17">
        <v>4800059768</v>
      </c>
      <c r="Y1306" s="19">
        <v>45058</v>
      </c>
      <c r="Z1306" s="21">
        <v>12594918</v>
      </c>
      <c r="AA1306" s="17" t="s">
        <v>2994</v>
      </c>
      <c r="AB1306" s="19">
        <v>44985</v>
      </c>
      <c r="AC1306" s="19">
        <v>45003</v>
      </c>
      <c r="AD1306" s="19">
        <v>45010</v>
      </c>
      <c r="AE1306" s="21">
        <v>310400</v>
      </c>
      <c r="AF1306" s="21">
        <v>310400</v>
      </c>
      <c r="AG1306" s="21">
        <v>194752</v>
      </c>
      <c r="AH1306" s="21">
        <v>0</v>
      </c>
      <c r="AI1306" s="21">
        <v>115501</v>
      </c>
      <c r="AJ1306" s="21">
        <v>0</v>
      </c>
      <c r="AK1306" s="25">
        <v>0</v>
      </c>
      <c r="AL1306" s="21">
        <f>+AN1306</f>
        <v>115648</v>
      </c>
      <c r="AM1306" s="21">
        <v>0</v>
      </c>
      <c r="AN1306" s="21">
        <v>115648</v>
      </c>
      <c r="AO1306" s="17" t="s">
        <v>2995</v>
      </c>
      <c r="AP1306" s="17" t="s">
        <v>3076</v>
      </c>
      <c r="AQ1306" s="17" t="s">
        <v>1476</v>
      </c>
      <c r="AR1306" s="21">
        <v>0</v>
      </c>
      <c r="AS1306" s="21">
        <v>194752</v>
      </c>
    </row>
    <row r="1307" spans="1:45" hidden="1" x14ac:dyDescent="0.2">
      <c r="A1307" s="15">
        <v>891411663</v>
      </c>
      <c r="B1307" s="16" t="s">
        <v>1358</v>
      </c>
      <c r="C1307" s="15"/>
      <c r="D1307" s="17" t="s">
        <v>1148</v>
      </c>
      <c r="E1307" s="18" t="s">
        <v>1148</v>
      </c>
      <c r="F1307" s="18" t="s">
        <v>3085</v>
      </c>
      <c r="G1307" s="19">
        <v>44985</v>
      </c>
      <c r="H1307" s="19">
        <v>45003</v>
      </c>
      <c r="I1307" s="20">
        <v>244600</v>
      </c>
      <c r="J1307" s="21">
        <v>82800</v>
      </c>
      <c r="K1307" s="21" t="s">
        <v>2998</v>
      </c>
      <c r="L1307" s="21" t="s">
        <v>2998</v>
      </c>
      <c r="M1307" s="21">
        <v>0</v>
      </c>
      <c r="N1307" s="17"/>
      <c r="O1307" s="17"/>
      <c r="P1307" s="17"/>
      <c r="Q1307" s="21">
        <v>0</v>
      </c>
      <c r="R1307" s="21">
        <v>0</v>
      </c>
      <c r="S1307" s="17"/>
      <c r="T1307" s="19"/>
      <c r="U1307" s="21">
        <v>0</v>
      </c>
      <c r="V1307" s="21">
        <v>145000</v>
      </c>
      <c r="W1307" s="21">
        <v>0</v>
      </c>
      <c r="X1307" s="17">
        <v>4800059768</v>
      </c>
      <c r="Y1307" s="19">
        <v>45058</v>
      </c>
      <c r="Z1307" s="21">
        <v>12594918</v>
      </c>
      <c r="AA1307" s="17" t="s">
        <v>2994</v>
      </c>
      <c r="AB1307" s="19">
        <v>44985</v>
      </c>
      <c r="AC1307" s="19">
        <v>45003</v>
      </c>
      <c r="AD1307" s="19">
        <v>45010</v>
      </c>
      <c r="AE1307" s="21">
        <v>244600</v>
      </c>
      <c r="AF1307" s="21">
        <v>244600</v>
      </c>
      <c r="AG1307" s="21">
        <v>145000</v>
      </c>
      <c r="AH1307" s="21">
        <v>0</v>
      </c>
      <c r="AI1307" s="21">
        <v>136501</v>
      </c>
      <c r="AJ1307" s="21">
        <v>0</v>
      </c>
      <c r="AK1307" s="25">
        <v>56025</v>
      </c>
      <c r="AL1307" s="21">
        <f>+AN1307</f>
        <v>108250</v>
      </c>
      <c r="AM1307" s="21">
        <v>0</v>
      </c>
      <c r="AN1307" s="21">
        <v>108250</v>
      </c>
      <c r="AO1307" s="17" t="s">
        <v>2995</v>
      </c>
      <c r="AP1307" s="17" t="s">
        <v>3086</v>
      </c>
      <c r="AQ1307" s="17" t="s">
        <v>1476</v>
      </c>
      <c r="AR1307" s="21">
        <v>0</v>
      </c>
      <c r="AS1307" s="21">
        <v>145000</v>
      </c>
    </row>
    <row r="1308" spans="1:45" hidden="1" x14ac:dyDescent="0.2">
      <c r="A1308" s="15">
        <v>891411663</v>
      </c>
      <c r="B1308" s="16" t="s">
        <v>1358</v>
      </c>
      <c r="C1308" s="15"/>
      <c r="D1308" s="17" t="s">
        <v>1147</v>
      </c>
      <c r="E1308" s="18" t="s">
        <v>1147</v>
      </c>
      <c r="F1308" s="18" t="s">
        <v>3099</v>
      </c>
      <c r="G1308" s="19">
        <v>44985</v>
      </c>
      <c r="H1308" s="19">
        <v>45003</v>
      </c>
      <c r="I1308" s="20">
        <v>143700</v>
      </c>
      <c r="J1308" s="21">
        <v>43525</v>
      </c>
      <c r="K1308" s="21" t="s">
        <v>2998</v>
      </c>
      <c r="L1308" s="21" t="s">
        <v>2998</v>
      </c>
      <c r="M1308" s="21">
        <v>0</v>
      </c>
      <c r="N1308" s="17"/>
      <c r="O1308" s="17"/>
      <c r="P1308" s="17"/>
      <c r="Q1308" s="21">
        <v>0</v>
      </c>
      <c r="R1308" s="21">
        <v>0</v>
      </c>
      <c r="S1308" s="17"/>
      <c r="T1308" s="19"/>
      <c r="U1308" s="21">
        <v>0</v>
      </c>
      <c r="V1308" s="21">
        <v>72250</v>
      </c>
      <c r="W1308" s="21">
        <v>0</v>
      </c>
      <c r="X1308" s="17">
        <v>4800059768</v>
      </c>
      <c r="Y1308" s="19">
        <v>45058</v>
      </c>
      <c r="Z1308" s="21">
        <v>12594918</v>
      </c>
      <c r="AA1308" s="17" t="s">
        <v>2994</v>
      </c>
      <c r="AB1308" s="19">
        <v>44985</v>
      </c>
      <c r="AC1308" s="19">
        <v>45003</v>
      </c>
      <c r="AD1308" s="19">
        <v>45010</v>
      </c>
      <c r="AE1308" s="21">
        <v>143700</v>
      </c>
      <c r="AF1308" s="21">
        <v>143700</v>
      </c>
      <c r="AG1308" s="21">
        <v>72250</v>
      </c>
      <c r="AH1308" s="21">
        <v>0</v>
      </c>
      <c r="AI1308" s="21">
        <v>93000</v>
      </c>
      <c r="AJ1308" s="21">
        <v>0</v>
      </c>
      <c r="AK1308" s="25">
        <v>27925</v>
      </c>
      <c r="AL1308" s="21">
        <f>+AN1308</f>
        <v>87350</v>
      </c>
      <c r="AM1308" s="21">
        <v>0</v>
      </c>
      <c r="AN1308" s="21">
        <v>87350</v>
      </c>
      <c r="AO1308" s="17" t="s">
        <v>2995</v>
      </c>
      <c r="AP1308" s="17" t="s">
        <v>3100</v>
      </c>
      <c r="AQ1308" s="17" t="s">
        <v>1476</v>
      </c>
      <c r="AR1308" s="21">
        <v>0</v>
      </c>
      <c r="AS1308" s="21">
        <v>72250</v>
      </c>
    </row>
    <row r="1309" spans="1:45" hidden="1" x14ac:dyDescent="0.2">
      <c r="A1309" s="15">
        <v>891411663</v>
      </c>
      <c r="B1309" s="16" t="s">
        <v>1358</v>
      </c>
      <c r="C1309" s="15"/>
      <c r="D1309" s="17" t="s">
        <v>1144</v>
      </c>
      <c r="E1309" s="18" t="s">
        <v>1144</v>
      </c>
      <c r="F1309" s="18" t="s">
        <v>3103</v>
      </c>
      <c r="G1309" s="19">
        <v>44985</v>
      </c>
      <c r="H1309" s="19">
        <v>45003</v>
      </c>
      <c r="I1309" s="20">
        <v>283300</v>
      </c>
      <c r="J1309" s="21">
        <v>29200</v>
      </c>
      <c r="K1309" s="21" t="s">
        <v>2998</v>
      </c>
      <c r="L1309" s="21" t="s">
        <v>2998</v>
      </c>
      <c r="M1309" s="21">
        <v>0</v>
      </c>
      <c r="N1309" s="17"/>
      <c r="O1309" s="17"/>
      <c r="P1309" s="17"/>
      <c r="Q1309" s="21">
        <v>0</v>
      </c>
      <c r="R1309" s="21">
        <v>0</v>
      </c>
      <c r="S1309" s="17"/>
      <c r="T1309" s="19"/>
      <c r="U1309" s="21">
        <v>0</v>
      </c>
      <c r="V1309" s="21">
        <v>183250</v>
      </c>
      <c r="W1309" s="21">
        <v>0</v>
      </c>
      <c r="X1309" s="17">
        <v>4800059768</v>
      </c>
      <c r="Y1309" s="19">
        <v>45058</v>
      </c>
      <c r="Z1309" s="21">
        <v>12594918</v>
      </c>
      <c r="AA1309" s="17" t="s">
        <v>2994</v>
      </c>
      <c r="AB1309" s="19">
        <v>44985</v>
      </c>
      <c r="AC1309" s="19">
        <v>45003</v>
      </c>
      <c r="AD1309" s="19">
        <v>45010</v>
      </c>
      <c r="AE1309" s="21">
        <v>283300</v>
      </c>
      <c r="AF1309" s="21">
        <v>283300</v>
      </c>
      <c r="AG1309" s="21">
        <v>183250</v>
      </c>
      <c r="AH1309" s="21">
        <v>0</v>
      </c>
      <c r="AI1309" s="21">
        <v>161500</v>
      </c>
      <c r="AJ1309" s="21">
        <v>0</v>
      </c>
      <c r="AK1309" s="25">
        <v>70850</v>
      </c>
      <c r="AL1309" s="21">
        <f>+AN1309</f>
        <v>83800</v>
      </c>
      <c r="AM1309" s="21">
        <v>0</v>
      </c>
      <c r="AN1309" s="21">
        <v>83800</v>
      </c>
      <c r="AO1309" s="17" t="s">
        <v>2995</v>
      </c>
      <c r="AP1309" s="17" t="s">
        <v>3104</v>
      </c>
      <c r="AQ1309" s="17" t="s">
        <v>1429</v>
      </c>
      <c r="AR1309" s="21">
        <v>0</v>
      </c>
      <c r="AS1309" s="21">
        <v>183250</v>
      </c>
    </row>
    <row r="1310" spans="1:45" hidden="1" x14ac:dyDescent="0.2">
      <c r="A1310" s="15">
        <v>891411663</v>
      </c>
      <c r="B1310" s="16" t="s">
        <v>1358</v>
      </c>
      <c r="C1310" s="15"/>
      <c r="D1310" s="17" t="s">
        <v>1120</v>
      </c>
      <c r="E1310" s="18" t="s">
        <v>1120</v>
      </c>
      <c r="F1310" s="18" t="s">
        <v>3111</v>
      </c>
      <c r="G1310" s="19">
        <v>44984</v>
      </c>
      <c r="H1310" s="19">
        <v>45003</v>
      </c>
      <c r="I1310" s="20">
        <v>266400</v>
      </c>
      <c r="J1310" s="21">
        <v>27550</v>
      </c>
      <c r="K1310" s="21" t="s">
        <v>2998</v>
      </c>
      <c r="L1310" s="21" t="s">
        <v>2998</v>
      </c>
      <c r="M1310" s="21">
        <v>0</v>
      </c>
      <c r="N1310" s="17"/>
      <c r="O1310" s="17"/>
      <c r="P1310" s="17"/>
      <c r="Q1310" s="21">
        <v>0</v>
      </c>
      <c r="R1310" s="21">
        <v>0</v>
      </c>
      <c r="S1310" s="17"/>
      <c r="T1310" s="19"/>
      <c r="U1310" s="21">
        <v>0</v>
      </c>
      <c r="V1310" s="21">
        <v>172250</v>
      </c>
      <c r="W1310" s="21">
        <v>0</v>
      </c>
      <c r="X1310" s="17">
        <v>4800059768</v>
      </c>
      <c r="Y1310" s="19">
        <v>45058</v>
      </c>
      <c r="Z1310" s="21">
        <v>12594918</v>
      </c>
      <c r="AA1310" s="17" t="s">
        <v>2994</v>
      </c>
      <c r="AB1310" s="19">
        <v>44984</v>
      </c>
      <c r="AC1310" s="19">
        <v>45003</v>
      </c>
      <c r="AD1310" s="19">
        <v>45010</v>
      </c>
      <c r="AE1310" s="21">
        <v>266400</v>
      </c>
      <c r="AF1310" s="21">
        <v>266400</v>
      </c>
      <c r="AG1310" s="21">
        <v>172250</v>
      </c>
      <c r="AH1310" s="21">
        <v>0</v>
      </c>
      <c r="AI1310" s="21">
        <v>150500</v>
      </c>
      <c r="AJ1310" s="21">
        <v>0</v>
      </c>
      <c r="AK1310" s="25">
        <v>66600</v>
      </c>
      <c r="AL1310" s="21">
        <f>+AN1310</f>
        <v>74900</v>
      </c>
      <c r="AM1310" s="21">
        <v>0</v>
      </c>
      <c r="AN1310" s="21">
        <v>74900</v>
      </c>
      <c r="AO1310" s="17" t="s">
        <v>2995</v>
      </c>
      <c r="AP1310" s="17" t="s">
        <v>3112</v>
      </c>
      <c r="AQ1310" s="17" t="s">
        <v>1476</v>
      </c>
      <c r="AR1310" s="21">
        <v>0</v>
      </c>
      <c r="AS1310" s="21">
        <v>172250</v>
      </c>
    </row>
    <row r="1311" spans="1:45" hidden="1" x14ac:dyDescent="0.2">
      <c r="A1311" s="15">
        <v>891411663</v>
      </c>
      <c r="B1311" s="16" t="s">
        <v>1358</v>
      </c>
      <c r="C1311" s="15"/>
      <c r="D1311" s="17" t="s">
        <v>1138</v>
      </c>
      <c r="E1311" s="18" t="s">
        <v>1138</v>
      </c>
      <c r="F1311" s="18" t="s">
        <v>3125</v>
      </c>
      <c r="G1311" s="19">
        <v>44985</v>
      </c>
      <c r="H1311" s="19">
        <v>45003</v>
      </c>
      <c r="I1311" s="20">
        <v>124400</v>
      </c>
      <c r="J1311" s="21">
        <v>41550</v>
      </c>
      <c r="K1311" s="21" t="s">
        <v>2998</v>
      </c>
      <c r="L1311" s="21" t="s">
        <v>2998</v>
      </c>
      <c r="M1311" s="21">
        <v>0</v>
      </c>
      <c r="N1311" s="17"/>
      <c r="O1311" s="17"/>
      <c r="P1311" s="17"/>
      <c r="Q1311" s="21">
        <v>0</v>
      </c>
      <c r="R1311" s="21">
        <v>0</v>
      </c>
      <c r="S1311" s="17"/>
      <c r="T1311" s="19"/>
      <c r="U1311" s="21">
        <v>0</v>
      </c>
      <c r="V1311" s="21">
        <v>59750</v>
      </c>
      <c r="W1311" s="21">
        <v>0</v>
      </c>
      <c r="X1311" s="17">
        <v>4800059768</v>
      </c>
      <c r="Y1311" s="19">
        <v>45058</v>
      </c>
      <c r="Z1311" s="21">
        <v>12594918</v>
      </c>
      <c r="AA1311" s="17" t="s">
        <v>2994</v>
      </c>
      <c r="AB1311" s="19">
        <v>44985</v>
      </c>
      <c r="AC1311" s="19">
        <v>45003</v>
      </c>
      <c r="AD1311" s="19">
        <v>45010</v>
      </c>
      <c r="AE1311" s="21">
        <v>124400</v>
      </c>
      <c r="AF1311" s="21">
        <v>124400</v>
      </c>
      <c r="AG1311" s="21">
        <v>59750</v>
      </c>
      <c r="AH1311" s="21">
        <v>0</v>
      </c>
      <c r="AI1311" s="21">
        <v>80500</v>
      </c>
      <c r="AJ1311" s="21">
        <v>0</v>
      </c>
      <c r="AK1311" s="25">
        <v>23100</v>
      </c>
      <c r="AL1311" s="21">
        <f>+AN1311</f>
        <v>64650</v>
      </c>
      <c r="AM1311" s="21">
        <v>0</v>
      </c>
      <c r="AN1311" s="21">
        <v>64650</v>
      </c>
      <c r="AO1311" s="17" t="s">
        <v>2995</v>
      </c>
      <c r="AP1311" s="17" t="s">
        <v>3126</v>
      </c>
      <c r="AQ1311" s="17" t="s">
        <v>1429</v>
      </c>
      <c r="AR1311" s="21">
        <v>0</v>
      </c>
      <c r="AS1311" s="21">
        <v>59750</v>
      </c>
    </row>
    <row r="1312" spans="1:45" hidden="1" x14ac:dyDescent="0.2">
      <c r="A1312" s="15">
        <v>891411663</v>
      </c>
      <c r="B1312" s="16" t="s">
        <v>1358</v>
      </c>
      <c r="C1312" s="15"/>
      <c r="D1312" s="17" t="s">
        <v>1149</v>
      </c>
      <c r="E1312" s="18" t="s">
        <v>1149</v>
      </c>
      <c r="F1312" s="18" t="s">
        <v>3150</v>
      </c>
      <c r="G1312" s="19">
        <v>44985</v>
      </c>
      <c r="H1312" s="19">
        <v>45003</v>
      </c>
      <c r="I1312" s="20">
        <v>239700</v>
      </c>
      <c r="J1312" s="21">
        <v>14250</v>
      </c>
      <c r="K1312" s="21" t="s">
        <v>2998</v>
      </c>
      <c r="L1312" s="21" t="s">
        <v>2998</v>
      </c>
      <c r="M1312" s="21">
        <v>0</v>
      </c>
      <c r="N1312" s="17"/>
      <c r="O1312" s="17"/>
      <c r="P1312" s="17"/>
      <c r="Q1312" s="21">
        <v>0</v>
      </c>
      <c r="R1312" s="21">
        <v>0</v>
      </c>
      <c r="S1312" s="17"/>
      <c r="T1312" s="19"/>
      <c r="U1312" s="21">
        <v>0</v>
      </c>
      <c r="V1312" s="21">
        <v>190950</v>
      </c>
      <c r="W1312" s="21">
        <v>0</v>
      </c>
      <c r="X1312" s="17">
        <v>4800059768</v>
      </c>
      <c r="Y1312" s="19">
        <v>45058</v>
      </c>
      <c r="Z1312" s="21">
        <v>12594918</v>
      </c>
      <c r="AA1312" s="17" t="s">
        <v>2994</v>
      </c>
      <c r="AB1312" s="19">
        <v>44985</v>
      </c>
      <c r="AC1312" s="19">
        <v>45003</v>
      </c>
      <c r="AD1312" s="19">
        <v>45010</v>
      </c>
      <c r="AE1312" s="21">
        <v>239700</v>
      </c>
      <c r="AF1312" s="21">
        <v>239700</v>
      </c>
      <c r="AG1312" s="21">
        <v>190950</v>
      </c>
      <c r="AH1312" s="21">
        <v>0</v>
      </c>
      <c r="AI1312" s="21">
        <v>283252</v>
      </c>
      <c r="AJ1312" s="21">
        <v>0</v>
      </c>
      <c r="AK1312" s="25">
        <v>11850</v>
      </c>
      <c r="AL1312" s="21">
        <f>+AN1312</f>
        <v>36900</v>
      </c>
      <c r="AM1312" s="21">
        <v>0</v>
      </c>
      <c r="AN1312" s="21">
        <v>36900</v>
      </c>
      <c r="AO1312" s="17" t="s">
        <v>2995</v>
      </c>
      <c r="AP1312" s="17" t="s">
        <v>3151</v>
      </c>
      <c r="AQ1312" s="17" t="s">
        <v>1476</v>
      </c>
      <c r="AR1312" s="21">
        <v>0</v>
      </c>
      <c r="AS1312" s="21">
        <v>190950</v>
      </c>
    </row>
    <row r="1313" spans="1:45" hidden="1" x14ac:dyDescent="0.2">
      <c r="A1313" s="15">
        <v>891411663</v>
      </c>
      <c r="B1313" s="16" t="s">
        <v>1358</v>
      </c>
      <c r="C1313" s="15"/>
      <c r="D1313" s="17" t="s">
        <v>1107</v>
      </c>
      <c r="E1313" s="18" t="s">
        <v>1107</v>
      </c>
      <c r="F1313" s="18" t="s">
        <v>3161</v>
      </c>
      <c r="G1313" s="19">
        <v>44979</v>
      </c>
      <c r="H1313" s="19">
        <v>45003</v>
      </c>
      <c r="I1313" s="20">
        <v>349100</v>
      </c>
      <c r="J1313" s="21">
        <v>25550</v>
      </c>
      <c r="K1313" s="21" t="s">
        <v>2998</v>
      </c>
      <c r="L1313" s="21" t="s">
        <v>2998</v>
      </c>
      <c r="M1313" s="21">
        <v>0</v>
      </c>
      <c r="N1313" s="17"/>
      <c r="O1313" s="17"/>
      <c r="P1313" s="17"/>
      <c r="Q1313" s="21">
        <v>0</v>
      </c>
      <c r="R1313" s="21">
        <v>0</v>
      </c>
      <c r="S1313" s="17"/>
      <c r="T1313" s="19"/>
      <c r="U1313" s="21">
        <v>0</v>
      </c>
      <c r="V1313" s="21">
        <v>261700</v>
      </c>
      <c r="W1313" s="21">
        <v>0</v>
      </c>
      <c r="X1313" s="17">
        <v>4800059768</v>
      </c>
      <c r="Y1313" s="19">
        <v>45058</v>
      </c>
      <c r="Z1313" s="21">
        <v>12594918</v>
      </c>
      <c r="AA1313" s="17" t="s">
        <v>2994</v>
      </c>
      <c r="AB1313" s="19">
        <v>44979</v>
      </c>
      <c r="AC1313" s="19">
        <v>45003</v>
      </c>
      <c r="AD1313" s="19">
        <v>45010</v>
      </c>
      <c r="AE1313" s="21">
        <v>349100</v>
      </c>
      <c r="AF1313" s="21">
        <v>349100</v>
      </c>
      <c r="AG1313" s="21">
        <v>261700</v>
      </c>
      <c r="AH1313" s="21">
        <v>0</v>
      </c>
      <c r="AI1313" s="21">
        <v>375753</v>
      </c>
      <c r="AJ1313" s="21">
        <v>0</v>
      </c>
      <c r="AK1313" s="25">
        <v>61850</v>
      </c>
      <c r="AL1313" s="21">
        <f>+AN1313</f>
        <v>27300</v>
      </c>
      <c r="AM1313" s="21">
        <v>0</v>
      </c>
      <c r="AN1313" s="21">
        <v>27300</v>
      </c>
      <c r="AO1313" s="17" t="s">
        <v>2995</v>
      </c>
      <c r="AP1313" s="17" t="s">
        <v>3162</v>
      </c>
      <c r="AQ1313" s="17" t="s">
        <v>1476</v>
      </c>
      <c r="AR1313" s="21">
        <v>0</v>
      </c>
      <c r="AS1313" s="21">
        <v>261700</v>
      </c>
    </row>
    <row r="1314" spans="1:45" hidden="1" x14ac:dyDescent="0.2">
      <c r="A1314" s="15">
        <v>891411663</v>
      </c>
      <c r="B1314" s="16" t="s">
        <v>1358</v>
      </c>
      <c r="C1314" s="15"/>
      <c r="D1314" s="17" t="s">
        <v>1130</v>
      </c>
      <c r="E1314" s="18" t="s">
        <v>1130</v>
      </c>
      <c r="F1314" s="18" t="s">
        <v>3163</v>
      </c>
      <c r="G1314" s="19">
        <v>44984</v>
      </c>
      <c r="H1314" s="19">
        <v>45003</v>
      </c>
      <c r="I1314" s="20">
        <v>249800</v>
      </c>
      <c r="J1314" s="21">
        <v>15325</v>
      </c>
      <c r="K1314" s="21" t="s">
        <v>2998</v>
      </c>
      <c r="L1314" s="21" t="s">
        <v>2998</v>
      </c>
      <c r="M1314" s="21">
        <v>0</v>
      </c>
      <c r="N1314" s="17"/>
      <c r="O1314" s="17"/>
      <c r="P1314" s="17"/>
      <c r="Q1314" s="21">
        <v>0</v>
      </c>
      <c r="R1314" s="21">
        <v>0</v>
      </c>
      <c r="S1314" s="17"/>
      <c r="T1314" s="19"/>
      <c r="U1314" s="21">
        <v>0</v>
      </c>
      <c r="V1314" s="21">
        <v>197450</v>
      </c>
      <c r="W1314" s="21">
        <v>0</v>
      </c>
      <c r="X1314" s="17">
        <v>4800059768</v>
      </c>
      <c r="Y1314" s="19">
        <v>45058</v>
      </c>
      <c r="Z1314" s="21">
        <v>12594918</v>
      </c>
      <c r="AA1314" s="17" t="s">
        <v>2994</v>
      </c>
      <c r="AB1314" s="19">
        <v>44984</v>
      </c>
      <c r="AC1314" s="19">
        <v>45003</v>
      </c>
      <c r="AD1314" s="19">
        <v>45010</v>
      </c>
      <c r="AE1314" s="21">
        <v>249800</v>
      </c>
      <c r="AF1314" s="21">
        <v>249800</v>
      </c>
      <c r="AG1314" s="21">
        <v>197450</v>
      </c>
      <c r="AH1314" s="21">
        <v>0</v>
      </c>
      <c r="AI1314" s="21">
        <v>311502</v>
      </c>
      <c r="AJ1314" s="21">
        <v>0</v>
      </c>
      <c r="AK1314" s="25">
        <v>37025</v>
      </c>
      <c r="AL1314" s="21">
        <f>+AN1314</f>
        <v>27300</v>
      </c>
      <c r="AM1314" s="21">
        <v>0</v>
      </c>
      <c r="AN1314" s="21">
        <v>27300</v>
      </c>
      <c r="AO1314" s="17" t="s">
        <v>2995</v>
      </c>
      <c r="AP1314" s="17" t="s">
        <v>3164</v>
      </c>
      <c r="AQ1314" s="17" t="s">
        <v>1476</v>
      </c>
      <c r="AR1314" s="21">
        <v>0</v>
      </c>
      <c r="AS1314" s="21">
        <v>197450</v>
      </c>
    </row>
    <row r="1315" spans="1:45" hidden="1" x14ac:dyDescent="0.2">
      <c r="A1315" s="15">
        <v>891411663</v>
      </c>
      <c r="B1315" s="16" t="s">
        <v>1358</v>
      </c>
      <c r="C1315" s="15"/>
      <c r="D1315" s="17" t="s">
        <v>1104</v>
      </c>
      <c r="E1315" s="18" t="s">
        <v>1104</v>
      </c>
      <c r="F1315" s="18" t="s">
        <v>3169</v>
      </c>
      <c r="G1315" s="19">
        <v>44965</v>
      </c>
      <c r="H1315" s="19">
        <v>45003</v>
      </c>
      <c r="I1315" s="20">
        <v>129600</v>
      </c>
      <c r="J1315" s="21">
        <v>13450</v>
      </c>
      <c r="K1315" s="21" t="s">
        <v>2998</v>
      </c>
      <c r="L1315" s="21" t="s">
        <v>2998</v>
      </c>
      <c r="M1315" s="21">
        <v>0</v>
      </c>
      <c r="N1315" s="17"/>
      <c r="O1315" s="17"/>
      <c r="P1315" s="17"/>
      <c r="Q1315" s="21">
        <v>0</v>
      </c>
      <c r="R1315" s="21">
        <v>0</v>
      </c>
      <c r="S1315" s="17"/>
      <c r="T1315" s="19"/>
      <c r="U1315" s="21">
        <v>0</v>
      </c>
      <c r="V1315" s="21">
        <v>83750</v>
      </c>
      <c r="W1315" s="21">
        <v>0</v>
      </c>
      <c r="X1315" s="17">
        <v>4800059768</v>
      </c>
      <c r="Y1315" s="19">
        <v>45058</v>
      </c>
      <c r="Z1315" s="21">
        <v>12594918</v>
      </c>
      <c r="AA1315" s="17" t="s">
        <v>2994</v>
      </c>
      <c r="AB1315" s="19">
        <v>44965</v>
      </c>
      <c r="AC1315" s="19">
        <v>45003</v>
      </c>
      <c r="AD1315" s="19">
        <v>45010</v>
      </c>
      <c r="AE1315" s="21">
        <v>129600</v>
      </c>
      <c r="AF1315" s="21">
        <v>129600</v>
      </c>
      <c r="AG1315" s="21">
        <v>83750</v>
      </c>
      <c r="AH1315" s="21">
        <v>0</v>
      </c>
      <c r="AI1315" s="21">
        <v>83750</v>
      </c>
      <c r="AJ1315" s="21">
        <v>0</v>
      </c>
      <c r="AK1315" s="25">
        <v>32400</v>
      </c>
      <c r="AL1315" s="21">
        <f>+AN1315</f>
        <v>25050</v>
      </c>
      <c r="AM1315" s="21">
        <v>0</v>
      </c>
      <c r="AN1315" s="21">
        <v>25050</v>
      </c>
      <c r="AO1315" s="17" t="s">
        <v>2995</v>
      </c>
      <c r="AP1315" s="17" t="s">
        <v>3170</v>
      </c>
      <c r="AQ1315" s="17" t="s">
        <v>1476</v>
      </c>
      <c r="AR1315" s="21">
        <v>0</v>
      </c>
      <c r="AS1315" s="21">
        <v>83750</v>
      </c>
    </row>
    <row r="1316" spans="1:45" hidden="1" x14ac:dyDescent="0.2">
      <c r="A1316" s="15">
        <v>891411663</v>
      </c>
      <c r="B1316" s="16" t="s">
        <v>1358</v>
      </c>
      <c r="C1316" s="15"/>
      <c r="D1316" s="17" t="s">
        <v>1118</v>
      </c>
      <c r="E1316" s="18" t="s">
        <v>1118</v>
      </c>
      <c r="F1316" s="18" t="s">
        <v>3171</v>
      </c>
      <c r="G1316" s="19">
        <v>44981</v>
      </c>
      <c r="H1316" s="19">
        <v>45003</v>
      </c>
      <c r="I1316" s="20">
        <v>249800</v>
      </c>
      <c r="J1316" s="21">
        <v>15325</v>
      </c>
      <c r="K1316" s="21" t="s">
        <v>2998</v>
      </c>
      <c r="L1316" s="21" t="s">
        <v>2998</v>
      </c>
      <c r="M1316" s="21">
        <v>0</v>
      </c>
      <c r="N1316" s="17"/>
      <c r="O1316" s="17"/>
      <c r="P1316" s="17"/>
      <c r="Q1316" s="21">
        <v>0</v>
      </c>
      <c r="R1316" s="21">
        <v>0</v>
      </c>
      <c r="S1316" s="17"/>
      <c r="T1316" s="19"/>
      <c r="U1316" s="21">
        <v>0</v>
      </c>
      <c r="V1316" s="21">
        <v>197450</v>
      </c>
      <c r="W1316" s="21">
        <v>0</v>
      </c>
      <c r="X1316" s="17">
        <v>4800059768</v>
      </c>
      <c r="Y1316" s="19">
        <v>45058</v>
      </c>
      <c r="Z1316" s="21">
        <v>12594918</v>
      </c>
      <c r="AA1316" s="17" t="s">
        <v>2994</v>
      </c>
      <c r="AB1316" s="19">
        <v>44981</v>
      </c>
      <c r="AC1316" s="19">
        <v>45003</v>
      </c>
      <c r="AD1316" s="19">
        <v>45010</v>
      </c>
      <c r="AE1316" s="21">
        <v>249800</v>
      </c>
      <c r="AF1316" s="21">
        <v>249800</v>
      </c>
      <c r="AG1316" s="21">
        <v>197450</v>
      </c>
      <c r="AH1316" s="21">
        <v>0</v>
      </c>
      <c r="AI1316" s="21">
        <v>311502</v>
      </c>
      <c r="AJ1316" s="21">
        <v>0</v>
      </c>
      <c r="AK1316" s="25">
        <v>37025</v>
      </c>
      <c r="AL1316" s="21">
        <f>+AN1316</f>
        <v>25050</v>
      </c>
      <c r="AM1316" s="21">
        <v>0</v>
      </c>
      <c r="AN1316" s="21">
        <v>25050</v>
      </c>
      <c r="AO1316" s="17" t="s">
        <v>2995</v>
      </c>
      <c r="AP1316" s="17" t="s">
        <v>3172</v>
      </c>
      <c r="AQ1316" s="17" t="s">
        <v>1476</v>
      </c>
      <c r="AR1316" s="21">
        <v>0</v>
      </c>
      <c r="AS1316" s="21">
        <v>197450</v>
      </c>
    </row>
    <row r="1317" spans="1:45" hidden="1" x14ac:dyDescent="0.2">
      <c r="A1317" s="15">
        <v>891411663</v>
      </c>
      <c r="B1317" s="16" t="s">
        <v>1358</v>
      </c>
      <c r="C1317" s="15"/>
      <c r="D1317" s="17" t="s">
        <v>1141</v>
      </c>
      <c r="E1317" s="18" t="s">
        <v>1141</v>
      </c>
      <c r="F1317" s="18" t="s">
        <v>3173</v>
      </c>
      <c r="G1317" s="19">
        <v>44985</v>
      </c>
      <c r="H1317" s="19">
        <v>45003</v>
      </c>
      <c r="I1317" s="20">
        <v>129500</v>
      </c>
      <c r="J1317" s="21">
        <v>13350</v>
      </c>
      <c r="K1317" s="21" t="s">
        <v>2998</v>
      </c>
      <c r="L1317" s="21" t="s">
        <v>2998</v>
      </c>
      <c r="M1317" s="21">
        <v>0</v>
      </c>
      <c r="N1317" s="17"/>
      <c r="O1317" s="17"/>
      <c r="P1317" s="17"/>
      <c r="Q1317" s="21">
        <v>0</v>
      </c>
      <c r="R1317" s="21">
        <v>0</v>
      </c>
      <c r="S1317" s="17"/>
      <c r="T1317" s="19"/>
      <c r="U1317" s="21">
        <v>0</v>
      </c>
      <c r="V1317" s="21">
        <v>83750</v>
      </c>
      <c r="W1317" s="21">
        <v>0</v>
      </c>
      <c r="X1317" s="17">
        <v>4800059768</v>
      </c>
      <c r="Y1317" s="19">
        <v>45058</v>
      </c>
      <c r="Z1317" s="21">
        <v>12594918</v>
      </c>
      <c r="AA1317" s="17" t="s">
        <v>2994</v>
      </c>
      <c r="AB1317" s="19">
        <v>44985</v>
      </c>
      <c r="AC1317" s="19">
        <v>45003</v>
      </c>
      <c r="AD1317" s="19">
        <v>45010</v>
      </c>
      <c r="AE1317" s="21">
        <v>129500</v>
      </c>
      <c r="AF1317" s="21">
        <v>129500</v>
      </c>
      <c r="AG1317" s="21">
        <v>83750</v>
      </c>
      <c r="AH1317" s="21">
        <v>0</v>
      </c>
      <c r="AI1317" s="21">
        <v>83750</v>
      </c>
      <c r="AJ1317" s="21">
        <v>0</v>
      </c>
      <c r="AK1317" s="25">
        <v>32400</v>
      </c>
      <c r="AL1317" s="21">
        <f>+AN1317</f>
        <v>25050</v>
      </c>
      <c r="AM1317" s="21">
        <v>0</v>
      </c>
      <c r="AN1317" s="21">
        <v>25050</v>
      </c>
      <c r="AO1317" s="17" t="s">
        <v>2995</v>
      </c>
      <c r="AP1317" s="17" t="s">
        <v>3174</v>
      </c>
      <c r="AQ1317" s="17" t="s">
        <v>1476</v>
      </c>
      <c r="AR1317" s="21">
        <v>0</v>
      </c>
      <c r="AS1317" s="21">
        <v>83750</v>
      </c>
    </row>
    <row r="1318" spans="1:45" hidden="1" x14ac:dyDescent="0.2">
      <c r="A1318" s="15">
        <v>891411663</v>
      </c>
      <c r="B1318" s="16" t="s">
        <v>1358</v>
      </c>
      <c r="C1318" s="15"/>
      <c r="D1318" s="17" t="s">
        <v>1100</v>
      </c>
      <c r="E1318" s="18" t="s">
        <v>1100</v>
      </c>
      <c r="F1318" s="18" t="s">
        <v>3183</v>
      </c>
      <c r="G1318" s="19">
        <v>44964</v>
      </c>
      <c r="H1318" s="19">
        <v>45003</v>
      </c>
      <c r="I1318" s="20">
        <v>98600</v>
      </c>
      <c r="J1318" s="21">
        <v>10200</v>
      </c>
      <c r="K1318" s="21" t="s">
        <v>2998</v>
      </c>
      <c r="L1318" s="21" t="s">
        <v>2998</v>
      </c>
      <c r="M1318" s="21">
        <v>0</v>
      </c>
      <c r="N1318" s="17"/>
      <c r="O1318" s="17"/>
      <c r="P1318" s="17"/>
      <c r="Q1318" s="21">
        <v>0</v>
      </c>
      <c r="R1318" s="21">
        <v>0</v>
      </c>
      <c r="S1318" s="17"/>
      <c r="T1318" s="19"/>
      <c r="U1318" s="21">
        <v>0</v>
      </c>
      <c r="V1318" s="21">
        <v>63750</v>
      </c>
      <c r="W1318" s="21">
        <v>0</v>
      </c>
      <c r="X1318" s="17">
        <v>4800059768</v>
      </c>
      <c r="Y1318" s="19">
        <v>45058</v>
      </c>
      <c r="Z1318" s="21">
        <v>12594918</v>
      </c>
      <c r="AA1318" s="17" t="s">
        <v>2994</v>
      </c>
      <c r="AB1318" s="19">
        <v>44964</v>
      </c>
      <c r="AC1318" s="19">
        <v>45003</v>
      </c>
      <c r="AD1318" s="19">
        <v>45010</v>
      </c>
      <c r="AE1318" s="21">
        <v>98600</v>
      </c>
      <c r="AF1318" s="21">
        <v>98600</v>
      </c>
      <c r="AG1318" s="21">
        <v>63750</v>
      </c>
      <c r="AH1318" s="21">
        <v>0</v>
      </c>
      <c r="AI1318" s="21">
        <v>63750</v>
      </c>
      <c r="AJ1318" s="21">
        <v>0</v>
      </c>
      <c r="AK1318" s="25">
        <v>24650</v>
      </c>
      <c r="AL1318" s="21">
        <f>+AN1318</f>
        <v>21450</v>
      </c>
      <c r="AM1318" s="21">
        <v>0</v>
      </c>
      <c r="AN1318" s="21">
        <v>21450</v>
      </c>
      <c r="AO1318" s="17" t="s">
        <v>2995</v>
      </c>
      <c r="AP1318" s="17" t="s">
        <v>3184</v>
      </c>
      <c r="AQ1318" s="17" t="s">
        <v>1476</v>
      </c>
      <c r="AR1318" s="21">
        <v>0</v>
      </c>
      <c r="AS1318" s="21">
        <v>63750</v>
      </c>
    </row>
    <row r="1319" spans="1:45" hidden="1" x14ac:dyDescent="0.2">
      <c r="A1319" s="15">
        <v>891411663</v>
      </c>
      <c r="B1319" s="16" t="s">
        <v>1358</v>
      </c>
      <c r="C1319" s="15"/>
      <c r="D1319" s="17" t="s">
        <v>1109</v>
      </c>
      <c r="E1319" s="18" t="s">
        <v>1109</v>
      </c>
      <c r="F1319" s="18" t="s">
        <v>3190</v>
      </c>
      <c r="G1319" s="19">
        <v>44979</v>
      </c>
      <c r="H1319" s="19">
        <v>45003</v>
      </c>
      <c r="I1319" s="20">
        <v>129500</v>
      </c>
      <c r="J1319" s="21">
        <v>13350</v>
      </c>
      <c r="K1319" s="21" t="s">
        <v>2998</v>
      </c>
      <c r="L1319" s="21" t="s">
        <v>2998</v>
      </c>
      <c r="M1319" s="21">
        <v>0</v>
      </c>
      <c r="N1319" s="17"/>
      <c r="O1319" s="17"/>
      <c r="P1319" s="17"/>
      <c r="Q1319" s="21">
        <v>0</v>
      </c>
      <c r="R1319" s="21">
        <v>0</v>
      </c>
      <c r="S1319" s="17"/>
      <c r="T1319" s="19"/>
      <c r="U1319" s="21">
        <v>0</v>
      </c>
      <c r="V1319" s="21">
        <v>83750</v>
      </c>
      <c r="W1319" s="21">
        <v>0</v>
      </c>
      <c r="X1319" s="17">
        <v>4800059768</v>
      </c>
      <c r="Y1319" s="19">
        <v>45058</v>
      </c>
      <c r="Z1319" s="21">
        <v>12594918</v>
      </c>
      <c r="AA1319" s="17" t="s">
        <v>2994</v>
      </c>
      <c r="AB1319" s="19">
        <v>44979</v>
      </c>
      <c r="AC1319" s="19">
        <v>45003</v>
      </c>
      <c r="AD1319" s="19">
        <v>45010</v>
      </c>
      <c r="AE1319" s="21">
        <v>129500</v>
      </c>
      <c r="AF1319" s="21">
        <v>129500</v>
      </c>
      <c r="AG1319" s="21">
        <v>83750</v>
      </c>
      <c r="AH1319" s="21">
        <v>0</v>
      </c>
      <c r="AI1319" s="21">
        <v>83750</v>
      </c>
      <c r="AJ1319" s="21">
        <v>0</v>
      </c>
      <c r="AK1319" s="25">
        <v>32400</v>
      </c>
      <c r="AL1319" s="21">
        <f>+AN1319</f>
        <v>20700</v>
      </c>
      <c r="AM1319" s="21">
        <v>0</v>
      </c>
      <c r="AN1319" s="21">
        <v>20700</v>
      </c>
      <c r="AO1319" s="17" t="s">
        <v>2995</v>
      </c>
      <c r="AP1319" s="17" t="s">
        <v>3191</v>
      </c>
      <c r="AQ1319" s="17" t="s">
        <v>1476</v>
      </c>
      <c r="AR1319" s="21">
        <v>0</v>
      </c>
      <c r="AS1319" s="21">
        <v>83750</v>
      </c>
    </row>
    <row r="1320" spans="1:45" hidden="1" x14ac:dyDescent="0.2">
      <c r="A1320" s="15">
        <v>891411663</v>
      </c>
      <c r="B1320" s="16" t="s">
        <v>1358</v>
      </c>
      <c r="C1320" s="15"/>
      <c r="D1320" s="17" t="s">
        <v>1146</v>
      </c>
      <c r="E1320" s="18" t="s">
        <v>1146</v>
      </c>
      <c r="F1320" s="18" t="s">
        <v>3200</v>
      </c>
      <c r="G1320" s="19">
        <v>44985</v>
      </c>
      <c r="H1320" s="19">
        <v>45003</v>
      </c>
      <c r="I1320" s="20">
        <v>92400</v>
      </c>
      <c r="J1320" s="21">
        <v>9550</v>
      </c>
      <c r="K1320" s="21" t="s">
        <v>2998</v>
      </c>
      <c r="L1320" s="21" t="s">
        <v>2998</v>
      </c>
      <c r="M1320" s="21">
        <v>0</v>
      </c>
      <c r="N1320" s="17"/>
      <c r="O1320" s="17"/>
      <c r="P1320" s="17"/>
      <c r="Q1320" s="21">
        <v>0</v>
      </c>
      <c r="R1320" s="21">
        <v>0</v>
      </c>
      <c r="S1320" s="17"/>
      <c r="T1320" s="19"/>
      <c r="U1320" s="21">
        <v>0</v>
      </c>
      <c r="V1320" s="21">
        <v>59750</v>
      </c>
      <c r="W1320" s="21">
        <v>0</v>
      </c>
      <c r="X1320" s="17">
        <v>4800059768</v>
      </c>
      <c r="Y1320" s="19">
        <v>45058</v>
      </c>
      <c r="Z1320" s="21">
        <v>12594918</v>
      </c>
      <c r="AA1320" s="17" t="s">
        <v>2994</v>
      </c>
      <c r="AB1320" s="19">
        <v>44985</v>
      </c>
      <c r="AC1320" s="19">
        <v>45003</v>
      </c>
      <c r="AD1320" s="19">
        <v>45010</v>
      </c>
      <c r="AE1320" s="21">
        <v>92400</v>
      </c>
      <c r="AF1320" s="21">
        <v>92400</v>
      </c>
      <c r="AG1320" s="21">
        <v>59750</v>
      </c>
      <c r="AH1320" s="21">
        <v>0</v>
      </c>
      <c r="AI1320" s="21">
        <v>59750</v>
      </c>
      <c r="AJ1320" s="21">
        <v>0</v>
      </c>
      <c r="AK1320" s="25">
        <v>23100</v>
      </c>
      <c r="AL1320" s="21">
        <f>+AN1320</f>
        <v>16550</v>
      </c>
      <c r="AM1320" s="21">
        <v>0</v>
      </c>
      <c r="AN1320" s="21">
        <v>16550</v>
      </c>
      <c r="AO1320" s="17" t="s">
        <v>2995</v>
      </c>
      <c r="AP1320" s="17" t="s">
        <v>3201</v>
      </c>
      <c r="AQ1320" s="17" t="s">
        <v>1476</v>
      </c>
      <c r="AR1320" s="21">
        <v>0</v>
      </c>
      <c r="AS1320" s="21">
        <v>59750</v>
      </c>
    </row>
    <row r="1321" spans="1:45" hidden="1" x14ac:dyDescent="0.2">
      <c r="A1321" s="15">
        <v>891411663</v>
      </c>
      <c r="B1321" s="16" t="s">
        <v>1358</v>
      </c>
      <c r="C1321" s="15"/>
      <c r="D1321" s="17" t="s">
        <v>1099</v>
      </c>
      <c r="E1321" s="18" t="s">
        <v>1099</v>
      </c>
      <c r="F1321" s="18" t="s">
        <v>3208</v>
      </c>
      <c r="G1321" s="19">
        <v>44964</v>
      </c>
      <c r="H1321" s="19">
        <v>45003</v>
      </c>
      <c r="I1321" s="20">
        <v>83900</v>
      </c>
      <c r="J1321" s="21">
        <v>8675</v>
      </c>
      <c r="K1321" s="21" t="s">
        <v>2998</v>
      </c>
      <c r="L1321" s="21" t="s">
        <v>2998</v>
      </c>
      <c r="M1321" s="21">
        <v>0</v>
      </c>
      <c r="N1321" s="17"/>
      <c r="O1321" s="17"/>
      <c r="P1321" s="17"/>
      <c r="Q1321" s="21">
        <v>0</v>
      </c>
      <c r="R1321" s="21">
        <v>0</v>
      </c>
      <c r="S1321" s="17"/>
      <c r="T1321" s="19"/>
      <c r="U1321" s="21">
        <v>0</v>
      </c>
      <c r="V1321" s="21">
        <v>54250</v>
      </c>
      <c r="W1321" s="21">
        <v>0</v>
      </c>
      <c r="X1321" s="17">
        <v>4800059768</v>
      </c>
      <c r="Y1321" s="19">
        <v>45058</v>
      </c>
      <c r="Z1321" s="21">
        <v>12594918</v>
      </c>
      <c r="AA1321" s="17" t="s">
        <v>2994</v>
      </c>
      <c r="AB1321" s="19">
        <v>44964</v>
      </c>
      <c r="AC1321" s="19">
        <v>45003</v>
      </c>
      <c r="AD1321" s="19">
        <v>45010</v>
      </c>
      <c r="AE1321" s="21">
        <v>83900</v>
      </c>
      <c r="AF1321" s="21">
        <v>83900</v>
      </c>
      <c r="AG1321" s="21">
        <v>54250</v>
      </c>
      <c r="AH1321" s="21">
        <v>0</v>
      </c>
      <c r="AI1321" s="21">
        <v>54250</v>
      </c>
      <c r="AJ1321" s="21">
        <v>0</v>
      </c>
      <c r="AK1321" s="25">
        <v>20975</v>
      </c>
      <c r="AL1321" s="21">
        <f>+AN1321</f>
        <v>13400</v>
      </c>
      <c r="AM1321" s="21">
        <v>0</v>
      </c>
      <c r="AN1321" s="21">
        <v>13400</v>
      </c>
      <c r="AO1321" s="17" t="s">
        <v>2995</v>
      </c>
      <c r="AP1321" s="17" t="s">
        <v>3209</v>
      </c>
      <c r="AQ1321" s="17" t="s">
        <v>1476</v>
      </c>
      <c r="AR1321" s="21">
        <v>0</v>
      </c>
      <c r="AS1321" s="21">
        <v>54250</v>
      </c>
    </row>
    <row r="1322" spans="1:45" hidden="1" x14ac:dyDescent="0.2">
      <c r="A1322" s="15">
        <v>891411663</v>
      </c>
      <c r="B1322" s="16" t="s">
        <v>1358</v>
      </c>
      <c r="C1322" s="15"/>
      <c r="D1322" s="17" t="s">
        <v>1150</v>
      </c>
      <c r="E1322" s="18" t="s">
        <v>1150</v>
      </c>
      <c r="F1322" s="18" t="s">
        <v>3210</v>
      </c>
      <c r="G1322" s="19">
        <v>44985</v>
      </c>
      <c r="H1322" s="19">
        <v>45003</v>
      </c>
      <c r="I1322" s="20">
        <v>185600</v>
      </c>
      <c r="J1322" s="21">
        <v>8675</v>
      </c>
      <c r="K1322" s="21" t="s">
        <v>2998</v>
      </c>
      <c r="L1322" s="21" t="s">
        <v>2998</v>
      </c>
      <c r="M1322" s="21">
        <v>0</v>
      </c>
      <c r="N1322" s="17"/>
      <c r="O1322" s="17"/>
      <c r="P1322" s="17"/>
      <c r="Q1322" s="21">
        <v>0</v>
      </c>
      <c r="R1322" s="21">
        <v>0</v>
      </c>
      <c r="S1322" s="17"/>
      <c r="T1322" s="19"/>
      <c r="U1322" s="21">
        <v>0</v>
      </c>
      <c r="V1322" s="21">
        <v>155950</v>
      </c>
      <c r="W1322" s="21">
        <v>0</v>
      </c>
      <c r="X1322" s="17">
        <v>4800059768</v>
      </c>
      <c r="Y1322" s="19">
        <v>45058</v>
      </c>
      <c r="Z1322" s="21">
        <v>12594918</v>
      </c>
      <c r="AA1322" s="17" t="s">
        <v>2994</v>
      </c>
      <c r="AB1322" s="19">
        <v>44985</v>
      </c>
      <c r="AC1322" s="19">
        <v>45003</v>
      </c>
      <c r="AD1322" s="19">
        <v>45010</v>
      </c>
      <c r="AE1322" s="21">
        <v>185600</v>
      </c>
      <c r="AF1322" s="21">
        <v>185600</v>
      </c>
      <c r="AG1322" s="21">
        <v>155950</v>
      </c>
      <c r="AH1322" s="21">
        <v>0</v>
      </c>
      <c r="AI1322" s="21">
        <v>270002</v>
      </c>
      <c r="AJ1322" s="21">
        <v>0</v>
      </c>
      <c r="AK1322" s="25">
        <v>20975</v>
      </c>
      <c r="AL1322" s="21">
        <f>+AN1322</f>
        <v>13400</v>
      </c>
      <c r="AM1322" s="21">
        <v>0</v>
      </c>
      <c r="AN1322" s="21">
        <v>13400</v>
      </c>
      <c r="AO1322" s="17" t="s">
        <v>2995</v>
      </c>
      <c r="AP1322" s="17" t="s">
        <v>3209</v>
      </c>
      <c r="AQ1322" s="17" t="s">
        <v>1476</v>
      </c>
      <c r="AR1322" s="21">
        <v>0</v>
      </c>
      <c r="AS1322" s="21">
        <v>155950</v>
      </c>
    </row>
    <row r="1323" spans="1:45" hidden="1" x14ac:dyDescent="0.2">
      <c r="A1323" s="15">
        <v>891411663</v>
      </c>
      <c r="B1323" s="16" t="s">
        <v>1358</v>
      </c>
      <c r="C1323" s="15"/>
      <c r="D1323" s="17" t="s">
        <v>1204</v>
      </c>
      <c r="E1323" s="18" t="s">
        <v>1204</v>
      </c>
      <c r="F1323" s="18" t="s">
        <v>3063</v>
      </c>
      <c r="G1323" s="19">
        <v>45029</v>
      </c>
      <c r="H1323" s="19">
        <v>45059</v>
      </c>
      <c r="I1323" s="20">
        <v>596000</v>
      </c>
      <c r="J1323" s="21">
        <v>149000</v>
      </c>
      <c r="K1323" s="21" t="s">
        <v>3266</v>
      </c>
      <c r="L1323" s="17" t="s">
        <v>2998</v>
      </c>
      <c r="M1323" s="21">
        <v>0</v>
      </c>
      <c r="N1323" s="17"/>
      <c r="O1323" s="17"/>
      <c r="P1323" s="17"/>
      <c r="Q1323" s="21">
        <v>61500</v>
      </c>
      <c r="R1323" s="21">
        <v>0</v>
      </c>
      <c r="S1323" s="17">
        <v>4800060840</v>
      </c>
      <c r="T1323" s="19">
        <v>45155</v>
      </c>
      <c r="U1323" s="21">
        <v>3517301</v>
      </c>
      <c r="V1323" s="21">
        <v>385500</v>
      </c>
      <c r="W1323" s="21">
        <v>0</v>
      </c>
      <c r="X1323" s="17">
        <v>4800060161</v>
      </c>
      <c r="Y1323" s="19">
        <v>45091</v>
      </c>
      <c r="Z1323" s="21">
        <v>31182847</v>
      </c>
      <c r="AA1323" s="17" t="s">
        <v>2994</v>
      </c>
      <c r="AB1323" s="19">
        <v>45029</v>
      </c>
      <c r="AC1323" s="19">
        <v>45059</v>
      </c>
      <c r="AD1323" s="19"/>
      <c r="AE1323" s="21">
        <v>596000</v>
      </c>
      <c r="AF1323" s="21">
        <v>596000</v>
      </c>
      <c r="AG1323" s="21">
        <v>385500</v>
      </c>
      <c r="AH1323" s="21">
        <v>0</v>
      </c>
      <c r="AI1323" s="21">
        <v>19275</v>
      </c>
      <c r="AJ1323" s="21">
        <v>0</v>
      </c>
      <c r="AK1323" s="25">
        <v>0</v>
      </c>
      <c r="AL1323" s="21">
        <v>210500</v>
      </c>
      <c r="AM1323" s="21">
        <v>0</v>
      </c>
      <c r="AN1323" s="21">
        <v>149000</v>
      </c>
      <c r="AO1323" s="17" t="s">
        <v>2995</v>
      </c>
      <c r="AP1323" s="17" t="s">
        <v>3064</v>
      </c>
      <c r="AQ1323" s="17" t="s">
        <v>1476</v>
      </c>
      <c r="AR1323" s="21">
        <v>0</v>
      </c>
      <c r="AS1323" s="21">
        <v>385500</v>
      </c>
    </row>
    <row r="1324" spans="1:45" hidden="1" x14ac:dyDescent="0.2">
      <c r="A1324" s="15">
        <v>891411663</v>
      </c>
      <c r="B1324" s="16" t="s">
        <v>1358</v>
      </c>
      <c r="C1324" s="15"/>
      <c r="D1324" s="17" t="s">
        <v>1194</v>
      </c>
      <c r="E1324" s="18" t="s">
        <v>1194</v>
      </c>
      <c r="F1324" s="18" t="s">
        <v>3177</v>
      </c>
      <c r="G1324" s="19">
        <v>45015</v>
      </c>
      <c r="H1324" s="19">
        <v>45034</v>
      </c>
      <c r="I1324" s="20">
        <v>190200</v>
      </c>
      <c r="J1324" s="21">
        <v>23775</v>
      </c>
      <c r="K1324" s="21" t="s">
        <v>3266</v>
      </c>
      <c r="L1324" s="17" t="s">
        <v>2998</v>
      </c>
      <c r="M1324" s="21">
        <v>0</v>
      </c>
      <c r="N1324" s="17"/>
      <c r="O1324" s="17"/>
      <c r="P1324" s="17"/>
      <c r="Q1324" s="21">
        <v>19650</v>
      </c>
      <c r="R1324" s="21">
        <v>0</v>
      </c>
      <c r="S1324" s="17">
        <v>4800062054</v>
      </c>
      <c r="T1324" s="19">
        <v>45280</v>
      </c>
      <c r="U1324" s="21">
        <v>1615829</v>
      </c>
      <c r="V1324" s="21">
        <v>123000</v>
      </c>
      <c r="W1324" s="21">
        <v>0</v>
      </c>
      <c r="X1324" s="17">
        <v>4800060161</v>
      </c>
      <c r="Y1324" s="19">
        <v>45091</v>
      </c>
      <c r="Z1324" s="21">
        <v>31182847</v>
      </c>
      <c r="AA1324" s="17" t="s">
        <v>2994</v>
      </c>
      <c r="AB1324" s="19">
        <v>45015</v>
      </c>
      <c r="AC1324" s="19">
        <v>45034</v>
      </c>
      <c r="AD1324" s="19"/>
      <c r="AE1324" s="21">
        <v>190200</v>
      </c>
      <c r="AF1324" s="21">
        <v>190200</v>
      </c>
      <c r="AG1324" s="21">
        <v>123000</v>
      </c>
      <c r="AH1324" s="21">
        <v>0</v>
      </c>
      <c r="AI1324" s="21">
        <v>102900</v>
      </c>
      <c r="AJ1324" s="21">
        <v>0</v>
      </c>
      <c r="AK1324" s="25">
        <v>23775</v>
      </c>
      <c r="AL1324" s="21">
        <v>67200</v>
      </c>
      <c r="AM1324" s="21">
        <v>0</v>
      </c>
      <c r="AN1324" s="21">
        <v>23775</v>
      </c>
      <c r="AO1324" s="17" t="s">
        <v>2995</v>
      </c>
      <c r="AP1324" s="17" t="s">
        <v>3178</v>
      </c>
      <c r="AQ1324" s="17" t="s">
        <v>1476</v>
      </c>
      <c r="AR1324" s="21">
        <v>0</v>
      </c>
      <c r="AS1324" s="21">
        <v>123000</v>
      </c>
    </row>
    <row r="1325" spans="1:45" hidden="1" x14ac:dyDescent="0.2">
      <c r="A1325" s="15">
        <v>891411663</v>
      </c>
      <c r="B1325" s="16" t="s">
        <v>1358</v>
      </c>
      <c r="C1325" s="15"/>
      <c r="D1325" s="17" t="s">
        <v>1257</v>
      </c>
      <c r="E1325" s="18" t="s">
        <v>1257</v>
      </c>
      <c r="F1325" s="18" t="s">
        <v>3117</v>
      </c>
      <c r="G1325" s="19">
        <v>45041</v>
      </c>
      <c r="H1325" s="19">
        <v>45059</v>
      </c>
      <c r="I1325" s="20">
        <v>357500</v>
      </c>
      <c r="J1325" s="21">
        <v>42500</v>
      </c>
      <c r="K1325" s="21" t="s">
        <v>2998</v>
      </c>
      <c r="L1325" s="17" t="s">
        <v>2998</v>
      </c>
      <c r="M1325" s="21">
        <v>0</v>
      </c>
      <c r="N1325" s="17"/>
      <c r="O1325" s="17"/>
      <c r="P1325" s="17"/>
      <c r="Q1325" s="21">
        <v>32950</v>
      </c>
      <c r="R1325" s="21">
        <v>0</v>
      </c>
      <c r="S1325" s="17">
        <v>4800060840</v>
      </c>
      <c r="T1325" s="19">
        <v>45155</v>
      </c>
      <c r="U1325" s="21">
        <v>3517301</v>
      </c>
      <c r="V1325" s="21">
        <v>282050</v>
      </c>
      <c r="W1325" s="21">
        <v>0</v>
      </c>
      <c r="X1325" s="17">
        <v>4800060161</v>
      </c>
      <c r="Y1325" s="19">
        <v>45091</v>
      </c>
      <c r="Z1325" s="21">
        <v>31182847</v>
      </c>
      <c r="AA1325" s="17" t="s">
        <v>2994</v>
      </c>
      <c r="AB1325" s="19">
        <v>45041</v>
      </c>
      <c r="AC1325" s="19">
        <v>45059</v>
      </c>
      <c r="AD1325" s="19"/>
      <c r="AE1325" s="21">
        <v>357500</v>
      </c>
      <c r="AF1325" s="21">
        <v>357500</v>
      </c>
      <c r="AG1325" s="21">
        <v>282050</v>
      </c>
      <c r="AH1325" s="21">
        <v>0</v>
      </c>
      <c r="AI1325" s="21">
        <v>421503</v>
      </c>
      <c r="AJ1325" s="21">
        <v>0</v>
      </c>
      <c r="AK1325" s="25">
        <v>42500</v>
      </c>
      <c r="AL1325" s="21">
        <v>42500</v>
      </c>
      <c r="AM1325" s="21">
        <v>0</v>
      </c>
      <c r="AN1325" s="21">
        <v>42500</v>
      </c>
      <c r="AO1325" s="17" t="s">
        <v>2995</v>
      </c>
      <c r="AP1325" s="17" t="s">
        <v>3118</v>
      </c>
      <c r="AQ1325" s="17" t="s">
        <v>1476</v>
      </c>
      <c r="AR1325" s="21">
        <v>0</v>
      </c>
      <c r="AS1325" s="21">
        <v>282050</v>
      </c>
    </row>
    <row r="1326" spans="1:45" hidden="1" x14ac:dyDescent="0.2">
      <c r="A1326" s="15">
        <v>891411663</v>
      </c>
      <c r="B1326" s="16" t="s">
        <v>1358</v>
      </c>
      <c r="C1326" s="15"/>
      <c r="D1326" s="17" t="s">
        <v>1161</v>
      </c>
      <c r="E1326" s="18" t="s">
        <v>1161</v>
      </c>
      <c r="F1326" s="18" t="s">
        <v>3002</v>
      </c>
      <c r="G1326" s="19">
        <v>45007</v>
      </c>
      <c r="H1326" s="19">
        <v>45034</v>
      </c>
      <c r="I1326" s="20">
        <v>797300</v>
      </c>
      <c r="J1326" s="21">
        <v>749300</v>
      </c>
      <c r="K1326" s="21" t="s">
        <v>2998</v>
      </c>
      <c r="L1326" s="17" t="s">
        <v>2998</v>
      </c>
      <c r="M1326" s="21">
        <v>0</v>
      </c>
      <c r="N1326" s="17"/>
      <c r="O1326" s="17"/>
      <c r="P1326" s="17"/>
      <c r="Q1326" s="21">
        <v>0</v>
      </c>
      <c r="R1326" s="21">
        <v>0</v>
      </c>
      <c r="S1326" s="17"/>
      <c r="T1326" s="19"/>
      <c r="U1326" s="21">
        <v>0</v>
      </c>
      <c r="V1326" s="21">
        <v>48000</v>
      </c>
      <c r="W1326" s="21">
        <v>0</v>
      </c>
      <c r="X1326" s="17">
        <v>4800060161</v>
      </c>
      <c r="Y1326" s="19">
        <v>45091</v>
      </c>
      <c r="Z1326" s="21">
        <v>31182847</v>
      </c>
      <c r="AA1326" s="17" t="s">
        <v>2994</v>
      </c>
      <c r="AB1326" s="19">
        <v>45007</v>
      </c>
      <c r="AC1326" s="19">
        <v>45034</v>
      </c>
      <c r="AD1326" s="19"/>
      <c r="AE1326" s="21">
        <v>797300</v>
      </c>
      <c r="AF1326" s="21">
        <v>797300</v>
      </c>
      <c r="AG1326" s="21">
        <v>48000</v>
      </c>
      <c r="AH1326" s="21">
        <v>0</v>
      </c>
      <c r="AI1326" s="21">
        <v>480000</v>
      </c>
      <c r="AJ1326" s="21">
        <v>0</v>
      </c>
      <c r="AK1326" s="25">
        <v>0</v>
      </c>
      <c r="AL1326" s="21">
        <v>749300</v>
      </c>
      <c r="AM1326" s="21">
        <v>0</v>
      </c>
      <c r="AN1326" s="21">
        <v>749300</v>
      </c>
      <c r="AO1326" s="17" t="s">
        <v>2995</v>
      </c>
      <c r="AP1326" s="17" t="s">
        <v>3003</v>
      </c>
      <c r="AQ1326" s="17" t="s">
        <v>1476</v>
      </c>
      <c r="AR1326" s="21">
        <v>0</v>
      </c>
      <c r="AS1326" s="21">
        <v>48000</v>
      </c>
    </row>
    <row r="1327" spans="1:45" hidden="1" x14ac:dyDescent="0.2">
      <c r="A1327" s="15">
        <v>891411663</v>
      </c>
      <c r="B1327" s="16" t="s">
        <v>1358</v>
      </c>
      <c r="C1327" s="15"/>
      <c r="D1327" s="17" t="s">
        <v>1186</v>
      </c>
      <c r="E1327" s="18" t="s">
        <v>1186</v>
      </c>
      <c r="F1327" s="18" t="s">
        <v>3004</v>
      </c>
      <c r="G1327" s="19">
        <v>45013</v>
      </c>
      <c r="H1327" s="19">
        <v>45034</v>
      </c>
      <c r="I1327" s="20">
        <v>797300</v>
      </c>
      <c r="J1327" s="21">
        <v>749300</v>
      </c>
      <c r="K1327" s="21" t="s">
        <v>2998</v>
      </c>
      <c r="L1327" s="17" t="s">
        <v>2998</v>
      </c>
      <c r="M1327" s="21">
        <v>0</v>
      </c>
      <c r="N1327" s="17"/>
      <c r="O1327" s="17"/>
      <c r="P1327" s="17"/>
      <c r="Q1327" s="21">
        <v>0</v>
      </c>
      <c r="R1327" s="21">
        <v>0</v>
      </c>
      <c r="S1327" s="17"/>
      <c r="T1327" s="19"/>
      <c r="U1327" s="21">
        <v>0</v>
      </c>
      <c r="V1327" s="21">
        <v>48000</v>
      </c>
      <c r="W1327" s="21">
        <v>0</v>
      </c>
      <c r="X1327" s="17">
        <v>4800060161</v>
      </c>
      <c r="Y1327" s="19">
        <v>45091</v>
      </c>
      <c r="Z1327" s="21">
        <v>31182847</v>
      </c>
      <c r="AA1327" s="17" t="s">
        <v>2994</v>
      </c>
      <c r="AB1327" s="19">
        <v>45013</v>
      </c>
      <c r="AC1327" s="19">
        <v>45034</v>
      </c>
      <c r="AD1327" s="19"/>
      <c r="AE1327" s="21">
        <v>797300</v>
      </c>
      <c r="AF1327" s="21">
        <v>797300</v>
      </c>
      <c r="AG1327" s="21">
        <v>48000</v>
      </c>
      <c r="AH1327" s="21">
        <v>0</v>
      </c>
      <c r="AI1327" s="21">
        <v>480000</v>
      </c>
      <c r="AJ1327" s="21">
        <v>0</v>
      </c>
      <c r="AK1327" s="25">
        <v>0</v>
      </c>
      <c r="AL1327" s="21">
        <v>749300</v>
      </c>
      <c r="AM1327" s="21">
        <v>0</v>
      </c>
      <c r="AN1327" s="21">
        <v>749300</v>
      </c>
      <c r="AO1327" s="17" t="s">
        <v>2995</v>
      </c>
      <c r="AP1327" s="17" t="s">
        <v>3005</v>
      </c>
      <c r="AQ1327" s="17" t="s">
        <v>1476</v>
      </c>
      <c r="AR1327" s="21">
        <v>0</v>
      </c>
      <c r="AS1327" s="21">
        <v>48000</v>
      </c>
    </row>
    <row r="1328" spans="1:45" hidden="1" x14ac:dyDescent="0.2">
      <c r="A1328" s="15">
        <v>891411663</v>
      </c>
      <c r="B1328" s="16" t="s">
        <v>1358</v>
      </c>
      <c r="C1328" s="15"/>
      <c r="D1328" s="17" t="s">
        <v>1218</v>
      </c>
      <c r="E1328" s="18" t="s">
        <v>1218</v>
      </c>
      <c r="F1328" s="18" t="s">
        <v>3018</v>
      </c>
      <c r="G1328" s="19">
        <v>45035</v>
      </c>
      <c r="H1328" s="19">
        <v>45059</v>
      </c>
      <c r="I1328" s="20">
        <v>522100</v>
      </c>
      <c r="J1328" s="21">
        <v>445800</v>
      </c>
      <c r="K1328" s="21" t="s">
        <v>2998</v>
      </c>
      <c r="L1328" s="17" t="s">
        <v>2998</v>
      </c>
      <c r="M1328" s="21">
        <v>0</v>
      </c>
      <c r="N1328" s="17"/>
      <c r="O1328" s="17"/>
      <c r="P1328" s="17"/>
      <c r="Q1328" s="21">
        <v>0</v>
      </c>
      <c r="R1328" s="21">
        <v>0</v>
      </c>
      <c r="S1328" s="17"/>
      <c r="T1328" s="19"/>
      <c r="U1328" s="21">
        <v>0</v>
      </c>
      <c r="V1328" s="21">
        <v>76300</v>
      </c>
      <c r="W1328" s="21">
        <v>0</v>
      </c>
      <c r="X1328" s="17">
        <v>4800060161</v>
      </c>
      <c r="Y1328" s="19">
        <v>45091</v>
      </c>
      <c r="Z1328" s="21">
        <v>31182847</v>
      </c>
      <c r="AA1328" s="17" t="s">
        <v>2994</v>
      </c>
      <c r="AB1328" s="19">
        <v>45035</v>
      </c>
      <c r="AC1328" s="19">
        <v>45059</v>
      </c>
      <c r="AD1328" s="19">
        <v>45063</v>
      </c>
      <c r="AE1328" s="21">
        <v>522100</v>
      </c>
      <c r="AF1328" s="21">
        <v>445800</v>
      </c>
      <c r="AG1328" s="21">
        <v>0</v>
      </c>
      <c r="AH1328" s="21">
        <v>0</v>
      </c>
      <c r="AI1328" s="21">
        <v>215752</v>
      </c>
      <c r="AJ1328" s="21">
        <v>0</v>
      </c>
      <c r="AK1328" s="25">
        <v>0</v>
      </c>
      <c r="AL1328" s="21">
        <v>445800</v>
      </c>
      <c r="AM1328" s="21">
        <v>0</v>
      </c>
      <c r="AN1328" s="21">
        <v>445800</v>
      </c>
      <c r="AO1328" s="17" t="s">
        <v>2995</v>
      </c>
      <c r="AP1328" s="17" t="s">
        <v>3019</v>
      </c>
      <c r="AQ1328" s="17" t="s">
        <v>1429</v>
      </c>
      <c r="AR1328" s="21">
        <v>0</v>
      </c>
      <c r="AS1328" s="21">
        <v>0</v>
      </c>
    </row>
    <row r="1329" spans="1:45" hidden="1" x14ac:dyDescent="0.2">
      <c r="A1329" s="15">
        <v>891411663</v>
      </c>
      <c r="B1329" s="16" t="s">
        <v>1358</v>
      </c>
      <c r="C1329" s="15"/>
      <c r="D1329" s="17" t="s">
        <v>747</v>
      </c>
      <c r="E1329" s="18" t="s">
        <v>747</v>
      </c>
      <c r="F1329" s="18" t="s">
        <v>3022</v>
      </c>
      <c r="G1329" s="19">
        <v>44865</v>
      </c>
      <c r="H1329" s="19">
        <v>45059</v>
      </c>
      <c r="I1329" s="20">
        <v>687300</v>
      </c>
      <c r="J1329" s="21">
        <v>437300</v>
      </c>
      <c r="K1329" s="21" t="s">
        <v>2998</v>
      </c>
      <c r="L1329" s="17" t="s">
        <v>2998</v>
      </c>
      <c r="M1329" s="21">
        <v>0</v>
      </c>
      <c r="N1329" s="17"/>
      <c r="O1329" s="17"/>
      <c r="P1329" s="17"/>
      <c r="Q1329" s="21">
        <v>0</v>
      </c>
      <c r="R1329" s="21">
        <v>0</v>
      </c>
      <c r="S1329" s="17"/>
      <c r="T1329" s="19"/>
      <c r="U1329" s="21">
        <v>0</v>
      </c>
      <c r="V1329" s="21">
        <v>250000</v>
      </c>
      <c r="W1329" s="21">
        <v>0</v>
      </c>
      <c r="X1329" s="17">
        <v>4800060161</v>
      </c>
      <c r="Y1329" s="19">
        <v>45091</v>
      </c>
      <c r="Z1329" s="21">
        <v>31182847</v>
      </c>
      <c r="AA1329" s="17" t="s">
        <v>2994</v>
      </c>
      <c r="AB1329" s="19">
        <v>44865</v>
      </c>
      <c r="AC1329" s="19">
        <v>45059</v>
      </c>
      <c r="AD1329" s="19">
        <v>45065</v>
      </c>
      <c r="AE1329" s="21">
        <v>687300</v>
      </c>
      <c r="AF1329" s="21">
        <v>437300</v>
      </c>
      <c r="AG1329" s="21">
        <v>0</v>
      </c>
      <c r="AH1329" s="21">
        <v>0</v>
      </c>
      <c r="AI1329" s="21">
        <v>250000</v>
      </c>
      <c r="AJ1329" s="21">
        <v>0</v>
      </c>
      <c r="AK1329" s="25">
        <v>0</v>
      </c>
      <c r="AL1329" s="21">
        <v>437300</v>
      </c>
      <c r="AM1329" s="21">
        <v>0</v>
      </c>
      <c r="AN1329" s="21">
        <v>437300</v>
      </c>
      <c r="AO1329" s="17" t="s">
        <v>2995</v>
      </c>
      <c r="AP1329" s="17" t="s">
        <v>3023</v>
      </c>
      <c r="AQ1329" s="17" t="s">
        <v>1476</v>
      </c>
      <c r="AR1329" s="21">
        <v>0</v>
      </c>
      <c r="AS1329" s="21">
        <v>0</v>
      </c>
    </row>
    <row r="1330" spans="1:45" hidden="1" x14ac:dyDescent="0.2">
      <c r="A1330" s="15">
        <v>891411663</v>
      </c>
      <c r="B1330" s="16" t="s">
        <v>1358</v>
      </c>
      <c r="C1330" s="15"/>
      <c r="D1330" s="17" t="s">
        <v>1156</v>
      </c>
      <c r="E1330" s="18" t="s">
        <v>1156</v>
      </c>
      <c r="F1330" s="18" t="s">
        <v>3089</v>
      </c>
      <c r="G1330" s="19">
        <v>45007</v>
      </c>
      <c r="H1330" s="19">
        <v>45034</v>
      </c>
      <c r="I1330" s="20">
        <v>298000</v>
      </c>
      <c r="J1330" s="21">
        <v>105250</v>
      </c>
      <c r="K1330" s="21" t="s">
        <v>2998</v>
      </c>
      <c r="L1330" s="17" t="s">
        <v>2998</v>
      </c>
      <c r="M1330" s="21">
        <v>0</v>
      </c>
      <c r="N1330" s="17"/>
      <c r="O1330" s="17"/>
      <c r="P1330" s="17"/>
      <c r="Q1330" s="21">
        <v>0</v>
      </c>
      <c r="R1330" s="21">
        <v>0</v>
      </c>
      <c r="S1330" s="17"/>
      <c r="T1330" s="19"/>
      <c r="U1330" s="21">
        <v>0</v>
      </c>
      <c r="V1330" s="21">
        <v>192750</v>
      </c>
      <c r="W1330" s="21">
        <v>0</v>
      </c>
      <c r="X1330" s="17">
        <v>4800060161</v>
      </c>
      <c r="Y1330" s="19">
        <v>45091</v>
      </c>
      <c r="Z1330" s="21">
        <v>31182847</v>
      </c>
      <c r="AA1330" s="17" t="s">
        <v>2994</v>
      </c>
      <c r="AB1330" s="19">
        <v>45007</v>
      </c>
      <c r="AC1330" s="19">
        <v>45034</v>
      </c>
      <c r="AD1330" s="19"/>
      <c r="AE1330" s="21">
        <v>298000</v>
      </c>
      <c r="AF1330" s="21">
        <v>298000</v>
      </c>
      <c r="AG1330" s="21">
        <v>192750</v>
      </c>
      <c r="AH1330" s="21">
        <v>0</v>
      </c>
      <c r="AI1330" s="21">
        <v>19275</v>
      </c>
      <c r="AJ1330" s="21">
        <v>0</v>
      </c>
      <c r="AK1330" s="25">
        <v>0</v>
      </c>
      <c r="AL1330" s="21">
        <v>105250</v>
      </c>
      <c r="AM1330" s="21">
        <v>0</v>
      </c>
      <c r="AN1330" s="21">
        <v>105250</v>
      </c>
      <c r="AO1330" s="17" t="s">
        <v>2995</v>
      </c>
      <c r="AP1330" s="17" t="s">
        <v>3090</v>
      </c>
      <c r="AQ1330" s="17" t="s">
        <v>1476</v>
      </c>
      <c r="AR1330" s="21">
        <v>0</v>
      </c>
      <c r="AS1330" s="21">
        <v>192750</v>
      </c>
    </row>
    <row r="1331" spans="1:45" hidden="1" x14ac:dyDescent="0.2">
      <c r="A1331" s="15">
        <v>891411663</v>
      </c>
      <c r="B1331" s="16" t="s">
        <v>1358</v>
      </c>
      <c r="C1331" s="15"/>
      <c r="D1331" s="17" t="s">
        <v>511</v>
      </c>
      <c r="E1331" s="18" t="s">
        <v>511</v>
      </c>
      <c r="F1331" s="18" t="s">
        <v>3196</v>
      </c>
      <c r="G1331" s="19">
        <v>44818</v>
      </c>
      <c r="H1331" s="19">
        <v>45059</v>
      </c>
      <c r="I1331" s="20">
        <v>79600</v>
      </c>
      <c r="J1331" s="21">
        <v>19850</v>
      </c>
      <c r="K1331" s="21" t="s">
        <v>2998</v>
      </c>
      <c r="L1331" s="17" t="s">
        <v>2998</v>
      </c>
      <c r="M1331" s="21">
        <v>0</v>
      </c>
      <c r="N1331" s="17"/>
      <c r="O1331" s="17"/>
      <c r="P1331" s="17"/>
      <c r="Q1331" s="21">
        <v>0</v>
      </c>
      <c r="R1331" s="21">
        <v>0</v>
      </c>
      <c r="S1331" s="17"/>
      <c r="T1331" s="19"/>
      <c r="U1331" s="21">
        <v>0</v>
      </c>
      <c r="V1331" s="21">
        <v>59750</v>
      </c>
      <c r="W1331" s="21">
        <v>0</v>
      </c>
      <c r="X1331" s="17">
        <v>4800060161</v>
      </c>
      <c r="Y1331" s="19">
        <v>45091</v>
      </c>
      <c r="Z1331" s="21">
        <v>31182847</v>
      </c>
      <c r="AA1331" s="17" t="s">
        <v>2994</v>
      </c>
      <c r="AB1331" s="19">
        <v>44818</v>
      </c>
      <c r="AC1331" s="19">
        <v>45059</v>
      </c>
      <c r="AD1331" s="19">
        <v>45065</v>
      </c>
      <c r="AE1331" s="21">
        <v>79600</v>
      </c>
      <c r="AF1331" s="21">
        <v>19850</v>
      </c>
      <c r="AG1331" s="21">
        <v>0</v>
      </c>
      <c r="AH1331" s="21">
        <v>0</v>
      </c>
      <c r="AI1331" s="21">
        <v>59750</v>
      </c>
      <c r="AJ1331" s="21">
        <v>0</v>
      </c>
      <c r="AK1331" s="25">
        <v>0</v>
      </c>
      <c r="AL1331" s="21">
        <v>19850</v>
      </c>
      <c r="AM1331" s="21">
        <v>0</v>
      </c>
      <c r="AN1331" s="21">
        <v>19850</v>
      </c>
      <c r="AO1331" s="17" t="s">
        <v>2995</v>
      </c>
      <c r="AP1331" s="17" t="s">
        <v>3197</v>
      </c>
      <c r="AQ1331" s="17" t="s">
        <v>1476</v>
      </c>
      <c r="AR1331" s="21">
        <v>0</v>
      </c>
      <c r="AS1331" s="21">
        <v>0</v>
      </c>
    </row>
    <row r="1332" spans="1:45" hidden="1" x14ac:dyDescent="0.2">
      <c r="A1332" s="15">
        <v>891411663</v>
      </c>
      <c r="B1332" s="16" t="s">
        <v>1358</v>
      </c>
      <c r="C1332" s="15"/>
      <c r="D1332" s="17" t="s">
        <v>1200</v>
      </c>
      <c r="E1332" s="18" t="s">
        <v>1200</v>
      </c>
      <c r="F1332" s="18" t="s">
        <v>3175</v>
      </c>
      <c r="G1332" s="19">
        <v>45029</v>
      </c>
      <c r="H1332" s="19">
        <v>45059</v>
      </c>
      <c r="I1332" s="20">
        <v>231200</v>
      </c>
      <c r="J1332" s="21">
        <v>32300</v>
      </c>
      <c r="K1332" s="21" t="s">
        <v>2998</v>
      </c>
      <c r="L1332" s="21" t="s">
        <v>2998</v>
      </c>
      <c r="M1332" s="21">
        <v>0</v>
      </c>
      <c r="N1332" s="17"/>
      <c r="O1332" s="17"/>
      <c r="P1332" s="17"/>
      <c r="Q1332" s="21">
        <v>13450</v>
      </c>
      <c r="R1332" s="21">
        <v>0</v>
      </c>
      <c r="S1332" s="17">
        <v>4800060840</v>
      </c>
      <c r="T1332" s="19">
        <v>45155</v>
      </c>
      <c r="U1332" s="21">
        <v>3517301</v>
      </c>
      <c r="V1332" s="21">
        <v>185450</v>
      </c>
      <c r="W1332" s="21">
        <v>0</v>
      </c>
      <c r="X1332" s="17">
        <v>4800060161</v>
      </c>
      <c r="Y1332" s="19">
        <v>45091</v>
      </c>
      <c r="Z1332" s="21">
        <v>31182847</v>
      </c>
      <c r="AA1332" s="17" t="s">
        <v>2994</v>
      </c>
      <c r="AB1332" s="19">
        <v>45029</v>
      </c>
      <c r="AC1332" s="19">
        <v>45059</v>
      </c>
      <c r="AD1332" s="19"/>
      <c r="AE1332" s="21">
        <v>231200</v>
      </c>
      <c r="AF1332" s="21">
        <v>45750</v>
      </c>
      <c r="AG1332" s="21">
        <v>13450</v>
      </c>
      <c r="AH1332" s="21">
        <v>0</v>
      </c>
      <c r="AI1332" s="21">
        <v>299502</v>
      </c>
      <c r="AJ1332" s="21">
        <v>0</v>
      </c>
      <c r="AK1332" s="25">
        <v>32300</v>
      </c>
      <c r="AL1332" s="21">
        <f>+AN1332</f>
        <v>25050</v>
      </c>
      <c r="AM1332" s="21">
        <v>0</v>
      </c>
      <c r="AN1332" s="21">
        <v>25050</v>
      </c>
      <c r="AO1332" s="17" t="s">
        <v>2995</v>
      </c>
      <c r="AP1332" s="17" t="s">
        <v>3176</v>
      </c>
      <c r="AQ1332" s="17" t="s">
        <v>1476</v>
      </c>
      <c r="AR1332" s="21">
        <v>0</v>
      </c>
      <c r="AS1332" s="21">
        <v>13450</v>
      </c>
    </row>
    <row r="1333" spans="1:45" hidden="1" x14ac:dyDescent="0.2">
      <c r="A1333" s="15">
        <v>891411663</v>
      </c>
      <c r="B1333" s="16" t="s">
        <v>1358</v>
      </c>
      <c r="C1333" s="15"/>
      <c r="D1333" s="17" t="s">
        <v>1162</v>
      </c>
      <c r="E1333" s="18" t="s">
        <v>1162</v>
      </c>
      <c r="F1333" s="18" t="s">
        <v>3010</v>
      </c>
      <c r="G1333" s="19">
        <v>45007</v>
      </c>
      <c r="H1333" s="19">
        <v>45034</v>
      </c>
      <c r="I1333" s="20">
        <v>613300</v>
      </c>
      <c r="J1333" s="21">
        <v>447975</v>
      </c>
      <c r="K1333" s="21" t="s">
        <v>2998</v>
      </c>
      <c r="L1333" s="21" t="s">
        <v>2998</v>
      </c>
      <c r="M1333" s="21">
        <v>0</v>
      </c>
      <c r="N1333" s="17"/>
      <c r="O1333" s="17"/>
      <c r="P1333" s="17"/>
      <c r="Q1333" s="21">
        <v>0</v>
      </c>
      <c r="R1333" s="21">
        <v>0</v>
      </c>
      <c r="S1333" s="17"/>
      <c r="T1333" s="19"/>
      <c r="U1333" s="21">
        <v>0</v>
      </c>
      <c r="V1333" s="21">
        <v>150000</v>
      </c>
      <c r="W1333" s="21">
        <v>0</v>
      </c>
      <c r="X1333" s="17">
        <v>4800060161</v>
      </c>
      <c r="Y1333" s="19">
        <v>45091</v>
      </c>
      <c r="Z1333" s="21">
        <v>31182847</v>
      </c>
      <c r="AA1333" s="17" t="s">
        <v>2994</v>
      </c>
      <c r="AB1333" s="19">
        <v>45007</v>
      </c>
      <c r="AC1333" s="19">
        <v>45034</v>
      </c>
      <c r="AD1333" s="19"/>
      <c r="AE1333" s="21">
        <v>613300</v>
      </c>
      <c r="AF1333" s="21">
        <v>613300</v>
      </c>
      <c r="AG1333" s="21">
        <v>150000</v>
      </c>
      <c r="AH1333" s="21">
        <v>0</v>
      </c>
      <c r="AI1333" s="21">
        <v>150000</v>
      </c>
      <c r="AJ1333" s="21">
        <v>0</v>
      </c>
      <c r="AK1333" s="25">
        <v>0</v>
      </c>
      <c r="AL1333" s="21">
        <f>+AN1333</f>
        <v>463300</v>
      </c>
      <c r="AM1333" s="21">
        <v>0</v>
      </c>
      <c r="AN1333" s="21">
        <v>463300</v>
      </c>
      <c r="AO1333" s="17" t="s">
        <v>2995</v>
      </c>
      <c r="AP1333" s="17" t="s">
        <v>3011</v>
      </c>
      <c r="AQ1333" s="17" t="s">
        <v>1476</v>
      </c>
      <c r="AR1333" s="21">
        <v>0</v>
      </c>
      <c r="AS1333" s="21">
        <v>150000</v>
      </c>
    </row>
    <row r="1334" spans="1:45" hidden="1" x14ac:dyDescent="0.2">
      <c r="A1334" s="15">
        <v>891411663</v>
      </c>
      <c r="B1334" s="16" t="s">
        <v>1358</v>
      </c>
      <c r="C1334" s="15"/>
      <c r="D1334" s="17" t="s">
        <v>1183</v>
      </c>
      <c r="E1334" s="18" t="s">
        <v>1183</v>
      </c>
      <c r="F1334" s="18" t="s">
        <v>3012</v>
      </c>
      <c r="G1334" s="19">
        <v>45013</v>
      </c>
      <c r="H1334" s="19">
        <v>45034</v>
      </c>
      <c r="I1334" s="20">
        <v>613300</v>
      </c>
      <c r="J1334" s="21">
        <v>447975</v>
      </c>
      <c r="K1334" s="21" t="s">
        <v>2998</v>
      </c>
      <c r="L1334" s="21" t="s">
        <v>2998</v>
      </c>
      <c r="M1334" s="21">
        <v>0</v>
      </c>
      <c r="N1334" s="17"/>
      <c r="O1334" s="17"/>
      <c r="P1334" s="17"/>
      <c r="Q1334" s="21">
        <v>0</v>
      </c>
      <c r="R1334" s="21">
        <v>0</v>
      </c>
      <c r="S1334" s="17"/>
      <c r="T1334" s="19"/>
      <c r="U1334" s="21">
        <v>0</v>
      </c>
      <c r="V1334" s="21">
        <v>150000</v>
      </c>
      <c r="W1334" s="21">
        <v>0</v>
      </c>
      <c r="X1334" s="17">
        <v>4800060161</v>
      </c>
      <c r="Y1334" s="19">
        <v>45091</v>
      </c>
      <c r="Z1334" s="21">
        <v>31182847</v>
      </c>
      <c r="AA1334" s="17" t="s">
        <v>2994</v>
      </c>
      <c r="AB1334" s="19">
        <v>45013</v>
      </c>
      <c r="AC1334" s="19">
        <v>45034</v>
      </c>
      <c r="AD1334" s="19"/>
      <c r="AE1334" s="21">
        <v>613300</v>
      </c>
      <c r="AF1334" s="21">
        <v>613300</v>
      </c>
      <c r="AG1334" s="21">
        <v>150000</v>
      </c>
      <c r="AH1334" s="21">
        <v>0</v>
      </c>
      <c r="AI1334" s="21">
        <v>150000</v>
      </c>
      <c r="AJ1334" s="21">
        <v>0</v>
      </c>
      <c r="AK1334" s="25">
        <v>0</v>
      </c>
      <c r="AL1334" s="21">
        <f>+AN1334</f>
        <v>463300</v>
      </c>
      <c r="AM1334" s="21">
        <v>0</v>
      </c>
      <c r="AN1334" s="21">
        <v>463300</v>
      </c>
      <c r="AO1334" s="17" t="s">
        <v>2995</v>
      </c>
      <c r="AP1334" s="17" t="s">
        <v>3013</v>
      </c>
      <c r="AQ1334" s="17" t="s">
        <v>1476</v>
      </c>
      <c r="AR1334" s="21">
        <v>0</v>
      </c>
      <c r="AS1334" s="21">
        <v>150000</v>
      </c>
    </row>
    <row r="1335" spans="1:45" hidden="1" x14ac:dyDescent="0.2">
      <c r="A1335" s="15">
        <v>891411663</v>
      </c>
      <c r="B1335" s="16" t="s">
        <v>1358</v>
      </c>
      <c r="C1335" s="15"/>
      <c r="D1335" s="17" t="s">
        <v>1187</v>
      </c>
      <c r="E1335" s="18" t="s">
        <v>1187</v>
      </c>
      <c r="F1335" s="18" t="s">
        <v>3014</v>
      </c>
      <c r="G1335" s="19">
        <v>45013</v>
      </c>
      <c r="H1335" s="19">
        <v>45034</v>
      </c>
      <c r="I1335" s="20">
        <v>613300</v>
      </c>
      <c r="J1335" s="21">
        <v>447975</v>
      </c>
      <c r="K1335" s="21" t="s">
        <v>2998</v>
      </c>
      <c r="L1335" s="21" t="s">
        <v>2998</v>
      </c>
      <c r="M1335" s="21">
        <v>0</v>
      </c>
      <c r="N1335" s="17"/>
      <c r="O1335" s="17"/>
      <c r="P1335" s="17"/>
      <c r="Q1335" s="21">
        <v>0</v>
      </c>
      <c r="R1335" s="21">
        <v>0</v>
      </c>
      <c r="S1335" s="17"/>
      <c r="T1335" s="19"/>
      <c r="U1335" s="21">
        <v>0</v>
      </c>
      <c r="V1335" s="21">
        <v>150000</v>
      </c>
      <c r="W1335" s="21">
        <v>0</v>
      </c>
      <c r="X1335" s="17">
        <v>4800060161</v>
      </c>
      <c r="Y1335" s="19">
        <v>45091</v>
      </c>
      <c r="Z1335" s="21">
        <v>31182847</v>
      </c>
      <c r="AA1335" s="17" t="s">
        <v>2994</v>
      </c>
      <c r="AB1335" s="19">
        <v>45013</v>
      </c>
      <c r="AC1335" s="19">
        <v>45034</v>
      </c>
      <c r="AD1335" s="19"/>
      <c r="AE1335" s="21">
        <v>613300</v>
      </c>
      <c r="AF1335" s="21">
        <v>613300</v>
      </c>
      <c r="AG1335" s="21">
        <v>150000</v>
      </c>
      <c r="AH1335" s="21">
        <v>0</v>
      </c>
      <c r="AI1335" s="21">
        <v>150000</v>
      </c>
      <c r="AJ1335" s="21">
        <v>0</v>
      </c>
      <c r="AK1335" s="25">
        <v>0</v>
      </c>
      <c r="AL1335" s="21">
        <f>+AN1335</f>
        <v>463300</v>
      </c>
      <c r="AM1335" s="21">
        <v>0</v>
      </c>
      <c r="AN1335" s="21">
        <v>463300</v>
      </c>
      <c r="AO1335" s="17" t="s">
        <v>2995</v>
      </c>
      <c r="AP1335" s="17" t="s">
        <v>3015</v>
      </c>
      <c r="AQ1335" s="17" t="s">
        <v>1476</v>
      </c>
      <c r="AR1335" s="21">
        <v>0</v>
      </c>
      <c r="AS1335" s="21">
        <v>150000</v>
      </c>
    </row>
    <row r="1336" spans="1:45" hidden="1" x14ac:dyDescent="0.2">
      <c r="A1336" s="15">
        <v>891411663</v>
      </c>
      <c r="B1336" s="16" t="s">
        <v>1358</v>
      </c>
      <c r="C1336" s="15"/>
      <c r="D1336" s="17" t="s">
        <v>1199</v>
      </c>
      <c r="E1336" s="18" t="s">
        <v>1199</v>
      </c>
      <c r="F1336" s="18" t="s">
        <v>3016</v>
      </c>
      <c r="G1336" s="19">
        <v>45016</v>
      </c>
      <c r="H1336" s="19">
        <v>45034</v>
      </c>
      <c r="I1336" s="20">
        <v>613300</v>
      </c>
      <c r="J1336" s="21">
        <v>447975</v>
      </c>
      <c r="K1336" s="21" t="s">
        <v>2998</v>
      </c>
      <c r="L1336" s="21" t="s">
        <v>2998</v>
      </c>
      <c r="M1336" s="21">
        <v>0</v>
      </c>
      <c r="N1336" s="17"/>
      <c r="O1336" s="17"/>
      <c r="P1336" s="17"/>
      <c r="Q1336" s="21">
        <v>0</v>
      </c>
      <c r="R1336" s="21">
        <v>0</v>
      </c>
      <c r="S1336" s="17"/>
      <c r="T1336" s="19"/>
      <c r="U1336" s="21">
        <v>0</v>
      </c>
      <c r="V1336" s="21">
        <v>150000</v>
      </c>
      <c r="W1336" s="21">
        <v>0</v>
      </c>
      <c r="X1336" s="17">
        <v>4800060161</v>
      </c>
      <c r="Y1336" s="19">
        <v>45091</v>
      </c>
      <c r="Z1336" s="21">
        <v>31182847</v>
      </c>
      <c r="AA1336" s="17" t="s">
        <v>2994</v>
      </c>
      <c r="AB1336" s="19">
        <v>45016</v>
      </c>
      <c r="AC1336" s="19">
        <v>45034</v>
      </c>
      <c r="AD1336" s="19"/>
      <c r="AE1336" s="21">
        <v>613300</v>
      </c>
      <c r="AF1336" s="21">
        <v>613300</v>
      </c>
      <c r="AG1336" s="21">
        <v>150000</v>
      </c>
      <c r="AH1336" s="21">
        <v>0</v>
      </c>
      <c r="AI1336" s="21">
        <v>150000</v>
      </c>
      <c r="AJ1336" s="21">
        <v>0</v>
      </c>
      <c r="AK1336" s="25">
        <v>0</v>
      </c>
      <c r="AL1336" s="21">
        <f>+AN1336</f>
        <v>463300</v>
      </c>
      <c r="AM1336" s="21">
        <v>0</v>
      </c>
      <c r="AN1336" s="21">
        <v>463300</v>
      </c>
      <c r="AO1336" s="17" t="s">
        <v>2995</v>
      </c>
      <c r="AP1336" s="17" t="s">
        <v>3017</v>
      </c>
      <c r="AQ1336" s="17" t="s">
        <v>1476</v>
      </c>
      <c r="AR1336" s="21">
        <v>0</v>
      </c>
      <c r="AS1336" s="21">
        <v>150000</v>
      </c>
    </row>
    <row r="1337" spans="1:45" hidden="1" x14ac:dyDescent="0.2">
      <c r="A1337" s="15">
        <v>891411663</v>
      </c>
      <c r="B1337" s="16" t="s">
        <v>1358</v>
      </c>
      <c r="C1337" s="15"/>
      <c r="D1337" s="17" t="s">
        <v>1160</v>
      </c>
      <c r="E1337" s="18" t="s">
        <v>1160</v>
      </c>
      <c r="F1337" s="18" t="s">
        <v>3055</v>
      </c>
      <c r="G1337" s="19">
        <v>45007</v>
      </c>
      <c r="H1337" s="19">
        <v>45034</v>
      </c>
      <c r="I1337" s="20">
        <v>610100</v>
      </c>
      <c r="J1337" s="21">
        <v>52550</v>
      </c>
      <c r="K1337" s="21" t="s">
        <v>2998</v>
      </c>
      <c r="L1337" s="21" t="s">
        <v>2998</v>
      </c>
      <c r="M1337" s="21">
        <v>0</v>
      </c>
      <c r="N1337" s="17"/>
      <c r="O1337" s="17"/>
      <c r="P1337" s="17"/>
      <c r="Q1337" s="21">
        <v>0</v>
      </c>
      <c r="R1337" s="21">
        <v>0</v>
      </c>
      <c r="S1337" s="17"/>
      <c r="T1337" s="19"/>
      <c r="U1337" s="21">
        <v>0</v>
      </c>
      <c r="V1337" s="21">
        <v>430450</v>
      </c>
      <c r="W1337" s="21">
        <v>0</v>
      </c>
      <c r="X1337" s="17">
        <v>4800060161</v>
      </c>
      <c r="Y1337" s="19">
        <v>45091</v>
      </c>
      <c r="Z1337" s="21">
        <v>31182847</v>
      </c>
      <c r="AA1337" s="17" t="s">
        <v>2994</v>
      </c>
      <c r="AB1337" s="19">
        <v>45007</v>
      </c>
      <c r="AC1337" s="19">
        <v>45034</v>
      </c>
      <c r="AD1337" s="19"/>
      <c r="AE1337" s="21">
        <v>610100</v>
      </c>
      <c r="AF1337" s="21">
        <v>610100</v>
      </c>
      <c r="AG1337" s="21">
        <v>430450</v>
      </c>
      <c r="AH1337" s="21">
        <v>0</v>
      </c>
      <c r="AI1337" s="21">
        <v>483003</v>
      </c>
      <c r="AJ1337" s="21">
        <v>0</v>
      </c>
      <c r="AK1337" s="25">
        <v>0</v>
      </c>
      <c r="AL1337" s="21">
        <f>+AN1337</f>
        <v>179650</v>
      </c>
      <c r="AM1337" s="21">
        <v>0</v>
      </c>
      <c r="AN1337" s="21">
        <v>179650</v>
      </c>
      <c r="AO1337" s="17" t="s">
        <v>2995</v>
      </c>
      <c r="AP1337" s="17" t="s">
        <v>3056</v>
      </c>
      <c r="AQ1337" s="17" t="s">
        <v>1476</v>
      </c>
      <c r="AR1337" s="21">
        <v>0</v>
      </c>
      <c r="AS1337" s="21">
        <v>430450</v>
      </c>
    </row>
    <row r="1338" spans="1:45" hidden="1" x14ac:dyDescent="0.2">
      <c r="A1338" s="15">
        <v>891411663</v>
      </c>
      <c r="B1338" s="16" t="s">
        <v>1358</v>
      </c>
      <c r="C1338" s="15"/>
      <c r="D1338" s="17" t="s">
        <v>1189</v>
      </c>
      <c r="E1338" s="18" t="s">
        <v>1189</v>
      </c>
      <c r="F1338" s="18" t="s">
        <v>3057</v>
      </c>
      <c r="G1338" s="19">
        <v>45013</v>
      </c>
      <c r="H1338" s="19">
        <v>45034</v>
      </c>
      <c r="I1338" s="20">
        <v>311300</v>
      </c>
      <c r="J1338" s="21">
        <v>91375</v>
      </c>
      <c r="K1338" s="21" t="s">
        <v>2998</v>
      </c>
      <c r="L1338" s="21" t="s">
        <v>2998</v>
      </c>
      <c r="M1338" s="21">
        <v>0</v>
      </c>
      <c r="N1338" s="17"/>
      <c r="O1338" s="17"/>
      <c r="P1338" s="17"/>
      <c r="Q1338" s="21">
        <v>0</v>
      </c>
      <c r="R1338" s="21">
        <v>0</v>
      </c>
      <c r="S1338" s="17"/>
      <c r="T1338" s="19"/>
      <c r="U1338" s="21">
        <v>0</v>
      </c>
      <c r="V1338" s="21">
        <v>142100</v>
      </c>
      <c r="W1338" s="21">
        <v>0</v>
      </c>
      <c r="X1338" s="17">
        <v>4800060161</v>
      </c>
      <c r="Y1338" s="19">
        <v>45091</v>
      </c>
      <c r="Z1338" s="21">
        <v>31182847</v>
      </c>
      <c r="AA1338" s="17" t="s">
        <v>2994</v>
      </c>
      <c r="AB1338" s="19">
        <v>45013</v>
      </c>
      <c r="AC1338" s="19">
        <v>45034</v>
      </c>
      <c r="AD1338" s="19"/>
      <c r="AE1338" s="21">
        <v>311300</v>
      </c>
      <c r="AF1338" s="21">
        <v>311300</v>
      </c>
      <c r="AG1338" s="21">
        <v>142100</v>
      </c>
      <c r="AH1338" s="21">
        <v>0</v>
      </c>
      <c r="AI1338" s="21">
        <v>142100</v>
      </c>
      <c r="AJ1338" s="21">
        <v>0</v>
      </c>
      <c r="AK1338" s="25">
        <v>0</v>
      </c>
      <c r="AL1338" s="21">
        <f>+AN1338</f>
        <v>169200</v>
      </c>
      <c r="AM1338" s="21">
        <v>0</v>
      </c>
      <c r="AN1338" s="21">
        <v>169200</v>
      </c>
      <c r="AO1338" s="17" t="s">
        <v>2995</v>
      </c>
      <c r="AP1338" s="17" t="s">
        <v>3058</v>
      </c>
      <c r="AQ1338" s="17" t="s">
        <v>1476</v>
      </c>
      <c r="AR1338" s="21">
        <v>0</v>
      </c>
      <c r="AS1338" s="21">
        <v>142100</v>
      </c>
    </row>
    <row r="1339" spans="1:45" hidden="1" x14ac:dyDescent="0.2">
      <c r="A1339" s="15">
        <v>891411663</v>
      </c>
      <c r="B1339" s="16" t="s">
        <v>1358</v>
      </c>
      <c r="C1339" s="15"/>
      <c r="D1339" s="17" t="s">
        <v>1166</v>
      </c>
      <c r="E1339" s="18" t="s">
        <v>1166</v>
      </c>
      <c r="F1339" s="18" t="s">
        <v>3077</v>
      </c>
      <c r="G1339" s="19">
        <v>45007</v>
      </c>
      <c r="H1339" s="19">
        <v>45034</v>
      </c>
      <c r="I1339" s="20">
        <v>327100</v>
      </c>
      <c r="J1339" s="21">
        <v>33900</v>
      </c>
      <c r="K1339" s="21" t="s">
        <v>2998</v>
      </c>
      <c r="L1339" s="21" t="s">
        <v>2998</v>
      </c>
      <c r="M1339" s="21">
        <v>0</v>
      </c>
      <c r="N1339" s="17"/>
      <c r="O1339" s="17"/>
      <c r="P1339" s="17"/>
      <c r="Q1339" s="21">
        <v>0</v>
      </c>
      <c r="R1339" s="21">
        <v>0</v>
      </c>
      <c r="S1339" s="17"/>
      <c r="T1339" s="19"/>
      <c r="U1339" s="21">
        <v>0</v>
      </c>
      <c r="V1339" s="21">
        <v>211500</v>
      </c>
      <c r="W1339" s="21">
        <v>0</v>
      </c>
      <c r="X1339" s="17">
        <v>4800060161</v>
      </c>
      <c r="Y1339" s="19">
        <v>45091</v>
      </c>
      <c r="Z1339" s="21">
        <v>31182847</v>
      </c>
      <c r="AA1339" s="17" t="s">
        <v>2994</v>
      </c>
      <c r="AB1339" s="19">
        <v>45007</v>
      </c>
      <c r="AC1339" s="19">
        <v>45034</v>
      </c>
      <c r="AD1339" s="19"/>
      <c r="AE1339" s="21">
        <v>327100</v>
      </c>
      <c r="AF1339" s="21">
        <v>327100</v>
      </c>
      <c r="AG1339" s="21">
        <v>211500</v>
      </c>
      <c r="AH1339" s="21">
        <v>0</v>
      </c>
      <c r="AI1339" s="21">
        <v>211501</v>
      </c>
      <c r="AJ1339" s="21">
        <v>0</v>
      </c>
      <c r="AK1339" s="25">
        <v>0</v>
      </c>
      <c r="AL1339" s="21">
        <f>+AN1339</f>
        <v>115600</v>
      </c>
      <c r="AM1339" s="21">
        <v>0</v>
      </c>
      <c r="AN1339" s="21">
        <v>115600</v>
      </c>
      <c r="AO1339" s="17" t="s">
        <v>2995</v>
      </c>
      <c r="AP1339" s="17" t="s">
        <v>3078</v>
      </c>
      <c r="AQ1339" s="17" t="s">
        <v>1476</v>
      </c>
      <c r="AR1339" s="21">
        <v>0</v>
      </c>
      <c r="AS1339" s="21">
        <v>211500</v>
      </c>
    </row>
    <row r="1340" spans="1:45" hidden="1" x14ac:dyDescent="0.2">
      <c r="A1340" s="15">
        <v>891411663</v>
      </c>
      <c r="B1340" s="16" t="s">
        <v>1358</v>
      </c>
      <c r="C1340" s="15"/>
      <c r="D1340" s="17" t="s">
        <v>1173</v>
      </c>
      <c r="E1340" s="18" t="s">
        <v>1173</v>
      </c>
      <c r="F1340" s="18" t="s">
        <v>3097</v>
      </c>
      <c r="G1340" s="19">
        <v>45008</v>
      </c>
      <c r="H1340" s="19">
        <v>45034</v>
      </c>
      <c r="I1340" s="20">
        <v>224700</v>
      </c>
      <c r="J1340" s="21">
        <v>124700</v>
      </c>
      <c r="K1340" s="21" t="s">
        <v>2998</v>
      </c>
      <c r="L1340" s="21" t="s">
        <v>2998</v>
      </c>
      <c r="M1340" s="21">
        <v>0</v>
      </c>
      <c r="N1340" s="17"/>
      <c r="O1340" s="17"/>
      <c r="P1340" s="17"/>
      <c r="Q1340" s="21">
        <v>0</v>
      </c>
      <c r="R1340" s="21">
        <v>0</v>
      </c>
      <c r="S1340" s="17"/>
      <c r="T1340" s="19"/>
      <c r="U1340" s="21">
        <v>0</v>
      </c>
      <c r="V1340" s="21">
        <v>100000</v>
      </c>
      <c r="W1340" s="21">
        <v>0</v>
      </c>
      <c r="X1340" s="17">
        <v>4800060161</v>
      </c>
      <c r="Y1340" s="19">
        <v>45091</v>
      </c>
      <c r="Z1340" s="21">
        <v>31182847</v>
      </c>
      <c r="AA1340" s="17" t="s">
        <v>2994</v>
      </c>
      <c r="AB1340" s="19">
        <v>45008</v>
      </c>
      <c r="AC1340" s="19">
        <v>45034</v>
      </c>
      <c r="AD1340" s="19"/>
      <c r="AE1340" s="21">
        <v>224700</v>
      </c>
      <c r="AF1340" s="21">
        <v>224700</v>
      </c>
      <c r="AG1340" s="21">
        <v>100000</v>
      </c>
      <c r="AH1340" s="21">
        <v>0</v>
      </c>
      <c r="AI1340" s="21">
        <v>100000</v>
      </c>
      <c r="AJ1340" s="21">
        <v>0</v>
      </c>
      <c r="AK1340" s="25">
        <v>33400</v>
      </c>
      <c r="AL1340" s="21">
        <f>+AN1340</f>
        <v>91300</v>
      </c>
      <c r="AM1340" s="21">
        <v>0</v>
      </c>
      <c r="AN1340" s="21">
        <v>91300</v>
      </c>
      <c r="AO1340" s="17" t="s">
        <v>2995</v>
      </c>
      <c r="AP1340" s="17" t="s">
        <v>3098</v>
      </c>
      <c r="AQ1340" s="17" t="s">
        <v>1429</v>
      </c>
      <c r="AR1340" s="21">
        <v>0</v>
      </c>
      <c r="AS1340" s="21">
        <v>100000</v>
      </c>
    </row>
    <row r="1341" spans="1:45" hidden="1" x14ac:dyDescent="0.2">
      <c r="A1341" s="15">
        <v>891411663</v>
      </c>
      <c r="B1341" s="16" t="s">
        <v>1358</v>
      </c>
      <c r="C1341" s="15"/>
      <c r="D1341" s="17" t="s">
        <v>1254</v>
      </c>
      <c r="E1341" s="18" t="s">
        <v>1254</v>
      </c>
      <c r="F1341" s="18" t="s">
        <v>3152</v>
      </c>
      <c r="G1341" s="19">
        <v>45040</v>
      </c>
      <c r="H1341" s="19">
        <v>45059</v>
      </c>
      <c r="I1341" s="20">
        <v>188100</v>
      </c>
      <c r="J1341" s="21">
        <v>28050</v>
      </c>
      <c r="K1341" s="21" t="s">
        <v>2998</v>
      </c>
      <c r="L1341" s="21" t="s">
        <v>2998</v>
      </c>
      <c r="M1341" s="21">
        <v>0</v>
      </c>
      <c r="N1341" s="17"/>
      <c r="O1341" s="17"/>
      <c r="P1341" s="17"/>
      <c r="Q1341" s="21">
        <v>0</v>
      </c>
      <c r="R1341" s="21">
        <v>0</v>
      </c>
      <c r="S1341" s="17"/>
      <c r="T1341" s="19"/>
      <c r="U1341" s="21">
        <v>0</v>
      </c>
      <c r="V1341" s="21">
        <v>160050</v>
      </c>
      <c r="W1341" s="21">
        <v>0</v>
      </c>
      <c r="X1341" s="17">
        <v>4800060161</v>
      </c>
      <c r="Y1341" s="19">
        <v>45091</v>
      </c>
      <c r="Z1341" s="21">
        <v>31182847</v>
      </c>
      <c r="AA1341" s="17" t="s">
        <v>2994</v>
      </c>
      <c r="AB1341" s="19">
        <v>45040</v>
      </c>
      <c r="AC1341" s="19">
        <v>45059</v>
      </c>
      <c r="AD1341" s="19">
        <v>45065</v>
      </c>
      <c r="AE1341" s="21">
        <v>188100</v>
      </c>
      <c r="AF1341" s="21">
        <v>28050</v>
      </c>
      <c r="AG1341" s="21">
        <v>0</v>
      </c>
      <c r="AH1341" s="21">
        <v>0</v>
      </c>
      <c r="AI1341" s="21">
        <v>299502</v>
      </c>
      <c r="AJ1341" s="21">
        <v>0</v>
      </c>
      <c r="AK1341" s="25">
        <v>14600</v>
      </c>
      <c r="AL1341" s="21">
        <f>+AN1341</f>
        <v>34150</v>
      </c>
      <c r="AM1341" s="21">
        <v>0</v>
      </c>
      <c r="AN1341" s="21">
        <v>34150</v>
      </c>
      <c r="AO1341" s="17" t="s">
        <v>2995</v>
      </c>
      <c r="AP1341" s="17" t="s">
        <v>3153</v>
      </c>
      <c r="AQ1341" s="17" t="s">
        <v>1476</v>
      </c>
      <c r="AR1341" s="21">
        <v>0</v>
      </c>
      <c r="AS1341" s="21">
        <v>0</v>
      </c>
    </row>
    <row r="1342" spans="1:45" hidden="1" x14ac:dyDescent="0.2">
      <c r="A1342" s="15">
        <v>891411663</v>
      </c>
      <c r="B1342" s="16" t="s">
        <v>1358</v>
      </c>
      <c r="C1342" s="15"/>
      <c r="D1342" s="17" t="s">
        <v>1252</v>
      </c>
      <c r="E1342" s="18" t="s">
        <v>1252</v>
      </c>
      <c r="F1342" s="18" t="s">
        <v>3185</v>
      </c>
      <c r="G1342" s="19">
        <v>45040</v>
      </c>
      <c r="H1342" s="19">
        <v>45059</v>
      </c>
      <c r="I1342" s="20">
        <v>111800</v>
      </c>
      <c r="J1342" s="21">
        <v>28050</v>
      </c>
      <c r="K1342" s="21" t="s">
        <v>2998</v>
      </c>
      <c r="L1342" s="21" t="s">
        <v>2998</v>
      </c>
      <c r="M1342" s="21">
        <v>0</v>
      </c>
      <c r="N1342" s="17"/>
      <c r="O1342" s="17"/>
      <c r="P1342" s="17"/>
      <c r="Q1342" s="21">
        <v>0</v>
      </c>
      <c r="R1342" s="21">
        <v>0</v>
      </c>
      <c r="S1342" s="17"/>
      <c r="T1342" s="19"/>
      <c r="U1342" s="21">
        <v>0</v>
      </c>
      <c r="V1342" s="21">
        <v>83750</v>
      </c>
      <c r="W1342" s="21">
        <v>0</v>
      </c>
      <c r="X1342" s="17">
        <v>4800060161</v>
      </c>
      <c r="Y1342" s="19">
        <v>45091</v>
      </c>
      <c r="Z1342" s="21">
        <v>31182847</v>
      </c>
      <c r="AA1342" s="17" t="s">
        <v>2994</v>
      </c>
      <c r="AB1342" s="19">
        <v>45040</v>
      </c>
      <c r="AC1342" s="19">
        <v>45059</v>
      </c>
      <c r="AD1342" s="19">
        <v>45065</v>
      </c>
      <c r="AE1342" s="21">
        <v>111800</v>
      </c>
      <c r="AF1342" s="21">
        <v>111800</v>
      </c>
      <c r="AG1342" s="21">
        <v>83750</v>
      </c>
      <c r="AH1342" s="21">
        <v>0</v>
      </c>
      <c r="AI1342" s="21">
        <v>83750</v>
      </c>
      <c r="AJ1342" s="21">
        <v>0</v>
      </c>
      <c r="AK1342" s="25">
        <v>14600</v>
      </c>
      <c r="AL1342" s="21">
        <f>+AN1342</f>
        <v>20800</v>
      </c>
      <c r="AM1342" s="21">
        <v>0</v>
      </c>
      <c r="AN1342" s="21">
        <v>20800</v>
      </c>
      <c r="AO1342" s="17" t="s">
        <v>2995</v>
      </c>
      <c r="AP1342" s="17" t="s">
        <v>3153</v>
      </c>
      <c r="AQ1342" s="17" t="s">
        <v>1476</v>
      </c>
      <c r="AR1342" s="21">
        <v>0</v>
      </c>
      <c r="AS1342" s="21">
        <v>83750</v>
      </c>
    </row>
    <row r="1343" spans="1:45" hidden="1" x14ac:dyDescent="0.2">
      <c r="A1343" s="15">
        <v>891411663</v>
      </c>
      <c r="B1343" s="16" t="s">
        <v>1358</v>
      </c>
      <c r="C1343" s="15"/>
      <c r="D1343" s="17" t="s">
        <v>1272</v>
      </c>
      <c r="E1343" s="18" t="s">
        <v>1272</v>
      </c>
      <c r="F1343" s="18" t="s">
        <v>3186</v>
      </c>
      <c r="G1343" s="19">
        <v>45044</v>
      </c>
      <c r="H1343" s="19">
        <v>45059</v>
      </c>
      <c r="I1343" s="20">
        <v>111800</v>
      </c>
      <c r="J1343" s="21">
        <v>28050</v>
      </c>
      <c r="K1343" s="21" t="s">
        <v>2998</v>
      </c>
      <c r="L1343" s="21" t="s">
        <v>2998</v>
      </c>
      <c r="M1343" s="21">
        <v>0</v>
      </c>
      <c r="N1343" s="17"/>
      <c r="O1343" s="17"/>
      <c r="P1343" s="17"/>
      <c r="Q1343" s="21">
        <v>0</v>
      </c>
      <c r="R1343" s="21">
        <v>0</v>
      </c>
      <c r="S1343" s="17"/>
      <c r="T1343" s="19"/>
      <c r="U1343" s="21">
        <v>0</v>
      </c>
      <c r="V1343" s="21">
        <v>83750</v>
      </c>
      <c r="W1343" s="21">
        <v>0</v>
      </c>
      <c r="X1343" s="17">
        <v>4800060161</v>
      </c>
      <c r="Y1343" s="19">
        <v>45091</v>
      </c>
      <c r="Z1343" s="21">
        <v>31182847</v>
      </c>
      <c r="AA1343" s="17" t="s">
        <v>2994</v>
      </c>
      <c r="AB1343" s="19">
        <v>45044</v>
      </c>
      <c r="AC1343" s="19">
        <v>45059</v>
      </c>
      <c r="AD1343" s="19">
        <v>45065</v>
      </c>
      <c r="AE1343" s="21">
        <v>111800</v>
      </c>
      <c r="AF1343" s="21">
        <v>111800</v>
      </c>
      <c r="AG1343" s="21">
        <v>83750</v>
      </c>
      <c r="AH1343" s="21">
        <v>0</v>
      </c>
      <c r="AI1343" s="21">
        <v>83750</v>
      </c>
      <c r="AJ1343" s="21">
        <v>0</v>
      </c>
      <c r="AK1343" s="25">
        <v>14600</v>
      </c>
      <c r="AL1343" s="21">
        <f>+AN1343</f>
        <v>20800</v>
      </c>
      <c r="AM1343" s="21">
        <v>0</v>
      </c>
      <c r="AN1343" s="21">
        <v>20800</v>
      </c>
      <c r="AO1343" s="17" t="s">
        <v>2995</v>
      </c>
      <c r="AP1343" s="17" t="s">
        <v>3187</v>
      </c>
      <c r="AQ1343" s="17" t="s">
        <v>1476</v>
      </c>
      <c r="AR1343" s="21">
        <v>0</v>
      </c>
      <c r="AS1343" s="21">
        <v>83750</v>
      </c>
    </row>
    <row r="1344" spans="1:45" hidden="1" x14ac:dyDescent="0.2">
      <c r="A1344" s="15">
        <v>891411663</v>
      </c>
      <c r="B1344" s="16" t="s">
        <v>1358</v>
      </c>
      <c r="C1344" s="15"/>
      <c r="D1344" s="17" t="s">
        <v>1315</v>
      </c>
      <c r="E1344" s="18" t="s">
        <v>1315</v>
      </c>
      <c r="F1344" s="18" t="s">
        <v>3211</v>
      </c>
      <c r="G1344" s="19">
        <v>45064</v>
      </c>
      <c r="H1344" s="19">
        <v>45099</v>
      </c>
      <c r="I1344" s="20">
        <v>208600</v>
      </c>
      <c r="J1344" s="21">
        <v>65450</v>
      </c>
      <c r="K1344" s="21" t="s">
        <v>2998</v>
      </c>
      <c r="L1344" s="21" t="s">
        <v>2998</v>
      </c>
      <c r="M1344" s="21">
        <v>0</v>
      </c>
      <c r="N1344" s="17"/>
      <c r="O1344" s="17"/>
      <c r="P1344" s="17"/>
      <c r="Q1344" s="21">
        <v>0</v>
      </c>
      <c r="R1344" s="21">
        <v>0</v>
      </c>
      <c r="S1344" s="17"/>
      <c r="T1344" s="19"/>
      <c r="U1344" s="21">
        <v>0</v>
      </c>
      <c r="V1344" s="21">
        <v>143150</v>
      </c>
      <c r="W1344" s="21">
        <v>0</v>
      </c>
      <c r="X1344" s="17">
        <v>4800060509</v>
      </c>
      <c r="Y1344" s="19">
        <v>45125</v>
      </c>
      <c r="Z1344" s="21">
        <v>7408230</v>
      </c>
      <c r="AA1344" s="17" t="s">
        <v>2994</v>
      </c>
      <c r="AB1344" s="19">
        <v>45064</v>
      </c>
      <c r="AC1344" s="19">
        <v>45099</v>
      </c>
      <c r="AD1344" s="19"/>
      <c r="AE1344" s="21">
        <v>208600</v>
      </c>
      <c r="AF1344" s="21">
        <v>208600</v>
      </c>
      <c r="AG1344" s="21">
        <v>143150</v>
      </c>
      <c r="AH1344" s="21">
        <v>0</v>
      </c>
      <c r="AI1344" s="21">
        <v>19275</v>
      </c>
      <c r="AJ1344" s="21">
        <v>0</v>
      </c>
      <c r="AK1344" s="25">
        <v>52150</v>
      </c>
      <c r="AL1344" s="21">
        <f>+AN1344</f>
        <v>13300</v>
      </c>
      <c r="AM1344" s="21">
        <v>0</v>
      </c>
      <c r="AN1344" s="21">
        <v>13300</v>
      </c>
      <c r="AO1344" s="17" t="s">
        <v>2995</v>
      </c>
      <c r="AP1344" s="17" t="s">
        <v>3212</v>
      </c>
      <c r="AQ1344" s="17" t="s">
        <v>1476</v>
      </c>
      <c r="AR1344" s="21">
        <v>0</v>
      </c>
      <c r="AS1344" s="21">
        <v>143150</v>
      </c>
    </row>
    <row r="1345" spans="1:45" hidden="1" x14ac:dyDescent="0.2">
      <c r="A1345" s="15">
        <v>891411663</v>
      </c>
      <c r="B1345" s="16" t="s">
        <v>1358</v>
      </c>
      <c r="C1345" s="15"/>
      <c r="D1345" s="17" t="s">
        <v>1312</v>
      </c>
      <c r="E1345" s="18" t="s">
        <v>1312</v>
      </c>
      <c r="F1345" s="18" t="s">
        <v>3079</v>
      </c>
      <c r="G1345" s="19">
        <v>45064</v>
      </c>
      <c r="H1345" s="19">
        <v>45099</v>
      </c>
      <c r="I1345" s="20">
        <v>975800</v>
      </c>
      <c r="J1345" s="21">
        <v>112200</v>
      </c>
      <c r="K1345" s="21" t="s">
        <v>2998</v>
      </c>
      <c r="L1345" s="17" t="s">
        <v>2998</v>
      </c>
      <c r="M1345" s="21">
        <v>0</v>
      </c>
      <c r="N1345" s="17"/>
      <c r="O1345" s="17"/>
      <c r="P1345" s="17"/>
      <c r="Q1345" s="21">
        <v>0</v>
      </c>
      <c r="R1345" s="21">
        <v>0</v>
      </c>
      <c r="S1345" s="17"/>
      <c r="T1345" s="19"/>
      <c r="U1345" s="21">
        <v>0</v>
      </c>
      <c r="V1345" s="21">
        <v>863600</v>
      </c>
      <c r="W1345" s="21">
        <v>0</v>
      </c>
      <c r="X1345" s="17">
        <v>4800060840</v>
      </c>
      <c r="Y1345" s="19">
        <v>45155</v>
      </c>
      <c r="Z1345" s="21">
        <v>3517301</v>
      </c>
      <c r="AA1345" s="17" t="s">
        <v>2994</v>
      </c>
      <c r="AB1345" s="19">
        <v>45064</v>
      </c>
      <c r="AC1345" s="19">
        <v>45099</v>
      </c>
      <c r="AD1345" s="19"/>
      <c r="AE1345" s="21">
        <v>975800</v>
      </c>
      <c r="AF1345" s="21">
        <v>975800</v>
      </c>
      <c r="AG1345" s="21">
        <v>863600</v>
      </c>
      <c r="AH1345" s="21">
        <v>0</v>
      </c>
      <c r="AI1345" s="21">
        <v>652305</v>
      </c>
      <c r="AJ1345" s="21">
        <v>0</v>
      </c>
      <c r="AK1345" s="25">
        <v>0</v>
      </c>
      <c r="AL1345" s="21">
        <v>112200</v>
      </c>
      <c r="AM1345" s="21">
        <v>0</v>
      </c>
      <c r="AN1345" s="21">
        <v>112200</v>
      </c>
      <c r="AO1345" s="17" t="s">
        <v>2995</v>
      </c>
      <c r="AP1345" s="17" t="s">
        <v>3080</v>
      </c>
      <c r="AQ1345" s="17" t="s">
        <v>3036</v>
      </c>
      <c r="AR1345" s="21">
        <v>0</v>
      </c>
      <c r="AS1345" s="21">
        <v>863600</v>
      </c>
    </row>
    <row r="1346" spans="1:45" hidden="1" x14ac:dyDescent="0.2">
      <c r="A1346" s="15">
        <v>891411663</v>
      </c>
      <c r="B1346" s="16" t="s">
        <v>1358</v>
      </c>
      <c r="C1346" s="15"/>
      <c r="D1346" s="17" t="s">
        <v>1297</v>
      </c>
      <c r="E1346" s="18" t="s">
        <v>1297</v>
      </c>
      <c r="F1346" s="18" t="s">
        <v>3093</v>
      </c>
      <c r="G1346" s="19">
        <v>45061</v>
      </c>
      <c r="H1346" s="19">
        <v>45099</v>
      </c>
      <c r="I1346" s="20">
        <v>664540</v>
      </c>
      <c r="J1346" s="21">
        <v>101500</v>
      </c>
      <c r="K1346" s="21" t="s">
        <v>2998</v>
      </c>
      <c r="L1346" s="17" t="s">
        <v>2998</v>
      </c>
      <c r="M1346" s="21">
        <v>0</v>
      </c>
      <c r="N1346" s="17"/>
      <c r="O1346" s="17"/>
      <c r="P1346" s="17"/>
      <c r="Q1346" s="21">
        <v>0</v>
      </c>
      <c r="R1346" s="21">
        <v>0</v>
      </c>
      <c r="S1346" s="17"/>
      <c r="T1346" s="19"/>
      <c r="U1346" s="21">
        <v>0</v>
      </c>
      <c r="V1346" s="21">
        <v>563040</v>
      </c>
      <c r="W1346" s="21">
        <v>0</v>
      </c>
      <c r="X1346" s="17">
        <v>4800060840</v>
      </c>
      <c r="Y1346" s="19">
        <v>45155</v>
      </c>
      <c r="Z1346" s="21">
        <v>3517301</v>
      </c>
      <c r="AA1346" s="17" t="s">
        <v>2994</v>
      </c>
      <c r="AB1346" s="19">
        <v>45061</v>
      </c>
      <c r="AC1346" s="19">
        <v>45099</v>
      </c>
      <c r="AD1346" s="19"/>
      <c r="AE1346" s="21">
        <v>664540</v>
      </c>
      <c r="AF1346" s="21">
        <v>664540</v>
      </c>
      <c r="AG1346" s="21">
        <v>563040</v>
      </c>
      <c r="AH1346" s="21">
        <v>0</v>
      </c>
      <c r="AI1346" s="21">
        <v>329227</v>
      </c>
      <c r="AJ1346" s="21">
        <v>0</v>
      </c>
      <c r="AK1346" s="25">
        <v>0</v>
      </c>
      <c r="AL1346" s="21">
        <v>101500</v>
      </c>
      <c r="AM1346" s="21">
        <v>0</v>
      </c>
      <c r="AN1346" s="21">
        <v>101500</v>
      </c>
      <c r="AO1346" s="17" t="s">
        <v>2995</v>
      </c>
      <c r="AP1346" s="17" t="s">
        <v>3094</v>
      </c>
      <c r="AQ1346" s="17" t="s">
        <v>1452</v>
      </c>
      <c r="AR1346" s="21">
        <v>0</v>
      </c>
      <c r="AS1346" s="21">
        <v>563040</v>
      </c>
    </row>
  </sheetData>
  <autoFilter ref="A2:AX1346">
    <filterColumn colId="11">
      <filters>
        <filter val="Factura devuelta"/>
      </filters>
    </filterColumn>
    <sortState ref="A3:AS1346">
      <sortCondition ref="L2:L1346"/>
    </sortState>
  </autoFilter>
  <pageMargins left="0.7" right="0.7" top="0.75" bottom="0.75" header="0.3" footer="0.3"/>
  <pageSetup paperSize="9" orientation="portrait"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10" zoomScaleNormal="100" workbookViewId="0">
      <selection activeCell="D37" sqref="D37"/>
    </sheetView>
  </sheetViews>
  <sheetFormatPr baseColWidth="10" defaultRowHeight="12.5" x14ac:dyDescent="0.25"/>
  <cols>
    <col min="1" max="1" width="1" style="30" customWidth="1"/>
    <col min="2" max="2" width="10.90625" style="30"/>
    <col min="3" max="3" width="17.54296875" style="30" customWidth="1"/>
    <col min="4" max="4" width="11.54296875" style="30" customWidth="1"/>
    <col min="5" max="8" width="10.90625" style="30"/>
    <col min="9" max="9" width="22.54296875" style="30" customWidth="1"/>
    <col min="10" max="10" width="14" style="30" customWidth="1"/>
    <col min="11" max="11" width="1.7265625" style="30" customWidth="1"/>
    <col min="12" max="12" width="10.90625" style="30"/>
    <col min="13" max="13" width="5.54296875" style="30" bestFit="1" customWidth="1"/>
    <col min="14" max="16384" width="10.90625" style="30"/>
  </cols>
  <sheetData>
    <row r="1" spans="2:10" ht="6" customHeight="1" thickBot="1" x14ac:dyDescent="0.3"/>
    <row r="2" spans="2:10" ht="19.5" customHeight="1" x14ac:dyDescent="0.25">
      <c r="B2" s="31"/>
      <c r="C2" s="32"/>
      <c r="D2" s="79" t="s">
        <v>3277</v>
      </c>
      <c r="E2" s="80"/>
      <c r="F2" s="80"/>
      <c r="G2" s="80"/>
      <c r="H2" s="80"/>
      <c r="I2" s="81"/>
      <c r="J2" s="85" t="s">
        <v>3278</v>
      </c>
    </row>
    <row r="3" spans="2:10" ht="15.75" customHeight="1" thickBot="1" x14ac:dyDescent="0.3">
      <c r="B3" s="33"/>
      <c r="C3" s="34"/>
      <c r="D3" s="82"/>
      <c r="E3" s="83"/>
      <c r="F3" s="83"/>
      <c r="G3" s="83"/>
      <c r="H3" s="83"/>
      <c r="I3" s="84"/>
      <c r="J3" s="86"/>
    </row>
    <row r="4" spans="2:10" ht="13" x14ac:dyDescent="0.25">
      <c r="B4" s="33"/>
      <c r="C4" s="34"/>
      <c r="D4" s="35"/>
      <c r="E4" s="36"/>
      <c r="F4" s="36"/>
      <c r="G4" s="36"/>
      <c r="H4" s="36"/>
      <c r="I4" s="37"/>
      <c r="J4" s="38"/>
    </row>
    <row r="5" spans="2:10" ht="13" x14ac:dyDescent="0.25">
      <c r="B5" s="33"/>
      <c r="C5" s="34"/>
      <c r="D5" s="39" t="s">
        <v>3279</v>
      </c>
      <c r="E5" s="40"/>
      <c r="F5" s="40"/>
      <c r="G5" s="40"/>
      <c r="H5" s="40"/>
      <c r="I5" s="41"/>
      <c r="J5" s="41" t="s">
        <v>3280</v>
      </c>
    </row>
    <row r="6" spans="2:10" ht="13.5" thickBot="1" x14ac:dyDescent="0.3">
      <c r="B6" s="42"/>
      <c r="C6" s="43"/>
      <c r="D6" s="44"/>
      <c r="E6" s="45"/>
      <c r="F6" s="45"/>
      <c r="G6" s="45"/>
      <c r="H6" s="45"/>
      <c r="I6" s="46"/>
      <c r="J6" s="47"/>
    </row>
    <row r="7" spans="2:10" x14ac:dyDescent="0.25">
      <c r="B7" s="48"/>
      <c r="J7" s="49"/>
    </row>
    <row r="8" spans="2:10" x14ac:dyDescent="0.25">
      <c r="B8" s="48"/>
      <c r="J8" s="49"/>
    </row>
    <row r="9" spans="2:10" x14ac:dyDescent="0.25">
      <c r="B9" s="48"/>
      <c r="J9" s="49"/>
    </row>
    <row r="10" spans="2:10" ht="13" x14ac:dyDescent="0.3">
      <c r="B10" s="48"/>
      <c r="C10" s="50" t="s">
        <v>3312</v>
      </c>
      <c r="E10" s="51"/>
      <c r="H10" s="52"/>
      <c r="J10" s="49"/>
    </row>
    <row r="11" spans="2:10" x14ac:dyDescent="0.25">
      <c r="B11" s="48"/>
      <c r="J11" s="49"/>
    </row>
    <row r="12" spans="2:10" ht="13" x14ac:dyDescent="0.3">
      <c r="B12" s="48"/>
      <c r="C12" s="50" t="s">
        <v>3310</v>
      </c>
      <c r="J12" s="49"/>
    </row>
    <row r="13" spans="2:10" ht="13" x14ac:dyDescent="0.3">
      <c r="B13" s="48"/>
      <c r="C13" s="50" t="s">
        <v>3311</v>
      </c>
      <c r="J13" s="49"/>
    </row>
    <row r="14" spans="2:10" x14ac:dyDescent="0.25">
      <c r="B14" s="48"/>
      <c r="J14" s="49"/>
    </row>
    <row r="15" spans="2:10" x14ac:dyDescent="0.25">
      <c r="B15" s="48"/>
      <c r="C15" s="30" t="s">
        <v>3281</v>
      </c>
      <c r="J15" s="49"/>
    </row>
    <row r="16" spans="2:10" x14ac:dyDescent="0.25">
      <c r="B16" s="48"/>
      <c r="C16" s="53"/>
      <c r="J16" s="49"/>
    </row>
    <row r="17" spans="2:10" ht="13" x14ac:dyDescent="0.3">
      <c r="B17" s="48"/>
      <c r="C17" s="30" t="s">
        <v>3282</v>
      </c>
      <c r="D17" s="51"/>
      <c r="H17" s="54"/>
      <c r="I17" s="55"/>
      <c r="J17" s="49"/>
    </row>
    <row r="18" spans="2:10" ht="13" x14ac:dyDescent="0.3">
      <c r="B18" s="48"/>
      <c r="C18" s="50" t="s">
        <v>3283</v>
      </c>
      <c r="D18" s="50"/>
      <c r="E18" s="50"/>
      <c r="F18" s="50"/>
      <c r="H18" s="56">
        <v>1344</v>
      </c>
      <c r="I18" s="57">
        <v>389021806</v>
      </c>
      <c r="J18" s="49"/>
    </row>
    <row r="19" spans="2:10" x14ac:dyDescent="0.25">
      <c r="B19" s="48"/>
      <c r="C19" s="30" t="s">
        <v>3284</v>
      </c>
      <c r="H19" s="58">
        <v>20</v>
      </c>
      <c r="I19" s="59">
        <f>8347850+279949-97945</f>
        <v>8529854</v>
      </c>
      <c r="J19" s="49"/>
    </row>
    <row r="20" spans="2:10" x14ac:dyDescent="0.25">
      <c r="B20" s="48"/>
      <c r="C20" s="30" t="s">
        <v>3285</v>
      </c>
      <c r="H20" s="58">
        <v>563</v>
      </c>
      <c r="I20" s="59">
        <v>296204663</v>
      </c>
      <c r="J20" s="49"/>
    </row>
    <row r="21" spans="2:10" x14ac:dyDescent="0.25">
      <c r="B21" s="48"/>
      <c r="C21" s="30" t="s">
        <v>3286</v>
      </c>
      <c r="H21" s="58">
        <v>28</v>
      </c>
      <c r="I21" s="59">
        <v>13057192</v>
      </c>
      <c r="J21" s="49"/>
    </row>
    <row r="22" spans="2:10" x14ac:dyDescent="0.25">
      <c r="B22" s="48"/>
      <c r="C22" s="30" t="s">
        <v>3287</v>
      </c>
      <c r="H22" s="58">
        <v>605</v>
      </c>
      <c r="I22" s="59">
        <f>13191759+52150</f>
        <v>13243909</v>
      </c>
      <c r="J22" s="49"/>
    </row>
    <row r="23" spans="2:10" x14ac:dyDescent="0.25">
      <c r="B23" s="48"/>
      <c r="C23" s="30" t="s">
        <v>3288</v>
      </c>
      <c r="H23" s="58">
        <v>0</v>
      </c>
      <c r="I23" s="59">
        <v>0</v>
      </c>
      <c r="J23" s="49"/>
    </row>
    <row r="24" spans="2:10" ht="13" thickBot="1" x14ac:dyDescent="0.3">
      <c r="B24" s="48"/>
      <c r="C24" s="30" t="s">
        <v>3289</v>
      </c>
      <c r="H24" s="60">
        <v>120</v>
      </c>
      <c r="I24" s="61">
        <f>13439349+97945+67350-52150</f>
        <v>13552494</v>
      </c>
      <c r="J24" s="49"/>
    </row>
    <row r="25" spans="2:10" ht="13" x14ac:dyDescent="0.3">
      <c r="B25" s="48"/>
      <c r="C25" s="50" t="s">
        <v>3290</v>
      </c>
      <c r="D25" s="50"/>
      <c r="E25" s="50"/>
      <c r="F25" s="50"/>
      <c r="H25" s="56">
        <f>H19+H20+H21+H22+H24+H23</f>
        <v>1336</v>
      </c>
      <c r="I25" s="57">
        <f>I19+I20+I21+I22+I24+I23</f>
        <v>344588112</v>
      </c>
      <c r="J25" s="49"/>
    </row>
    <row r="26" spans="2:10" x14ac:dyDescent="0.25">
      <c r="B26" s="48"/>
      <c r="C26" s="30" t="s">
        <v>3291</v>
      </c>
      <c r="H26" s="58">
        <v>8</v>
      </c>
      <c r="I26" s="59">
        <v>44433694</v>
      </c>
      <c r="J26" s="49"/>
    </row>
    <row r="27" spans="2:10" ht="13" thickBot="1" x14ac:dyDescent="0.3">
      <c r="B27" s="48"/>
      <c r="C27" s="30" t="s">
        <v>3292</v>
      </c>
      <c r="H27" s="60">
        <v>0</v>
      </c>
      <c r="I27" s="61">
        <v>0</v>
      </c>
      <c r="J27" s="49"/>
    </row>
    <row r="28" spans="2:10" ht="13" x14ac:dyDescent="0.3">
      <c r="B28" s="48"/>
      <c r="C28" s="50" t="s">
        <v>3293</v>
      </c>
      <c r="D28" s="50"/>
      <c r="E28" s="50"/>
      <c r="F28" s="50"/>
      <c r="H28" s="56">
        <f>H26+H27</f>
        <v>8</v>
      </c>
      <c r="I28" s="57">
        <f>I26+I27</f>
        <v>44433694</v>
      </c>
      <c r="J28" s="49"/>
    </row>
    <row r="29" spans="2:10" ht="13.5" thickBot="1" x14ac:dyDescent="0.35">
      <c r="B29" s="48"/>
      <c r="C29" s="30" t="s">
        <v>3294</v>
      </c>
      <c r="D29" s="50"/>
      <c r="E29" s="50"/>
      <c r="F29" s="50"/>
      <c r="H29" s="60">
        <v>0</v>
      </c>
      <c r="I29" s="61">
        <v>0</v>
      </c>
      <c r="J29" s="49"/>
    </row>
    <row r="30" spans="2:10" ht="13" x14ac:dyDescent="0.3">
      <c r="B30" s="48"/>
      <c r="C30" s="50" t="s">
        <v>3295</v>
      </c>
      <c r="D30" s="50"/>
      <c r="E30" s="50"/>
      <c r="F30" s="50"/>
      <c r="H30" s="58">
        <f>H29</f>
        <v>0</v>
      </c>
      <c r="I30" s="59">
        <f>I29</f>
        <v>0</v>
      </c>
      <c r="J30" s="49"/>
    </row>
    <row r="31" spans="2:10" ht="13" x14ac:dyDescent="0.3">
      <c r="B31" s="48"/>
      <c r="C31" s="50"/>
      <c r="D31" s="50"/>
      <c r="E31" s="50"/>
      <c r="F31" s="50"/>
      <c r="H31" s="62"/>
      <c r="I31" s="57"/>
      <c r="J31" s="49"/>
    </row>
    <row r="32" spans="2:10" ht="13.5" thickBot="1" x14ac:dyDescent="0.35">
      <c r="B32" s="48"/>
      <c r="C32" s="50" t="s">
        <v>3296</v>
      </c>
      <c r="D32" s="50"/>
      <c r="H32" s="63">
        <f>H25+H28+H30</f>
        <v>1344</v>
      </c>
      <c r="I32" s="64">
        <f>I25+I28+I30</f>
        <v>389021806</v>
      </c>
      <c r="J32" s="49"/>
    </row>
    <row r="33" spans="2:10" ht="13.5" thickTop="1" x14ac:dyDescent="0.3">
      <c r="B33" s="48"/>
      <c r="C33" s="50"/>
      <c r="D33" s="50"/>
      <c r="H33" s="65">
        <f>+H18-H32</f>
        <v>0</v>
      </c>
      <c r="I33" s="59">
        <f>+I18-I32</f>
        <v>0</v>
      </c>
      <c r="J33" s="49"/>
    </row>
    <row r="34" spans="2:10" x14ac:dyDescent="0.25">
      <c r="B34" s="48"/>
      <c r="G34" s="65"/>
      <c r="H34" s="65"/>
      <c r="I34" s="65"/>
      <c r="J34" s="49"/>
    </row>
    <row r="35" spans="2:10" x14ac:dyDescent="0.25">
      <c r="B35" s="48"/>
      <c r="G35" s="65"/>
      <c r="H35" s="65"/>
      <c r="I35" s="65"/>
      <c r="J35" s="49"/>
    </row>
    <row r="36" spans="2:10" ht="13" x14ac:dyDescent="0.3">
      <c r="B36" s="48"/>
      <c r="C36" s="50"/>
      <c r="G36" s="65"/>
      <c r="H36" s="65"/>
      <c r="I36" s="65"/>
      <c r="J36" s="49"/>
    </row>
    <row r="37" spans="2:10" ht="13.5" thickBot="1" x14ac:dyDescent="0.35">
      <c r="B37" s="48"/>
      <c r="C37" s="66" t="s">
        <v>3313</v>
      </c>
      <c r="D37" s="67"/>
      <c r="H37" s="66" t="s">
        <v>3297</v>
      </c>
      <c r="I37" s="67"/>
      <c r="J37" s="49"/>
    </row>
    <row r="38" spans="2:10" ht="13" x14ac:dyDescent="0.3">
      <c r="B38" s="48"/>
      <c r="C38" s="50" t="s">
        <v>3314</v>
      </c>
      <c r="D38" s="65"/>
      <c r="H38" s="68" t="s">
        <v>3298</v>
      </c>
      <c r="I38" s="65"/>
      <c r="J38" s="49"/>
    </row>
    <row r="39" spans="2:10" ht="13" x14ac:dyDescent="0.3">
      <c r="B39" s="48"/>
      <c r="C39" s="50" t="s">
        <v>3315</v>
      </c>
      <c r="H39" s="50" t="s">
        <v>3299</v>
      </c>
      <c r="I39" s="65"/>
      <c r="J39" s="49"/>
    </row>
    <row r="40" spans="2:10" x14ac:dyDescent="0.25">
      <c r="B40" s="48"/>
      <c r="G40" s="65"/>
      <c r="H40" s="65"/>
      <c r="I40" s="65"/>
      <c r="J40" s="49"/>
    </row>
    <row r="41" spans="2:10" ht="12.75" customHeight="1" x14ac:dyDescent="0.25">
      <c r="B41" s="48"/>
      <c r="C41" s="87" t="s">
        <v>3300</v>
      </c>
      <c r="D41" s="87"/>
      <c r="E41" s="87"/>
      <c r="F41" s="87"/>
      <c r="G41" s="87"/>
      <c r="H41" s="87"/>
      <c r="I41" s="87"/>
      <c r="J41" s="49"/>
    </row>
    <row r="42" spans="2:10" ht="18.75" customHeight="1" thickBot="1" x14ac:dyDescent="0.3">
      <c r="B42" s="69"/>
      <c r="C42" s="70"/>
      <c r="D42" s="70"/>
      <c r="E42" s="70"/>
      <c r="F42" s="70"/>
      <c r="G42" s="70"/>
      <c r="H42" s="70"/>
      <c r="I42" s="70"/>
      <c r="J42" s="71"/>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3" zoomScale="84" zoomScaleNormal="84" zoomScaleSheetLayoutView="100" workbookViewId="0">
      <selection activeCell="B9" sqref="B9:J30"/>
    </sheetView>
  </sheetViews>
  <sheetFormatPr baseColWidth="10" defaultColWidth="11.453125" defaultRowHeight="12.5" x14ac:dyDescent="0.25"/>
  <cols>
    <col min="1" max="1" width="4.453125" style="30" customWidth="1"/>
    <col min="2" max="2" width="11.453125" style="30"/>
    <col min="3" max="3" width="12.81640625" style="30" customWidth="1"/>
    <col min="4" max="4" width="22" style="30" customWidth="1"/>
    <col min="5" max="8" width="11.453125" style="30"/>
    <col min="9" max="9" width="24.7265625" style="30" customWidth="1"/>
    <col min="10" max="10" width="12.54296875" style="30" customWidth="1"/>
    <col min="11" max="11" width="1.7265625" style="30" customWidth="1"/>
    <col min="12" max="16384" width="11.453125" style="30"/>
  </cols>
  <sheetData>
    <row r="1" spans="2:10" ht="18" customHeight="1" thickBot="1" x14ac:dyDescent="0.3"/>
    <row r="2" spans="2:10" ht="19.5" customHeight="1" x14ac:dyDescent="0.25">
      <c r="B2" s="31"/>
      <c r="C2" s="32"/>
      <c r="D2" s="79" t="s">
        <v>3301</v>
      </c>
      <c r="E2" s="80"/>
      <c r="F2" s="80"/>
      <c r="G2" s="80"/>
      <c r="H2" s="80"/>
      <c r="I2" s="81"/>
      <c r="J2" s="85" t="s">
        <v>3278</v>
      </c>
    </row>
    <row r="3" spans="2:10" ht="15.75" customHeight="1" thickBot="1" x14ac:dyDescent="0.3">
      <c r="B3" s="33"/>
      <c r="C3" s="34"/>
      <c r="D3" s="82"/>
      <c r="E3" s="83"/>
      <c r="F3" s="83"/>
      <c r="G3" s="83"/>
      <c r="H3" s="83"/>
      <c r="I3" s="84"/>
      <c r="J3" s="86"/>
    </row>
    <row r="4" spans="2:10" ht="13" x14ac:dyDescent="0.25">
      <c r="B4" s="33"/>
      <c r="C4" s="34"/>
      <c r="E4" s="36"/>
      <c r="F4" s="36"/>
      <c r="G4" s="36"/>
      <c r="H4" s="36"/>
      <c r="I4" s="37"/>
      <c r="J4" s="38"/>
    </row>
    <row r="5" spans="2:10" ht="13" x14ac:dyDescent="0.25">
      <c r="B5" s="33"/>
      <c r="C5" s="34"/>
      <c r="D5" s="88" t="s">
        <v>3302</v>
      </c>
      <c r="E5" s="89"/>
      <c r="F5" s="89"/>
      <c r="G5" s="89"/>
      <c r="H5" s="89"/>
      <c r="I5" s="90"/>
      <c r="J5" s="41" t="s">
        <v>3303</v>
      </c>
    </row>
    <row r="6" spans="2:10" ht="13.5" thickBot="1" x14ac:dyDescent="0.3">
      <c r="B6" s="42"/>
      <c r="C6" s="43"/>
      <c r="D6" s="44"/>
      <c r="E6" s="45"/>
      <c r="F6" s="45"/>
      <c r="G6" s="45"/>
      <c r="H6" s="45"/>
      <c r="I6" s="46"/>
      <c r="J6" s="47"/>
    </row>
    <row r="7" spans="2:10" x14ac:dyDescent="0.25">
      <c r="B7" s="48"/>
      <c r="J7" s="49"/>
    </row>
    <row r="8" spans="2:10" x14ac:dyDescent="0.25">
      <c r="B8" s="48"/>
      <c r="J8" s="49"/>
    </row>
    <row r="9" spans="2:10" ht="13" x14ac:dyDescent="0.3">
      <c r="B9" s="48"/>
      <c r="C9" s="50" t="s">
        <v>3312</v>
      </c>
      <c r="D9" s="52"/>
      <c r="E9" s="51"/>
      <c r="J9" s="49"/>
    </row>
    <row r="10" spans="2:10" ht="13" x14ac:dyDescent="0.3">
      <c r="B10" s="48"/>
      <c r="C10" s="50"/>
      <c r="J10" s="49"/>
    </row>
    <row r="11" spans="2:10" ht="13" x14ac:dyDescent="0.3">
      <c r="B11" s="48"/>
      <c r="C11" s="50" t="s">
        <v>3310</v>
      </c>
      <c r="J11" s="49"/>
    </row>
    <row r="12" spans="2:10" ht="13" x14ac:dyDescent="0.3">
      <c r="B12" s="48"/>
      <c r="C12" s="50" t="s">
        <v>3311</v>
      </c>
      <c r="J12" s="49"/>
    </row>
    <row r="13" spans="2:10" x14ac:dyDescent="0.25">
      <c r="B13" s="48"/>
      <c r="J13" s="49"/>
    </row>
    <row r="14" spans="2:10" x14ac:dyDescent="0.25">
      <c r="B14" s="48"/>
      <c r="C14" s="30" t="s">
        <v>3304</v>
      </c>
      <c r="J14" s="49"/>
    </row>
    <row r="15" spans="2:10" x14ac:dyDescent="0.25">
      <c r="B15" s="48"/>
      <c r="C15" s="53"/>
      <c r="J15" s="49"/>
    </row>
    <row r="16" spans="2:10" ht="13" x14ac:dyDescent="0.3">
      <c r="B16" s="48"/>
      <c r="C16" s="72"/>
      <c r="D16" s="51"/>
      <c r="H16" s="73" t="s">
        <v>3305</v>
      </c>
      <c r="I16" s="73" t="s">
        <v>3306</v>
      </c>
      <c r="J16" s="49"/>
    </row>
    <row r="17" spans="2:10" ht="13" x14ac:dyDescent="0.3">
      <c r="B17" s="48"/>
      <c r="C17" s="50" t="s">
        <v>3283</v>
      </c>
      <c r="D17" s="50"/>
      <c r="E17" s="50"/>
      <c r="F17" s="50"/>
      <c r="H17" s="54">
        <v>1308</v>
      </c>
      <c r="I17" s="74">
        <v>331530920</v>
      </c>
      <c r="J17" s="49"/>
    </row>
    <row r="18" spans="2:10" x14ac:dyDescent="0.25">
      <c r="B18" s="48"/>
      <c r="C18" s="30" t="s">
        <v>3284</v>
      </c>
      <c r="H18" s="75">
        <v>20</v>
      </c>
      <c r="I18" s="76">
        <v>8529854</v>
      </c>
      <c r="J18" s="49"/>
    </row>
    <row r="19" spans="2:10" x14ac:dyDescent="0.25">
      <c r="B19" s="48"/>
      <c r="C19" s="30" t="s">
        <v>3285</v>
      </c>
      <c r="H19" s="75">
        <v>563</v>
      </c>
      <c r="I19" s="76">
        <v>296204663</v>
      </c>
      <c r="J19" s="49"/>
    </row>
    <row r="20" spans="2:10" x14ac:dyDescent="0.25">
      <c r="B20" s="48"/>
      <c r="C20" s="30" t="s">
        <v>3287</v>
      </c>
      <c r="H20" s="75">
        <v>605</v>
      </c>
      <c r="I20" s="76">
        <v>13243909</v>
      </c>
      <c r="J20" s="49"/>
    </row>
    <row r="21" spans="2:10" x14ac:dyDescent="0.25">
      <c r="B21" s="48"/>
      <c r="C21" s="30" t="s">
        <v>3307</v>
      </c>
      <c r="H21" s="75">
        <v>120</v>
      </c>
      <c r="I21" s="76">
        <v>13552494</v>
      </c>
      <c r="J21" s="49"/>
    </row>
    <row r="22" spans="2:10" ht="13" x14ac:dyDescent="0.3">
      <c r="B22" s="48"/>
      <c r="C22" s="50" t="s">
        <v>3308</v>
      </c>
      <c r="D22" s="50"/>
      <c r="E22" s="50"/>
      <c r="F22" s="50"/>
      <c r="H22" s="54">
        <v>1308</v>
      </c>
      <c r="I22" s="74">
        <v>331530920</v>
      </c>
      <c r="J22" s="49"/>
    </row>
    <row r="23" spans="2:10" ht="13.5" thickBot="1" x14ac:dyDescent="0.35">
      <c r="B23" s="48"/>
      <c r="C23" s="50"/>
      <c r="D23" s="50"/>
      <c r="H23" s="77"/>
      <c r="I23" s="78"/>
      <c r="J23" s="49"/>
    </row>
    <row r="24" spans="2:10" ht="13.5" thickTop="1" x14ac:dyDescent="0.3">
      <c r="B24" s="48"/>
      <c r="C24" s="50"/>
      <c r="D24" s="50"/>
      <c r="H24" s="65"/>
      <c r="I24" s="59"/>
      <c r="J24" s="49"/>
    </row>
    <row r="25" spans="2:10" ht="13" x14ac:dyDescent="0.3">
      <c r="B25" s="48"/>
      <c r="C25" s="50"/>
      <c r="D25" s="50"/>
      <c r="H25" s="65"/>
      <c r="I25" s="59"/>
      <c r="J25" s="49"/>
    </row>
    <row r="26" spans="2:10" ht="13" x14ac:dyDescent="0.3">
      <c r="B26" s="48"/>
      <c r="C26" s="50"/>
      <c r="D26" s="50"/>
      <c r="H26" s="65"/>
      <c r="I26" s="59"/>
      <c r="J26" s="49"/>
    </row>
    <row r="27" spans="2:10" x14ac:dyDescent="0.25">
      <c r="B27" s="48"/>
      <c r="G27" s="65"/>
      <c r="H27" s="65"/>
      <c r="I27" s="65"/>
      <c r="J27" s="49"/>
    </row>
    <row r="28" spans="2:10" ht="13.5" thickBot="1" x14ac:dyDescent="0.35">
      <c r="B28" s="48"/>
      <c r="C28" s="66" t="s">
        <v>3313</v>
      </c>
      <c r="D28" s="66"/>
      <c r="G28" s="66" t="s">
        <v>3297</v>
      </c>
      <c r="H28" s="67"/>
      <c r="I28" s="65"/>
      <c r="J28" s="49"/>
    </row>
    <row r="29" spans="2:10" ht="13" x14ac:dyDescent="0.3">
      <c r="B29" s="48"/>
      <c r="C29" s="68" t="s">
        <v>3314</v>
      </c>
      <c r="D29" s="68"/>
      <c r="G29" s="68" t="s">
        <v>3309</v>
      </c>
      <c r="H29" s="65"/>
      <c r="I29" s="65"/>
      <c r="J29" s="49"/>
    </row>
    <row r="30" spans="2:10" ht="18.75" customHeight="1" thickBot="1" x14ac:dyDescent="0.3">
      <c r="B30" s="69"/>
      <c r="C30" s="70"/>
      <c r="D30" s="70"/>
      <c r="E30" s="70"/>
      <c r="F30" s="70"/>
      <c r="G30" s="67"/>
      <c r="H30" s="67"/>
      <c r="I30" s="67"/>
      <c r="J30" s="71"/>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CARTERA_UNO</dc:creator>
  <cp:lastModifiedBy>Juan Camilo Paez Ramirez</cp:lastModifiedBy>
  <cp:lastPrinted>2024-05-22T12:42:40Z</cp:lastPrinted>
  <dcterms:created xsi:type="dcterms:W3CDTF">2024-05-02T15:07:49Z</dcterms:created>
  <dcterms:modified xsi:type="dcterms:W3CDTF">2024-06-04T20:34:23Z</dcterms:modified>
</cp:coreProperties>
</file>