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918_E.S.E HOSP SAN JOSE BELEN DE UMBRI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  <sheet name="Hoja3" sheetId="3" r:id="rId6"/>
  </sheets>
  <externalReferences>
    <externalReference r:id="rId7"/>
    <externalReference r:id="rId8"/>
    <externalReference r:id="rId9"/>
  </externalReferences>
  <definedNames>
    <definedName name="_xlnm._FilterDatabase" localSheetId="2" hidden="1">'ESTADO DE CADA FACTURA'!$A$1:$AB$37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6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</commentList>
</comments>
</file>

<file path=xl/sharedStrings.xml><?xml version="1.0" encoding="utf-8"?>
<sst xmlns="http://schemas.openxmlformats.org/spreadsheetml/2006/main" count="812" uniqueCount="231">
  <si>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</si>
  <si>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</si>
  <si>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</si>
  <si>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</si>
  <si>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</si>
  <si>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</si>
  <si>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</si>
  <si>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</si>
  <si>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</si>
  <si>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</si>
  <si>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</si>
  <si>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</si>
  <si>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 xml:space="preserve">E.S.E SAN JOSE BELEN DE UMBRIA </t>
  </si>
  <si>
    <t>PE</t>
  </si>
  <si>
    <t>EVENTO</t>
  </si>
  <si>
    <t>71176</t>
  </si>
  <si>
    <t>81903</t>
  </si>
  <si>
    <t>82825</t>
  </si>
  <si>
    <t>83046</t>
  </si>
  <si>
    <t>100564</t>
  </si>
  <si>
    <t>100597</t>
  </si>
  <si>
    <t>110484</t>
  </si>
  <si>
    <t>113443</t>
  </si>
  <si>
    <t>113524</t>
  </si>
  <si>
    <t>116339</t>
  </si>
  <si>
    <t>119859</t>
  </si>
  <si>
    <t>125743</t>
  </si>
  <si>
    <t>125814</t>
  </si>
  <si>
    <t>126419</t>
  </si>
  <si>
    <t>126627</t>
  </si>
  <si>
    <t>126996</t>
  </si>
  <si>
    <t>141402</t>
  </si>
  <si>
    <t>143568</t>
  </si>
  <si>
    <t>148084</t>
  </si>
  <si>
    <t>148912</t>
  </si>
  <si>
    <t>149097</t>
  </si>
  <si>
    <t>149099</t>
  </si>
  <si>
    <t>149805</t>
  </si>
  <si>
    <t>149867</t>
  </si>
  <si>
    <t>150518</t>
  </si>
  <si>
    <t>152880</t>
  </si>
  <si>
    <t>153436</t>
  </si>
  <si>
    <t>153826</t>
  </si>
  <si>
    <t>159532</t>
  </si>
  <si>
    <t>159910</t>
  </si>
  <si>
    <t>159947</t>
  </si>
  <si>
    <t>159949</t>
  </si>
  <si>
    <t>159986</t>
  </si>
  <si>
    <t>161666</t>
  </si>
  <si>
    <t>162768</t>
  </si>
  <si>
    <t>162883</t>
  </si>
  <si>
    <t xml:space="preserve">BELEN DE UMBRIA </t>
  </si>
  <si>
    <t xml:space="preserve">URGENCIAS </t>
  </si>
  <si>
    <t>N/A</t>
  </si>
  <si>
    <t>FACT</t>
  </si>
  <si>
    <t>LLAVE</t>
  </si>
  <si>
    <t>PE71176</t>
  </si>
  <si>
    <t>891408918_PE71176</t>
  </si>
  <si>
    <t>PE81903</t>
  </si>
  <si>
    <t>891408918_PE81903</t>
  </si>
  <si>
    <t>PE82825</t>
  </si>
  <si>
    <t>891408918_PE82825</t>
  </si>
  <si>
    <t>PE83046</t>
  </si>
  <si>
    <t>891408918_PE83046</t>
  </si>
  <si>
    <t>PE100564</t>
  </si>
  <si>
    <t>891408918_PE100564</t>
  </si>
  <si>
    <t>PE100597</t>
  </si>
  <si>
    <t>891408918_PE100597</t>
  </si>
  <si>
    <t>PE110484</t>
  </si>
  <si>
    <t>891408918_PE110484</t>
  </si>
  <si>
    <t>PE113443</t>
  </si>
  <si>
    <t>891408918_PE113443</t>
  </si>
  <si>
    <t>PE113524</t>
  </si>
  <si>
    <t>891408918_PE113524</t>
  </si>
  <si>
    <t>PE116339</t>
  </si>
  <si>
    <t>891408918_PE116339</t>
  </si>
  <si>
    <t>PE119859</t>
  </si>
  <si>
    <t>891408918_PE119859</t>
  </si>
  <si>
    <t>PE125743</t>
  </si>
  <si>
    <t>891408918_PE125743</t>
  </si>
  <si>
    <t>PE125814</t>
  </si>
  <si>
    <t>891408918_PE125814</t>
  </si>
  <si>
    <t>PE126419</t>
  </si>
  <si>
    <t>891408918_PE126419</t>
  </si>
  <si>
    <t>PE126627</t>
  </si>
  <si>
    <t>891408918_PE126627</t>
  </si>
  <si>
    <t>PE126996</t>
  </si>
  <si>
    <t>891408918_PE126996</t>
  </si>
  <si>
    <t>PE141402</t>
  </si>
  <si>
    <t>891408918_PE141402</t>
  </si>
  <si>
    <t>PE143568</t>
  </si>
  <si>
    <t>891408918_PE143568</t>
  </si>
  <si>
    <t>PE148084</t>
  </si>
  <si>
    <t>891408918_PE148084</t>
  </si>
  <si>
    <t>PE148912</t>
  </si>
  <si>
    <t>891408918_PE148912</t>
  </si>
  <si>
    <t>PE149097</t>
  </si>
  <si>
    <t>891408918_PE149097</t>
  </si>
  <si>
    <t>PE149099</t>
  </si>
  <si>
    <t>891408918_PE149099</t>
  </si>
  <si>
    <t>PE149805</t>
  </si>
  <si>
    <t>891408918_PE149805</t>
  </si>
  <si>
    <t>PE149867</t>
  </si>
  <si>
    <t>891408918_PE149867</t>
  </si>
  <si>
    <t>PE150518</t>
  </si>
  <si>
    <t>891408918_PE150518</t>
  </si>
  <si>
    <t>PE152880</t>
  </si>
  <si>
    <t>891408918_PE152880</t>
  </si>
  <si>
    <t>PE153436</t>
  </si>
  <si>
    <t>891408918_PE153436</t>
  </si>
  <si>
    <t>PE153826</t>
  </si>
  <si>
    <t>891408918_PE153826</t>
  </si>
  <si>
    <t>PE159532</t>
  </si>
  <si>
    <t>891408918_PE159532</t>
  </si>
  <si>
    <t>PE159910</t>
  </si>
  <si>
    <t>891408918_PE159910</t>
  </si>
  <si>
    <t>PE159947</t>
  </si>
  <si>
    <t>891408918_PE159947</t>
  </si>
  <si>
    <t>PE159949</t>
  </si>
  <si>
    <t>891408918_PE159949</t>
  </si>
  <si>
    <t>PE159986</t>
  </si>
  <si>
    <t>891408918_PE159986</t>
  </si>
  <si>
    <t>PE161666</t>
  </si>
  <si>
    <t>891408918_PE161666</t>
  </si>
  <si>
    <t>PE162768</t>
  </si>
  <si>
    <t>891408918_PE162768</t>
  </si>
  <si>
    <t>PE162883</t>
  </si>
  <si>
    <t>891408918_PE162883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</si>
  <si>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</si>
  <si>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</si>
  <si>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</si>
  <si>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</si>
  <si>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</si>
  <si>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</si>
  <si>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</si>
  <si>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</si>
  <si>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</si>
  <si>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</si>
  <si>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</si>
  <si>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Glosa Pendiente</t>
  </si>
  <si>
    <t>Valor Devolucion</t>
  </si>
  <si>
    <t>ESTADO EPS 27-05-2024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</si>
  <si>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</si>
  <si>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</si>
  <si>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</si>
  <si>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</si>
  <si>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</si>
  <si>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</si>
  <si>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</si>
  <si>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</si>
  <si>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</si>
  <si>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</si>
  <si>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</si>
  <si>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</si>
  <si>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</si>
  <si>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</si>
  <si>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</si>
  <si>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</si>
  <si>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</si>
  <si>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</si>
  <si>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</si>
  <si>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</si>
  <si>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Devuelta</t>
  </si>
  <si>
    <t>NULL</t>
  </si>
  <si>
    <t>Finalizada</t>
  </si>
  <si>
    <t>Procesos Servidor</t>
  </si>
  <si>
    <t>Para cargar RIPS o soportes</t>
  </si>
  <si>
    <t>Para respuesta prestador</t>
  </si>
  <si>
    <t>Jennifer Rebolledo Valderrama</t>
  </si>
  <si>
    <t>Valor_Glosa y Devolución</t>
  </si>
  <si>
    <t>TIPIFICACION</t>
  </si>
  <si>
    <t>CONCEPTO GLOSA Y DEVOLUCION</t>
  </si>
  <si>
    <t>TIPIFICACION OBJECION</t>
  </si>
  <si>
    <t>GLOSA</t>
  </si>
  <si>
    <t>SE REALIZA OBJECCION NO PERTINENTE EL COBRO DE 1 DIA DE ESTANCIA AL VALIDAR HISTORIA CLINICA Y EVOLUCIONES SOLO SE EVIDENCIA EL DIA 21/09/2023 SOLO SE RECONOCE 1 DIA  SE ONJETAN $176.300 . JENNIFER REBOLLEDO</t>
  </si>
  <si>
    <t>FACTURACION</t>
  </si>
  <si>
    <t>DEVOLUCION</t>
  </si>
  <si>
    <t xml:space="preserve">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</si>
  <si>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</si>
  <si>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AUTORIZACION: AUT:  Se devuelve factura con soportes originales, porque no se evidencia la autorización del servicio de urgencias, solicitar autorización para dar tramite de pago al correo capautorizaciones@epsdelagente.com.co.   </t>
  </si>
  <si>
    <t>AUT/SPTE INCOMPLETOS: SE DEVUELVE FACTURA NO CUENTA CON AUTORIZACION POR LOS SERVICIOS DE ESTANCIA LOS CORREOS ANEXOS SE ENCUENTRAN ERRADOS SE DEBE DE SOLICITAR AL CORREO CAPAUTORIZACIONES@EPSDELAGENTE.COM.CO  , FACTURA SOAT NO SE EVIDENCIA CERTIFICACION DE CARTA TOPE EMITIDA POR LA ASEGURADORA, FACTURA DE VENTA DIRIGIDA A LA ASEGURADORA, FAVOR VALIDAR PARA DAR TRAMITE.JENNIFER REBOLLEDO</t>
  </si>
  <si>
    <t>AUT: SE REALIZA DEVOLUCIÓN DE FACTURA CON SOPORTES COMPLETOS, FACTURA NO CUENTA CON AUTORIZACIÓN PARA LOS SERVICIOS FACTURADOS, FAVOR COMUNICARSE CON EL ÁREA  ENCARGADA, SOLICITARLA A LA capautorizaciones@epsdelagente.com.co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</si>
  <si>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</si>
  <si>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Factura devuelta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</si>
  <si>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</si>
  <si>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Glosa por contestar IPS</t>
  </si>
  <si>
    <t>Factura no radicada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</si>
  <si>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</si>
  <si>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</si>
  <si>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</si>
  <si>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</si>
  <si>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</si>
  <si>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</si>
  <si>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</si>
  <si>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</si>
  <si>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</si>
  <si>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</si>
  <si>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</si>
  <si>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</si>
  <si>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</si>
  <si>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</si>
  <si>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</si>
  <si>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</si>
  <si>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</si>
  <si>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</si>
  <si>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</si>
  <si>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</si>
  <si>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</si>
  <si>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</si>
  <si>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</si>
  <si>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</si>
  <si>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</si>
  <si>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</si>
  <si>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</si>
  <si>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</si>
  <si>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</si>
  <si>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</si>
  <si>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</si>
  <si>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</si>
  <si>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</si>
  <si>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</si>
  <si>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</si>
  <si>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</si>
  <si>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</si>
  <si>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</si>
  <si>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E.S.E SAN JOSE BELEN DE UMBRIA </t>
  </si>
  <si>
    <t>NIT: 891408918</t>
  </si>
  <si>
    <t>Santiago de Cali, mayo 27 2024</t>
  </si>
  <si>
    <t>DIANA CAROLINA OSORIO OSORNO.</t>
  </si>
  <si>
    <t>Auxiliar Administrativo de Cartera</t>
  </si>
  <si>
    <t>E.S.E Hospital San José de Belén de Umbría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</si>
</sst>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_);\-#,##0.00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.0500000000000007"/>
      <color indexed="8"/>
      <name val="Times New Roman"/>
      <family val="1"/>
    </font>
    <font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169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horizontal="right" vertical="center"/>
    </xf>
    <xf numFmtId="164" fontId="4" fillId="0" borderId="1" xfId="0" applyNumberFormat="1" applyFont="1" applyBorder="1" applyAlignment="1">
      <alignment horizontal="right" vertical="center"/>
    </xf>
    <xf numFmtId="0" fontId="0" fillId="0" borderId="1" xfId="0" applyFont="1" applyBorder="1"/>
    <xf numFmtId="0" fontId="5" fillId="2" borderId="1" xfId="0" applyFont="1" applyFill="1" applyBorder="1" applyAlignment="1">
      <alignment horizontal="center" wrapText="1"/>
    </xf>
    <xf numFmtId="0" fontId="0" fillId="2" borderId="1" xfId="0" applyFont="1" applyFill="1" applyBorder="1" applyAlignment="1">
      <alignment horizontal="center"/>
    </xf>
    <xf numFmtId="0" fontId="0" fillId="0" borderId="0" xfId="0" applyBorder="1"/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0" fontId="9" fillId="0" borderId="1" xfId="0" applyFont="1" applyBorder="1" applyAlignment="1">
      <alignment horizontal="center" vertical="center"/>
    </xf>
    <xf numFmtId="14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0" fontId="8" fillId="0" borderId="0" xfId="0" applyFont="1"/>
    <xf numFmtId="0" fontId="8" fillId="0" borderId="0" xfId="0" applyFont="1" applyBorder="1"/>
    <xf numFmtId="0" fontId="9" fillId="0" borderId="1" xfId="0" applyFont="1" applyBorder="1" applyAlignment="1">
      <alignment vertical="center"/>
    </xf>
    <xf numFmtId="0" fontId="8" fillId="0" borderId="0" xfId="0" applyFont="1" applyBorder="1" applyAlignment="1"/>
    <xf numFmtId="0" fontId="8" fillId="0" borderId="0" xfId="0" applyFont="1" applyAlignment="1"/>
    <xf numFmtId="0" fontId="7" fillId="3" borderId="1" xfId="0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7" fontId="7" fillId="3" borderId="1" xfId="1" applyNumberFormat="1" applyFont="1" applyFill="1" applyBorder="1" applyAlignment="1">
      <alignment horizontal="center" vertical="center" wrapText="1"/>
    </xf>
    <xf numFmtId="167" fontId="8" fillId="0" borderId="1" xfId="1" applyNumberFormat="1" applyFont="1" applyBorder="1"/>
    <xf numFmtId="167" fontId="8" fillId="0" borderId="0" xfId="1" applyNumberFormat="1" applyFont="1"/>
    <xf numFmtId="14" fontId="8" fillId="0" borderId="1" xfId="0" applyNumberFormat="1" applyFont="1" applyBorder="1"/>
    <xf numFmtId="14" fontId="8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0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1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1" fontId="12" fillId="0" borderId="13" xfId="3" applyNumberFormat="1" applyFont="1" applyBorder="1" applyAlignment="1">
      <alignment horizontal="right"/>
    </xf>
    <xf numFmtId="171" fontId="11" fillId="0" borderId="0" xfId="3" applyNumberFormat="1" applyFont="1"/>
    <xf numFmtId="171" fontId="12" fillId="0" borderId="9" xfId="3" applyNumberFormat="1" applyFont="1" applyBorder="1"/>
    <xf numFmtId="171" fontId="11" fillId="0" borderId="9" xfId="3" applyNumberFormat="1" applyFont="1" applyBorder="1"/>
    <xf numFmtId="171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2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73" fontId="11" fillId="0" borderId="13" xfId="5" applyNumberFormat="1" applyFont="1" applyBorder="1" applyAlignment="1">
      <alignment horizontal="center"/>
    </xf>
    <xf numFmtId="172" fontId="11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9.967421759262" createdVersion="5" refreshedVersion="5" minRefreshableVersion="3" recordCount="36">
  <cacheSource type="worksheet">
    <worksheetSource ref="A1:AB37" sheet="ESTADO DE CADA FACTURA"/>
  </cacheSource>
  <cacheFields count="28">
    <cacheField name="NIT IPS" numFmtId="0">
      <sharedItems containsSemiMixedTypes="0" containsString="0" containsNumber="1" containsInteger="1" minValue="891408918" maxValue="8914089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1176" maxValue="16288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11T16:58:00" maxDate="2024-04-30T10:30:00"/>
    </cacheField>
    <cacheField name="IPS Fecha radicado" numFmtId="14">
      <sharedItems containsSemiMixedTypes="0" containsNonDate="0" containsDate="1" containsString="0" minDate="2021-02-13T00:00:00" maxDate="2024-05-16T00:00:00"/>
    </cacheField>
    <cacheField name="IPS Valor Factura" numFmtId="164">
      <sharedItems containsSemiMixedTypes="0" containsString="0" containsNumber="1" containsInteger="1" minValue="7800" maxValue="1122586"/>
    </cacheField>
    <cacheField name="IPS Saldo Factura" numFmtId="164">
      <sharedItems containsSemiMixedTypes="0" containsString="0" containsNumber="1" containsInteger="1" minValue="7800" maxValue="1122586"/>
    </cacheField>
    <cacheField name="ESTADO EPS 27-05-2024" numFmtId="0">
      <sharedItems count="5">
        <s v="Factura devuelta"/>
        <s v="Factura pendiente en programacion de pago"/>
        <s v="Factura no radicada"/>
        <s v="Glosa por contestar IPS"/>
        <s v="Factura sin radicar" u="1"/>
      </sharedItems>
    </cacheField>
    <cacheField name="POR PAGAR SAP" numFmtId="167">
      <sharedItems containsSemiMixedTypes="0" containsString="0" containsNumber="1" containsInteger="1" minValue="0" maxValue="208202"/>
    </cacheField>
    <cacheField name="DOC CONTA" numFmtId="0">
      <sharedItems containsString="0" containsBlank="1" containsNumber="1" containsInteger="1" minValue="1222452512" maxValue="1222457425"/>
    </cacheField>
    <cacheField name="VALO CANCELADO SAP" numFmtId="167">
      <sharedItems containsSemiMixedTypes="0" containsString="0" containsNumber="1" containsInteger="1" minValue="0" maxValue="39825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327" maxValue="4800062327"/>
    </cacheField>
    <cacheField name="FECHA COMPENSACION SAP" numFmtId="14">
      <sharedItems containsNonDate="0" containsDate="1" containsString="0" containsBlank="1" minDate="2024-01-23T00:00:00" maxDate="2024-01-24T00:00:00"/>
    </cacheField>
    <cacheField name="VALOR TRANFERENCIA" numFmtId="167">
      <sharedItems containsSemiMixedTypes="0" containsString="0" containsNumber="1" containsInteger="1" minValue="0" maxValue="156905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6-28T00:00:00" maxDate="2024-05-01T00:00:00"/>
    </cacheField>
    <cacheField name="Fecha Radicacion" numFmtId="14">
      <sharedItems containsNonDate="0" containsDate="1" containsString="0" containsBlank="1" minDate="2023-05-20T00:00:00" maxDate="2024-05-10T00:00:00"/>
    </cacheField>
    <cacheField name="Fecha Devolucion" numFmtId="14">
      <sharedItems containsNonDate="0" containsDate="1" containsString="0" containsBlank="1" minDate="2023-05-30T00:00:00" maxDate="2024-05-21T00:00:00"/>
    </cacheField>
    <cacheField name="Glosa Pendiente" numFmtId="167">
      <sharedItems containsSemiMixedTypes="0" containsString="0" containsNumber="1" containsInteger="1" minValue="0" maxValue="176300"/>
    </cacheField>
    <cacheField name="Valor Devolucion" numFmtId="167">
      <sharedItems containsSemiMixedTypes="0" containsString="0" containsNumber="1" containsInteger="1" minValue="0" maxValue="1122586"/>
    </cacheField>
    <cacheField name="Valor_Glosa y Devolución" numFmtId="167">
      <sharedItems containsSemiMixedTypes="0" containsString="0" containsNumber="1" containsInteger="1" minValue="0" maxValue="112258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">
  <r>
    <n v="891408918"/>
    <s v="E.S.E SAN JOSE BELEN DE UMBRIA "/>
    <s v="PE"/>
    <n v="82825"/>
    <s v="PE82825"/>
    <s v="891408918_PE82825"/>
    <d v="2021-07-12T17:08:00"/>
    <d v="2021-09-07T00:00:00"/>
    <n v="60256"/>
    <n v="60256"/>
    <x v="0"/>
    <n v="0"/>
    <m/>
    <n v="0"/>
    <n v="0"/>
    <m/>
    <m/>
    <n v="0"/>
    <s v="Devuelta"/>
    <d v="2021-07-12T00:00:00"/>
    <d v="2023-05-20T00:00:00"/>
    <d v="2023-05-30T00:00:00"/>
    <n v="0"/>
    <n v="60256"/>
    <n v="60256"/>
    <s v="DEVOLUCION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408918"/>
    <s v="E.S.E SAN JOSE BELEN DE UMBRIA "/>
    <s v="PE"/>
    <n v="83046"/>
    <s v="PE83046"/>
    <s v="891408918_PE83046"/>
    <d v="2021-07-15T18:25:00"/>
    <d v="2021-09-07T00:00:00"/>
    <n v="486597"/>
    <n v="486597"/>
    <x v="0"/>
    <n v="0"/>
    <m/>
    <n v="0"/>
    <n v="0"/>
    <m/>
    <m/>
    <n v="0"/>
    <s v="Devuelta"/>
    <d v="2021-07-15T00:00:00"/>
    <d v="2023-05-20T00:00:00"/>
    <d v="2023-05-30T00:00:00"/>
    <n v="0"/>
    <n v="486597"/>
    <n v="486597"/>
    <s v="DEVOLUCION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408918"/>
    <s v="E.S.E SAN JOSE BELEN DE UMBRIA "/>
    <s v="PE"/>
    <n v="113443"/>
    <s v="PE113443"/>
    <s v="891408918_PE113443"/>
    <d v="2022-04-01T10:52:00"/>
    <d v="2022-05-18T00:00:00"/>
    <n v="60700"/>
    <n v="60700"/>
    <x v="0"/>
    <n v="0"/>
    <m/>
    <n v="0"/>
    <n v="0"/>
    <m/>
    <m/>
    <n v="0"/>
    <s v="Devuelta"/>
    <d v="2022-04-01T00:00:00"/>
    <d v="2023-05-20T00:00:00"/>
    <d v="2023-05-30T00:00:00"/>
    <n v="0"/>
    <n v="60700"/>
    <n v="60700"/>
    <s v="DEVOLUCION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408918"/>
    <s v="E.S.E SAN JOSE BELEN DE UMBRIA "/>
    <s v="PE"/>
    <n v="113524"/>
    <s v="PE113524"/>
    <s v="891408918_PE113524"/>
    <d v="2022-04-02T09:30:00"/>
    <d v="2022-05-18T00:00:00"/>
    <n v="66412"/>
    <n v="66412"/>
    <x v="0"/>
    <n v="0"/>
    <m/>
    <n v="0"/>
    <n v="0"/>
    <m/>
    <m/>
    <n v="0"/>
    <s v="Devuelta"/>
    <d v="2022-04-02T00:00:00"/>
    <d v="2023-05-20T00:00:00"/>
    <d v="2023-05-30T00:00:00"/>
    <n v="0"/>
    <n v="66412"/>
    <n v="66412"/>
    <s v="DEVOLUCION"/>
    <s v="AUT:  Se devuelve factura con soportes originales, porque no se evidencia la autorizacion del servicio                  de urgencias, solicitar autorizacion para dar tramite de pag al correo capautorizaciones@epsdelagente.com.co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408918"/>
    <s v="E.S.E SAN JOSE BELEN DE UMBRIA "/>
    <s v="PE"/>
    <n v="148084"/>
    <s v="PE148084"/>
    <s v="891408918_PE148084"/>
    <d v="2023-09-14T15:47:00"/>
    <d v="2023-10-20T00:00:00"/>
    <n v="28000"/>
    <n v="28000"/>
    <x v="0"/>
    <n v="0"/>
    <m/>
    <n v="0"/>
    <n v="0"/>
    <m/>
    <m/>
    <n v="0"/>
    <s v="Devuelta"/>
    <d v="2023-09-14T00:00:00"/>
    <d v="2023-11-01T00:00:00"/>
    <d v="2023-11-29T00:00:00"/>
    <n v="0"/>
    <n v="28000"/>
    <n v="28000"/>
    <s v="DEVOLUCION"/>
    <s v="AUTORIZACION: AUT:  Se devuelve factura con soportes originales, porque no se evidencia la autorización del servicio de urgencias, solicitar autorización para dar tramite de pago al correo capautorizaciones@epsdelagente.com.co.   "/>
    <s v="AUTORIZACION"/>
  </r>
  <r>
    <n v="891408918"/>
    <s v="E.S.E SAN JOSE BELEN DE UMBRIA "/>
    <s v="PE"/>
    <n v="149099"/>
    <s v="PE149099"/>
    <s v="891408918_PE149099"/>
    <d v="2023-09-30T13:09:00"/>
    <d v="2023-10-20T00:00:00"/>
    <n v="1122586"/>
    <n v="1122586"/>
    <x v="0"/>
    <n v="0"/>
    <m/>
    <n v="0"/>
    <n v="0"/>
    <m/>
    <m/>
    <n v="0"/>
    <s v="Devuelta"/>
    <d v="2023-09-30T00:00:00"/>
    <d v="2023-11-01T00:00:00"/>
    <d v="2023-11-02T00:00:00"/>
    <n v="0"/>
    <n v="1122586"/>
    <n v="1122586"/>
    <s v="DEVOLUCION"/>
    <s v="AUT/SPTE INCOMPLETOS: SE DEVUELVE FACTURA NO CUENTA CON AUTORIZACION POR LOS SERVICIOS DE ESTANCIA LOS CORREOS ANEXOS SE ENCUENTRAN ERRADOS SE DEBE DE SOLICITAR AL CORREO CAPAUTORIZACIONES@EPSDELAGENTE.COM.CO  , FACTURA SOAT NO SE EVIDENCIA CERTIFICACION DE CARTA TOPE EMITIDA POR LA ASEGURADORA, FACTURA DE VENTA DIRIGIDA A LA ASEGURADORA, FAVOR VALIDAR PARA DAR TRAMITE.JENNIFER REBOLLEDO"/>
    <s v="AUTORIZACION"/>
  </r>
  <r>
    <n v="891408918"/>
    <s v="E.S.E SAN JOSE BELEN DE UMBRIA "/>
    <s v="PE"/>
    <n v="149805"/>
    <s v="PE149805"/>
    <s v="891408918_PE149805"/>
    <d v="2023-10-17T02:41:00"/>
    <d v="2023-11-04T00:00:00"/>
    <n v="78013"/>
    <n v="78013"/>
    <x v="0"/>
    <n v="0"/>
    <m/>
    <n v="0"/>
    <n v="0"/>
    <m/>
    <m/>
    <n v="0"/>
    <s v="Devuelta"/>
    <d v="2023-10-17T00:00:00"/>
    <d v="2024-02-08T00:00:00"/>
    <d v="2024-02-27T00:00:00"/>
    <n v="0"/>
    <n v="78013"/>
    <n v="78013"/>
    <s v="DEVOLUCION"/>
    <s v="AUT: SE REALIZA DEVOLUCIÓN DE FACTURA CON SOPORTES COMPLETOS, FACTURA NO CUENTA CON AUTORIZACIÓN PARA LOS SERVICIOS FACTURADOS, FAVOR COMUNICARSE CON EL ÁREA  ENCARGADA, SOLICITARLA A LA capautorizaciones@epsdelagente.com.co"/>
    <s v="AUTORIZACION"/>
  </r>
  <r>
    <n v="891408918"/>
    <s v="E.S.E SAN JOSE BELEN DE UMBRIA "/>
    <s v="PE"/>
    <n v="152880"/>
    <s v="PE152880"/>
    <s v="891408918_PE152880"/>
    <d v="2023-12-19T12:59:00"/>
    <d v="2024-01-16T00:00:00"/>
    <n v="70400"/>
    <n v="70400"/>
    <x v="0"/>
    <n v="0"/>
    <m/>
    <n v="0"/>
    <n v="0"/>
    <m/>
    <m/>
    <n v="0"/>
    <s v="Devuelta"/>
    <d v="2023-12-19T00:00:00"/>
    <d v="2024-02-01T00:00:00"/>
    <d v="2024-02-05T00:00:00"/>
    <n v="0"/>
    <n v="70400"/>
    <n v="70400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</r>
  <r>
    <n v="891408918"/>
    <s v="E.S.E SAN JOSE BELEN DE UMBRIA "/>
    <s v="PE"/>
    <n v="153436"/>
    <s v="PE153436"/>
    <s v="891408918_PE153436"/>
    <d v="2023-12-28T04:55:00"/>
    <d v="2024-01-16T00:00:00"/>
    <n v="76801"/>
    <n v="76801"/>
    <x v="0"/>
    <n v="0"/>
    <m/>
    <n v="0"/>
    <n v="0"/>
    <m/>
    <m/>
    <n v="0"/>
    <s v="Devuelta"/>
    <d v="2023-12-28T00:00:00"/>
    <d v="2024-02-01T00:00:00"/>
    <d v="2024-02-05T00:00:00"/>
    <n v="0"/>
    <n v="76801"/>
    <n v="76801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</r>
  <r>
    <n v="891408918"/>
    <s v="E.S.E SAN JOSE BELEN DE UMBRIA "/>
    <s v="PE"/>
    <n v="153826"/>
    <s v="PE153826"/>
    <s v="891408918_PE153826"/>
    <d v="2023-12-30T08:17:00"/>
    <d v="2024-01-16T00:00:00"/>
    <n v="135925"/>
    <n v="135925"/>
    <x v="0"/>
    <n v="0"/>
    <m/>
    <n v="0"/>
    <n v="0"/>
    <m/>
    <m/>
    <n v="0"/>
    <s v="Devuelta"/>
    <d v="2023-12-30T00:00:00"/>
    <d v="2024-02-01T00:00:00"/>
    <d v="2024-02-05T00:00:00"/>
    <n v="0"/>
    <n v="135925"/>
    <n v="135925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</r>
  <r>
    <n v="891408918"/>
    <s v="E.S.E SAN JOSE BELEN DE UMBRIA "/>
    <s v="PE"/>
    <n v="159532"/>
    <s v="PE159532"/>
    <s v="891408918_PE159532"/>
    <d v="2024-03-08T21:21:00"/>
    <d v="2024-05-11T00:00:00"/>
    <n v="158712"/>
    <n v="158712"/>
    <x v="0"/>
    <n v="0"/>
    <m/>
    <n v="0"/>
    <n v="0"/>
    <m/>
    <m/>
    <n v="0"/>
    <s v="Devuelta"/>
    <d v="2024-03-08T00:00:00"/>
    <d v="2024-05-02T00:00:00"/>
    <d v="2024-05-04T00:00:00"/>
    <n v="0"/>
    <n v="158712"/>
    <n v="158712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</r>
  <r>
    <n v="891408918"/>
    <s v="E.S.E SAN JOSE BELEN DE UMBRIA "/>
    <s v="PE"/>
    <n v="162768"/>
    <s v="PE162768"/>
    <s v="891408918_PE162768"/>
    <d v="2024-04-28T03:51:00"/>
    <d v="2024-05-15T00:00:00"/>
    <n v="86005"/>
    <n v="86005"/>
    <x v="0"/>
    <n v="0"/>
    <m/>
    <n v="0"/>
    <n v="0"/>
    <m/>
    <m/>
    <n v="0"/>
    <s v="Devuelta"/>
    <d v="2024-04-28T00:00:00"/>
    <d v="2024-05-09T00:00:00"/>
    <d v="2024-05-20T00:00:00"/>
    <n v="0"/>
    <n v="86005"/>
    <n v="86005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</r>
  <r>
    <n v="891408918"/>
    <s v="E.S.E SAN JOSE BELEN DE UMBRIA "/>
    <s v="PE"/>
    <n v="162883"/>
    <s v="PE162883"/>
    <s v="891408918_PE162883"/>
    <d v="2024-04-30T10:30:00"/>
    <d v="2024-05-15T00:00:00"/>
    <n v="85818"/>
    <n v="85818"/>
    <x v="0"/>
    <n v="0"/>
    <m/>
    <n v="0"/>
    <n v="0"/>
    <m/>
    <m/>
    <n v="0"/>
    <s v="Devuelta"/>
    <d v="2024-04-30T00:00:00"/>
    <d v="2024-05-09T00:00:00"/>
    <d v="2024-05-20T00:00:00"/>
    <n v="0"/>
    <n v="85818"/>
    <n v="85818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</r>
  <r>
    <n v="891408918"/>
    <s v="E.S.E SAN JOSE BELEN DE UMBRIA "/>
    <s v="PE"/>
    <n v="159949"/>
    <s v="PE159949"/>
    <s v="891408918_PE159949"/>
    <d v="2024-03-15T16:54:00"/>
    <d v="2024-05-11T00:00:00"/>
    <n v="208202"/>
    <n v="208202"/>
    <x v="1"/>
    <n v="208202"/>
    <n v="1222452514"/>
    <n v="0"/>
    <n v="0"/>
    <m/>
    <m/>
    <n v="0"/>
    <s v="Finalizada"/>
    <d v="2024-03-15T00:00:00"/>
    <d v="2024-05-02T00:00:00"/>
    <m/>
    <n v="0"/>
    <n v="0"/>
    <n v="0"/>
    <m/>
    <m/>
    <m/>
  </r>
  <r>
    <n v="891408918"/>
    <s v="E.S.E SAN JOSE BELEN DE UMBRIA "/>
    <s v="PE"/>
    <n v="159947"/>
    <s v="PE159947"/>
    <s v="891408918_PE159947"/>
    <d v="2024-03-15T16:50:00"/>
    <d v="2024-05-11T00:00:00"/>
    <n v="196161"/>
    <n v="196161"/>
    <x v="1"/>
    <n v="196161"/>
    <n v="1222452513"/>
    <n v="0"/>
    <n v="0"/>
    <m/>
    <m/>
    <n v="0"/>
    <s v="Finalizada"/>
    <d v="2024-03-15T00:00:00"/>
    <d v="2024-05-02T00:00:00"/>
    <m/>
    <n v="0"/>
    <n v="0"/>
    <n v="0"/>
    <m/>
    <m/>
    <m/>
  </r>
  <r>
    <n v="891408918"/>
    <s v="E.S.E SAN JOSE BELEN DE UMBRIA "/>
    <s v="PE"/>
    <n v="159910"/>
    <s v="PE159910"/>
    <s v="891408918_PE159910"/>
    <d v="2024-03-15T11:38:00"/>
    <d v="2024-05-11T00:00:00"/>
    <n v="85400"/>
    <n v="85400"/>
    <x v="1"/>
    <n v="85400"/>
    <n v="1222452512"/>
    <n v="0"/>
    <n v="0"/>
    <m/>
    <m/>
    <n v="0"/>
    <s v="Finalizada"/>
    <d v="2024-03-15T00:00:00"/>
    <d v="2024-05-02T00:00:00"/>
    <m/>
    <n v="0"/>
    <n v="0"/>
    <n v="0"/>
    <m/>
    <m/>
    <m/>
  </r>
  <r>
    <n v="891408918"/>
    <s v="E.S.E SAN JOSE BELEN DE UMBRIA "/>
    <s v="PE"/>
    <n v="143568"/>
    <s v="PE143568"/>
    <s v="891408918_PE143568"/>
    <d v="2023-06-18T02:06:00"/>
    <d v="2023-07-20T00:00:00"/>
    <n v="83256"/>
    <n v="83256"/>
    <x v="1"/>
    <n v="83256"/>
    <n v="1222457425"/>
    <n v="0"/>
    <n v="0"/>
    <m/>
    <m/>
    <n v="0"/>
    <s v="Finalizada"/>
    <d v="2023-06-18T00:00:00"/>
    <d v="2023-12-01T00:00:00"/>
    <m/>
    <n v="0"/>
    <n v="0"/>
    <n v="0"/>
    <m/>
    <m/>
    <m/>
  </r>
  <r>
    <n v="891408918"/>
    <s v="E.S.E SAN JOSE BELEN DE UMBRIA "/>
    <s v="PE"/>
    <n v="159986"/>
    <s v="PE159986"/>
    <s v="891408918_PE159986"/>
    <d v="2024-03-16T08:20:00"/>
    <d v="2024-05-11T00:00:00"/>
    <n v="7800"/>
    <n v="7800"/>
    <x v="1"/>
    <n v="0"/>
    <m/>
    <n v="0"/>
    <n v="0"/>
    <m/>
    <m/>
    <n v="0"/>
    <s v="Finalizada"/>
    <d v="2024-03-16T00:00:00"/>
    <d v="2024-05-02T00:00:00"/>
    <m/>
    <n v="0"/>
    <n v="0"/>
    <n v="0"/>
    <m/>
    <m/>
    <m/>
  </r>
  <r>
    <n v="891408918"/>
    <s v="E.S.E SAN JOSE BELEN DE UMBRIA "/>
    <s v="PE"/>
    <n v="161666"/>
    <s v="PE161666"/>
    <s v="891408918_PE161666"/>
    <d v="2024-04-13T09:06:00"/>
    <d v="2024-05-15T00:00:00"/>
    <n v="7800"/>
    <n v="7800"/>
    <x v="1"/>
    <n v="0"/>
    <m/>
    <n v="0"/>
    <n v="0"/>
    <m/>
    <m/>
    <n v="0"/>
    <s v="Finalizada"/>
    <d v="2024-04-13T00:00:00"/>
    <d v="2024-05-09T00:00:00"/>
    <m/>
    <n v="0"/>
    <n v="0"/>
    <n v="0"/>
    <m/>
    <m/>
    <m/>
  </r>
  <r>
    <n v="891408918"/>
    <s v="E.S.E SAN JOSE BELEN DE UMBRIA "/>
    <s v="PE"/>
    <n v="81903"/>
    <s v="PE81903"/>
    <s v="891408918_PE81903"/>
    <d v="2021-06-28T18:26:00"/>
    <d v="2021-07-16T00:00:00"/>
    <n v="60301"/>
    <n v="60301"/>
    <x v="2"/>
    <n v="0"/>
    <m/>
    <n v="0"/>
    <n v="0"/>
    <m/>
    <m/>
    <n v="0"/>
    <s v="Para cargar RIPS o soportes"/>
    <d v="2021-06-28T00:00:00"/>
    <m/>
    <m/>
    <n v="0"/>
    <n v="0"/>
    <n v="0"/>
    <m/>
    <m/>
    <m/>
  </r>
  <r>
    <n v="891408918"/>
    <s v="E.S.E SAN JOSE BELEN DE UMBRIA "/>
    <s v="PE"/>
    <n v="100564"/>
    <s v="PE100564"/>
    <s v="891408918_PE100564"/>
    <d v="2021-10-06T07:43:00"/>
    <d v="2021-11-09T00:00:00"/>
    <n v="108657"/>
    <n v="108657"/>
    <x v="2"/>
    <n v="0"/>
    <m/>
    <n v="0"/>
    <n v="0"/>
    <m/>
    <m/>
    <n v="0"/>
    <s v="Para cargar RIPS o soportes"/>
    <d v="2021-10-06T00:00:00"/>
    <m/>
    <m/>
    <n v="0"/>
    <n v="0"/>
    <n v="0"/>
    <m/>
    <m/>
    <m/>
  </r>
  <r>
    <n v="891408918"/>
    <s v="E.S.E SAN JOSE BELEN DE UMBRIA "/>
    <s v="PE"/>
    <n v="100597"/>
    <s v="PE100597"/>
    <s v="891408918_PE100597"/>
    <d v="2021-10-06T12:54:00"/>
    <d v="2021-11-09T00:00:00"/>
    <n v="61006"/>
    <n v="61006"/>
    <x v="2"/>
    <n v="0"/>
    <m/>
    <n v="0"/>
    <n v="0"/>
    <m/>
    <m/>
    <n v="0"/>
    <s v="Para cargar RIPS o soportes"/>
    <d v="2021-10-06T00:00:00"/>
    <m/>
    <m/>
    <n v="0"/>
    <n v="0"/>
    <n v="0"/>
    <m/>
    <m/>
    <m/>
  </r>
  <r>
    <n v="891408918"/>
    <s v="E.S.E SAN JOSE BELEN DE UMBRIA "/>
    <s v="PE"/>
    <n v="110484"/>
    <s v="PE110484"/>
    <s v="891408918_PE110484"/>
    <d v="2022-02-21T12:12:00"/>
    <d v="2022-03-17T00:00:00"/>
    <n v="66487"/>
    <n v="66487"/>
    <x v="2"/>
    <n v="0"/>
    <m/>
    <n v="0"/>
    <n v="0"/>
    <m/>
    <m/>
    <n v="0"/>
    <s v="Para cargar RIPS o soportes"/>
    <d v="2022-02-21T00:00:00"/>
    <m/>
    <m/>
    <n v="0"/>
    <n v="0"/>
    <n v="0"/>
    <m/>
    <m/>
    <m/>
  </r>
  <r>
    <n v="891408918"/>
    <s v="E.S.E SAN JOSE BELEN DE UMBRIA "/>
    <s v="PE"/>
    <n v="116339"/>
    <s v="PE116339"/>
    <s v="891408918_PE116339"/>
    <d v="2022-05-14T07:35:00"/>
    <d v="2022-06-17T00:00:00"/>
    <n v="66405"/>
    <n v="66405"/>
    <x v="2"/>
    <n v="0"/>
    <m/>
    <n v="0"/>
    <n v="0"/>
    <m/>
    <m/>
    <n v="0"/>
    <s v="Para cargar RIPS o soportes"/>
    <d v="2022-05-14T00:00:00"/>
    <m/>
    <m/>
    <n v="0"/>
    <n v="0"/>
    <n v="0"/>
    <m/>
    <m/>
    <m/>
  </r>
  <r>
    <n v="891408918"/>
    <s v="E.S.E SAN JOSE BELEN DE UMBRIA "/>
    <s v="PE"/>
    <n v="119859"/>
    <s v="PE119859"/>
    <s v="891408918_PE119859"/>
    <d v="2022-06-28T16:50:00"/>
    <d v="2022-07-08T00:00:00"/>
    <n v="67611"/>
    <n v="67611"/>
    <x v="2"/>
    <n v="0"/>
    <m/>
    <n v="0"/>
    <n v="0"/>
    <m/>
    <m/>
    <n v="0"/>
    <s v="Para cargar RIPS o soportes"/>
    <d v="2022-06-28T00:00:00"/>
    <m/>
    <m/>
    <n v="0"/>
    <n v="0"/>
    <n v="0"/>
    <m/>
    <m/>
    <m/>
  </r>
  <r>
    <n v="891408918"/>
    <s v="E.S.E SAN JOSE BELEN DE UMBRIA "/>
    <s v="PE"/>
    <n v="125743"/>
    <s v="PE125743"/>
    <s v="891408918_PE125743"/>
    <d v="2022-09-15T15:10:00"/>
    <d v="2022-10-07T00:00:00"/>
    <n v="86000"/>
    <n v="86000"/>
    <x v="2"/>
    <n v="0"/>
    <m/>
    <n v="0"/>
    <n v="0"/>
    <m/>
    <m/>
    <n v="0"/>
    <s v="Para cargar RIPS o soportes"/>
    <d v="2022-09-15T00:00:00"/>
    <m/>
    <m/>
    <n v="0"/>
    <n v="0"/>
    <n v="0"/>
    <m/>
    <m/>
    <m/>
  </r>
  <r>
    <n v="891408918"/>
    <s v="E.S.E SAN JOSE BELEN DE UMBRIA "/>
    <s v="PE"/>
    <n v="125814"/>
    <s v="PE125814"/>
    <s v="891408918_PE125814"/>
    <d v="2022-09-16T12:43:00"/>
    <d v="2022-10-07T00:00:00"/>
    <n v="143213"/>
    <n v="143213"/>
    <x v="2"/>
    <n v="0"/>
    <m/>
    <n v="0"/>
    <n v="0"/>
    <m/>
    <m/>
    <n v="0"/>
    <s v="Para cargar RIPS o soportes"/>
    <d v="2022-09-16T00:00:00"/>
    <m/>
    <m/>
    <n v="0"/>
    <n v="0"/>
    <n v="0"/>
    <m/>
    <m/>
    <m/>
  </r>
  <r>
    <n v="891408918"/>
    <s v="E.S.E SAN JOSE BELEN DE UMBRIA "/>
    <s v="PE"/>
    <n v="126419"/>
    <s v="PE126419"/>
    <s v="891408918_PE126419"/>
    <d v="2022-09-24T17:51:00"/>
    <d v="2022-10-07T00:00:00"/>
    <n v="120747"/>
    <n v="120747"/>
    <x v="2"/>
    <n v="0"/>
    <m/>
    <n v="0"/>
    <n v="0"/>
    <m/>
    <m/>
    <n v="0"/>
    <s v="Para cargar RIPS o soportes"/>
    <d v="2022-09-24T00:00:00"/>
    <m/>
    <m/>
    <n v="0"/>
    <n v="0"/>
    <n v="0"/>
    <m/>
    <m/>
    <m/>
  </r>
  <r>
    <n v="891408918"/>
    <s v="E.S.E SAN JOSE BELEN DE UMBRIA "/>
    <s v="PE"/>
    <n v="126627"/>
    <s v="PE126627"/>
    <s v="891408918_PE126627"/>
    <d v="2022-09-28T01:08:00"/>
    <d v="2022-10-07T00:00:00"/>
    <n v="120609"/>
    <n v="120609"/>
    <x v="2"/>
    <n v="0"/>
    <m/>
    <n v="0"/>
    <n v="0"/>
    <m/>
    <m/>
    <n v="0"/>
    <s v="Para cargar RIPS o soportes"/>
    <d v="2022-09-28T00:00:00"/>
    <m/>
    <m/>
    <n v="0"/>
    <n v="0"/>
    <n v="0"/>
    <m/>
    <m/>
    <m/>
  </r>
  <r>
    <n v="891408918"/>
    <s v="E.S.E SAN JOSE BELEN DE UMBRIA "/>
    <s v="PE"/>
    <n v="126996"/>
    <s v="PE126996"/>
    <s v="891408918_PE126996"/>
    <d v="2022-10-04T00:13:00"/>
    <d v="2022-11-18T00:00:00"/>
    <n v="65700"/>
    <n v="65700"/>
    <x v="2"/>
    <n v="0"/>
    <m/>
    <n v="0"/>
    <n v="0"/>
    <m/>
    <m/>
    <n v="0"/>
    <s v="Para cargar RIPS o soportes"/>
    <d v="2022-10-04T00:00:00"/>
    <m/>
    <m/>
    <n v="0"/>
    <n v="0"/>
    <n v="0"/>
    <m/>
    <m/>
    <m/>
  </r>
  <r>
    <n v="891408918"/>
    <s v="E.S.E SAN JOSE BELEN DE UMBRIA "/>
    <s v="PE"/>
    <n v="148912"/>
    <s v="PE148912"/>
    <s v="891408918_PE148912"/>
    <d v="2023-09-28T22:28:00"/>
    <d v="2023-10-20T00:00:00"/>
    <n v="76816"/>
    <n v="76816"/>
    <x v="2"/>
    <n v="0"/>
    <m/>
    <n v="0"/>
    <n v="0"/>
    <m/>
    <m/>
    <n v="0"/>
    <s v="Para cargar RIPS o soportes"/>
    <d v="2023-09-28T00:00:00"/>
    <m/>
    <m/>
    <n v="0"/>
    <n v="0"/>
    <n v="0"/>
    <m/>
    <m/>
    <m/>
  </r>
  <r>
    <n v="891408918"/>
    <s v="E.S.E SAN JOSE BELEN DE UMBRIA "/>
    <s v="PE"/>
    <n v="150518"/>
    <s v="PE150518"/>
    <s v="891408918_PE150518"/>
    <d v="2023-10-31T14:35:00"/>
    <d v="2023-11-04T00:00:00"/>
    <n v="76200"/>
    <n v="76200"/>
    <x v="2"/>
    <n v="0"/>
    <m/>
    <n v="0"/>
    <n v="0"/>
    <m/>
    <m/>
    <n v="0"/>
    <s v="Para cargar RIPS o soportes"/>
    <d v="2023-10-31T00:00:00"/>
    <m/>
    <m/>
    <n v="0"/>
    <n v="0"/>
    <n v="0"/>
    <m/>
    <m/>
    <m/>
  </r>
  <r>
    <n v="891408918"/>
    <s v="E.S.E SAN JOSE BELEN DE UMBRIA "/>
    <s v="PE"/>
    <n v="149097"/>
    <s v="PE149097"/>
    <s v="891408918_PE149097"/>
    <d v="2023-09-30T13:05:00"/>
    <d v="2023-10-20T00:00:00"/>
    <n v="176300"/>
    <n v="176300"/>
    <x v="3"/>
    <n v="0"/>
    <m/>
    <n v="398250"/>
    <n v="0"/>
    <n v="4800062327"/>
    <d v="2024-01-23T00:00:00"/>
    <n v="1569053"/>
    <s v="Para respuesta prestador"/>
    <d v="2023-09-30T00:00:00"/>
    <d v="2023-11-01T00:00:00"/>
    <m/>
    <n v="176300"/>
    <n v="0"/>
    <n v="176300"/>
    <s v="GLOSA"/>
    <s v="SE REALIZA OBJECCION NO PERTINENTE EL COBRO DE 1 DIA DE ESTANCIA AL VALIDAR HISTORIA CLINICA Y EVOLUCIONES SOLO SE EVIDENCIA EL DIA 21/09/2023 SOLO SE RECONOCE 1 DIA  SE ONJETAN $176.300 . JENNIFER REBOLLEDO"/>
    <s v="FACTURACION"/>
  </r>
  <r>
    <n v="891408918"/>
    <s v="E.S.E SAN JOSE BELEN DE UMBRIA "/>
    <s v="PE"/>
    <n v="71176"/>
    <s v="PE71176"/>
    <s v="891408918_PE71176"/>
    <d v="2021-01-11T16:58:00"/>
    <d v="2021-02-13T00:00:00"/>
    <n v="78764"/>
    <n v="78764"/>
    <x v="2"/>
    <n v="0"/>
    <m/>
    <n v="0"/>
    <n v="0"/>
    <m/>
    <m/>
    <n v="0"/>
    <m/>
    <m/>
    <m/>
    <m/>
    <n v="0"/>
    <n v="0"/>
    <n v="0"/>
    <m/>
    <m/>
    <m/>
  </r>
  <r>
    <n v="891408918"/>
    <s v="E.S.E SAN JOSE BELEN DE UMBRIA "/>
    <s v="PE"/>
    <n v="141402"/>
    <s v="PE141402"/>
    <s v="891408918_PE141402"/>
    <d v="2023-05-13T14:49:00"/>
    <d v="2023-06-15T00:00:00"/>
    <n v="76805"/>
    <n v="76805"/>
    <x v="2"/>
    <n v="0"/>
    <m/>
    <n v="0"/>
    <n v="0"/>
    <m/>
    <m/>
    <n v="0"/>
    <m/>
    <m/>
    <m/>
    <m/>
    <n v="0"/>
    <n v="0"/>
    <n v="0"/>
    <m/>
    <m/>
    <m/>
  </r>
  <r>
    <n v="891408918"/>
    <s v="E.S.E SAN JOSE BELEN DE UMBRIA "/>
    <s v="PE"/>
    <n v="149867"/>
    <s v="PE149867"/>
    <s v="891408918_PE149867"/>
    <d v="2023-10-18T14:51:00"/>
    <d v="2023-11-04T00:00:00"/>
    <n v="67006"/>
    <n v="67006"/>
    <x v="2"/>
    <n v="0"/>
    <m/>
    <n v="0"/>
    <n v="0"/>
    <m/>
    <m/>
    <n v="0"/>
    <m/>
    <m/>
    <m/>
    <m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7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2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6">
        <item x="0"/>
        <item x="2"/>
        <item x="1"/>
        <item m="1" x="4"/>
        <item x="3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</pivotFields>
  <rowFields count="1">
    <field x="10"/>
  </rowFields>
  <rowItems count="5">
    <i>
      <x/>
    </i>
    <i>
      <x v="1"/>
    </i>
    <i>
      <x v="2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8"/>
  <sheetViews>
    <sheetView showGridLines="0" zoomScale="120" zoomScaleNormal="120" workbookViewId="0"/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8.453125" bestFit="1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7">
        <v>891408918</v>
      </c>
      <c r="B2" s="7" t="s">
        <v>12</v>
      </c>
      <c r="C2" s="7" t="s">
        <v>13</v>
      </c>
      <c r="D2" s="3" t="s">
        <v>15</v>
      </c>
      <c r="E2" s="4">
        <v>44207.706944444442</v>
      </c>
      <c r="F2" s="5">
        <v>44240</v>
      </c>
      <c r="G2" s="6">
        <v>78764</v>
      </c>
      <c r="H2" s="6">
        <v>78764</v>
      </c>
      <c r="I2" s="8" t="s">
        <v>14</v>
      </c>
      <c r="J2" s="9" t="s">
        <v>51</v>
      </c>
      <c r="K2" s="8" t="s">
        <v>52</v>
      </c>
      <c r="L2" s="9" t="s">
        <v>53</v>
      </c>
    </row>
    <row r="3" spans="1:12" x14ac:dyDescent="0.35">
      <c r="A3" s="7">
        <v>891408918</v>
      </c>
      <c r="B3" s="7" t="s">
        <v>12</v>
      </c>
      <c r="C3" s="7" t="s">
        <v>13</v>
      </c>
      <c r="D3" s="3" t="s">
        <v>16</v>
      </c>
      <c r="E3" s="4">
        <v>44375.768055555556</v>
      </c>
      <c r="F3" s="5">
        <v>44393</v>
      </c>
      <c r="G3" s="6">
        <v>60301</v>
      </c>
      <c r="H3" s="6">
        <v>60301</v>
      </c>
      <c r="I3" s="8" t="s">
        <v>14</v>
      </c>
      <c r="J3" s="9" t="s">
        <v>51</v>
      </c>
      <c r="K3" s="8" t="s">
        <v>52</v>
      </c>
      <c r="L3" s="9" t="s">
        <v>53</v>
      </c>
    </row>
    <row r="4" spans="1:12" x14ac:dyDescent="0.35">
      <c r="A4" s="7">
        <v>891408918</v>
      </c>
      <c r="B4" s="7" t="s">
        <v>12</v>
      </c>
      <c r="C4" s="7" t="s">
        <v>13</v>
      </c>
      <c r="D4" s="3" t="s">
        <v>17</v>
      </c>
      <c r="E4" s="4">
        <v>44389.713888888888</v>
      </c>
      <c r="F4" s="5">
        <v>44446</v>
      </c>
      <c r="G4" s="6">
        <v>60256</v>
      </c>
      <c r="H4" s="6">
        <v>60256</v>
      </c>
      <c r="I4" s="8" t="s">
        <v>14</v>
      </c>
      <c r="J4" s="9" t="s">
        <v>51</v>
      </c>
      <c r="K4" s="8" t="s">
        <v>52</v>
      </c>
      <c r="L4" s="9" t="s">
        <v>53</v>
      </c>
    </row>
    <row r="5" spans="1:12" x14ac:dyDescent="0.35">
      <c r="A5" s="7">
        <v>891408918</v>
      </c>
      <c r="B5" s="7" t="s">
        <v>12</v>
      </c>
      <c r="C5" s="7" t="s">
        <v>13</v>
      </c>
      <c r="D5" s="3" t="s">
        <v>18</v>
      </c>
      <c r="E5" s="4">
        <v>44392.767361111109</v>
      </c>
      <c r="F5" s="5">
        <v>44446</v>
      </c>
      <c r="G5" s="6">
        <v>486597</v>
      </c>
      <c r="H5" s="6">
        <v>486597</v>
      </c>
      <c r="I5" s="8" t="s">
        <v>14</v>
      </c>
      <c r="J5" s="9" t="s">
        <v>51</v>
      </c>
      <c r="K5" s="8" t="s">
        <v>52</v>
      </c>
      <c r="L5" s="9" t="s">
        <v>53</v>
      </c>
    </row>
    <row r="6" spans="1:12" x14ac:dyDescent="0.35">
      <c r="A6" s="7">
        <v>891408918</v>
      </c>
      <c r="B6" s="7" t="s">
        <v>12</v>
      </c>
      <c r="C6" s="7" t="s">
        <v>13</v>
      </c>
      <c r="D6" s="3" t="s">
        <v>19</v>
      </c>
      <c r="E6" s="4">
        <v>44475.321527777778</v>
      </c>
      <c r="F6" s="5">
        <v>44509</v>
      </c>
      <c r="G6" s="6">
        <v>108657</v>
      </c>
      <c r="H6" s="6">
        <v>108657</v>
      </c>
      <c r="I6" s="8" t="s">
        <v>14</v>
      </c>
      <c r="J6" s="9" t="s">
        <v>51</v>
      </c>
      <c r="K6" s="8" t="s">
        <v>52</v>
      </c>
      <c r="L6" s="9" t="s">
        <v>53</v>
      </c>
    </row>
    <row r="7" spans="1:12" x14ac:dyDescent="0.35">
      <c r="A7" s="7">
        <v>891408918</v>
      </c>
      <c r="B7" s="7" t="s">
        <v>12</v>
      </c>
      <c r="C7" s="7" t="s">
        <v>13</v>
      </c>
      <c r="D7" s="3" t="s">
        <v>20</v>
      </c>
      <c r="E7" s="4">
        <v>44475.537499999999</v>
      </c>
      <c r="F7" s="5">
        <v>44509</v>
      </c>
      <c r="G7" s="6">
        <v>61006</v>
      </c>
      <c r="H7" s="6">
        <v>61006</v>
      </c>
      <c r="I7" s="8" t="s">
        <v>14</v>
      </c>
      <c r="J7" s="9" t="s">
        <v>51</v>
      </c>
      <c r="K7" s="8" t="s">
        <v>52</v>
      </c>
      <c r="L7" s="9" t="s">
        <v>53</v>
      </c>
    </row>
    <row r="8" spans="1:12" x14ac:dyDescent="0.35">
      <c r="A8" s="7">
        <v>891408918</v>
      </c>
      <c r="B8" s="7" t="s">
        <v>12</v>
      </c>
      <c r="C8" s="7" t="s">
        <v>13</v>
      </c>
      <c r="D8" s="3" t="s">
        <v>21</v>
      </c>
      <c r="E8" s="4">
        <v>44613.508333333331</v>
      </c>
      <c r="F8" s="5">
        <v>44637</v>
      </c>
      <c r="G8" s="6">
        <v>66487</v>
      </c>
      <c r="H8" s="6">
        <v>66487</v>
      </c>
      <c r="I8" s="8" t="s">
        <v>14</v>
      </c>
      <c r="J8" s="9" t="s">
        <v>51</v>
      </c>
      <c r="K8" s="8" t="s">
        <v>52</v>
      </c>
      <c r="L8" s="9" t="s">
        <v>53</v>
      </c>
    </row>
    <row r="9" spans="1:12" x14ac:dyDescent="0.35">
      <c r="A9" s="7">
        <v>891408918</v>
      </c>
      <c r="B9" s="7" t="s">
        <v>12</v>
      </c>
      <c r="C9" s="7" t="s">
        <v>13</v>
      </c>
      <c r="D9" s="3" t="s">
        <v>22</v>
      </c>
      <c r="E9" s="4">
        <v>44652.452777777777</v>
      </c>
      <c r="F9" s="5">
        <v>44699</v>
      </c>
      <c r="G9" s="6">
        <v>60700</v>
      </c>
      <c r="H9" s="6">
        <v>60700</v>
      </c>
      <c r="I9" s="8" t="s">
        <v>14</v>
      </c>
      <c r="J9" s="9" t="s">
        <v>51</v>
      </c>
      <c r="K9" s="8" t="s">
        <v>52</v>
      </c>
      <c r="L9" s="9" t="s">
        <v>53</v>
      </c>
    </row>
    <row r="10" spans="1:12" x14ac:dyDescent="0.35">
      <c r="A10" s="7">
        <v>891408918</v>
      </c>
      <c r="B10" s="7" t="s">
        <v>12</v>
      </c>
      <c r="C10" s="7" t="s">
        <v>13</v>
      </c>
      <c r="D10" s="3" t="s">
        <v>23</v>
      </c>
      <c r="E10" s="4">
        <v>44653.395833333336</v>
      </c>
      <c r="F10" s="5">
        <v>44699</v>
      </c>
      <c r="G10" s="6">
        <v>66412</v>
      </c>
      <c r="H10" s="6">
        <v>66412</v>
      </c>
      <c r="I10" s="8" t="s">
        <v>14</v>
      </c>
      <c r="J10" s="9" t="s">
        <v>51</v>
      </c>
      <c r="K10" s="8" t="s">
        <v>52</v>
      </c>
      <c r="L10" s="9" t="s">
        <v>53</v>
      </c>
    </row>
    <row r="11" spans="1:12" x14ac:dyDescent="0.35">
      <c r="A11" s="7">
        <v>891408918</v>
      </c>
      <c r="B11" s="7" t="s">
        <v>12</v>
      </c>
      <c r="C11" s="7" t="s">
        <v>13</v>
      </c>
      <c r="D11" s="3" t="s">
        <v>24</v>
      </c>
      <c r="E11" s="4">
        <v>44695.315972222219</v>
      </c>
      <c r="F11" s="5">
        <v>44729</v>
      </c>
      <c r="G11" s="6">
        <v>66405</v>
      </c>
      <c r="H11" s="6">
        <v>66405</v>
      </c>
      <c r="I11" s="8" t="s">
        <v>14</v>
      </c>
      <c r="J11" s="9" t="s">
        <v>51</v>
      </c>
      <c r="K11" s="8" t="s">
        <v>52</v>
      </c>
      <c r="L11" s="9" t="s">
        <v>53</v>
      </c>
    </row>
    <row r="12" spans="1:12" x14ac:dyDescent="0.35">
      <c r="A12" s="7">
        <v>891408918</v>
      </c>
      <c r="B12" s="7" t="s">
        <v>12</v>
      </c>
      <c r="C12" s="7" t="s">
        <v>13</v>
      </c>
      <c r="D12" s="3" t="s">
        <v>25</v>
      </c>
      <c r="E12" s="4">
        <v>44740.701388888891</v>
      </c>
      <c r="F12" s="5">
        <v>44750</v>
      </c>
      <c r="G12" s="6">
        <v>67611</v>
      </c>
      <c r="H12" s="6">
        <v>67611</v>
      </c>
      <c r="I12" s="8" t="s">
        <v>14</v>
      </c>
      <c r="J12" s="9" t="s">
        <v>51</v>
      </c>
      <c r="K12" s="8" t="s">
        <v>52</v>
      </c>
      <c r="L12" s="9" t="s">
        <v>53</v>
      </c>
    </row>
    <row r="13" spans="1:12" x14ac:dyDescent="0.35">
      <c r="A13" s="7">
        <v>891408918</v>
      </c>
      <c r="B13" s="7" t="s">
        <v>12</v>
      </c>
      <c r="C13" s="7" t="s">
        <v>13</v>
      </c>
      <c r="D13" s="3" t="s">
        <v>26</v>
      </c>
      <c r="E13" s="4">
        <v>44819.631944444445</v>
      </c>
      <c r="F13" s="5">
        <v>44841</v>
      </c>
      <c r="G13" s="6">
        <v>86000</v>
      </c>
      <c r="H13" s="6">
        <v>86000</v>
      </c>
      <c r="I13" s="8" t="s">
        <v>14</v>
      </c>
      <c r="J13" s="9" t="s">
        <v>51</v>
      </c>
      <c r="K13" s="8" t="s">
        <v>52</v>
      </c>
      <c r="L13" s="9" t="s">
        <v>53</v>
      </c>
    </row>
    <row r="14" spans="1:12" x14ac:dyDescent="0.35">
      <c r="A14" s="7">
        <v>891408918</v>
      </c>
      <c r="B14" s="7" t="s">
        <v>12</v>
      </c>
      <c r="C14" s="7" t="s">
        <v>13</v>
      </c>
      <c r="D14" s="3" t="s">
        <v>27</v>
      </c>
      <c r="E14" s="4">
        <v>44820.529861111114</v>
      </c>
      <c r="F14" s="5">
        <v>44841</v>
      </c>
      <c r="G14" s="6">
        <v>143213</v>
      </c>
      <c r="H14" s="6">
        <v>143213</v>
      </c>
      <c r="I14" s="8" t="s">
        <v>14</v>
      </c>
      <c r="J14" s="9" t="s">
        <v>51</v>
      </c>
      <c r="K14" s="8" t="s">
        <v>52</v>
      </c>
      <c r="L14" s="9" t="s">
        <v>53</v>
      </c>
    </row>
    <row r="15" spans="1:12" x14ac:dyDescent="0.35">
      <c r="A15" s="7">
        <v>891408918</v>
      </c>
      <c r="B15" s="7" t="s">
        <v>12</v>
      </c>
      <c r="C15" s="7" t="s">
        <v>13</v>
      </c>
      <c r="D15" s="3" t="s">
        <v>28</v>
      </c>
      <c r="E15" s="4">
        <v>44828.743750000001</v>
      </c>
      <c r="F15" s="5">
        <v>44841</v>
      </c>
      <c r="G15" s="6">
        <v>120747</v>
      </c>
      <c r="H15" s="6">
        <v>120747</v>
      </c>
      <c r="I15" s="8" t="s">
        <v>14</v>
      </c>
      <c r="J15" s="9" t="s">
        <v>51</v>
      </c>
      <c r="K15" s="8" t="s">
        <v>52</v>
      </c>
      <c r="L15" s="9" t="s">
        <v>53</v>
      </c>
    </row>
    <row r="16" spans="1:12" x14ac:dyDescent="0.35">
      <c r="A16" s="7">
        <v>891408918</v>
      </c>
      <c r="B16" s="7" t="s">
        <v>12</v>
      </c>
      <c r="C16" s="7" t="s">
        <v>13</v>
      </c>
      <c r="D16" s="3" t="s">
        <v>29</v>
      </c>
      <c r="E16" s="4">
        <v>44832.047222222223</v>
      </c>
      <c r="F16" s="5">
        <v>44841</v>
      </c>
      <c r="G16" s="6">
        <v>120609</v>
      </c>
      <c r="H16" s="6">
        <v>120609</v>
      </c>
      <c r="I16" s="8" t="s">
        <v>14</v>
      </c>
      <c r="J16" s="9" t="s">
        <v>51</v>
      </c>
      <c r="K16" s="8" t="s">
        <v>52</v>
      </c>
      <c r="L16" s="9" t="s">
        <v>53</v>
      </c>
    </row>
    <row r="17" spans="1:12" x14ac:dyDescent="0.35">
      <c r="A17" s="7">
        <v>891408918</v>
      </c>
      <c r="B17" s="7" t="s">
        <v>12</v>
      </c>
      <c r="C17" s="7" t="s">
        <v>13</v>
      </c>
      <c r="D17" s="3" t="s">
        <v>30</v>
      </c>
      <c r="E17" s="4">
        <v>44838.009027777778</v>
      </c>
      <c r="F17" s="5">
        <v>44883</v>
      </c>
      <c r="G17" s="6">
        <v>65700</v>
      </c>
      <c r="H17" s="6">
        <v>65700</v>
      </c>
      <c r="I17" s="8" t="s">
        <v>14</v>
      </c>
      <c r="J17" s="9" t="s">
        <v>51</v>
      </c>
      <c r="K17" s="8" t="s">
        <v>52</v>
      </c>
      <c r="L17" s="9" t="s">
        <v>53</v>
      </c>
    </row>
    <row r="18" spans="1:12" x14ac:dyDescent="0.35">
      <c r="A18" s="7">
        <v>891408918</v>
      </c>
      <c r="B18" s="7" t="s">
        <v>12</v>
      </c>
      <c r="C18" s="7" t="s">
        <v>13</v>
      </c>
      <c r="D18" s="3" t="s">
        <v>31</v>
      </c>
      <c r="E18" s="4">
        <v>45059.617361111108</v>
      </c>
      <c r="F18" s="5">
        <v>45092</v>
      </c>
      <c r="G18" s="6">
        <v>76805</v>
      </c>
      <c r="H18" s="6">
        <v>76805</v>
      </c>
      <c r="I18" s="8" t="s">
        <v>14</v>
      </c>
      <c r="J18" s="9" t="s">
        <v>51</v>
      </c>
      <c r="K18" s="8" t="s">
        <v>52</v>
      </c>
      <c r="L18" s="9" t="s">
        <v>53</v>
      </c>
    </row>
    <row r="19" spans="1:12" x14ac:dyDescent="0.35">
      <c r="A19" s="7">
        <v>891408918</v>
      </c>
      <c r="B19" s="7" t="s">
        <v>12</v>
      </c>
      <c r="C19" s="7" t="s">
        <v>13</v>
      </c>
      <c r="D19" s="3" t="s">
        <v>32</v>
      </c>
      <c r="E19" s="4">
        <v>45095.087500000001</v>
      </c>
      <c r="F19" s="5">
        <v>45127</v>
      </c>
      <c r="G19" s="6">
        <v>83256</v>
      </c>
      <c r="H19" s="6">
        <v>83256</v>
      </c>
      <c r="I19" s="8" t="s">
        <v>14</v>
      </c>
      <c r="J19" s="9" t="s">
        <v>51</v>
      </c>
      <c r="K19" s="8" t="s">
        <v>52</v>
      </c>
      <c r="L19" s="9" t="s">
        <v>53</v>
      </c>
    </row>
    <row r="20" spans="1:12" x14ac:dyDescent="0.35">
      <c r="A20" s="7">
        <v>891408918</v>
      </c>
      <c r="B20" s="7" t="s">
        <v>12</v>
      </c>
      <c r="C20" s="7" t="s">
        <v>13</v>
      </c>
      <c r="D20" s="3" t="s">
        <v>33</v>
      </c>
      <c r="E20" s="4">
        <v>45183.657638888886</v>
      </c>
      <c r="F20" s="5">
        <v>45219</v>
      </c>
      <c r="G20" s="6">
        <v>28000</v>
      </c>
      <c r="H20" s="6">
        <v>28000</v>
      </c>
      <c r="I20" s="8" t="s">
        <v>14</v>
      </c>
      <c r="J20" s="9" t="s">
        <v>51</v>
      </c>
      <c r="K20" s="8" t="s">
        <v>52</v>
      </c>
      <c r="L20" s="9" t="s">
        <v>53</v>
      </c>
    </row>
    <row r="21" spans="1:12" x14ac:dyDescent="0.35">
      <c r="A21" s="7">
        <v>891408918</v>
      </c>
      <c r="B21" s="7" t="s">
        <v>12</v>
      </c>
      <c r="C21" s="7" t="s">
        <v>13</v>
      </c>
      <c r="D21" s="3" t="s">
        <v>34</v>
      </c>
      <c r="E21" s="4">
        <v>45197.936111111114</v>
      </c>
      <c r="F21" s="5">
        <v>45219</v>
      </c>
      <c r="G21" s="6">
        <v>76816</v>
      </c>
      <c r="H21" s="6">
        <v>76816</v>
      </c>
      <c r="I21" s="8" t="s">
        <v>14</v>
      </c>
      <c r="J21" s="9" t="s">
        <v>51</v>
      </c>
      <c r="K21" s="8" t="s">
        <v>52</v>
      </c>
      <c r="L21" s="9" t="s">
        <v>53</v>
      </c>
    </row>
    <row r="22" spans="1:12" x14ac:dyDescent="0.35">
      <c r="A22" s="7">
        <v>891408918</v>
      </c>
      <c r="B22" s="7" t="s">
        <v>12</v>
      </c>
      <c r="C22" s="7" t="s">
        <v>13</v>
      </c>
      <c r="D22" s="3" t="s">
        <v>35</v>
      </c>
      <c r="E22" s="4">
        <v>45199.545138888891</v>
      </c>
      <c r="F22" s="5">
        <v>45219</v>
      </c>
      <c r="G22" s="6">
        <v>176300</v>
      </c>
      <c r="H22" s="6">
        <v>176300</v>
      </c>
      <c r="I22" s="8" t="s">
        <v>14</v>
      </c>
      <c r="J22" s="9" t="s">
        <v>51</v>
      </c>
      <c r="K22" s="8" t="s">
        <v>52</v>
      </c>
      <c r="L22" s="9" t="s">
        <v>53</v>
      </c>
    </row>
    <row r="23" spans="1:12" x14ac:dyDescent="0.35">
      <c r="A23" s="7">
        <v>891408918</v>
      </c>
      <c r="B23" s="7" t="s">
        <v>12</v>
      </c>
      <c r="C23" s="7" t="s">
        <v>13</v>
      </c>
      <c r="D23" s="3" t="s">
        <v>36</v>
      </c>
      <c r="E23" s="4">
        <v>45199.54791666667</v>
      </c>
      <c r="F23" s="5">
        <v>45219</v>
      </c>
      <c r="G23" s="6">
        <v>1122586</v>
      </c>
      <c r="H23" s="6">
        <v>1122586</v>
      </c>
      <c r="I23" s="8" t="s">
        <v>14</v>
      </c>
      <c r="J23" s="9" t="s">
        <v>51</v>
      </c>
      <c r="K23" s="8" t="s">
        <v>52</v>
      </c>
      <c r="L23" s="9" t="s">
        <v>53</v>
      </c>
    </row>
    <row r="24" spans="1:12" x14ac:dyDescent="0.35">
      <c r="A24" s="7">
        <v>891408918</v>
      </c>
      <c r="B24" s="7" t="s">
        <v>12</v>
      </c>
      <c r="C24" s="7" t="s">
        <v>13</v>
      </c>
      <c r="D24" s="3" t="s">
        <v>37</v>
      </c>
      <c r="E24" s="4">
        <v>45216.111805555556</v>
      </c>
      <c r="F24" s="5">
        <v>45234</v>
      </c>
      <c r="G24" s="6">
        <v>78013</v>
      </c>
      <c r="H24" s="6">
        <v>78013</v>
      </c>
      <c r="I24" s="8" t="s">
        <v>14</v>
      </c>
      <c r="J24" s="9" t="s">
        <v>51</v>
      </c>
      <c r="K24" s="8" t="s">
        <v>52</v>
      </c>
      <c r="L24" s="9" t="s">
        <v>53</v>
      </c>
    </row>
    <row r="25" spans="1:12" x14ac:dyDescent="0.35">
      <c r="A25" s="7">
        <v>891408918</v>
      </c>
      <c r="B25" s="7" t="s">
        <v>12</v>
      </c>
      <c r="C25" s="7" t="s">
        <v>13</v>
      </c>
      <c r="D25" s="3" t="s">
        <v>38</v>
      </c>
      <c r="E25" s="4">
        <v>45217.618750000001</v>
      </c>
      <c r="F25" s="5">
        <v>45234</v>
      </c>
      <c r="G25" s="6">
        <v>67006</v>
      </c>
      <c r="H25" s="6">
        <v>67006</v>
      </c>
      <c r="I25" s="8" t="s">
        <v>14</v>
      </c>
      <c r="J25" s="9" t="s">
        <v>51</v>
      </c>
      <c r="K25" s="8" t="s">
        <v>52</v>
      </c>
      <c r="L25" s="9" t="s">
        <v>53</v>
      </c>
    </row>
    <row r="26" spans="1:12" x14ac:dyDescent="0.35">
      <c r="A26" s="7">
        <v>891408918</v>
      </c>
      <c r="B26" s="7" t="s">
        <v>12</v>
      </c>
      <c r="C26" s="7" t="s">
        <v>13</v>
      </c>
      <c r="D26" s="3" t="s">
        <v>39</v>
      </c>
      <c r="E26" s="4">
        <v>45230.607638888891</v>
      </c>
      <c r="F26" s="5">
        <v>45234</v>
      </c>
      <c r="G26" s="6">
        <v>76200</v>
      </c>
      <c r="H26" s="6">
        <v>76200</v>
      </c>
      <c r="I26" s="8" t="s">
        <v>14</v>
      </c>
      <c r="J26" s="9" t="s">
        <v>51</v>
      </c>
      <c r="K26" s="8" t="s">
        <v>52</v>
      </c>
      <c r="L26" s="9" t="s">
        <v>53</v>
      </c>
    </row>
    <row r="27" spans="1:12" x14ac:dyDescent="0.35">
      <c r="A27" s="7">
        <v>891408918</v>
      </c>
      <c r="B27" s="7" t="s">
        <v>12</v>
      </c>
      <c r="C27" s="7" t="s">
        <v>13</v>
      </c>
      <c r="D27" s="3" t="s">
        <v>40</v>
      </c>
      <c r="E27" s="4">
        <v>45279.540972222225</v>
      </c>
      <c r="F27" s="5">
        <v>45307</v>
      </c>
      <c r="G27" s="6">
        <v>70400</v>
      </c>
      <c r="H27" s="6">
        <v>70400</v>
      </c>
      <c r="I27" s="8" t="s">
        <v>14</v>
      </c>
      <c r="J27" s="9" t="s">
        <v>51</v>
      </c>
      <c r="K27" s="8" t="s">
        <v>52</v>
      </c>
      <c r="L27" s="9" t="s">
        <v>53</v>
      </c>
    </row>
    <row r="28" spans="1:12" x14ac:dyDescent="0.35">
      <c r="A28" s="7">
        <v>891408918</v>
      </c>
      <c r="B28" s="7" t="s">
        <v>12</v>
      </c>
      <c r="C28" s="7" t="s">
        <v>13</v>
      </c>
      <c r="D28" s="3" t="s">
        <v>41</v>
      </c>
      <c r="E28" s="4">
        <v>45288.204861111109</v>
      </c>
      <c r="F28" s="5">
        <v>45307</v>
      </c>
      <c r="G28" s="6">
        <v>76801</v>
      </c>
      <c r="H28" s="6">
        <v>76801</v>
      </c>
      <c r="I28" s="8" t="s">
        <v>14</v>
      </c>
      <c r="J28" s="9" t="s">
        <v>51</v>
      </c>
      <c r="K28" s="8" t="s">
        <v>52</v>
      </c>
      <c r="L28" s="9" t="s">
        <v>53</v>
      </c>
    </row>
    <row r="29" spans="1:12" x14ac:dyDescent="0.35">
      <c r="A29" s="7">
        <v>891408918</v>
      </c>
      <c r="B29" s="7" t="s">
        <v>12</v>
      </c>
      <c r="C29" s="7" t="s">
        <v>13</v>
      </c>
      <c r="D29" s="3" t="s">
        <v>42</v>
      </c>
      <c r="E29" s="4">
        <v>45290.345138888886</v>
      </c>
      <c r="F29" s="5">
        <v>45307</v>
      </c>
      <c r="G29" s="6">
        <v>135925</v>
      </c>
      <c r="H29" s="6">
        <v>135925</v>
      </c>
      <c r="I29" s="8" t="s">
        <v>14</v>
      </c>
      <c r="J29" s="9" t="s">
        <v>51</v>
      </c>
      <c r="K29" s="8" t="s">
        <v>52</v>
      </c>
      <c r="L29" s="9" t="s">
        <v>53</v>
      </c>
    </row>
    <row r="30" spans="1:12" x14ac:dyDescent="0.35">
      <c r="A30" s="7">
        <v>891408918</v>
      </c>
      <c r="B30" s="7" t="s">
        <v>12</v>
      </c>
      <c r="C30" s="7" t="s">
        <v>13</v>
      </c>
      <c r="D30" s="3" t="s">
        <v>43</v>
      </c>
      <c r="E30" s="4">
        <v>45359.88958333333</v>
      </c>
      <c r="F30" s="5">
        <v>45423</v>
      </c>
      <c r="G30" s="6">
        <v>158712</v>
      </c>
      <c r="H30" s="6">
        <v>158712</v>
      </c>
      <c r="I30" s="8" t="s">
        <v>14</v>
      </c>
      <c r="J30" s="9" t="s">
        <v>51</v>
      </c>
      <c r="K30" s="8" t="s">
        <v>52</v>
      </c>
      <c r="L30" s="9" t="s">
        <v>53</v>
      </c>
    </row>
    <row r="31" spans="1:12" x14ac:dyDescent="0.35">
      <c r="A31" s="7">
        <v>891408918</v>
      </c>
      <c r="B31" s="7" t="s">
        <v>12</v>
      </c>
      <c r="C31" s="7" t="s">
        <v>13</v>
      </c>
      <c r="D31" s="3" t="s">
        <v>44</v>
      </c>
      <c r="E31" s="4">
        <v>45366.484722222223</v>
      </c>
      <c r="F31" s="5">
        <v>45423</v>
      </c>
      <c r="G31" s="6">
        <v>85400</v>
      </c>
      <c r="H31" s="6">
        <v>85400</v>
      </c>
      <c r="I31" s="8" t="s">
        <v>14</v>
      </c>
      <c r="J31" s="9" t="s">
        <v>51</v>
      </c>
      <c r="K31" s="8" t="s">
        <v>52</v>
      </c>
      <c r="L31" s="9" t="s">
        <v>53</v>
      </c>
    </row>
    <row r="32" spans="1:12" x14ac:dyDescent="0.35">
      <c r="A32" s="7">
        <v>891408918</v>
      </c>
      <c r="B32" s="7" t="s">
        <v>12</v>
      </c>
      <c r="C32" s="7" t="s">
        <v>13</v>
      </c>
      <c r="D32" s="3" t="s">
        <v>45</v>
      </c>
      <c r="E32" s="4">
        <v>45366.701388888891</v>
      </c>
      <c r="F32" s="5">
        <v>45423</v>
      </c>
      <c r="G32" s="6">
        <v>196161</v>
      </c>
      <c r="H32" s="6">
        <v>196161</v>
      </c>
      <c r="I32" s="8" t="s">
        <v>14</v>
      </c>
      <c r="J32" s="9" t="s">
        <v>51</v>
      </c>
      <c r="K32" s="8" t="s">
        <v>52</v>
      </c>
      <c r="L32" s="9" t="s">
        <v>53</v>
      </c>
    </row>
    <row r="33" spans="1:12" x14ac:dyDescent="0.35">
      <c r="A33" s="7">
        <v>891408918</v>
      </c>
      <c r="B33" s="7" t="s">
        <v>12</v>
      </c>
      <c r="C33" s="7" t="s">
        <v>13</v>
      </c>
      <c r="D33" s="3" t="s">
        <v>46</v>
      </c>
      <c r="E33" s="4">
        <v>45366.70416666667</v>
      </c>
      <c r="F33" s="5">
        <v>45423</v>
      </c>
      <c r="G33" s="6">
        <v>208202</v>
      </c>
      <c r="H33" s="6">
        <v>208202</v>
      </c>
      <c r="I33" s="8" t="s">
        <v>14</v>
      </c>
      <c r="J33" s="9" t="s">
        <v>51</v>
      </c>
      <c r="K33" s="8" t="s">
        <v>52</v>
      </c>
      <c r="L33" s="9" t="s">
        <v>53</v>
      </c>
    </row>
    <row r="34" spans="1:12" x14ac:dyDescent="0.35">
      <c r="A34" s="7">
        <v>891408918</v>
      </c>
      <c r="B34" s="7" t="s">
        <v>12</v>
      </c>
      <c r="C34" s="7" t="s">
        <v>13</v>
      </c>
      <c r="D34" s="3" t="s">
        <v>47</v>
      </c>
      <c r="E34" s="4">
        <v>45367.347222222219</v>
      </c>
      <c r="F34" s="5">
        <v>45423</v>
      </c>
      <c r="G34" s="6">
        <v>7800</v>
      </c>
      <c r="H34" s="6">
        <v>7800</v>
      </c>
      <c r="I34" s="8" t="s">
        <v>14</v>
      </c>
      <c r="J34" s="9" t="s">
        <v>51</v>
      </c>
      <c r="K34" s="8" t="s">
        <v>52</v>
      </c>
      <c r="L34" s="9" t="s">
        <v>53</v>
      </c>
    </row>
    <row r="35" spans="1:12" x14ac:dyDescent="0.35">
      <c r="A35" s="7">
        <v>891408918</v>
      </c>
      <c r="B35" s="7" t="s">
        <v>12</v>
      </c>
      <c r="C35" s="7" t="s">
        <v>13</v>
      </c>
      <c r="D35" s="3" t="s">
        <v>48</v>
      </c>
      <c r="E35" s="4">
        <v>45395.379166666666</v>
      </c>
      <c r="F35" s="5">
        <v>45427</v>
      </c>
      <c r="G35" s="6">
        <v>7800</v>
      </c>
      <c r="H35" s="6">
        <v>7800</v>
      </c>
      <c r="I35" s="8" t="s">
        <v>14</v>
      </c>
      <c r="J35" s="9" t="s">
        <v>51</v>
      </c>
      <c r="K35" s="8" t="s">
        <v>52</v>
      </c>
      <c r="L35" s="9" t="s">
        <v>53</v>
      </c>
    </row>
    <row r="36" spans="1:12" x14ac:dyDescent="0.35">
      <c r="A36" s="7">
        <v>891408918</v>
      </c>
      <c r="B36" s="7" t="s">
        <v>12</v>
      </c>
      <c r="C36" s="7" t="s">
        <v>13</v>
      </c>
      <c r="D36" s="3" t="s">
        <v>49</v>
      </c>
      <c r="E36" s="4">
        <v>45410.160416666666</v>
      </c>
      <c r="F36" s="5">
        <v>45427</v>
      </c>
      <c r="G36" s="6">
        <v>86005</v>
      </c>
      <c r="H36" s="6">
        <v>86005</v>
      </c>
      <c r="I36" s="8" t="s">
        <v>14</v>
      </c>
      <c r="J36" s="9" t="s">
        <v>51</v>
      </c>
      <c r="K36" s="8" t="s">
        <v>52</v>
      </c>
      <c r="L36" s="9" t="s">
        <v>53</v>
      </c>
    </row>
    <row r="37" spans="1:12" x14ac:dyDescent="0.35">
      <c r="A37" s="7">
        <v>891408918</v>
      </c>
      <c r="B37" s="7" t="s">
        <v>12</v>
      </c>
      <c r="C37" s="7" t="s">
        <v>13</v>
      </c>
      <c r="D37" s="3" t="s">
        <v>50</v>
      </c>
      <c r="E37" s="4">
        <v>45412.4375</v>
      </c>
      <c r="F37" s="5">
        <v>45427</v>
      </c>
      <c r="G37" s="6">
        <v>85818</v>
      </c>
      <c r="H37" s="6">
        <v>85818</v>
      </c>
      <c r="I37" s="8" t="s">
        <v>14</v>
      </c>
      <c r="J37" s="9" t="s">
        <v>51</v>
      </c>
      <c r="K37" s="8" t="s">
        <v>52</v>
      </c>
      <c r="L37" s="9" t="s">
        <v>53</v>
      </c>
    </row>
    <row r="38" spans="1:12" x14ac:dyDescent="0.35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190</v>
      </c>
      <c r="B3" t="s">
        <v>188</v>
      </c>
      <c r="C3" t="s">
        <v>189</v>
      </c>
    </row>
    <row r="4" spans="1:3" x14ac:dyDescent="0.35">
      <c r="A4" s="34" t="s">
        <v>183</v>
      </c>
      <c r="B4" s="32">
        <v>13</v>
      </c>
      <c r="C4" s="32">
        <v>2516225</v>
      </c>
    </row>
    <row r="5" spans="1:3" x14ac:dyDescent="0.35">
      <c r="A5" s="34" t="s">
        <v>186</v>
      </c>
      <c r="B5" s="32">
        <v>16</v>
      </c>
      <c r="C5" s="32">
        <v>1342327</v>
      </c>
    </row>
    <row r="6" spans="1:3" x14ac:dyDescent="0.35">
      <c r="A6" s="34" t="s">
        <v>187</v>
      </c>
      <c r="B6" s="32">
        <v>6</v>
      </c>
      <c r="C6" s="32">
        <v>588619</v>
      </c>
    </row>
    <row r="7" spans="1:3" x14ac:dyDescent="0.35">
      <c r="A7" s="34" t="s">
        <v>185</v>
      </c>
      <c r="B7" s="32">
        <v>1</v>
      </c>
      <c r="C7" s="32">
        <v>176300</v>
      </c>
    </row>
    <row r="8" spans="1:3" x14ac:dyDescent="0.35">
      <c r="A8" s="34" t="s">
        <v>191</v>
      </c>
      <c r="B8" s="32">
        <v>36</v>
      </c>
      <c r="C8" s="32">
        <v>4623471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38"/>
  <sheetViews>
    <sheetView showGridLines="0" zoomScaleNormal="100" workbookViewId="0">
      <pane ySplit="1" topLeftCell="A2" activePane="bottomLeft" state="frozen"/>
      <selection pane="bottomLeft" activeCell="K1" sqref="K1"/>
    </sheetView>
  </sheetViews>
  <sheetFormatPr baseColWidth="10" defaultRowHeight="10" x14ac:dyDescent="0.2"/>
  <cols>
    <col min="1" max="1" width="8.1796875" style="18" bestFit="1" customWidth="1"/>
    <col min="2" max="2" width="24.6328125" style="18" bestFit="1" customWidth="1"/>
    <col min="3" max="3" width="6.36328125" style="18" bestFit="1" customWidth="1"/>
    <col min="4" max="4" width="6.6328125" style="18" bestFit="1" customWidth="1"/>
    <col min="5" max="5" width="9.26953125" style="22" bestFit="1" customWidth="1"/>
    <col min="6" max="6" width="15.54296875" style="18" customWidth="1"/>
    <col min="7" max="8" width="8.453125" style="18" customWidth="1"/>
    <col min="9" max="10" width="10.08984375" style="18" customWidth="1"/>
    <col min="11" max="11" width="10.90625" style="18" customWidth="1"/>
    <col min="12" max="12" width="10.90625" style="29" customWidth="1"/>
    <col min="13" max="23" width="10.90625" style="18" customWidth="1"/>
    <col min="24" max="16384" width="10.90625" style="18"/>
  </cols>
  <sheetData>
    <row r="1" spans="1:28" s="12" customFormat="1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54</v>
      </c>
      <c r="F1" s="11" t="s">
        <v>55</v>
      </c>
      <c r="G1" s="11" t="s">
        <v>2</v>
      </c>
      <c r="H1" s="11" t="s">
        <v>3</v>
      </c>
      <c r="I1" s="11" t="s">
        <v>4</v>
      </c>
      <c r="J1" s="11" t="s">
        <v>5</v>
      </c>
      <c r="K1" s="23" t="s">
        <v>141</v>
      </c>
      <c r="L1" s="27" t="s">
        <v>128</v>
      </c>
      <c r="M1" s="24" t="s">
        <v>129</v>
      </c>
      <c r="N1" s="25" t="s">
        <v>130</v>
      </c>
      <c r="O1" s="25" t="s">
        <v>131</v>
      </c>
      <c r="P1" s="26" t="s">
        <v>132</v>
      </c>
      <c r="Q1" s="26" t="s">
        <v>133</v>
      </c>
      <c r="R1" s="25" t="s">
        <v>134</v>
      </c>
      <c r="S1" s="11" t="s">
        <v>135</v>
      </c>
      <c r="T1" s="11" t="s">
        <v>136</v>
      </c>
      <c r="U1" s="11" t="s">
        <v>137</v>
      </c>
      <c r="V1" s="11" t="s">
        <v>138</v>
      </c>
      <c r="W1" s="11" t="s">
        <v>139</v>
      </c>
      <c r="X1" s="11" t="s">
        <v>140</v>
      </c>
      <c r="Y1" s="26" t="s">
        <v>169</v>
      </c>
      <c r="Z1" s="26" t="s">
        <v>170</v>
      </c>
      <c r="AA1" s="26" t="s">
        <v>171</v>
      </c>
      <c r="AB1" s="26" t="s">
        <v>172</v>
      </c>
    </row>
    <row r="2" spans="1:28" x14ac:dyDescent="0.2">
      <c r="A2" s="13">
        <v>891408918</v>
      </c>
      <c r="B2" s="13" t="s">
        <v>12</v>
      </c>
      <c r="C2" s="13" t="s">
        <v>13</v>
      </c>
      <c r="D2" s="14">
        <v>82825</v>
      </c>
      <c r="E2" s="20" t="s">
        <v>60</v>
      </c>
      <c r="F2" s="20" t="s">
        <v>61</v>
      </c>
      <c r="G2" s="15">
        <v>44389.713888888888</v>
      </c>
      <c r="H2" s="16">
        <v>44446</v>
      </c>
      <c r="I2" s="17">
        <v>60256</v>
      </c>
      <c r="J2" s="17">
        <v>60256</v>
      </c>
      <c r="K2" s="13" t="s">
        <v>183</v>
      </c>
      <c r="L2" s="28">
        <v>0</v>
      </c>
      <c r="M2" s="13"/>
      <c r="N2" s="28">
        <v>0</v>
      </c>
      <c r="O2" s="28">
        <v>0</v>
      </c>
      <c r="P2" s="13"/>
      <c r="Q2" s="30"/>
      <c r="R2" s="28">
        <v>0</v>
      </c>
      <c r="S2" s="13" t="s">
        <v>162</v>
      </c>
      <c r="T2" s="30">
        <v>44389</v>
      </c>
      <c r="U2" s="30">
        <v>45066</v>
      </c>
      <c r="V2" s="30">
        <v>45076</v>
      </c>
      <c r="W2" s="28">
        <v>0</v>
      </c>
      <c r="X2" s="28">
        <v>60256</v>
      </c>
      <c r="Y2" s="28">
        <v>60256</v>
      </c>
      <c r="Z2" s="13" t="s">
        <v>176</v>
      </c>
      <c r="AA2" s="13" t="s">
        <v>177</v>
      </c>
      <c r="AB2" s="13" t="s">
        <v>178</v>
      </c>
    </row>
    <row r="3" spans="1:28" x14ac:dyDescent="0.2">
      <c r="A3" s="13">
        <v>891408918</v>
      </c>
      <c r="B3" s="13" t="s">
        <v>12</v>
      </c>
      <c r="C3" s="13" t="s">
        <v>13</v>
      </c>
      <c r="D3" s="14">
        <v>83046</v>
      </c>
      <c r="E3" s="20" t="s">
        <v>62</v>
      </c>
      <c r="F3" s="20" t="s">
        <v>63</v>
      </c>
      <c r="G3" s="15">
        <v>44392.767361111109</v>
      </c>
      <c r="H3" s="16">
        <v>44446</v>
      </c>
      <c r="I3" s="17">
        <v>486597</v>
      </c>
      <c r="J3" s="17">
        <v>486597</v>
      </c>
      <c r="K3" s="13" t="s">
        <v>183</v>
      </c>
      <c r="L3" s="28">
        <v>0</v>
      </c>
      <c r="M3" s="13"/>
      <c r="N3" s="28">
        <v>0</v>
      </c>
      <c r="O3" s="28">
        <v>0</v>
      </c>
      <c r="P3" s="13"/>
      <c r="Q3" s="30"/>
      <c r="R3" s="28">
        <v>0</v>
      </c>
      <c r="S3" s="13" t="s">
        <v>162</v>
      </c>
      <c r="T3" s="30">
        <v>44392</v>
      </c>
      <c r="U3" s="30">
        <v>45066</v>
      </c>
      <c r="V3" s="30">
        <v>45076</v>
      </c>
      <c r="W3" s="28">
        <v>0</v>
      </c>
      <c r="X3" s="28">
        <v>486597</v>
      </c>
      <c r="Y3" s="28">
        <v>486597</v>
      </c>
      <c r="Z3" s="13" t="s">
        <v>176</v>
      </c>
      <c r="AA3" s="13" t="s">
        <v>177</v>
      </c>
      <c r="AB3" s="13" t="s">
        <v>178</v>
      </c>
    </row>
    <row r="4" spans="1:28" x14ac:dyDescent="0.2">
      <c r="A4" s="13">
        <v>891408918</v>
      </c>
      <c r="B4" s="13" t="s">
        <v>12</v>
      </c>
      <c r="C4" s="13" t="s">
        <v>13</v>
      </c>
      <c r="D4" s="14">
        <v>113443</v>
      </c>
      <c r="E4" s="20" t="s">
        <v>70</v>
      </c>
      <c r="F4" s="20" t="s">
        <v>71</v>
      </c>
      <c r="G4" s="15">
        <v>44652.452777777777</v>
      </c>
      <c r="H4" s="16">
        <v>44699</v>
      </c>
      <c r="I4" s="17">
        <v>60700</v>
      </c>
      <c r="J4" s="17">
        <v>60700</v>
      </c>
      <c r="K4" s="13" t="s">
        <v>183</v>
      </c>
      <c r="L4" s="28">
        <v>0</v>
      </c>
      <c r="M4" s="13"/>
      <c r="N4" s="28">
        <v>0</v>
      </c>
      <c r="O4" s="28">
        <v>0</v>
      </c>
      <c r="P4" s="13"/>
      <c r="Q4" s="30"/>
      <c r="R4" s="28">
        <v>0</v>
      </c>
      <c r="S4" s="13" t="s">
        <v>162</v>
      </c>
      <c r="T4" s="30">
        <v>44652</v>
      </c>
      <c r="U4" s="30">
        <v>45066</v>
      </c>
      <c r="V4" s="30">
        <v>45076</v>
      </c>
      <c r="W4" s="28">
        <v>0</v>
      </c>
      <c r="X4" s="28">
        <v>60700</v>
      </c>
      <c r="Y4" s="28">
        <v>60700</v>
      </c>
      <c r="Z4" s="13" t="s">
        <v>176</v>
      </c>
      <c r="AA4" s="13" t="s">
        <v>177</v>
      </c>
      <c r="AB4" s="13" t="s">
        <v>178</v>
      </c>
    </row>
    <row r="5" spans="1:28" x14ac:dyDescent="0.2">
      <c r="A5" s="13">
        <v>891408918</v>
      </c>
      <c r="B5" s="13" t="s">
        <v>12</v>
      </c>
      <c r="C5" s="13" t="s">
        <v>13</v>
      </c>
      <c r="D5" s="14">
        <v>113524</v>
      </c>
      <c r="E5" s="20" t="s">
        <v>72</v>
      </c>
      <c r="F5" s="20" t="s">
        <v>73</v>
      </c>
      <c r="G5" s="15">
        <v>44653.395833333336</v>
      </c>
      <c r="H5" s="16">
        <v>44699</v>
      </c>
      <c r="I5" s="17">
        <v>66412</v>
      </c>
      <c r="J5" s="17">
        <v>66412</v>
      </c>
      <c r="K5" s="13" t="s">
        <v>183</v>
      </c>
      <c r="L5" s="28">
        <v>0</v>
      </c>
      <c r="M5" s="13"/>
      <c r="N5" s="28">
        <v>0</v>
      </c>
      <c r="O5" s="28">
        <v>0</v>
      </c>
      <c r="P5" s="13"/>
      <c r="Q5" s="30"/>
      <c r="R5" s="28">
        <v>0</v>
      </c>
      <c r="S5" s="13" t="s">
        <v>162</v>
      </c>
      <c r="T5" s="30">
        <v>44653</v>
      </c>
      <c r="U5" s="30">
        <v>45066</v>
      </c>
      <c r="V5" s="30">
        <v>45076</v>
      </c>
      <c r="W5" s="28">
        <v>0</v>
      </c>
      <c r="X5" s="28">
        <v>66412</v>
      </c>
      <c r="Y5" s="28">
        <v>66412</v>
      </c>
      <c r="Z5" s="13" t="s">
        <v>176</v>
      </c>
      <c r="AA5" s="13" t="s">
        <v>177</v>
      </c>
      <c r="AB5" s="13" t="s">
        <v>178</v>
      </c>
    </row>
    <row r="6" spans="1:28" x14ac:dyDescent="0.2">
      <c r="A6" s="13">
        <v>891408918</v>
      </c>
      <c r="B6" s="13" t="s">
        <v>12</v>
      </c>
      <c r="C6" s="13" t="s">
        <v>13</v>
      </c>
      <c r="D6" s="14">
        <v>148084</v>
      </c>
      <c r="E6" s="20" t="s">
        <v>92</v>
      </c>
      <c r="F6" s="20" t="s">
        <v>93</v>
      </c>
      <c r="G6" s="15">
        <v>45183.657638888886</v>
      </c>
      <c r="H6" s="16">
        <v>45219</v>
      </c>
      <c r="I6" s="17">
        <v>28000</v>
      </c>
      <c r="J6" s="17">
        <v>28000</v>
      </c>
      <c r="K6" s="13" t="s">
        <v>183</v>
      </c>
      <c r="L6" s="28">
        <v>0</v>
      </c>
      <c r="M6" s="13"/>
      <c r="N6" s="28">
        <v>0</v>
      </c>
      <c r="O6" s="28">
        <v>0</v>
      </c>
      <c r="P6" s="13"/>
      <c r="Q6" s="30"/>
      <c r="R6" s="28">
        <v>0</v>
      </c>
      <c r="S6" s="13" t="s">
        <v>162</v>
      </c>
      <c r="T6" s="30">
        <v>45183</v>
      </c>
      <c r="U6" s="30">
        <v>45231</v>
      </c>
      <c r="V6" s="30">
        <v>45259</v>
      </c>
      <c r="W6" s="28">
        <v>0</v>
      </c>
      <c r="X6" s="28">
        <v>28000</v>
      </c>
      <c r="Y6" s="28">
        <v>28000</v>
      </c>
      <c r="Z6" s="13" t="s">
        <v>176</v>
      </c>
      <c r="AA6" s="13" t="s">
        <v>179</v>
      </c>
      <c r="AB6" s="13" t="s">
        <v>178</v>
      </c>
    </row>
    <row r="7" spans="1:28" x14ac:dyDescent="0.2">
      <c r="A7" s="13">
        <v>891408918</v>
      </c>
      <c r="B7" s="13" t="s">
        <v>12</v>
      </c>
      <c r="C7" s="13" t="s">
        <v>13</v>
      </c>
      <c r="D7" s="14">
        <v>149099</v>
      </c>
      <c r="E7" s="20" t="s">
        <v>98</v>
      </c>
      <c r="F7" s="20" t="s">
        <v>99</v>
      </c>
      <c r="G7" s="15">
        <v>45199.54791666667</v>
      </c>
      <c r="H7" s="16">
        <v>45219</v>
      </c>
      <c r="I7" s="17">
        <v>1122586</v>
      </c>
      <c r="J7" s="17">
        <v>1122586</v>
      </c>
      <c r="K7" s="13" t="s">
        <v>183</v>
      </c>
      <c r="L7" s="28">
        <v>0</v>
      </c>
      <c r="M7" s="13"/>
      <c r="N7" s="28">
        <v>0</v>
      </c>
      <c r="O7" s="28">
        <v>0</v>
      </c>
      <c r="P7" s="13"/>
      <c r="Q7" s="30"/>
      <c r="R7" s="28">
        <v>0</v>
      </c>
      <c r="S7" s="13" t="s">
        <v>162</v>
      </c>
      <c r="T7" s="30">
        <v>45199</v>
      </c>
      <c r="U7" s="30">
        <v>45231</v>
      </c>
      <c r="V7" s="30">
        <v>45232</v>
      </c>
      <c r="W7" s="28">
        <v>0</v>
      </c>
      <c r="X7" s="28">
        <v>1122586</v>
      </c>
      <c r="Y7" s="28">
        <v>1122586</v>
      </c>
      <c r="Z7" s="13" t="s">
        <v>176</v>
      </c>
      <c r="AA7" s="13" t="s">
        <v>180</v>
      </c>
      <c r="AB7" s="13" t="s">
        <v>178</v>
      </c>
    </row>
    <row r="8" spans="1:28" x14ac:dyDescent="0.2">
      <c r="A8" s="13">
        <v>891408918</v>
      </c>
      <c r="B8" s="13" t="s">
        <v>12</v>
      </c>
      <c r="C8" s="13" t="s">
        <v>13</v>
      </c>
      <c r="D8" s="14">
        <v>149805</v>
      </c>
      <c r="E8" s="20" t="s">
        <v>100</v>
      </c>
      <c r="F8" s="20" t="s">
        <v>101</v>
      </c>
      <c r="G8" s="15">
        <v>45216.111805555556</v>
      </c>
      <c r="H8" s="16">
        <v>45234</v>
      </c>
      <c r="I8" s="17">
        <v>78013</v>
      </c>
      <c r="J8" s="17">
        <v>78013</v>
      </c>
      <c r="K8" s="13" t="s">
        <v>183</v>
      </c>
      <c r="L8" s="28">
        <v>0</v>
      </c>
      <c r="M8" s="13"/>
      <c r="N8" s="28">
        <v>0</v>
      </c>
      <c r="O8" s="28">
        <v>0</v>
      </c>
      <c r="P8" s="13"/>
      <c r="Q8" s="30"/>
      <c r="R8" s="28">
        <v>0</v>
      </c>
      <c r="S8" s="13" t="s">
        <v>162</v>
      </c>
      <c r="T8" s="30">
        <v>45216</v>
      </c>
      <c r="U8" s="30">
        <v>45330</v>
      </c>
      <c r="V8" s="30">
        <v>45349</v>
      </c>
      <c r="W8" s="28">
        <v>0</v>
      </c>
      <c r="X8" s="28">
        <v>78013</v>
      </c>
      <c r="Y8" s="28">
        <v>78013</v>
      </c>
      <c r="Z8" s="13" t="s">
        <v>176</v>
      </c>
      <c r="AA8" s="13" t="s">
        <v>181</v>
      </c>
      <c r="AB8" s="13" t="s">
        <v>178</v>
      </c>
    </row>
    <row r="9" spans="1:28" x14ac:dyDescent="0.2">
      <c r="A9" s="13">
        <v>891408918</v>
      </c>
      <c r="B9" s="13" t="s">
        <v>12</v>
      </c>
      <c r="C9" s="13" t="s">
        <v>13</v>
      </c>
      <c r="D9" s="14">
        <v>152880</v>
      </c>
      <c r="E9" s="20" t="s">
        <v>106</v>
      </c>
      <c r="F9" s="20" t="s">
        <v>107</v>
      </c>
      <c r="G9" s="15">
        <v>45279.540972222225</v>
      </c>
      <c r="H9" s="16">
        <v>45307</v>
      </c>
      <c r="I9" s="17">
        <v>70400</v>
      </c>
      <c r="J9" s="17">
        <v>70400</v>
      </c>
      <c r="K9" s="13" t="s">
        <v>183</v>
      </c>
      <c r="L9" s="28">
        <v>0</v>
      </c>
      <c r="M9" s="13"/>
      <c r="N9" s="28">
        <v>0</v>
      </c>
      <c r="O9" s="28">
        <v>0</v>
      </c>
      <c r="P9" s="13"/>
      <c r="Q9" s="30"/>
      <c r="R9" s="28">
        <v>0</v>
      </c>
      <c r="S9" s="13" t="s">
        <v>162</v>
      </c>
      <c r="T9" s="30">
        <v>45279</v>
      </c>
      <c r="U9" s="30">
        <v>45323</v>
      </c>
      <c r="V9" s="30">
        <v>45327</v>
      </c>
      <c r="W9" s="28">
        <v>0</v>
      </c>
      <c r="X9" s="28">
        <v>70400</v>
      </c>
      <c r="Y9" s="28">
        <v>70400</v>
      </c>
      <c r="Z9" s="13" t="s">
        <v>176</v>
      </c>
      <c r="AA9" s="13" t="s">
        <v>182</v>
      </c>
      <c r="AB9" s="13" t="s">
        <v>178</v>
      </c>
    </row>
    <row r="10" spans="1:28" x14ac:dyDescent="0.2">
      <c r="A10" s="13">
        <v>891408918</v>
      </c>
      <c r="B10" s="13" t="s">
        <v>12</v>
      </c>
      <c r="C10" s="13" t="s">
        <v>13</v>
      </c>
      <c r="D10" s="14">
        <v>153436</v>
      </c>
      <c r="E10" s="20" t="s">
        <v>108</v>
      </c>
      <c r="F10" s="20" t="s">
        <v>109</v>
      </c>
      <c r="G10" s="15">
        <v>45288.204861111109</v>
      </c>
      <c r="H10" s="16">
        <v>45307</v>
      </c>
      <c r="I10" s="17">
        <v>76801</v>
      </c>
      <c r="J10" s="17">
        <v>76801</v>
      </c>
      <c r="K10" s="13" t="s">
        <v>183</v>
      </c>
      <c r="L10" s="28">
        <v>0</v>
      </c>
      <c r="M10" s="13"/>
      <c r="N10" s="28">
        <v>0</v>
      </c>
      <c r="O10" s="28">
        <v>0</v>
      </c>
      <c r="P10" s="13"/>
      <c r="Q10" s="30"/>
      <c r="R10" s="28">
        <v>0</v>
      </c>
      <c r="S10" s="13" t="s">
        <v>162</v>
      </c>
      <c r="T10" s="30">
        <v>45288</v>
      </c>
      <c r="U10" s="30">
        <v>45323</v>
      </c>
      <c r="V10" s="30">
        <v>45327</v>
      </c>
      <c r="W10" s="28">
        <v>0</v>
      </c>
      <c r="X10" s="28">
        <v>76801</v>
      </c>
      <c r="Y10" s="28">
        <v>76801</v>
      </c>
      <c r="Z10" s="13" t="s">
        <v>176</v>
      </c>
      <c r="AA10" s="13" t="s">
        <v>182</v>
      </c>
      <c r="AB10" s="13" t="s">
        <v>178</v>
      </c>
    </row>
    <row r="11" spans="1:28" x14ac:dyDescent="0.2">
      <c r="A11" s="13">
        <v>891408918</v>
      </c>
      <c r="B11" s="13" t="s">
        <v>12</v>
      </c>
      <c r="C11" s="13" t="s">
        <v>13</v>
      </c>
      <c r="D11" s="14">
        <v>153826</v>
      </c>
      <c r="E11" s="20" t="s">
        <v>110</v>
      </c>
      <c r="F11" s="20" t="s">
        <v>111</v>
      </c>
      <c r="G11" s="15">
        <v>45290.345138888886</v>
      </c>
      <c r="H11" s="16">
        <v>45307</v>
      </c>
      <c r="I11" s="17">
        <v>135925</v>
      </c>
      <c r="J11" s="17">
        <v>135925</v>
      </c>
      <c r="K11" s="13" t="s">
        <v>183</v>
      </c>
      <c r="L11" s="28">
        <v>0</v>
      </c>
      <c r="M11" s="13"/>
      <c r="N11" s="28">
        <v>0</v>
      </c>
      <c r="O11" s="28">
        <v>0</v>
      </c>
      <c r="P11" s="13"/>
      <c r="Q11" s="30"/>
      <c r="R11" s="28">
        <v>0</v>
      </c>
      <c r="S11" s="13" t="s">
        <v>162</v>
      </c>
      <c r="T11" s="30">
        <v>45290</v>
      </c>
      <c r="U11" s="30">
        <v>45323</v>
      </c>
      <c r="V11" s="30">
        <v>45327</v>
      </c>
      <c r="W11" s="28">
        <v>0</v>
      </c>
      <c r="X11" s="28">
        <v>135925</v>
      </c>
      <c r="Y11" s="28">
        <v>135925</v>
      </c>
      <c r="Z11" s="13" t="s">
        <v>176</v>
      </c>
      <c r="AA11" s="13" t="s">
        <v>182</v>
      </c>
      <c r="AB11" s="13" t="s">
        <v>178</v>
      </c>
    </row>
    <row r="12" spans="1:28" x14ac:dyDescent="0.2">
      <c r="A12" s="13">
        <v>891408918</v>
      </c>
      <c r="B12" s="13" t="s">
        <v>12</v>
      </c>
      <c r="C12" s="13" t="s">
        <v>13</v>
      </c>
      <c r="D12" s="14">
        <v>159532</v>
      </c>
      <c r="E12" s="20" t="s">
        <v>112</v>
      </c>
      <c r="F12" s="20" t="s">
        <v>113</v>
      </c>
      <c r="G12" s="15">
        <v>45359.88958333333</v>
      </c>
      <c r="H12" s="16">
        <v>45423</v>
      </c>
      <c r="I12" s="17">
        <v>158712</v>
      </c>
      <c r="J12" s="17">
        <v>158712</v>
      </c>
      <c r="K12" s="13" t="s">
        <v>183</v>
      </c>
      <c r="L12" s="28">
        <v>0</v>
      </c>
      <c r="M12" s="13"/>
      <c r="N12" s="28">
        <v>0</v>
      </c>
      <c r="O12" s="28">
        <v>0</v>
      </c>
      <c r="P12" s="13"/>
      <c r="Q12" s="30"/>
      <c r="R12" s="28">
        <v>0</v>
      </c>
      <c r="S12" s="13" t="s">
        <v>162</v>
      </c>
      <c r="T12" s="30">
        <v>45359</v>
      </c>
      <c r="U12" s="30">
        <v>45414</v>
      </c>
      <c r="V12" s="30">
        <v>45416</v>
      </c>
      <c r="W12" s="28">
        <v>0</v>
      </c>
      <c r="X12" s="28">
        <v>158712</v>
      </c>
      <c r="Y12" s="28">
        <v>158712</v>
      </c>
      <c r="Z12" s="13" t="s">
        <v>176</v>
      </c>
      <c r="AA12" s="13" t="s">
        <v>184</v>
      </c>
      <c r="AB12" s="13" t="s">
        <v>178</v>
      </c>
    </row>
    <row r="13" spans="1:28" x14ac:dyDescent="0.2">
      <c r="A13" s="13">
        <v>891408918</v>
      </c>
      <c r="B13" s="13" t="s">
        <v>12</v>
      </c>
      <c r="C13" s="13" t="s">
        <v>13</v>
      </c>
      <c r="D13" s="14">
        <v>162768</v>
      </c>
      <c r="E13" s="20" t="s">
        <v>124</v>
      </c>
      <c r="F13" s="20" t="s">
        <v>125</v>
      </c>
      <c r="G13" s="15">
        <v>45410.160416666666</v>
      </c>
      <c r="H13" s="16">
        <v>45427</v>
      </c>
      <c r="I13" s="17">
        <v>86005</v>
      </c>
      <c r="J13" s="17">
        <v>86005</v>
      </c>
      <c r="K13" s="13" t="s">
        <v>183</v>
      </c>
      <c r="L13" s="28">
        <v>0</v>
      </c>
      <c r="M13" s="13"/>
      <c r="N13" s="28">
        <v>0</v>
      </c>
      <c r="O13" s="28">
        <v>0</v>
      </c>
      <c r="P13" s="13"/>
      <c r="Q13" s="30"/>
      <c r="R13" s="28">
        <v>0</v>
      </c>
      <c r="S13" s="13" t="s">
        <v>162</v>
      </c>
      <c r="T13" s="30">
        <v>45410</v>
      </c>
      <c r="U13" s="30">
        <v>45421</v>
      </c>
      <c r="V13" s="30">
        <v>45432</v>
      </c>
      <c r="W13" s="28">
        <v>0</v>
      </c>
      <c r="X13" s="28">
        <v>86005</v>
      </c>
      <c r="Y13" s="28">
        <v>86005</v>
      </c>
      <c r="Z13" s="13" t="s">
        <v>176</v>
      </c>
      <c r="AA13" s="13" t="s">
        <v>184</v>
      </c>
      <c r="AB13" s="13" t="s">
        <v>178</v>
      </c>
    </row>
    <row r="14" spans="1:28" x14ac:dyDescent="0.2">
      <c r="A14" s="13">
        <v>891408918</v>
      </c>
      <c r="B14" s="13" t="s">
        <v>12</v>
      </c>
      <c r="C14" s="13" t="s">
        <v>13</v>
      </c>
      <c r="D14" s="14">
        <v>162883</v>
      </c>
      <c r="E14" s="20" t="s">
        <v>126</v>
      </c>
      <c r="F14" s="20" t="s">
        <v>127</v>
      </c>
      <c r="G14" s="15">
        <v>45412.4375</v>
      </c>
      <c r="H14" s="16">
        <v>45427</v>
      </c>
      <c r="I14" s="17">
        <v>85818</v>
      </c>
      <c r="J14" s="17">
        <v>85818</v>
      </c>
      <c r="K14" s="13" t="s">
        <v>183</v>
      </c>
      <c r="L14" s="28">
        <v>0</v>
      </c>
      <c r="M14" s="13"/>
      <c r="N14" s="28">
        <v>0</v>
      </c>
      <c r="O14" s="28">
        <v>0</v>
      </c>
      <c r="P14" s="13"/>
      <c r="Q14" s="30"/>
      <c r="R14" s="28">
        <v>0</v>
      </c>
      <c r="S14" s="13" t="s">
        <v>162</v>
      </c>
      <c r="T14" s="30">
        <v>45412</v>
      </c>
      <c r="U14" s="30">
        <v>45421</v>
      </c>
      <c r="V14" s="30">
        <v>45432</v>
      </c>
      <c r="W14" s="28">
        <v>0</v>
      </c>
      <c r="X14" s="28">
        <v>85818</v>
      </c>
      <c r="Y14" s="28">
        <v>85818</v>
      </c>
      <c r="Z14" s="13" t="s">
        <v>176</v>
      </c>
      <c r="AA14" s="13" t="s">
        <v>184</v>
      </c>
      <c r="AB14" s="13" t="s">
        <v>178</v>
      </c>
    </row>
    <row r="15" spans="1:28" x14ac:dyDescent="0.2">
      <c r="A15" s="13">
        <v>891408918</v>
      </c>
      <c r="B15" s="13" t="s">
        <v>12</v>
      </c>
      <c r="C15" s="13" t="s">
        <v>13</v>
      </c>
      <c r="D15" s="14">
        <v>159949</v>
      </c>
      <c r="E15" s="20" t="s">
        <v>118</v>
      </c>
      <c r="F15" s="20" t="s">
        <v>119</v>
      </c>
      <c r="G15" s="15">
        <v>45366.70416666667</v>
      </c>
      <c r="H15" s="16">
        <v>45423</v>
      </c>
      <c r="I15" s="17">
        <v>208202</v>
      </c>
      <c r="J15" s="17">
        <v>208202</v>
      </c>
      <c r="K15" s="13" t="s">
        <v>187</v>
      </c>
      <c r="L15" s="28">
        <v>208202</v>
      </c>
      <c r="M15" s="13">
        <v>1222452514</v>
      </c>
      <c r="N15" s="28">
        <v>0</v>
      </c>
      <c r="O15" s="28">
        <v>0</v>
      </c>
      <c r="P15" s="13"/>
      <c r="Q15" s="30"/>
      <c r="R15" s="28">
        <v>0</v>
      </c>
      <c r="S15" s="13" t="s">
        <v>164</v>
      </c>
      <c r="T15" s="30">
        <v>45366</v>
      </c>
      <c r="U15" s="30">
        <v>45414</v>
      </c>
      <c r="V15" s="30"/>
      <c r="W15" s="28">
        <v>0</v>
      </c>
      <c r="X15" s="28">
        <v>0</v>
      </c>
      <c r="Y15" s="28">
        <v>0</v>
      </c>
      <c r="Z15" s="13"/>
      <c r="AA15" s="13"/>
      <c r="AB15" s="13"/>
    </row>
    <row r="16" spans="1:28" x14ac:dyDescent="0.2">
      <c r="A16" s="13">
        <v>891408918</v>
      </c>
      <c r="B16" s="13" t="s">
        <v>12</v>
      </c>
      <c r="C16" s="13" t="s">
        <v>13</v>
      </c>
      <c r="D16" s="14">
        <v>159947</v>
      </c>
      <c r="E16" s="20" t="s">
        <v>116</v>
      </c>
      <c r="F16" s="20" t="s">
        <v>117</v>
      </c>
      <c r="G16" s="15">
        <v>45366.701388888891</v>
      </c>
      <c r="H16" s="16">
        <v>45423</v>
      </c>
      <c r="I16" s="17">
        <v>196161</v>
      </c>
      <c r="J16" s="17">
        <v>196161</v>
      </c>
      <c r="K16" s="13" t="s">
        <v>187</v>
      </c>
      <c r="L16" s="28">
        <v>196161</v>
      </c>
      <c r="M16" s="13">
        <v>1222452513</v>
      </c>
      <c r="N16" s="28">
        <v>0</v>
      </c>
      <c r="O16" s="28">
        <v>0</v>
      </c>
      <c r="P16" s="13"/>
      <c r="Q16" s="30"/>
      <c r="R16" s="28">
        <v>0</v>
      </c>
      <c r="S16" s="13" t="s">
        <v>164</v>
      </c>
      <c r="T16" s="30">
        <v>45366</v>
      </c>
      <c r="U16" s="30">
        <v>45414</v>
      </c>
      <c r="V16" s="30"/>
      <c r="W16" s="28">
        <v>0</v>
      </c>
      <c r="X16" s="28">
        <v>0</v>
      </c>
      <c r="Y16" s="28">
        <v>0</v>
      </c>
      <c r="Z16" s="13"/>
      <c r="AA16" s="13"/>
      <c r="AB16" s="13"/>
    </row>
    <row r="17" spans="1:28" x14ac:dyDescent="0.2">
      <c r="A17" s="13">
        <v>891408918</v>
      </c>
      <c r="B17" s="13" t="s">
        <v>12</v>
      </c>
      <c r="C17" s="13" t="s">
        <v>13</v>
      </c>
      <c r="D17" s="14">
        <v>159910</v>
      </c>
      <c r="E17" s="20" t="s">
        <v>114</v>
      </c>
      <c r="F17" s="20" t="s">
        <v>115</v>
      </c>
      <c r="G17" s="15">
        <v>45366.484722222223</v>
      </c>
      <c r="H17" s="16">
        <v>45423</v>
      </c>
      <c r="I17" s="17">
        <v>85400</v>
      </c>
      <c r="J17" s="17">
        <v>85400</v>
      </c>
      <c r="K17" s="13" t="s">
        <v>187</v>
      </c>
      <c r="L17" s="28">
        <v>85400</v>
      </c>
      <c r="M17" s="13">
        <v>1222452512</v>
      </c>
      <c r="N17" s="28">
        <v>0</v>
      </c>
      <c r="O17" s="28">
        <v>0</v>
      </c>
      <c r="P17" s="13"/>
      <c r="Q17" s="30"/>
      <c r="R17" s="28">
        <v>0</v>
      </c>
      <c r="S17" s="13" t="s">
        <v>164</v>
      </c>
      <c r="T17" s="30">
        <v>45366</v>
      </c>
      <c r="U17" s="30">
        <v>45414</v>
      </c>
      <c r="V17" s="30"/>
      <c r="W17" s="28">
        <v>0</v>
      </c>
      <c r="X17" s="28">
        <v>0</v>
      </c>
      <c r="Y17" s="28">
        <v>0</v>
      </c>
      <c r="Z17" s="13"/>
      <c r="AA17" s="13"/>
      <c r="AB17" s="13"/>
    </row>
    <row r="18" spans="1:28" x14ac:dyDescent="0.2">
      <c r="A18" s="13">
        <v>891408918</v>
      </c>
      <c r="B18" s="13" t="s">
        <v>12</v>
      </c>
      <c r="C18" s="13" t="s">
        <v>13</v>
      </c>
      <c r="D18" s="14">
        <v>143568</v>
      </c>
      <c r="E18" s="20" t="s">
        <v>90</v>
      </c>
      <c r="F18" s="20" t="s">
        <v>91</v>
      </c>
      <c r="G18" s="15">
        <v>45095.087500000001</v>
      </c>
      <c r="H18" s="16">
        <v>45127</v>
      </c>
      <c r="I18" s="17">
        <v>83256</v>
      </c>
      <c r="J18" s="17">
        <v>83256</v>
      </c>
      <c r="K18" s="13" t="s">
        <v>187</v>
      </c>
      <c r="L18" s="28">
        <v>83256</v>
      </c>
      <c r="M18" s="13">
        <v>1222457425</v>
      </c>
      <c r="N18" s="28">
        <v>0</v>
      </c>
      <c r="O18" s="28">
        <v>0</v>
      </c>
      <c r="P18" s="13"/>
      <c r="Q18" s="30"/>
      <c r="R18" s="28">
        <v>0</v>
      </c>
      <c r="S18" s="13" t="s">
        <v>164</v>
      </c>
      <c r="T18" s="30">
        <v>45095</v>
      </c>
      <c r="U18" s="30">
        <v>45261</v>
      </c>
      <c r="V18" s="30"/>
      <c r="W18" s="28">
        <v>0</v>
      </c>
      <c r="X18" s="28">
        <v>0</v>
      </c>
      <c r="Y18" s="28">
        <v>0</v>
      </c>
      <c r="Z18" s="13"/>
      <c r="AA18" s="13"/>
      <c r="AB18" s="13"/>
    </row>
    <row r="19" spans="1:28" x14ac:dyDescent="0.2">
      <c r="A19" s="13">
        <v>891408918</v>
      </c>
      <c r="B19" s="13" t="s">
        <v>12</v>
      </c>
      <c r="C19" s="13" t="s">
        <v>13</v>
      </c>
      <c r="D19" s="14">
        <v>159986</v>
      </c>
      <c r="E19" s="20" t="s">
        <v>120</v>
      </c>
      <c r="F19" s="20" t="s">
        <v>121</v>
      </c>
      <c r="G19" s="15">
        <v>45367.347222222219</v>
      </c>
      <c r="H19" s="16">
        <v>45423</v>
      </c>
      <c r="I19" s="17">
        <v>7800</v>
      </c>
      <c r="J19" s="17">
        <v>7800</v>
      </c>
      <c r="K19" s="13" t="s">
        <v>187</v>
      </c>
      <c r="L19" s="28">
        <v>0</v>
      </c>
      <c r="M19" s="13"/>
      <c r="N19" s="28">
        <v>0</v>
      </c>
      <c r="O19" s="28">
        <v>0</v>
      </c>
      <c r="P19" s="13"/>
      <c r="Q19" s="30"/>
      <c r="R19" s="28">
        <v>0</v>
      </c>
      <c r="S19" s="13" t="s">
        <v>164</v>
      </c>
      <c r="T19" s="30">
        <v>45367</v>
      </c>
      <c r="U19" s="30">
        <v>45414</v>
      </c>
      <c r="V19" s="30"/>
      <c r="W19" s="28">
        <v>0</v>
      </c>
      <c r="X19" s="28">
        <v>0</v>
      </c>
      <c r="Y19" s="28">
        <v>0</v>
      </c>
      <c r="Z19" s="13"/>
      <c r="AA19" s="13"/>
      <c r="AB19" s="13"/>
    </row>
    <row r="20" spans="1:28" x14ac:dyDescent="0.2">
      <c r="A20" s="13">
        <v>891408918</v>
      </c>
      <c r="B20" s="13" t="s">
        <v>12</v>
      </c>
      <c r="C20" s="13" t="s">
        <v>13</v>
      </c>
      <c r="D20" s="14">
        <v>161666</v>
      </c>
      <c r="E20" s="20" t="s">
        <v>122</v>
      </c>
      <c r="F20" s="20" t="s">
        <v>123</v>
      </c>
      <c r="G20" s="15">
        <v>45395.379166666666</v>
      </c>
      <c r="H20" s="16">
        <v>45427</v>
      </c>
      <c r="I20" s="17">
        <v>7800</v>
      </c>
      <c r="J20" s="17">
        <v>7800</v>
      </c>
      <c r="K20" s="13" t="s">
        <v>187</v>
      </c>
      <c r="L20" s="28">
        <v>0</v>
      </c>
      <c r="M20" s="13"/>
      <c r="N20" s="28">
        <v>0</v>
      </c>
      <c r="O20" s="28">
        <v>0</v>
      </c>
      <c r="P20" s="13"/>
      <c r="Q20" s="30"/>
      <c r="R20" s="28">
        <v>0</v>
      </c>
      <c r="S20" s="13" t="s">
        <v>164</v>
      </c>
      <c r="T20" s="30">
        <v>45395</v>
      </c>
      <c r="U20" s="30">
        <v>45421</v>
      </c>
      <c r="V20" s="30"/>
      <c r="W20" s="28">
        <v>0</v>
      </c>
      <c r="X20" s="28">
        <v>0</v>
      </c>
      <c r="Y20" s="28">
        <v>0</v>
      </c>
      <c r="Z20" s="13"/>
      <c r="AA20" s="13"/>
      <c r="AB20" s="13"/>
    </row>
    <row r="21" spans="1:28" x14ac:dyDescent="0.2">
      <c r="A21" s="13">
        <v>891408918</v>
      </c>
      <c r="B21" s="13" t="s">
        <v>12</v>
      </c>
      <c r="C21" s="13" t="s">
        <v>13</v>
      </c>
      <c r="D21" s="14">
        <v>81903</v>
      </c>
      <c r="E21" s="20" t="s">
        <v>58</v>
      </c>
      <c r="F21" s="20" t="s">
        <v>59</v>
      </c>
      <c r="G21" s="15">
        <v>44375.768055555556</v>
      </c>
      <c r="H21" s="16">
        <v>44393</v>
      </c>
      <c r="I21" s="17">
        <v>60301</v>
      </c>
      <c r="J21" s="17">
        <v>60301</v>
      </c>
      <c r="K21" s="13" t="s">
        <v>186</v>
      </c>
      <c r="L21" s="28">
        <v>0</v>
      </c>
      <c r="M21" s="13"/>
      <c r="N21" s="28">
        <v>0</v>
      </c>
      <c r="O21" s="28">
        <v>0</v>
      </c>
      <c r="P21" s="13"/>
      <c r="Q21" s="30"/>
      <c r="R21" s="28">
        <v>0</v>
      </c>
      <c r="S21" s="13" t="s">
        <v>166</v>
      </c>
      <c r="T21" s="30">
        <v>44375</v>
      </c>
      <c r="U21" s="30"/>
      <c r="V21" s="30"/>
      <c r="W21" s="28">
        <v>0</v>
      </c>
      <c r="X21" s="28">
        <v>0</v>
      </c>
      <c r="Y21" s="28">
        <v>0</v>
      </c>
      <c r="Z21" s="13"/>
      <c r="AA21" s="13"/>
      <c r="AB21" s="13"/>
    </row>
    <row r="22" spans="1:28" x14ac:dyDescent="0.2">
      <c r="A22" s="13">
        <v>891408918</v>
      </c>
      <c r="B22" s="13" t="s">
        <v>12</v>
      </c>
      <c r="C22" s="13" t="s">
        <v>13</v>
      </c>
      <c r="D22" s="14">
        <v>100564</v>
      </c>
      <c r="E22" s="20" t="s">
        <v>64</v>
      </c>
      <c r="F22" s="20" t="s">
        <v>65</v>
      </c>
      <c r="G22" s="15">
        <v>44475.321527777778</v>
      </c>
      <c r="H22" s="16">
        <v>44509</v>
      </c>
      <c r="I22" s="17">
        <v>108657</v>
      </c>
      <c r="J22" s="17">
        <v>108657</v>
      </c>
      <c r="K22" s="13" t="s">
        <v>186</v>
      </c>
      <c r="L22" s="28">
        <v>0</v>
      </c>
      <c r="M22" s="13"/>
      <c r="N22" s="28">
        <v>0</v>
      </c>
      <c r="O22" s="28">
        <v>0</v>
      </c>
      <c r="P22" s="13"/>
      <c r="Q22" s="30"/>
      <c r="R22" s="28">
        <v>0</v>
      </c>
      <c r="S22" s="13" t="s">
        <v>166</v>
      </c>
      <c r="T22" s="30">
        <v>44475</v>
      </c>
      <c r="U22" s="30"/>
      <c r="V22" s="30"/>
      <c r="W22" s="28">
        <v>0</v>
      </c>
      <c r="X22" s="28">
        <v>0</v>
      </c>
      <c r="Y22" s="28">
        <v>0</v>
      </c>
      <c r="Z22" s="13"/>
      <c r="AA22" s="13"/>
      <c r="AB22" s="13"/>
    </row>
    <row r="23" spans="1:28" x14ac:dyDescent="0.2">
      <c r="A23" s="13">
        <v>891408918</v>
      </c>
      <c r="B23" s="13" t="s">
        <v>12</v>
      </c>
      <c r="C23" s="13" t="s">
        <v>13</v>
      </c>
      <c r="D23" s="14">
        <v>100597</v>
      </c>
      <c r="E23" s="20" t="s">
        <v>66</v>
      </c>
      <c r="F23" s="20" t="s">
        <v>67</v>
      </c>
      <c r="G23" s="15">
        <v>44475.537499999999</v>
      </c>
      <c r="H23" s="16">
        <v>44509</v>
      </c>
      <c r="I23" s="17">
        <v>61006</v>
      </c>
      <c r="J23" s="17">
        <v>61006</v>
      </c>
      <c r="K23" s="13" t="s">
        <v>186</v>
      </c>
      <c r="L23" s="28">
        <v>0</v>
      </c>
      <c r="M23" s="13"/>
      <c r="N23" s="28">
        <v>0</v>
      </c>
      <c r="O23" s="28">
        <v>0</v>
      </c>
      <c r="P23" s="13"/>
      <c r="Q23" s="30"/>
      <c r="R23" s="28">
        <v>0</v>
      </c>
      <c r="S23" s="13" t="s">
        <v>166</v>
      </c>
      <c r="T23" s="30">
        <v>44475</v>
      </c>
      <c r="U23" s="30"/>
      <c r="V23" s="30"/>
      <c r="W23" s="28">
        <v>0</v>
      </c>
      <c r="X23" s="28">
        <v>0</v>
      </c>
      <c r="Y23" s="28">
        <v>0</v>
      </c>
      <c r="Z23" s="13"/>
      <c r="AA23" s="13"/>
      <c r="AB23" s="13"/>
    </row>
    <row r="24" spans="1:28" x14ac:dyDescent="0.2">
      <c r="A24" s="13">
        <v>891408918</v>
      </c>
      <c r="B24" s="13" t="s">
        <v>12</v>
      </c>
      <c r="C24" s="13" t="s">
        <v>13</v>
      </c>
      <c r="D24" s="14">
        <v>110484</v>
      </c>
      <c r="E24" s="20" t="s">
        <v>68</v>
      </c>
      <c r="F24" s="20" t="s">
        <v>69</v>
      </c>
      <c r="G24" s="15">
        <v>44613.508333333331</v>
      </c>
      <c r="H24" s="16">
        <v>44637</v>
      </c>
      <c r="I24" s="17">
        <v>66487</v>
      </c>
      <c r="J24" s="17">
        <v>66487</v>
      </c>
      <c r="K24" s="13" t="s">
        <v>186</v>
      </c>
      <c r="L24" s="28">
        <v>0</v>
      </c>
      <c r="M24" s="13"/>
      <c r="N24" s="28">
        <v>0</v>
      </c>
      <c r="O24" s="28">
        <v>0</v>
      </c>
      <c r="P24" s="13"/>
      <c r="Q24" s="30"/>
      <c r="R24" s="28">
        <v>0</v>
      </c>
      <c r="S24" s="13" t="s">
        <v>166</v>
      </c>
      <c r="T24" s="30">
        <v>44613</v>
      </c>
      <c r="U24" s="30"/>
      <c r="V24" s="30"/>
      <c r="W24" s="28">
        <v>0</v>
      </c>
      <c r="X24" s="28">
        <v>0</v>
      </c>
      <c r="Y24" s="28">
        <v>0</v>
      </c>
      <c r="Z24" s="13"/>
      <c r="AA24" s="13"/>
      <c r="AB24" s="13"/>
    </row>
    <row r="25" spans="1:28" x14ac:dyDescent="0.2">
      <c r="A25" s="13">
        <v>891408918</v>
      </c>
      <c r="B25" s="13" t="s">
        <v>12</v>
      </c>
      <c r="C25" s="13" t="s">
        <v>13</v>
      </c>
      <c r="D25" s="14">
        <v>116339</v>
      </c>
      <c r="E25" s="20" t="s">
        <v>74</v>
      </c>
      <c r="F25" s="20" t="s">
        <v>75</v>
      </c>
      <c r="G25" s="15">
        <v>44695.315972222219</v>
      </c>
      <c r="H25" s="16">
        <v>44729</v>
      </c>
      <c r="I25" s="17">
        <v>66405</v>
      </c>
      <c r="J25" s="17">
        <v>66405</v>
      </c>
      <c r="K25" s="13" t="s">
        <v>186</v>
      </c>
      <c r="L25" s="28">
        <v>0</v>
      </c>
      <c r="M25" s="13"/>
      <c r="N25" s="28">
        <v>0</v>
      </c>
      <c r="O25" s="28">
        <v>0</v>
      </c>
      <c r="P25" s="13"/>
      <c r="Q25" s="30"/>
      <c r="R25" s="28">
        <v>0</v>
      </c>
      <c r="S25" s="13" t="s">
        <v>166</v>
      </c>
      <c r="T25" s="30">
        <v>44695</v>
      </c>
      <c r="U25" s="30"/>
      <c r="V25" s="30"/>
      <c r="W25" s="28">
        <v>0</v>
      </c>
      <c r="X25" s="28">
        <v>0</v>
      </c>
      <c r="Y25" s="28">
        <v>0</v>
      </c>
      <c r="Z25" s="13"/>
      <c r="AA25" s="13"/>
      <c r="AB25" s="13"/>
    </row>
    <row r="26" spans="1:28" x14ac:dyDescent="0.2">
      <c r="A26" s="13">
        <v>891408918</v>
      </c>
      <c r="B26" s="13" t="s">
        <v>12</v>
      </c>
      <c r="C26" s="13" t="s">
        <v>13</v>
      </c>
      <c r="D26" s="14">
        <v>119859</v>
      </c>
      <c r="E26" s="20" t="s">
        <v>76</v>
      </c>
      <c r="F26" s="20" t="s">
        <v>77</v>
      </c>
      <c r="G26" s="15">
        <v>44740.701388888891</v>
      </c>
      <c r="H26" s="16">
        <v>44750</v>
      </c>
      <c r="I26" s="17">
        <v>67611</v>
      </c>
      <c r="J26" s="17">
        <v>67611</v>
      </c>
      <c r="K26" s="13" t="s">
        <v>186</v>
      </c>
      <c r="L26" s="28">
        <v>0</v>
      </c>
      <c r="M26" s="13"/>
      <c r="N26" s="28">
        <v>0</v>
      </c>
      <c r="O26" s="28">
        <v>0</v>
      </c>
      <c r="P26" s="13"/>
      <c r="Q26" s="30"/>
      <c r="R26" s="28">
        <v>0</v>
      </c>
      <c r="S26" s="13" t="s">
        <v>166</v>
      </c>
      <c r="T26" s="30">
        <v>44740</v>
      </c>
      <c r="U26" s="30"/>
      <c r="V26" s="30"/>
      <c r="W26" s="28">
        <v>0</v>
      </c>
      <c r="X26" s="28">
        <v>0</v>
      </c>
      <c r="Y26" s="28">
        <v>0</v>
      </c>
      <c r="Z26" s="13"/>
      <c r="AA26" s="13"/>
      <c r="AB26" s="13"/>
    </row>
    <row r="27" spans="1:28" x14ac:dyDescent="0.2">
      <c r="A27" s="13">
        <v>891408918</v>
      </c>
      <c r="B27" s="13" t="s">
        <v>12</v>
      </c>
      <c r="C27" s="13" t="s">
        <v>13</v>
      </c>
      <c r="D27" s="14">
        <v>125743</v>
      </c>
      <c r="E27" s="20" t="s">
        <v>78</v>
      </c>
      <c r="F27" s="20" t="s">
        <v>79</v>
      </c>
      <c r="G27" s="15">
        <v>44819.631944444445</v>
      </c>
      <c r="H27" s="16">
        <v>44841</v>
      </c>
      <c r="I27" s="17">
        <v>86000</v>
      </c>
      <c r="J27" s="17">
        <v>86000</v>
      </c>
      <c r="K27" s="13" t="s">
        <v>186</v>
      </c>
      <c r="L27" s="28">
        <v>0</v>
      </c>
      <c r="M27" s="13"/>
      <c r="N27" s="28">
        <v>0</v>
      </c>
      <c r="O27" s="28">
        <v>0</v>
      </c>
      <c r="P27" s="13"/>
      <c r="Q27" s="30"/>
      <c r="R27" s="28">
        <v>0</v>
      </c>
      <c r="S27" s="13" t="s">
        <v>166</v>
      </c>
      <c r="T27" s="30">
        <v>44819</v>
      </c>
      <c r="U27" s="30"/>
      <c r="V27" s="30"/>
      <c r="W27" s="28">
        <v>0</v>
      </c>
      <c r="X27" s="28">
        <v>0</v>
      </c>
      <c r="Y27" s="28">
        <v>0</v>
      </c>
      <c r="Z27" s="13"/>
      <c r="AA27" s="13"/>
      <c r="AB27" s="13"/>
    </row>
    <row r="28" spans="1:28" x14ac:dyDescent="0.2">
      <c r="A28" s="13">
        <v>891408918</v>
      </c>
      <c r="B28" s="13" t="s">
        <v>12</v>
      </c>
      <c r="C28" s="13" t="s">
        <v>13</v>
      </c>
      <c r="D28" s="14">
        <v>125814</v>
      </c>
      <c r="E28" s="20" t="s">
        <v>80</v>
      </c>
      <c r="F28" s="20" t="s">
        <v>81</v>
      </c>
      <c r="G28" s="15">
        <v>44820.529861111114</v>
      </c>
      <c r="H28" s="16">
        <v>44841</v>
      </c>
      <c r="I28" s="17">
        <v>143213</v>
      </c>
      <c r="J28" s="17">
        <v>143213</v>
      </c>
      <c r="K28" s="13" t="s">
        <v>186</v>
      </c>
      <c r="L28" s="28">
        <v>0</v>
      </c>
      <c r="M28" s="13"/>
      <c r="N28" s="28">
        <v>0</v>
      </c>
      <c r="O28" s="28">
        <v>0</v>
      </c>
      <c r="P28" s="13"/>
      <c r="Q28" s="30"/>
      <c r="R28" s="28">
        <v>0</v>
      </c>
      <c r="S28" s="13" t="s">
        <v>166</v>
      </c>
      <c r="T28" s="30">
        <v>44820</v>
      </c>
      <c r="U28" s="30"/>
      <c r="V28" s="30"/>
      <c r="W28" s="28">
        <v>0</v>
      </c>
      <c r="X28" s="28">
        <v>0</v>
      </c>
      <c r="Y28" s="28">
        <v>0</v>
      </c>
      <c r="Z28" s="13"/>
      <c r="AA28" s="13"/>
      <c r="AB28" s="13"/>
    </row>
    <row r="29" spans="1:28" x14ac:dyDescent="0.2">
      <c r="A29" s="13">
        <v>891408918</v>
      </c>
      <c r="B29" s="13" t="s">
        <v>12</v>
      </c>
      <c r="C29" s="13" t="s">
        <v>13</v>
      </c>
      <c r="D29" s="14">
        <v>126419</v>
      </c>
      <c r="E29" s="20" t="s">
        <v>82</v>
      </c>
      <c r="F29" s="20" t="s">
        <v>83</v>
      </c>
      <c r="G29" s="15">
        <v>44828.743750000001</v>
      </c>
      <c r="H29" s="16">
        <v>44841</v>
      </c>
      <c r="I29" s="17">
        <v>120747</v>
      </c>
      <c r="J29" s="17">
        <v>120747</v>
      </c>
      <c r="K29" s="13" t="s">
        <v>186</v>
      </c>
      <c r="L29" s="28">
        <v>0</v>
      </c>
      <c r="M29" s="13"/>
      <c r="N29" s="28">
        <v>0</v>
      </c>
      <c r="O29" s="28">
        <v>0</v>
      </c>
      <c r="P29" s="13"/>
      <c r="Q29" s="30"/>
      <c r="R29" s="28">
        <v>0</v>
      </c>
      <c r="S29" s="13" t="s">
        <v>166</v>
      </c>
      <c r="T29" s="30">
        <v>44828</v>
      </c>
      <c r="U29" s="30"/>
      <c r="V29" s="30"/>
      <c r="W29" s="28">
        <v>0</v>
      </c>
      <c r="X29" s="28">
        <v>0</v>
      </c>
      <c r="Y29" s="28">
        <v>0</v>
      </c>
      <c r="Z29" s="13"/>
      <c r="AA29" s="13"/>
      <c r="AB29" s="13"/>
    </row>
    <row r="30" spans="1:28" x14ac:dyDescent="0.2">
      <c r="A30" s="13">
        <v>891408918</v>
      </c>
      <c r="B30" s="13" t="s">
        <v>12</v>
      </c>
      <c r="C30" s="13" t="s">
        <v>13</v>
      </c>
      <c r="D30" s="14">
        <v>126627</v>
      </c>
      <c r="E30" s="20" t="s">
        <v>84</v>
      </c>
      <c r="F30" s="20" t="s">
        <v>85</v>
      </c>
      <c r="G30" s="15">
        <v>44832.047222222223</v>
      </c>
      <c r="H30" s="16">
        <v>44841</v>
      </c>
      <c r="I30" s="17">
        <v>120609</v>
      </c>
      <c r="J30" s="17">
        <v>120609</v>
      </c>
      <c r="K30" s="13" t="s">
        <v>186</v>
      </c>
      <c r="L30" s="28">
        <v>0</v>
      </c>
      <c r="M30" s="13"/>
      <c r="N30" s="28">
        <v>0</v>
      </c>
      <c r="O30" s="28">
        <v>0</v>
      </c>
      <c r="P30" s="13"/>
      <c r="Q30" s="30"/>
      <c r="R30" s="28">
        <v>0</v>
      </c>
      <c r="S30" s="13" t="s">
        <v>166</v>
      </c>
      <c r="T30" s="30">
        <v>44832</v>
      </c>
      <c r="U30" s="30"/>
      <c r="V30" s="30"/>
      <c r="W30" s="28">
        <v>0</v>
      </c>
      <c r="X30" s="28">
        <v>0</v>
      </c>
      <c r="Y30" s="28">
        <v>0</v>
      </c>
      <c r="Z30" s="13"/>
      <c r="AA30" s="13"/>
      <c r="AB30" s="13"/>
    </row>
    <row r="31" spans="1:28" x14ac:dyDescent="0.2">
      <c r="A31" s="13">
        <v>891408918</v>
      </c>
      <c r="B31" s="13" t="s">
        <v>12</v>
      </c>
      <c r="C31" s="13" t="s">
        <v>13</v>
      </c>
      <c r="D31" s="14">
        <v>126996</v>
      </c>
      <c r="E31" s="20" t="s">
        <v>86</v>
      </c>
      <c r="F31" s="20" t="s">
        <v>87</v>
      </c>
      <c r="G31" s="15">
        <v>44838.009027777778</v>
      </c>
      <c r="H31" s="16">
        <v>44883</v>
      </c>
      <c r="I31" s="17">
        <v>65700</v>
      </c>
      <c r="J31" s="17">
        <v>65700</v>
      </c>
      <c r="K31" s="13" t="s">
        <v>186</v>
      </c>
      <c r="L31" s="28">
        <v>0</v>
      </c>
      <c r="M31" s="13"/>
      <c r="N31" s="28">
        <v>0</v>
      </c>
      <c r="O31" s="28">
        <v>0</v>
      </c>
      <c r="P31" s="13"/>
      <c r="Q31" s="30"/>
      <c r="R31" s="28">
        <v>0</v>
      </c>
      <c r="S31" s="13" t="s">
        <v>166</v>
      </c>
      <c r="T31" s="30">
        <v>44838</v>
      </c>
      <c r="U31" s="30"/>
      <c r="V31" s="30"/>
      <c r="W31" s="28">
        <v>0</v>
      </c>
      <c r="X31" s="28">
        <v>0</v>
      </c>
      <c r="Y31" s="28">
        <v>0</v>
      </c>
      <c r="Z31" s="13"/>
      <c r="AA31" s="13"/>
      <c r="AB31" s="13"/>
    </row>
    <row r="32" spans="1:28" x14ac:dyDescent="0.2">
      <c r="A32" s="13">
        <v>891408918</v>
      </c>
      <c r="B32" s="13" t="s">
        <v>12</v>
      </c>
      <c r="C32" s="13" t="s">
        <v>13</v>
      </c>
      <c r="D32" s="14">
        <v>148912</v>
      </c>
      <c r="E32" s="20" t="s">
        <v>94</v>
      </c>
      <c r="F32" s="20" t="s">
        <v>95</v>
      </c>
      <c r="G32" s="15">
        <v>45197.936111111114</v>
      </c>
      <c r="H32" s="16">
        <v>45219</v>
      </c>
      <c r="I32" s="17">
        <v>76816</v>
      </c>
      <c r="J32" s="17">
        <v>76816</v>
      </c>
      <c r="K32" s="13" t="s">
        <v>186</v>
      </c>
      <c r="L32" s="28">
        <v>0</v>
      </c>
      <c r="M32" s="13"/>
      <c r="N32" s="28">
        <v>0</v>
      </c>
      <c r="O32" s="28">
        <v>0</v>
      </c>
      <c r="P32" s="13"/>
      <c r="Q32" s="30"/>
      <c r="R32" s="28">
        <v>0</v>
      </c>
      <c r="S32" s="13" t="s">
        <v>166</v>
      </c>
      <c r="T32" s="30">
        <v>45197</v>
      </c>
      <c r="U32" s="30"/>
      <c r="V32" s="30"/>
      <c r="W32" s="28">
        <v>0</v>
      </c>
      <c r="X32" s="28">
        <v>0</v>
      </c>
      <c r="Y32" s="28">
        <v>0</v>
      </c>
      <c r="Z32" s="13"/>
      <c r="AA32" s="13"/>
      <c r="AB32" s="13"/>
    </row>
    <row r="33" spans="1:28" x14ac:dyDescent="0.2">
      <c r="A33" s="13">
        <v>891408918</v>
      </c>
      <c r="B33" s="13" t="s">
        <v>12</v>
      </c>
      <c r="C33" s="13" t="s">
        <v>13</v>
      </c>
      <c r="D33" s="14">
        <v>150518</v>
      </c>
      <c r="E33" s="20" t="s">
        <v>104</v>
      </c>
      <c r="F33" s="20" t="s">
        <v>105</v>
      </c>
      <c r="G33" s="15">
        <v>45230.607638888891</v>
      </c>
      <c r="H33" s="16">
        <v>45234</v>
      </c>
      <c r="I33" s="17">
        <v>76200</v>
      </c>
      <c r="J33" s="17">
        <v>76200</v>
      </c>
      <c r="K33" s="13" t="s">
        <v>186</v>
      </c>
      <c r="L33" s="28">
        <v>0</v>
      </c>
      <c r="M33" s="13"/>
      <c r="N33" s="28">
        <v>0</v>
      </c>
      <c r="O33" s="28">
        <v>0</v>
      </c>
      <c r="P33" s="13"/>
      <c r="Q33" s="30"/>
      <c r="R33" s="28">
        <v>0</v>
      </c>
      <c r="S33" s="13" t="s">
        <v>166</v>
      </c>
      <c r="T33" s="30">
        <v>45230</v>
      </c>
      <c r="U33" s="30"/>
      <c r="V33" s="30"/>
      <c r="W33" s="28">
        <v>0</v>
      </c>
      <c r="X33" s="28">
        <v>0</v>
      </c>
      <c r="Y33" s="28">
        <v>0</v>
      </c>
      <c r="Z33" s="13"/>
      <c r="AA33" s="13"/>
      <c r="AB33" s="13"/>
    </row>
    <row r="34" spans="1:28" x14ac:dyDescent="0.2">
      <c r="A34" s="13">
        <v>891408918</v>
      </c>
      <c r="B34" s="13" t="s">
        <v>12</v>
      </c>
      <c r="C34" s="13" t="s">
        <v>13</v>
      </c>
      <c r="D34" s="14">
        <v>149097</v>
      </c>
      <c r="E34" s="20" t="s">
        <v>96</v>
      </c>
      <c r="F34" s="20" t="s">
        <v>97</v>
      </c>
      <c r="G34" s="15">
        <v>45199.545138888891</v>
      </c>
      <c r="H34" s="16">
        <v>45219</v>
      </c>
      <c r="I34" s="17">
        <v>176300</v>
      </c>
      <c r="J34" s="17">
        <v>176300</v>
      </c>
      <c r="K34" s="13" t="s">
        <v>185</v>
      </c>
      <c r="L34" s="28">
        <v>0</v>
      </c>
      <c r="M34" s="13"/>
      <c r="N34" s="28">
        <v>398250</v>
      </c>
      <c r="O34" s="28">
        <v>0</v>
      </c>
      <c r="P34" s="13">
        <v>4800062327</v>
      </c>
      <c r="Q34" s="30">
        <v>45314</v>
      </c>
      <c r="R34" s="28">
        <v>1569053</v>
      </c>
      <c r="S34" s="13" t="s">
        <v>167</v>
      </c>
      <c r="T34" s="30">
        <v>45199</v>
      </c>
      <c r="U34" s="30">
        <v>45231</v>
      </c>
      <c r="V34" s="30"/>
      <c r="W34" s="28">
        <v>176300</v>
      </c>
      <c r="X34" s="28">
        <v>0</v>
      </c>
      <c r="Y34" s="28">
        <v>176300</v>
      </c>
      <c r="Z34" s="13" t="s">
        <v>173</v>
      </c>
      <c r="AA34" s="13" t="s">
        <v>174</v>
      </c>
      <c r="AB34" s="13" t="s">
        <v>175</v>
      </c>
    </row>
    <row r="35" spans="1:28" x14ac:dyDescent="0.2">
      <c r="A35" s="13">
        <v>891408918</v>
      </c>
      <c r="B35" s="13" t="s">
        <v>12</v>
      </c>
      <c r="C35" s="13" t="s">
        <v>13</v>
      </c>
      <c r="D35" s="14">
        <v>71176</v>
      </c>
      <c r="E35" s="20" t="s">
        <v>56</v>
      </c>
      <c r="F35" s="20" t="s">
        <v>57</v>
      </c>
      <c r="G35" s="15">
        <v>44207.706944444442</v>
      </c>
      <c r="H35" s="16">
        <v>44240</v>
      </c>
      <c r="I35" s="17">
        <v>78764</v>
      </c>
      <c r="J35" s="17">
        <v>78764</v>
      </c>
      <c r="K35" s="13" t="s">
        <v>186</v>
      </c>
      <c r="L35" s="28">
        <v>0</v>
      </c>
      <c r="M35" s="13"/>
      <c r="N35" s="28">
        <v>0</v>
      </c>
      <c r="O35" s="28">
        <v>0</v>
      </c>
      <c r="P35" s="13"/>
      <c r="Q35" s="30"/>
      <c r="R35" s="28">
        <v>0</v>
      </c>
      <c r="S35" s="13"/>
      <c r="T35" s="30"/>
      <c r="U35" s="30"/>
      <c r="V35" s="30"/>
      <c r="W35" s="28">
        <v>0</v>
      </c>
      <c r="X35" s="28">
        <v>0</v>
      </c>
      <c r="Y35" s="28">
        <v>0</v>
      </c>
      <c r="Z35" s="13"/>
      <c r="AA35" s="13"/>
      <c r="AB35" s="13"/>
    </row>
    <row r="36" spans="1:28" x14ac:dyDescent="0.2">
      <c r="A36" s="13">
        <v>891408918</v>
      </c>
      <c r="B36" s="13" t="s">
        <v>12</v>
      </c>
      <c r="C36" s="13" t="s">
        <v>13</v>
      </c>
      <c r="D36" s="14">
        <v>141402</v>
      </c>
      <c r="E36" s="20" t="s">
        <v>88</v>
      </c>
      <c r="F36" s="20" t="s">
        <v>89</v>
      </c>
      <c r="G36" s="15">
        <v>45059.617361111108</v>
      </c>
      <c r="H36" s="16">
        <v>45092</v>
      </c>
      <c r="I36" s="17">
        <v>76805</v>
      </c>
      <c r="J36" s="17">
        <v>76805</v>
      </c>
      <c r="K36" s="13" t="s">
        <v>186</v>
      </c>
      <c r="L36" s="28">
        <v>0</v>
      </c>
      <c r="M36" s="13"/>
      <c r="N36" s="28">
        <v>0</v>
      </c>
      <c r="O36" s="28">
        <v>0</v>
      </c>
      <c r="P36" s="13"/>
      <c r="Q36" s="30"/>
      <c r="R36" s="28">
        <v>0</v>
      </c>
      <c r="S36" s="13"/>
      <c r="T36" s="30"/>
      <c r="U36" s="30"/>
      <c r="V36" s="30"/>
      <c r="W36" s="28">
        <v>0</v>
      </c>
      <c r="X36" s="28">
        <v>0</v>
      </c>
      <c r="Y36" s="28">
        <v>0</v>
      </c>
      <c r="Z36" s="13"/>
      <c r="AA36" s="13"/>
      <c r="AB36" s="13"/>
    </row>
    <row r="37" spans="1:28" x14ac:dyDescent="0.2">
      <c r="A37" s="13">
        <v>891408918</v>
      </c>
      <c r="B37" s="13" t="s">
        <v>12</v>
      </c>
      <c r="C37" s="13" t="s">
        <v>13</v>
      </c>
      <c r="D37" s="14">
        <v>149867</v>
      </c>
      <c r="E37" s="20" t="s">
        <v>102</v>
      </c>
      <c r="F37" s="20" t="s">
        <v>103</v>
      </c>
      <c r="G37" s="15">
        <v>45217.618750000001</v>
      </c>
      <c r="H37" s="16">
        <v>45234</v>
      </c>
      <c r="I37" s="17">
        <v>67006</v>
      </c>
      <c r="J37" s="17">
        <v>67006</v>
      </c>
      <c r="K37" s="13" t="s">
        <v>186</v>
      </c>
      <c r="L37" s="28">
        <v>0</v>
      </c>
      <c r="M37" s="13"/>
      <c r="N37" s="28">
        <v>0</v>
      </c>
      <c r="O37" s="28">
        <v>0</v>
      </c>
      <c r="P37" s="13"/>
      <c r="Q37" s="30"/>
      <c r="R37" s="28">
        <v>0</v>
      </c>
      <c r="S37" s="13"/>
      <c r="T37" s="30"/>
      <c r="U37" s="30"/>
      <c r="V37" s="30"/>
      <c r="W37" s="28">
        <v>0</v>
      </c>
      <c r="X37" s="28">
        <v>0</v>
      </c>
      <c r="Y37" s="28">
        <v>0</v>
      </c>
      <c r="Z37" s="13"/>
      <c r="AA37" s="13"/>
      <c r="AB37" s="13"/>
    </row>
    <row r="38" spans="1:28" x14ac:dyDescent="0.2">
      <c r="A38" s="19"/>
      <c r="B38" s="19"/>
      <c r="C38" s="19"/>
      <c r="D38" s="19"/>
      <c r="E38" s="21"/>
      <c r="F38" s="19"/>
      <c r="G38" s="19"/>
      <c r="H38" s="19"/>
      <c r="I38" s="19"/>
      <c r="J38" s="19"/>
    </row>
  </sheetData>
  <autoFilter ref="A1:AB37">
    <sortState ref="A2:AL37">
      <sortCondition ref="S1"/>
    </sortState>
  </autoFilter>
  <dataValidations count="1">
    <dataValidation type="whole" operator="greaterThan" allowBlank="1" showInputMessage="1" showErrorMessage="1" errorTitle="DATO ERRADO" error="El valor debe ser diferente de cero" sqref="I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20" sqref="L20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192</v>
      </c>
      <c r="E2" s="39"/>
      <c r="F2" s="39"/>
      <c r="G2" s="39"/>
      <c r="H2" s="39"/>
      <c r="I2" s="40"/>
      <c r="J2" s="41" t="s">
        <v>193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194</v>
      </c>
      <c r="E5" s="53"/>
      <c r="F5" s="53"/>
      <c r="G5" s="53"/>
      <c r="H5" s="53"/>
      <c r="I5" s="54"/>
      <c r="J5" s="54" t="s">
        <v>195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227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225</v>
      </c>
      <c r="J12" s="62"/>
    </row>
    <row r="13" spans="2:10" ht="13" x14ac:dyDescent="0.3">
      <c r="B13" s="61"/>
      <c r="C13" s="63" t="s">
        <v>226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196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197</v>
      </c>
      <c r="D17" s="64"/>
      <c r="H17" s="67"/>
      <c r="I17" s="68"/>
      <c r="J17" s="62"/>
    </row>
    <row r="18" spans="2:10" ht="13" x14ac:dyDescent="0.3">
      <c r="B18" s="61"/>
      <c r="C18" s="63" t="s">
        <v>198</v>
      </c>
      <c r="D18" s="63"/>
      <c r="E18" s="63"/>
      <c r="F18" s="63"/>
      <c r="H18" s="69">
        <v>36</v>
      </c>
      <c r="I18" s="70">
        <v>4623471</v>
      </c>
      <c r="J18" s="62"/>
    </row>
    <row r="19" spans="2:10" x14ac:dyDescent="0.25">
      <c r="B19" s="61"/>
      <c r="C19" s="35" t="s">
        <v>199</v>
      </c>
      <c r="H19" s="71">
        <v>0</v>
      </c>
      <c r="I19" s="72">
        <v>0</v>
      </c>
      <c r="J19" s="62"/>
    </row>
    <row r="20" spans="2:10" x14ac:dyDescent="0.25">
      <c r="B20" s="61"/>
      <c r="C20" s="35" t="s">
        <v>200</v>
      </c>
      <c r="H20" s="71">
        <v>13</v>
      </c>
      <c r="I20" s="72">
        <v>2516225</v>
      </c>
      <c r="J20" s="62"/>
    </row>
    <row r="21" spans="2:10" x14ac:dyDescent="0.25">
      <c r="B21" s="61"/>
      <c r="C21" s="35" t="s">
        <v>201</v>
      </c>
      <c r="H21" s="71">
        <v>16</v>
      </c>
      <c r="I21" s="72">
        <v>1342327</v>
      </c>
      <c r="J21" s="62"/>
    </row>
    <row r="22" spans="2:10" x14ac:dyDescent="0.25">
      <c r="B22" s="61"/>
      <c r="C22" s="35" t="s">
        <v>202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203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204</v>
      </c>
      <c r="H24" s="73">
        <v>1</v>
      </c>
      <c r="I24" s="74">
        <v>176300</v>
      </c>
      <c r="J24" s="62"/>
    </row>
    <row r="25" spans="2:10" ht="13" x14ac:dyDescent="0.3">
      <c r="B25" s="61"/>
      <c r="C25" s="63" t="s">
        <v>205</v>
      </c>
      <c r="D25" s="63"/>
      <c r="E25" s="63"/>
      <c r="F25" s="63"/>
      <c r="H25" s="69">
        <f>H19+H20+H21+H22+H24+H23</f>
        <v>30</v>
      </c>
      <c r="I25" s="70">
        <f>I19+I20+I21+I22+I24+I23</f>
        <v>4034852</v>
      </c>
      <c r="J25" s="62"/>
    </row>
    <row r="26" spans="2:10" x14ac:dyDescent="0.25">
      <c r="B26" s="61"/>
      <c r="C26" s="35" t="s">
        <v>206</v>
      </c>
      <c r="H26" s="71">
        <v>6</v>
      </c>
      <c r="I26" s="72">
        <v>588619</v>
      </c>
      <c r="J26" s="62"/>
    </row>
    <row r="27" spans="2:10" ht="13" thickBot="1" x14ac:dyDescent="0.3">
      <c r="B27" s="61"/>
      <c r="C27" s="35" t="s">
        <v>207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208</v>
      </c>
      <c r="D28" s="63"/>
      <c r="E28" s="63"/>
      <c r="F28" s="63"/>
      <c r="H28" s="69">
        <f>H26+H27</f>
        <v>6</v>
      </c>
      <c r="I28" s="70">
        <f>I26+I27</f>
        <v>588619</v>
      </c>
      <c r="J28" s="62"/>
    </row>
    <row r="29" spans="2:10" ht="13.5" thickBot="1" x14ac:dyDescent="0.35">
      <c r="B29" s="61"/>
      <c r="C29" s="35" t="s">
        <v>209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210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211</v>
      </c>
      <c r="D32" s="63"/>
      <c r="H32" s="76">
        <f>H25+H28+H30</f>
        <v>36</v>
      </c>
      <c r="I32" s="77">
        <f>I25+I28+I30</f>
        <v>4623471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228</v>
      </c>
      <c r="D37" s="80"/>
      <c r="H37" s="79" t="s">
        <v>212</v>
      </c>
      <c r="I37" s="80"/>
      <c r="J37" s="62"/>
    </row>
    <row r="38" spans="2:10" ht="13" x14ac:dyDescent="0.3">
      <c r="B38" s="61"/>
      <c r="C38" s="63" t="s">
        <v>229</v>
      </c>
      <c r="D38" s="78"/>
      <c r="H38" s="81" t="s">
        <v>213</v>
      </c>
      <c r="I38" s="78"/>
      <c r="J38" s="62"/>
    </row>
    <row r="39" spans="2:10" ht="13" x14ac:dyDescent="0.3">
      <c r="B39" s="61"/>
      <c r="C39" s="63" t="s">
        <v>230</v>
      </c>
      <c r="H39" s="63" t="s">
        <v>214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215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216</v>
      </c>
      <c r="E2" s="39"/>
      <c r="F2" s="39"/>
      <c r="G2" s="39"/>
      <c r="H2" s="39"/>
      <c r="I2" s="40"/>
      <c r="J2" s="41" t="s">
        <v>193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217</v>
      </c>
      <c r="E5" s="87"/>
      <c r="F5" s="87"/>
      <c r="G5" s="87"/>
      <c r="H5" s="87"/>
      <c r="I5" s="88"/>
      <c r="J5" s="54" t="s">
        <v>218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227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225</v>
      </c>
      <c r="J11" s="62"/>
    </row>
    <row r="12" spans="2:10" ht="13" x14ac:dyDescent="0.3">
      <c r="B12" s="61"/>
      <c r="C12" s="63" t="s">
        <v>226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219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220</v>
      </c>
      <c r="I16" s="90" t="s">
        <v>221</v>
      </c>
      <c r="J16" s="62"/>
    </row>
    <row r="17" spans="2:10" ht="13" x14ac:dyDescent="0.3">
      <c r="B17" s="61"/>
      <c r="C17" s="63" t="s">
        <v>198</v>
      </c>
      <c r="D17" s="63"/>
      <c r="E17" s="63"/>
      <c r="F17" s="63"/>
      <c r="H17" s="67">
        <v>14</v>
      </c>
      <c r="I17" s="91">
        <v>2692525</v>
      </c>
      <c r="J17" s="62"/>
    </row>
    <row r="18" spans="2:10" x14ac:dyDescent="0.25">
      <c r="B18" s="61"/>
      <c r="C18" s="35" t="s">
        <v>199</v>
      </c>
      <c r="H18" s="92">
        <v>0</v>
      </c>
      <c r="I18" s="93">
        <v>0</v>
      </c>
      <c r="J18" s="62"/>
    </row>
    <row r="19" spans="2:10" x14ac:dyDescent="0.25">
      <c r="B19" s="61"/>
      <c r="C19" s="35" t="s">
        <v>200</v>
      </c>
      <c r="H19" s="92">
        <v>13</v>
      </c>
      <c r="I19" s="93">
        <v>2516225</v>
      </c>
      <c r="J19" s="62"/>
    </row>
    <row r="20" spans="2:10" x14ac:dyDescent="0.25">
      <c r="B20" s="61"/>
      <c r="C20" s="35" t="s">
        <v>202</v>
      </c>
      <c r="H20" s="92">
        <v>0</v>
      </c>
      <c r="I20" s="93">
        <v>0</v>
      </c>
      <c r="J20" s="62"/>
    </row>
    <row r="21" spans="2:10" x14ac:dyDescent="0.25">
      <c r="B21" s="61"/>
      <c r="C21" s="35" t="s">
        <v>222</v>
      </c>
      <c r="H21" s="92">
        <v>1</v>
      </c>
      <c r="I21" s="93">
        <v>176300</v>
      </c>
      <c r="J21" s="62"/>
    </row>
    <row r="22" spans="2:10" ht="13" x14ac:dyDescent="0.3">
      <c r="B22" s="61"/>
      <c r="C22" s="63" t="s">
        <v>223</v>
      </c>
      <c r="D22" s="63"/>
      <c r="E22" s="63"/>
      <c r="F22" s="63"/>
      <c r="H22" s="67">
        <v>14</v>
      </c>
      <c r="I22" s="91">
        <v>2692525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228</v>
      </c>
      <c r="D28" s="79"/>
      <c r="G28" s="79" t="s">
        <v>212</v>
      </c>
      <c r="H28" s="80"/>
      <c r="I28" s="78"/>
      <c r="J28" s="62"/>
    </row>
    <row r="29" spans="2:10" ht="13" x14ac:dyDescent="0.3">
      <c r="B29" s="61"/>
      <c r="C29" s="81" t="s">
        <v>229</v>
      </c>
      <c r="D29" s="81"/>
      <c r="G29" s="81" t="s">
        <v>224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topLeftCell="F1" workbookViewId="0"/>
  </sheetViews>
  <sheetFormatPr baseColWidth="10" defaultRowHeight="10" x14ac:dyDescent="0.2"/>
  <cols>
    <col min="1" max="16384" width="10.90625" style="18"/>
  </cols>
  <sheetData>
    <row r="1" spans="1:20" x14ac:dyDescent="0.2">
      <c r="A1" s="18" t="s">
        <v>142</v>
      </c>
      <c r="B1" s="18" t="s">
        <v>144</v>
      </c>
      <c r="C1" s="18" t="s">
        <v>145</v>
      </c>
      <c r="D1" s="18" t="s">
        <v>146</v>
      </c>
      <c r="E1" s="18" t="s">
        <v>147</v>
      </c>
      <c r="F1" s="18" t="s">
        <v>143</v>
      </c>
      <c r="G1" s="18" t="s">
        <v>148</v>
      </c>
      <c r="H1" s="18" t="s">
        <v>149</v>
      </c>
      <c r="I1" s="18" t="s">
        <v>150</v>
      </c>
      <c r="J1" s="18" t="s">
        <v>151</v>
      </c>
      <c r="K1" s="18" t="s">
        <v>152</v>
      </c>
      <c r="L1" s="18" t="s">
        <v>153</v>
      </c>
      <c r="M1" s="18" t="s">
        <v>154</v>
      </c>
      <c r="N1" s="18" t="s">
        <v>155</v>
      </c>
      <c r="O1" s="18" t="s">
        <v>156</v>
      </c>
      <c r="P1" s="18" t="s">
        <v>157</v>
      </c>
      <c r="Q1" s="18" t="s">
        <v>158</v>
      </c>
      <c r="R1" s="18" t="s">
        <v>159</v>
      </c>
      <c r="S1" s="18" t="s">
        <v>160</v>
      </c>
      <c r="T1" s="18" t="s">
        <v>161</v>
      </c>
    </row>
    <row r="2" spans="1:20" x14ac:dyDescent="0.2">
      <c r="A2" s="18" t="s">
        <v>70</v>
      </c>
      <c r="B2" s="18" t="s">
        <v>162</v>
      </c>
      <c r="C2" s="31">
        <v>44652</v>
      </c>
      <c r="D2" s="31">
        <v>45066</v>
      </c>
      <c r="E2" s="31">
        <v>45076</v>
      </c>
      <c r="F2" s="18">
        <v>60700</v>
      </c>
      <c r="G2" s="18">
        <v>60700</v>
      </c>
      <c r="H2" s="18">
        <v>0</v>
      </c>
      <c r="I2" s="18">
        <v>0</v>
      </c>
      <c r="J2" s="18">
        <v>0</v>
      </c>
      <c r="K2" s="18">
        <v>0</v>
      </c>
      <c r="L2" s="18">
        <v>0</v>
      </c>
      <c r="M2" s="18">
        <v>0</v>
      </c>
      <c r="N2" s="18">
        <v>60700</v>
      </c>
      <c r="O2" s="18">
        <v>0</v>
      </c>
      <c r="P2" s="18">
        <v>0</v>
      </c>
      <c r="Q2" s="18">
        <v>0</v>
      </c>
      <c r="R2" s="18">
        <v>1</v>
      </c>
      <c r="S2" s="18" t="s">
        <v>163</v>
      </c>
      <c r="T2" s="18" t="s">
        <v>163</v>
      </c>
    </row>
    <row r="3" spans="1:20" x14ac:dyDescent="0.2">
      <c r="A3" s="18" t="s">
        <v>72</v>
      </c>
      <c r="B3" s="18" t="s">
        <v>162</v>
      </c>
      <c r="C3" s="31">
        <v>44653</v>
      </c>
      <c r="D3" s="31">
        <v>45066</v>
      </c>
      <c r="E3" s="31">
        <v>45076</v>
      </c>
      <c r="F3" s="18">
        <v>66412</v>
      </c>
      <c r="G3" s="18">
        <v>66412</v>
      </c>
      <c r="H3" s="18">
        <v>0</v>
      </c>
      <c r="I3" s="18">
        <v>0</v>
      </c>
      <c r="J3" s="18">
        <v>0</v>
      </c>
      <c r="K3" s="18">
        <v>0</v>
      </c>
      <c r="L3" s="18">
        <v>0</v>
      </c>
      <c r="M3" s="18">
        <v>0</v>
      </c>
      <c r="N3" s="18">
        <v>66412</v>
      </c>
      <c r="O3" s="18">
        <v>0</v>
      </c>
      <c r="P3" s="18">
        <v>0</v>
      </c>
      <c r="Q3" s="18">
        <v>0</v>
      </c>
      <c r="R3" s="18">
        <v>1</v>
      </c>
      <c r="S3" s="18" t="s">
        <v>163</v>
      </c>
      <c r="T3" s="18" t="s">
        <v>163</v>
      </c>
    </row>
    <row r="4" spans="1:20" x14ac:dyDescent="0.2">
      <c r="A4" s="18" t="s">
        <v>62</v>
      </c>
      <c r="B4" s="18" t="s">
        <v>162</v>
      </c>
      <c r="C4" s="31">
        <v>44392</v>
      </c>
      <c r="D4" s="31">
        <v>45066</v>
      </c>
      <c r="E4" s="31">
        <v>45076</v>
      </c>
      <c r="F4" s="18">
        <v>486597</v>
      </c>
      <c r="G4" s="18">
        <v>486597</v>
      </c>
      <c r="H4" s="18">
        <v>0</v>
      </c>
      <c r="I4" s="18">
        <v>0</v>
      </c>
      <c r="J4" s="18">
        <v>0</v>
      </c>
      <c r="K4" s="18">
        <v>0</v>
      </c>
      <c r="L4" s="18">
        <v>0</v>
      </c>
      <c r="M4" s="18">
        <v>0</v>
      </c>
      <c r="N4" s="18">
        <v>486597</v>
      </c>
      <c r="O4" s="18">
        <v>0</v>
      </c>
      <c r="P4" s="18">
        <v>0</v>
      </c>
      <c r="Q4" s="18">
        <v>0</v>
      </c>
      <c r="R4" s="18">
        <v>1</v>
      </c>
      <c r="S4" s="18" t="s">
        <v>163</v>
      </c>
      <c r="T4" s="18" t="s">
        <v>163</v>
      </c>
    </row>
    <row r="5" spans="1:20" x14ac:dyDescent="0.2">
      <c r="A5" s="18" t="s">
        <v>60</v>
      </c>
      <c r="B5" s="18" t="s">
        <v>162</v>
      </c>
      <c r="C5" s="31">
        <v>44389</v>
      </c>
      <c r="D5" s="31">
        <v>45066</v>
      </c>
      <c r="E5" s="31">
        <v>45076</v>
      </c>
      <c r="F5" s="18">
        <v>60256</v>
      </c>
      <c r="G5" s="18">
        <v>60256</v>
      </c>
      <c r="H5" s="18">
        <v>0</v>
      </c>
      <c r="I5" s="18">
        <v>0</v>
      </c>
      <c r="J5" s="18">
        <v>0</v>
      </c>
      <c r="K5" s="18">
        <v>0</v>
      </c>
      <c r="L5" s="18">
        <v>0</v>
      </c>
      <c r="M5" s="18">
        <v>0</v>
      </c>
      <c r="N5" s="18">
        <v>60256</v>
      </c>
      <c r="O5" s="18">
        <v>0</v>
      </c>
      <c r="P5" s="18">
        <v>0</v>
      </c>
      <c r="Q5" s="18">
        <v>0</v>
      </c>
      <c r="R5" s="18">
        <v>1</v>
      </c>
      <c r="S5" s="18" t="s">
        <v>163</v>
      </c>
      <c r="T5" s="18" t="s">
        <v>163</v>
      </c>
    </row>
    <row r="6" spans="1:20" x14ac:dyDescent="0.2">
      <c r="A6" s="18" t="s">
        <v>90</v>
      </c>
      <c r="B6" s="18" t="s">
        <v>164</v>
      </c>
      <c r="C6" s="31">
        <v>45095</v>
      </c>
      <c r="D6" s="31">
        <v>45261</v>
      </c>
      <c r="E6" s="18" t="s">
        <v>163</v>
      </c>
      <c r="F6" s="18">
        <v>83256</v>
      </c>
      <c r="G6" s="18">
        <v>83256</v>
      </c>
      <c r="H6" s="18">
        <v>83256</v>
      </c>
      <c r="I6" s="18">
        <v>0</v>
      </c>
      <c r="J6" s="18">
        <v>285403</v>
      </c>
      <c r="K6" s="18">
        <v>0</v>
      </c>
      <c r="L6" s="18">
        <v>0</v>
      </c>
      <c r="M6" s="18">
        <v>0</v>
      </c>
      <c r="N6" s="18">
        <v>0</v>
      </c>
      <c r="O6" s="18">
        <v>0</v>
      </c>
      <c r="P6" s="18">
        <v>83256</v>
      </c>
      <c r="Q6" s="18">
        <v>83256</v>
      </c>
      <c r="R6" s="18">
        <v>1</v>
      </c>
      <c r="S6" s="18" t="s">
        <v>163</v>
      </c>
      <c r="T6" s="18" t="s">
        <v>165</v>
      </c>
    </row>
    <row r="7" spans="1:20" x14ac:dyDescent="0.2">
      <c r="A7" s="18" t="s">
        <v>92</v>
      </c>
      <c r="B7" s="18" t="s">
        <v>162</v>
      </c>
      <c r="C7" s="31">
        <v>45183</v>
      </c>
      <c r="D7" s="31">
        <v>45231</v>
      </c>
      <c r="E7" s="31">
        <v>45259</v>
      </c>
      <c r="F7" s="18">
        <v>28000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0</v>
      </c>
      <c r="M7" s="18">
        <v>0</v>
      </c>
      <c r="N7" s="18">
        <v>0</v>
      </c>
      <c r="O7" s="18">
        <v>0</v>
      </c>
      <c r="P7" s="18">
        <v>0</v>
      </c>
      <c r="Q7" s="18">
        <v>0</v>
      </c>
      <c r="R7" s="18" t="s">
        <v>163</v>
      </c>
      <c r="S7" s="18" t="s">
        <v>163</v>
      </c>
      <c r="T7" s="18" t="s">
        <v>163</v>
      </c>
    </row>
    <row r="8" spans="1:20" x14ac:dyDescent="0.2">
      <c r="A8" s="18" t="s">
        <v>94</v>
      </c>
      <c r="B8" s="18" t="s">
        <v>166</v>
      </c>
      <c r="C8" s="31">
        <v>45197</v>
      </c>
      <c r="D8" s="18" t="s">
        <v>163</v>
      </c>
      <c r="E8" s="18" t="s">
        <v>163</v>
      </c>
      <c r="F8" s="18">
        <v>76816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 t="s">
        <v>163</v>
      </c>
      <c r="S8" s="18" t="s">
        <v>163</v>
      </c>
      <c r="T8" s="18" t="s">
        <v>163</v>
      </c>
    </row>
    <row r="9" spans="1:20" x14ac:dyDescent="0.2">
      <c r="A9" s="18" t="s">
        <v>96</v>
      </c>
      <c r="B9" s="18" t="s">
        <v>167</v>
      </c>
      <c r="C9" s="31">
        <v>45199</v>
      </c>
      <c r="D9" s="31">
        <v>45231</v>
      </c>
      <c r="E9" s="18" t="s">
        <v>163</v>
      </c>
      <c r="F9" s="18">
        <v>574550</v>
      </c>
      <c r="G9" s="18">
        <v>574550</v>
      </c>
      <c r="H9" s="18">
        <v>398250</v>
      </c>
      <c r="I9" s="18">
        <v>0</v>
      </c>
      <c r="J9" s="18">
        <v>201481</v>
      </c>
      <c r="K9" s="18">
        <v>0</v>
      </c>
      <c r="L9" s="18">
        <v>0</v>
      </c>
      <c r="M9" s="18">
        <v>176300</v>
      </c>
      <c r="N9" s="18">
        <v>0</v>
      </c>
      <c r="O9" s="18">
        <v>0</v>
      </c>
      <c r="P9" s="18">
        <v>398250</v>
      </c>
      <c r="Q9" s="18">
        <v>398250</v>
      </c>
      <c r="R9" s="18">
        <v>1</v>
      </c>
      <c r="S9" s="18" t="s">
        <v>163</v>
      </c>
      <c r="T9" s="18" t="s">
        <v>168</v>
      </c>
    </row>
    <row r="10" spans="1:20" x14ac:dyDescent="0.2">
      <c r="A10" s="18" t="s">
        <v>98</v>
      </c>
      <c r="B10" s="18" t="s">
        <v>162</v>
      </c>
      <c r="C10" s="31">
        <v>45199</v>
      </c>
      <c r="D10" s="31">
        <v>45231</v>
      </c>
      <c r="E10" s="31">
        <v>45232</v>
      </c>
      <c r="F10" s="18">
        <v>1122586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 t="s">
        <v>163</v>
      </c>
      <c r="S10" s="18" t="s">
        <v>163</v>
      </c>
      <c r="T10" s="18" t="s">
        <v>163</v>
      </c>
    </row>
    <row r="11" spans="1:20" x14ac:dyDescent="0.2">
      <c r="A11" s="18" t="s">
        <v>100</v>
      </c>
      <c r="B11" s="18" t="s">
        <v>162</v>
      </c>
      <c r="C11" s="31">
        <v>45216</v>
      </c>
      <c r="D11" s="31">
        <v>45330</v>
      </c>
      <c r="E11" s="31">
        <v>45349</v>
      </c>
      <c r="F11" s="18">
        <v>78013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 t="s">
        <v>163</v>
      </c>
      <c r="S11" s="18" t="s">
        <v>163</v>
      </c>
      <c r="T11" s="18" t="s">
        <v>163</v>
      </c>
    </row>
    <row r="12" spans="1:20" x14ac:dyDescent="0.2">
      <c r="A12" s="18" t="s">
        <v>104</v>
      </c>
      <c r="B12" s="18" t="s">
        <v>166</v>
      </c>
      <c r="C12" s="31">
        <v>45230</v>
      </c>
      <c r="D12" s="18" t="s">
        <v>163</v>
      </c>
      <c r="E12" s="18" t="s">
        <v>163</v>
      </c>
      <c r="F12" s="18">
        <v>76200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 t="s">
        <v>163</v>
      </c>
      <c r="S12" s="18" t="s">
        <v>163</v>
      </c>
      <c r="T12" s="18" t="s">
        <v>163</v>
      </c>
    </row>
    <row r="13" spans="1:20" x14ac:dyDescent="0.2">
      <c r="A13" s="18" t="s">
        <v>58</v>
      </c>
      <c r="B13" s="18" t="s">
        <v>166</v>
      </c>
      <c r="C13" s="31">
        <v>44375</v>
      </c>
      <c r="D13" s="18" t="s">
        <v>163</v>
      </c>
      <c r="E13" s="18" t="s">
        <v>163</v>
      </c>
      <c r="F13" s="18">
        <v>60301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 t="s">
        <v>163</v>
      </c>
      <c r="S13" s="18" t="s">
        <v>163</v>
      </c>
      <c r="T13" s="18" t="s">
        <v>163</v>
      </c>
    </row>
    <row r="14" spans="1:20" x14ac:dyDescent="0.2">
      <c r="A14" s="18" t="s">
        <v>64</v>
      </c>
      <c r="B14" s="18" t="s">
        <v>166</v>
      </c>
      <c r="C14" s="31">
        <v>44475</v>
      </c>
      <c r="D14" s="18" t="s">
        <v>163</v>
      </c>
      <c r="E14" s="18" t="s">
        <v>163</v>
      </c>
      <c r="F14" s="18">
        <v>108657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 t="s">
        <v>163</v>
      </c>
      <c r="S14" s="18" t="s">
        <v>163</v>
      </c>
      <c r="T14" s="18" t="s">
        <v>163</v>
      </c>
    </row>
    <row r="15" spans="1:20" x14ac:dyDescent="0.2">
      <c r="A15" s="18" t="s">
        <v>66</v>
      </c>
      <c r="B15" s="18" t="s">
        <v>166</v>
      </c>
      <c r="C15" s="31">
        <v>44475</v>
      </c>
      <c r="D15" s="18" t="s">
        <v>163</v>
      </c>
      <c r="E15" s="18" t="s">
        <v>163</v>
      </c>
      <c r="F15" s="18">
        <v>61006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 t="s">
        <v>163</v>
      </c>
      <c r="S15" s="18" t="s">
        <v>163</v>
      </c>
      <c r="T15" s="18" t="s">
        <v>163</v>
      </c>
    </row>
    <row r="16" spans="1:20" x14ac:dyDescent="0.2">
      <c r="A16" s="18" t="s">
        <v>68</v>
      </c>
      <c r="B16" s="18" t="s">
        <v>166</v>
      </c>
      <c r="C16" s="31">
        <v>44613</v>
      </c>
      <c r="D16" s="18" t="s">
        <v>163</v>
      </c>
      <c r="E16" s="18" t="s">
        <v>163</v>
      </c>
      <c r="F16" s="18">
        <v>66487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 t="s">
        <v>163</v>
      </c>
      <c r="S16" s="18" t="s">
        <v>163</v>
      </c>
      <c r="T16" s="18" t="s">
        <v>163</v>
      </c>
    </row>
    <row r="17" spans="1:20" x14ac:dyDescent="0.2">
      <c r="A17" s="18" t="s">
        <v>74</v>
      </c>
      <c r="B17" s="18" t="s">
        <v>166</v>
      </c>
      <c r="C17" s="31">
        <v>44695</v>
      </c>
      <c r="D17" s="18" t="s">
        <v>163</v>
      </c>
      <c r="E17" s="18" t="s">
        <v>163</v>
      </c>
      <c r="F17" s="18">
        <v>66405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8" t="s">
        <v>163</v>
      </c>
      <c r="S17" s="18" t="s">
        <v>163</v>
      </c>
      <c r="T17" s="18" t="s">
        <v>163</v>
      </c>
    </row>
    <row r="18" spans="1:20" x14ac:dyDescent="0.2">
      <c r="A18" s="18" t="s">
        <v>76</v>
      </c>
      <c r="B18" s="18" t="s">
        <v>166</v>
      </c>
      <c r="C18" s="31">
        <v>44740</v>
      </c>
      <c r="D18" s="18" t="s">
        <v>163</v>
      </c>
      <c r="E18" s="18" t="s">
        <v>163</v>
      </c>
      <c r="F18" s="18">
        <v>67611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 t="s">
        <v>163</v>
      </c>
      <c r="S18" s="18" t="s">
        <v>163</v>
      </c>
      <c r="T18" s="18" t="s">
        <v>163</v>
      </c>
    </row>
    <row r="19" spans="1:20" x14ac:dyDescent="0.2">
      <c r="A19" s="18" t="s">
        <v>78</v>
      </c>
      <c r="B19" s="18" t="s">
        <v>166</v>
      </c>
      <c r="C19" s="31">
        <v>44819</v>
      </c>
      <c r="D19" s="18" t="s">
        <v>163</v>
      </c>
      <c r="E19" s="18" t="s">
        <v>163</v>
      </c>
      <c r="F19" s="18">
        <v>86000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 t="s">
        <v>163</v>
      </c>
      <c r="S19" s="18" t="s">
        <v>163</v>
      </c>
      <c r="T19" s="18" t="s">
        <v>163</v>
      </c>
    </row>
    <row r="20" spans="1:20" x14ac:dyDescent="0.2">
      <c r="A20" s="18" t="s">
        <v>80</v>
      </c>
      <c r="B20" s="18" t="s">
        <v>166</v>
      </c>
      <c r="C20" s="31">
        <v>44820</v>
      </c>
      <c r="D20" s="18" t="s">
        <v>163</v>
      </c>
      <c r="E20" s="18" t="s">
        <v>163</v>
      </c>
      <c r="F20" s="18">
        <v>143213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 t="s">
        <v>163</v>
      </c>
      <c r="S20" s="18" t="s">
        <v>163</v>
      </c>
      <c r="T20" s="18" t="s">
        <v>163</v>
      </c>
    </row>
    <row r="21" spans="1:20" x14ac:dyDescent="0.2">
      <c r="A21" s="18" t="s">
        <v>82</v>
      </c>
      <c r="B21" s="18" t="s">
        <v>166</v>
      </c>
      <c r="C21" s="31">
        <v>44828</v>
      </c>
      <c r="D21" s="18" t="s">
        <v>163</v>
      </c>
      <c r="E21" s="18" t="s">
        <v>163</v>
      </c>
      <c r="F21" s="18">
        <v>120747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 t="s">
        <v>163</v>
      </c>
      <c r="S21" s="18" t="s">
        <v>163</v>
      </c>
      <c r="T21" s="18" t="s">
        <v>163</v>
      </c>
    </row>
    <row r="22" spans="1:20" x14ac:dyDescent="0.2">
      <c r="A22" s="18" t="s">
        <v>84</v>
      </c>
      <c r="B22" s="18" t="s">
        <v>166</v>
      </c>
      <c r="C22" s="31">
        <v>44832</v>
      </c>
      <c r="D22" s="18" t="s">
        <v>163</v>
      </c>
      <c r="E22" s="18" t="s">
        <v>163</v>
      </c>
      <c r="F22" s="18">
        <v>120609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 t="s">
        <v>163</v>
      </c>
      <c r="S22" s="18" t="s">
        <v>163</v>
      </c>
      <c r="T22" s="18" t="s">
        <v>163</v>
      </c>
    </row>
    <row r="23" spans="1:20" x14ac:dyDescent="0.2">
      <c r="A23" s="18" t="s">
        <v>86</v>
      </c>
      <c r="B23" s="18" t="s">
        <v>166</v>
      </c>
      <c r="C23" s="31">
        <v>44838</v>
      </c>
      <c r="D23" s="18" t="s">
        <v>163</v>
      </c>
      <c r="E23" s="18" t="s">
        <v>163</v>
      </c>
      <c r="F23" s="18">
        <v>65700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 t="s">
        <v>163</v>
      </c>
      <c r="S23" s="18" t="s">
        <v>163</v>
      </c>
      <c r="T23" s="18" t="s">
        <v>163</v>
      </c>
    </row>
    <row r="24" spans="1:20" x14ac:dyDescent="0.2">
      <c r="A24" s="18" t="s">
        <v>106</v>
      </c>
      <c r="B24" s="18" t="s">
        <v>162</v>
      </c>
      <c r="C24" s="31">
        <v>45279</v>
      </c>
      <c r="D24" s="31">
        <v>45323</v>
      </c>
      <c r="E24" s="31">
        <v>45327</v>
      </c>
      <c r="F24" s="18">
        <v>70400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 t="s">
        <v>163</v>
      </c>
      <c r="S24" s="18" t="s">
        <v>163</v>
      </c>
      <c r="T24" s="18" t="s">
        <v>163</v>
      </c>
    </row>
    <row r="25" spans="1:20" x14ac:dyDescent="0.2">
      <c r="A25" s="18" t="s">
        <v>108</v>
      </c>
      <c r="B25" s="18" t="s">
        <v>162</v>
      </c>
      <c r="C25" s="31">
        <v>45288</v>
      </c>
      <c r="D25" s="31">
        <v>45323</v>
      </c>
      <c r="E25" s="31">
        <v>45327</v>
      </c>
      <c r="F25" s="18">
        <v>76801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0</v>
      </c>
      <c r="R25" s="18" t="s">
        <v>163</v>
      </c>
      <c r="S25" s="18" t="s">
        <v>163</v>
      </c>
      <c r="T25" s="18" t="s">
        <v>163</v>
      </c>
    </row>
    <row r="26" spans="1:20" x14ac:dyDescent="0.2">
      <c r="A26" s="18" t="s">
        <v>110</v>
      </c>
      <c r="B26" s="18" t="s">
        <v>162</v>
      </c>
      <c r="C26" s="31">
        <v>45290</v>
      </c>
      <c r="D26" s="31">
        <v>45323</v>
      </c>
      <c r="E26" s="31">
        <v>45327</v>
      </c>
      <c r="F26" s="18">
        <v>135925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 t="s">
        <v>163</v>
      </c>
      <c r="S26" s="18" t="s">
        <v>163</v>
      </c>
      <c r="T26" s="18" t="s">
        <v>163</v>
      </c>
    </row>
    <row r="27" spans="1:20" x14ac:dyDescent="0.2">
      <c r="A27" s="18" t="s">
        <v>112</v>
      </c>
      <c r="B27" s="18" t="s">
        <v>162</v>
      </c>
      <c r="C27" s="31">
        <v>45359</v>
      </c>
      <c r="D27" s="31">
        <v>45414</v>
      </c>
      <c r="E27" s="31">
        <v>45416</v>
      </c>
      <c r="F27" s="18">
        <v>158712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 t="s">
        <v>163</v>
      </c>
      <c r="S27" s="18" t="s">
        <v>163</v>
      </c>
      <c r="T27" s="18" t="s">
        <v>163</v>
      </c>
    </row>
    <row r="28" spans="1:20" x14ac:dyDescent="0.2">
      <c r="A28" s="18" t="s">
        <v>114</v>
      </c>
      <c r="B28" s="18" t="s">
        <v>164</v>
      </c>
      <c r="C28" s="31">
        <v>45366</v>
      </c>
      <c r="D28" s="31">
        <v>45414</v>
      </c>
      <c r="E28" s="18" t="s">
        <v>163</v>
      </c>
      <c r="F28" s="18">
        <v>85400</v>
      </c>
      <c r="G28" s="18">
        <v>85400</v>
      </c>
      <c r="H28" s="18">
        <v>85400</v>
      </c>
      <c r="I28" s="18">
        <v>0</v>
      </c>
      <c r="J28" s="18">
        <v>240000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85400</v>
      </c>
      <c r="Q28" s="18">
        <v>85400</v>
      </c>
      <c r="R28" s="18">
        <v>1</v>
      </c>
      <c r="S28" s="18" t="s">
        <v>163</v>
      </c>
      <c r="T28" s="18" t="s">
        <v>165</v>
      </c>
    </row>
    <row r="29" spans="1:20" x14ac:dyDescent="0.2">
      <c r="A29" s="18" t="s">
        <v>116</v>
      </c>
      <c r="B29" s="18" t="s">
        <v>164</v>
      </c>
      <c r="C29" s="31">
        <v>45366</v>
      </c>
      <c r="D29" s="31">
        <v>45414</v>
      </c>
      <c r="E29" s="18" t="s">
        <v>163</v>
      </c>
      <c r="F29" s="18">
        <v>196161</v>
      </c>
      <c r="G29" s="18">
        <v>196161</v>
      </c>
      <c r="H29" s="18">
        <v>196161</v>
      </c>
      <c r="I29" s="18">
        <v>0</v>
      </c>
      <c r="J29" s="18">
        <v>240000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196161</v>
      </c>
      <c r="Q29" s="18">
        <v>196161</v>
      </c>
      <c r="R29" s="18">
        <v>1</v>
      </c>
      <c r="S29" s="18" t="s">
        <v>163</v>
      </c>
      <c r="T29" s="18" t="s">
        <v>165</v>
      </c>
    </row>
    <row r="30" spans="1:20" x14ac:dyDescent="0.2">
      <c r="A30" s="18" t="s">
        <v>118</v>
      </c>
      <c r="B30" s="18" t="s">
        <v>164</v>
      </c>
      <c r="C30" s="31">
        <v>45366</v>
      </c>
      <c r="D30" s="31">
        <v>45414</v>
      </c>
      <c r="E30" s="18" t="s">
        <v>163</v>
      </c>
      <c r="F30" s="18">
        <v>208202</v>
      </c>
      <c r="G30" s="18">
        <v>208202</v>
      </c>
      <c r="H30" s="18">
        <v>208202</v>
      </c>
      <c r="I30" s="18">
        <v>0</v>
      </c>
      <c r="J30" s="18">
        <v>240000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208202</v>
      </c>
      <c r="Q30" s="18">
        <v>208202</v>
      </c>
      <c r="R30" s="18">
        <v>1</v>
      </c>
      <c r="S30" s="18" t="s">
        <v>163</v>
      </c>
      <c r="T30" s="18" t="s">
        <v>165</v>
      </c>
    </row>
    <row r="31" spans="1:20" x14ac:dyDescent="0.2">
      <c r="A31" s="18" t="s">
        <v>120</v>
      </c>
      <c r="B31" s="18" t="s">
        <v>164</v>
      </c>
      <c r="C31" s="31">
        <v>45367</v>
      </c>
      <c r="D31" s="31">
        <v>45414</v>
      </c>
      <c r="E31" s="18" t="s">
        <v>163</v>
      </c>
      <c r="F31" s="18">
        <v>7800</v>
      </c>
      <c r="G31" s="18">
        <v>7800</v>
      </c>
      <c r="H31" s="18">
        <v>7800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7800</v>
      </c>
      <c r="Q31" s="18">
        <v>7800</v>
      </c>
      <c r="R31" s="18">
        <v>1</v>
      </c>
      <c r="S31" s="18" t="s">
        <v>163</v>
      </c>
      <c r="T31" s="18" t="s">
        <v>165</v>
      </c>
    </row>
    <row r="32" spans="1:20" x14ac:dyDescent="0.2">
      <c r="A32" s="18" t="s">
        <v>122</v>
      </c>
      <c r="B32" s="18" t="s">
        <v>164</v>
      </c>
      <c r="C32" s="31">
        <v>45395</v>
      </c>
      <c r="D32" s="31">
        <v>45421</v>
      </c>
      <c r="E32" s="18" t="s">
        <v>163</v>
      </c>
      <c r="F32" s="18">
        <v>7800</v>
      </c>
      <c r="G32" s="18">
        <v>7800</v>
      </c>
      <c r="H32" s="18">
        <v>7800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7800</v>
      </c>
      <c r="Q32" s="18">
        <v>7800</v>
      </c>
      <c r="R32" s="18">
        <v>1</v>
      </c>
      <c r="S32" s="18" t="s">
        <v>163</v>
      </c>
      <c r="T32" s="18" t="s">
        <v>165</v>
      </c>
    </row>
    <row r="33" spans="1:20" x14ac:dyDescent="0.2">
      <c r="A33" s="18" t="s">
        <v>124</v>
      </c>
      <c r="B33" s="18" t="s">
        <v>162</v>
      </c>
      <c r="C33" s="31">
        <v>45410</v>
      </c>
      <c r="D33" s="31">
        <v>45421</v>
      </c>
      <c r="E33" s="31">
        <v>45432</v>
      </c>
      <c r="F33" s="18">
        <v>86005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 t="s">
        <v>163</v>
      </c>
      <c r="S33" s="18" t="s">
        <v>163</v>
      </c>
      <c r="T33" s="18" t="s">
        <v>163</v>
      </c>
    </row>
    <row r="34" spans="1:20" x14ac:dyDescent="0.2">
      <c r="A34" s="18" t="s">
        <v>126</v>
      </c>
      <c r="B34" s="18" t="s">
        <v>162</v>
      </c>
      <c r="C34" s="31">
        <v>45412</v>
      </c>
      <c r="D34" s="31">
        <v>45421</v>
      </c>
      <c r="E34" s="31">
        <v>45432</v>
      </c>
      <c r="F34" s="18">
        <v>85818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 t="s">
        <v>163</v>
      </c>
      <c r="S34" s="18" t="s">
        <v>163</v>
      </c>
      <c r="T34" s="18" t="s">
        <v>163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2024-05-28T04:20:19Z</cp:lastPrinted>
  <dcterms:created xsi:type="dcterms:W3CDTF">2022-06-01T14:39:12Z</dcterms:created>
  <dcterms:modified xsi:type="dcterms:W3CDTF">2024-05-28T04:21:57Z</dcterms:modified>
</cp:coreProperties>
</file>