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91200952_HOSP REGIONAL EDUARDO SANTOS (NARINO)\"/>
    </mc:Choice>
  </mc:AlternateContent>
  <bookViews>
    <workbookView xWindow="0" yWindow="500" windowWidth="23040" windowHeight="1240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9" i="2" l="1"/>
  <c r="F8" i="2"/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22" i="5"/>
  <c r="H1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8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NOMBRE DE LA IPS</t>
        </r>
      </text>
    </comment>
    <comment ref="C8" authorId="0" shapeId="0">
      <text>
        <r>
          <rPr>
            <b/>
            <sz val="9"/>
            <color rgb="FF000000"/>
            <rFont val="Tahoma"/>
            <family val="2"/>
          </rPr>
          <t xml:space="preserve">Juan Camilo Paez Ramirez:
</t>
        </r>
        <r>
          <rPr>
            <b/>
            <sz val="9"/>
            <color rgb="FF000000"/>
            <rFont val="Tahoma"/>
            <family val="2"/>
          </rPr>
          <t xml:space="preserve">
</t>
        </r>
        <r>
          <rPr>
            <b/>
            <sz val="9"/>
            <color rgb="FF000000"/>
            <rFont val="Tahoma"/>
            <family val="2"/>
          </rPr>
          <t>ALFA NUMERICO SI APLICA</t>
        </r>
      </text>
    </comment>
    <comment ref="D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8" authorId="0" shapeId="0">
      <text>
        <r>
          <rPr>
            <b/>
            <sz val="9"/>
            <color rgb="FF000000"/>
            <rFont val="Tahoma"/>
            <family val="2"/>
          </rPr>
          <t>Juan Camilo Paez Ramirez: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FECHA DE RADICADO SI TIENE</t>
        </r>
      </text>
    </comment>
  </commentList>
</comments>
</file>

<file path=xl/sharedStrings.xml><?xml version="1.0" encoding="utf-8"?>
<sst xmlns="http://schemas.openxmlformats.org/spreadsheetml/2006/main" count="184" uniqueCount="123">
  <si>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</si>
  <si>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</si>
  <si>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</si>
  <si>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</si>
  <si>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</si>
  <si>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</si>
  <si>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</si>
  <si>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</si>
  <si>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</si>
  <si>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</si>
  <si>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</si>
  <si>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</si>
  <si>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EDUARDO SANTOS</t>
  </si>
  <si>
    <t>EVENTO</t>
  </si>
  <si>
    <t>LA UNION</t>
  </si>
  <si>
    <t>URGENCIA - HOSPITALARIO</t>
  </si>
  <si>
    <t xml:space="preserve">URGENCIA </t>
  </si>
  <si>
    <t>HOSPITAL EDUARDO SANTOS E.S.E</t>
  </si>
  <si>
    <t>NIT 891200952-8</t>
  </si>
  <si>
    <t>CODIGO SGSSS 523990023401</t>
  </si>
  <si>
    <t>CARRERA 2 No. 16-08 LA UNION (Nariño) Telefonos: 7442029 - 7442030 </t>
  </si>
  <si>
    <t>RELACION DE FACTURAS POR ENTIDAD</t>
  </si>
  <si>
    <t>Entidad Responsable del Pago: COMFENALCO EPS (VALLE) (SUBSIDIADO) Nit 890303093</t>
  </si>
  <si>
    <t>TOTAL</t>
  </si>
  <si>
    <t>NIT</t>
  </si>
  <si>
    <t>FACT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</si>
  <si>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</si>
  <si>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</si>
  <si>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</si>
  <si>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</si>
  <si>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</si>
  <si>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</si>
  <si>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</si>
  <si>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</si>
  <si>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</si>
  <si>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</si>
  <si>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</si>
  <si>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</si>
  <si>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</si>
  <si>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</si>
  <si>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</si>
  <si>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</si>
  <si>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</si>
  <si>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</si>
  <si>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</si>
  <si>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</si>
  <si>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</si>
  <si>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</si>
  <si>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</si>
  <si>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</si>
  <si>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</si>
  <si>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</si>
  <si>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</si>
  <si>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</si>
  <si>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</si>
  <si>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3241750</t>
  </si>
  <si>
    <t>891200952_3241750</t>
  </si>
  <si>
    <t>Factura pendiente en programacion de pago</t>
  </si>
  <si>
    <t>3230164</t>
  </si>
  <si>
    <t>891200952_3230164</t>
  </si>
  <si>
    <t>3281124</t>
  </si>
  <si>
    <t>891200952_3281124</t>
  </si>
  <si>
    <t>3281802</t>
  </si>
  <si>
    <t>891200952_3281802</t>
  </si>
  <si>
    <t>DEVOLUCION</t>
  </si>
  <si>
    <t xml:space="preserve">AUTORIZACION: SE DEVUELVE FACTURA CON SOPORTES COMPLETOS AL VALIDAR LOS DATOS DELA FACTURA, NO CUENTA CON LA AUTORIZACION DE INTERNACION Y TAMPOCO PARA LOS PROCEDIMIENTOS REALIZADOS , SOLICITAR  AL AREA ENCARGADA CAPAUTORIZACIONES@EPSDELAGENTE.COM.CO ,SUJETA A PERTINENCIA MEDICA, </t>
  </si>
  <si>
    <t>AUTORIZACION</t>
  </si>
  <si>
    <t>3286250</t>
  </si>
  <si>
    <t>891200952_3286250</t>
  </si>
  <si>
    <t>AUTORIZACION: SE DEVUELVE FACTURA CON SOPORTES COMPLETOS AL VALIDAR LOS DATOS DELA FACTURA, NO CUENTA CON LA AUTORIZACION DE INTERNACION Y TAMPOCO PARA LOS PROCEDIMIENTOS REALIZADOS , SOLICIARLO AL AREA ENCARGADA CAPAUTORIZACIONES@EPSDELAGENTE.COM.CO ,SUJETA A PERTINENCIA MEDICA,</t>
  </si>
  <si>
    <t>3290033</t>
  </si>
  <si>
    <t>891200952_3290033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</si>
  <si>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</si>
  <si>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</si>
  <si>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</si>
  <si>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</si>
  <si>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</si>
  <si>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</si>
  <si>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</si>
  <si>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</si>
  <si>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</si>
  <si>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</si>
  <si>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</si>
  <si>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</si>
  <si>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</si>
  <si>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</si>
  <si>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</si>
  <si>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</si>
  <si>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</si>
  <si>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</si>
  <si>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</si>
  <si>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</si>
  <si>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</si>
  <si>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</si>
  <si>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</si>
  <si>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</si>
  <si>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</si>
  <si>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</si>
  <si>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</si>
  <si>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</si>
  <si>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</si>
  <si>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</si>
  <si>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</si>
  <si>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</si>
  <si>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</si>
  <si>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</si>
  <si>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</si>
  <si>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</si>
  <si>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</si>
  <si>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EDUARDO SANTOS</t>
  </si>
  <si>
    <t>NIT: 891200952</t>
  </si>
  <si>
    <t>Maciel Rocio Dorado</t>
  </si>
  <si>
    <t xml:space="preserve">Apoyo Gestión de Cartera </t>
  </si>
  <si>
    <t>Hospital Eduardo Santos</t>
  </si>
  <si>
    <t>Santiago de Cali, mayo 28 2024</t>
  </si>
  <si>
    <t>Finalizada</t>
  </si>
  <si>
    <t>Devuelta</t>
  </si>
  <si>
    <t>28.05.2024</t>
  </si>
  <si>
    <t>ESTADO EPS 30-05-2024</t>
  </si>
  <si>
    <t>Factura cancelada</t>
  </si>
  <si>
    <t>17.05.2024</t>
  </si>
  <si>
    <t>Factrua devuelta</t>
  </si>
  <si>
    <t>Factura en proceso interno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</si>
</sst>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1"/>
      <color theme="1"/>
      <name val="-webkit-standard"/>
    </font>
    <font>
      <b/>
      <sz val="15"/>
      <color theme="1"/>
      <name val="Tahoma"/>
      <family val="2"/>
    </font>
    <font>
      <sz val="12"/>
      <color theme="1"/>
      <name val="Tahoma"/>
      <family val="2"/>
    </font>
    <font>
      <b/>
      <sz val="12"/>
      <color theme="1"/>
      <name val="Tahoma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6" fillId="0" borderId="0"/>
    <xf numFmtId="167" fontId="13" fillId="0" borderId="0" applyFont="0" applyFill="0" applyBorder="0" applyAlignment="0" applyProtection="0"/>
    <xf numFmtId="43" fontId="13" fillId="0" borderId="0" applyFont="0" applyFill="0" applyBorder="0" applyAlignment="0" applyProtection="0"/>
  </cellStyleXfs>
  <cellXfs count="105">
    <xf numFmtId="0" fontId="0" fillId="0" borderId="0" xfId="0"/>
    <xf numFmtId="0" fontId="1" fillId="0" borderId="0" xfId="0" applyFont="1" applyAlignment="1">
      <alignment horizontal="center" vertical="center" wrapText="1"/>
    </xf>
    <xf numFmtId="0" fontId="6" fillId="0" borderId="0" xfId="0" applyFont="1" applyAlignment="1"/>
    <xf numFmtId="0" fontId="9" fillId="0" borderId="0" xfId="0" applyFont="1" applyAlignment="1">
      <alignment horizontal="center"/>
    </xf>
    <xf numFmtId="14" fontId="10" fillId="0" borderId="1" xfId="0" applyNumberFormat="1" applyFont="1" applyBorder="1"/>
    <xf numFmtId="0" fontId="11" fillId="0" borderId="1" xfId="0" applyFont="1" applyBorder="1" applyAlignment="1">
      <alignment horizontal="center" vertical="center" wrapText="1"/>
    </xf>
    <xf numFmtId="0" fontId="10" fillId="0" borderId="1" xfId="0" applyFont="1" applyBorder="1"/>
    <xf numFmtId="14" fontId="12" fillId="0" borderId="1" xfId="0" applyNumberFormat="1" applyFont="1" applyBorder="1"/>
    <xf numFmtId="4" fontId="10" fillId="0" borderId="1" xfId="0" applyNumberFormat="1" applyFont="1" applyBorder="1"/>
    <xf numFmtId="0" fontId="10" fillId="2" borderId="1" xfId="0" applyFont="1" applyFill="1" applyBorder="1" applyAlignment="1">
      <alignment horizontal="center" wrapText="1"/>
    </xf>
    <xf numFmtId="0" fontId="10" fillId="2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0" fontId="10" fillId="0" borderId="1" xfId="0" applyFont="1" applyBorder="1" applyAlignment="1">
      <alignment wrapText="1"/>
    </xf>
    <xf numFmtId="4" fontId="11" fillId="0" borderId="1" xfId="0" applyNumberFormat="1" applyFont="1" applyBorder="1"/>
    <xf numFmtId="0" fontId="14" fillId="0" borderId="1" xfId="0" applyFont="1" applyBorder="1" applyAlignment="1">
      <alignment horizontal="center" vertical="center" wrapText="1"/>
    </xf>
    <xf numFmtId="0" fontId="14" fillId="0" borderId="1" xfId="0" applyNumberFormat="1" applyFont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164" fontId="14" fillId="0" borderId="1" xfId="1" applyNumberFormat="1" applyFont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165" fontId="14" fillId="3" borderId="1" xfId="2" applyNumberFormat="1" applyFont="1" applyFill="1" applyBorder="1" applyAlignment="1">
      <alignment horizontal="center" vertical="center" wrapText="1"/>
    </xf>
    <xf numFmtId="1" fontId="14" fillId="3" borderId="1" xfId="0" applyNumberFormat="1" applyFont="1" applyFill="1" applyBorder="1" applyAlignment="1">
      <alignment horizontal="center" vertical="center" wrapText="1"/>
    </xf>
    <xf numFmtId="2" fontId="14" fillId="3" borderId="1" xfId="0" applyNumberFormat="1" applyFont="1" applyFill="1" applyBorder="1" applyAlignment="1">
      <alignment horizontal="center" vertical="center" wrapText="1"/>
    </xf>
    <xf numFmtId="165" fontId="14" fillId="4" borderId="1" xfId="2" applyNumberFormat="1" applyFont="1" applyFill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0" fontId="15" fillId="0" borderId="1" xfId="0" applyFont="1" applyBorder="1" applyAlignment="1">
      <alignment horizontal="left"/>
    </xf>
    <xf numFmtId="0" fontId="15" fillId="0" borderId="1" xfId="0" applyNumberFormat="1" applyFont="1" applyBorder="1"/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/>
    <xf numFmtId="164" fontId="15" fillId="0" borderId="1" xfId="1" applyNumberFormat="1" applyFont="1" applyBorder="1" applyAlignment="1">
      <alignment horizontal="center"/>
    </xf>
    <xf numFmtId="164" fontId="15" fillId="0" borderId="1" xfId="1" applyNumberFormat="1" applyFont="1" applyBorder="1"/>
    <xf numFmtId="0" fontId="15" fillId="0" borderId="1" xfId="0" applyFont="1" applyBorder="1"/>
    <xf numFmtId="0" fontId="15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7" fillId="0" borderId="0" xfId="3" applyFont="1"/>
    <xf numFmtId="0" fontId="17" fillId="0" borderId="5" xfId="3" applyFont="1" applyBorder="1" applyAlignment="1">
      <alignment horizontal="centerContinuous"/>
    </xf>
    <xf numFmtId="0" fontId="17" fillId="0" borderId="6" xfId="3" applyFont="1" applyBorder="1" applyAlignment="1">
      <alignment horizontal="centerContinuous"/>
    </xf>
    <xf numFmtId="0" fontId="17" fillId="0" borderId="9" xfId="3" applyFont="1" applyBorder="1" applyAlignment="1">
      <alignment horizontal="centerContinuous"/>
    </xf>
    <xf numFmtId="0" fontId="17" fillId="0" borderId="10" xfId="3" applyFont="1" applyBorder="1" applyAlignment="1">
      <alignment horizontal="centerContinuous"/>
    </xf>
    <xf numFmtId="0" fontId="18" fillId="0" borderId="5" xfId="3" applyFont="1" applyBorder="1" applyAlignment="1">
      <alignment horizontal="centerContinuous" vertical="center"/>
    </xf>
    <xf numFmtId="0" fontId="18" fillId="0" borderId="7" xfId="3" applyFont="1" applyBorder="1" applyAlignment="1">
      <alignment horizontal="centerContinuous" vertical="center"/>
    </xf>
    <xf numFmtId="0" fontId="18" fillId="0" borderId="6" xfId="3" applyFont="1" applyBorder="1" applyAlignment="1">
      <alignment horizontal="centerContinuous" vertical="center"/>
    </xf>
    <xf numFmtId="0" fontId="18" fillId="0" borderId="8" xfId="3" applyFont="1" applyBorder="1" applyAlignment="1">
      <alignment horizontal="centerContinuous" vertical="center"/>
    </xf>
    <xf numFmtId="0" fontId="18" fillId="0" borderId="9" xfId="3" applyFont="1" applyBorder="1" applyAlignment="1">
      <alignment horizontal="centerContinuous" vertical="center"/>
    </xf>
    <xf numFmtId="0" fontId="18" fillId="0" borderId="0" xfId="3" applyFont="1" applyAlignment="1">
      <alignment horizontal="centerContinuous" vertical="center"/>
    </xf>
    <xf numFmtId="0" fontId="18" fillId="0" borderId="15" xfId="3" applyFont="1" applyBorder="1" applyAlignment="1">
      <alignment horizontal="centerContinuous" vertical="center"/>
    </xf>
    <xf numFmtId="0" fontId="17" fillId="0" borderId="11" xfId="3" applyFont="1" applyBorder="1" applyAlignment="1">
      <alignment horizontal="centerContinuous"/>
    </xf>
    <xf numFmtId="0" fontId="17" fillId="0" borderId="13" xfId="3" applyFont="1" applyBorder="1" applyAlignment="1">
      <alignment horizontal="centerContinuous"/>
    </xf>
    <xf numFmtId="0" fontId="18" fillId="0" borderId="11" xfId="3" applyFont="1" applyBorder="1" applyAlignment="1">
      <alignment horizontal="centerContinuous" vertical="center"/>
    </xf>
    <xf numFmtId="0" fontId="18" fillId="0" borderId="12" xfId="3" applyFont="1" applyBorder="1" applyAlignment="1">
      <alignment horizontal="centerContinuous" vertical="center"/>
    </xf>
    <xf numFmtId="0" fontId="18" fillId="0" borderId="13" xfId="3" applyFont="1" applyBorder="1" applyAlignment="1">
      <alignment horizontal="centerContinuous" vertical="center"/>
    </xf>
    <xf numFmtId="0" fontId="18" fillId="0" borderId="14" xfId="3" applyFont="1" applyBorder="1" applyAlignment="1">
      <alignment horizontal="centerContinuous" vertical="center"/>
    </xf>
    <xf numFmtId="0" fontId="17" fillId="0" borderId="9" xfId="3" applyFont="1" applyBorder="1"/>
    <xf numFmtId="0" fontId="17" fillId="0" borderId="10" xfId="3" applyFont="1" applyBorder="1"/>
    <xf numFmtId="0" fontId="18" fillId="0" borderId="0" xfId="3" applyFont="1"/>
    <xf numFmtId="14" fontId="17" fillId="0" borderId="0" xfId="3" applyNumberFormat="1" applyFont="1"/>
    <xf numFmtId="166" fontId="17" fillId="0" borderId="0" xfId="3" applyNumberFormat="1" applyFont="1"/>
    <xf numFmtId="14" fontId="17" fillId="0" borderId="0" xfId="3" applyNumberFormat="1" applyFont="1" applyAlignment="1">
      <alignment horizontal="left"/>
    </xf>
    <xf numFmtId="1" fontId="18" fillId="0" borderId="0" xfId="4" applyNumberFormat="1" applyFont="1" applyAlignment="1">
      <alignment horizontal="right"/>
    </xf>
    <xf numFmtId="168" fontId="18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69" fontId="18" fillId="0" borderId="0" xfId="3" applyNumberFormat="1" applyFont="1" applyAlignment="1">
      <alignment horizontal="right"/>
    </xf>
    <xf numFmtId="1" fontId="17" fillId="0" borderId="0" xfId="3" applyNumberFormat="1" applyFont="1" applyAlignment="1">
      <alignment horizontal="center"/>
    </xf>
    <xf numFmtId="169" fontId="17" fillId="0" borderId="0" xfId="3" applyNumberFormat="1" applyFont="1" applyAlignment="1">
      <alignment horizontal="right"/>
    </xf>
    <xf numFmtId="1" fontId="17" fillId="0" borderId="12" xfId="3" applyNumberFormat="1" applyFont="1" applyBorder="1" applyAlignment="1">
      <alignment horizontal="center"/>
    </xf>
    <xf numFmtId="169" fontId="17" fillId="0" borderId="12" xfId="3" applyNumberFormat="1" applyFont="1" applyBorder="1" applyAlignment="1">
      <alignment horizontal="right"/>
    </xf>
    <xf numFmtId="0" fontId="17" fillId="0" borderId="0" xfId="3" applyFont="1" applyAlignment="1">
      <alignment horizontal="center"/>
    </xf>
    <xf numFmtId="1" fontId="18" fillId="0" borderId="16" xfId="3" applyNumberFormat="1" applyFont="1" applyBorder="1" applyAlignment="1">
      <alignment horizontal="center"/>
    </xf>
    <xf numFmtId="169" fontId="18" fillId="0" borderId="16" xfId="3" applyNumberFormat="1" applyFont="1" applyBorder="1" applyAlignment="1">
      <alignment horizontal="right"/>
    </xf>
    <xf numFmtId="169" fontId="17" fillId="0" borderId="0" xfId="3" applyNumberFormat="1" applyFont="1"/>
    <xf numFmtId="169" fontId="18" fillId="0" borderId="12" xfId="3" applyNumberFormat="1" applyFont="1" applyBorder="1"/>
    <xf numFmtId="169" fontId="17" fillId="0" borderId="12" xfId="3" applyNumberFormat="1" applyFont="1" applyBorder="1"/>
    <xf numFmtId="169" fontId="18" fillId="0" borderId="0" xfId="3" applyNumberFormat="1" applyFont="1"/>
    <xf numFmtId="0" fontId="17" fillId="0" borderId="11" xfId="3" applyFont="1" applyBorder="1"/>
    <xf numFmtId="0" fontId="17" fillId="0" borderId="12" xfId="3" applyFont="1" applyBorder="1"/>
    <xf numFmtId="0" fontId="17" fillId="0" borderId="13" xfId="3" applyFont="1" applyBorder="1"/>
    <xf numFmtId="0" fontId="17" fillId="2" borderId="0" xfId="3" applyFont="1" applyFill="1"/>
    <xf numFmtId="0" fontId="18" fillId="0" borderId="0" xfId="3" applyFont="1" applyAlignment="1">
      <alignment horizontal="center"/>
    </xf>
    <xf numFmtId="170" fontId="18" fillId="0" borderId="0" xfId="5" applyNumberFormat="1" applyFont="1" applyAlignment="1">
      <alignment horizontal="right"/>
    </xf>
    <xf numFmtId="1" fontId="17" fillId="0" borderId="0" xfId="4" applyNumberFormat="1" applyFont="1" applyAlignment="1">
      <alignment horizontal="right"/>
    </xf>
    <xf numFmtId="170" fontId="17" fillId="0" borderId="0" xfId="5" applyNumberFormat="1" applyFont="1" applyAlignment="1">
      <alignment horizontal="right"/>
    </xf>
    <xf numFmtId="171" fontId="17" fillId="0" borderId="16" xfId="5" applyNumberFormat="1" applyFont="1" applyBorder="1" applyAlignment="1">
      <alignment horizontal="center"/>
    </xf>
    <xf numFmtId="170" fontId="17" fillId="0" borderId="16" xfId="5" applyNumberFormat="1" applyFont="1" applyBorder="1" applyAlignment="1">
      <alignment horizontal="right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1" fillId="0" borderId="1" xfId="0" applyFont="1" applyBorder="1" applyAlignment="1">
      <alignment horizontal="center"/>
    </xf>
    <xf numFmtId="0" fontId="11" fillId="0" borderId="2" xfId="0" applyFont="1" applyBorder="1" applyAlignment="1">
      <alignment horizontal="center"/>
    </xf>
    <xf numFmtId="0" fontId="11" fillId="0" borderId="3" xfId="0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8" fillId="0" borderId="5" xfId="3" applyFont="1" applyBorder="1" applyAlignment="1">
      <alignment horizontal="center" vertical="center"/>
    </xf>
    <xf numFmtId="0" fontId="18" fillId="0" borderId="7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8" xfId="3" applyFont="1" applyBorder="1" applyAlignment="1">
      <alignment horizontal="center" vertical="center"/>
    </xf>
    <xf numFmtId="0" fontId="18" fillId="0" borderId="14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 wrapText="1"/>
    </xf>
    <xf numFmtId="0" fontId="18" fillId="0" borderId="9" xfId="3" applyFont="1" applyBorder="1" applyAlignment="1">
      <alignment horizontal="center" vertical="center" wrapText="1"/>
    </xf>
    <xf numFmtId="0" fontId="18" fillId="0" borderId="0" xfId="3" applyFont="1" applyAlignment="1">
      <alignment horizontal="center" vertical="center" wrapText="1"/>
    </xf>
    <xf numFmtId="0" fontId="18" fillId="0" borderId="10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2.681891550928" createdVersion="5" refreshedVersion="5" minRefreshableVersion="3" recordCount="8">
  <cacheSource type="worksheet">
    <worksheetSource ref="A1:AM9" sheet="ESTADO DE CADA FACTURA"/>
  </cacheSource>
  <cacheFields count="39">
    <cacheField name="NIT" numFmtId="0">
      <sharedItems containsSemiMixedTypes="0" containsString="0" containsNumber="1" containsInteger="1" minValue="891200952" maxValue="89120095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3230164" maxValue="3290033"/>
    </cacheField>
    <cacheField name="FACT" numFmtId="0">
      <sharedItems containsBlank="1"/>
    </cacheField>
    <cacheField name="LLAVE" numFmtId="0">
      <sharedItems/>
    </cacheField>
    <cacheField name="IPS Fecha factura" numFmtId="14">
      <sharedItems containsNonDate="0" containsDate="1" containsString="0" containsBlank="1" minDate="2023-06-19T00:00:00" maxDate="2024-04-11T00:00:00"/>
    </cacheField>
    <cacheField name="IPS Fecha radicado" numFmtId="14">
      <sharedItems containsNonDate="0" containsDate="1" containsString="0" containsBlank="1" minDate="2024-01-01T00:00:00" maxDate="2024-05-16T00:00:00"/>
    </cacheField>
    <cacheField name="IPS Valor Factura" numFmtId="164">
      <sharedItems containsSemiMixedTypes="0" containsString="0" containsNumber="1" containsInteger="1" minValue="93741" maxValue="5975308"/>
    </cacheField>
    <cacheField name="IPS Saldo Factura" numFmtId="164">
      <sharedItems containsSemiMixedTypes="0" containsString="0" containsNumber="1" containsInteger="1" minValue="93741" maxValue="5975308"/>
    </cacheField>
    <cacheField name="ESTADO EPS 30-05-2024" numFmtId="0">
      <sharedItems count="4">
        <s v="Factura cancelada"/>
        <s v="Factrua devuelta"/>
        <s v="Factura pendiente en programacion de pago"/>
        <s v="Factura en proceso interno"/>
      </sharedItems>
    </cacheField>
    <cacheField name="POR PAGAR SAP" numFmtId="164">
      <sharedItems containsString="0" containsBlank="1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tring="0" containsBlank="1" containsNumber="1" containsInteger="1" minValue="0" maxValue="604126"/>
    </cacheField>
    <cacheField name="RETENCION" numFmtId="164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1510475" maxValue="2201511127"/>
    </cacheField>
    <cacheField name="FECHA COMPENSACION SAP" numFmtId="14">
      <sharedItems containsBlank="1"/>
    </cacheField>
    <cacheField name="VALOR TRANFERENCIA" numFmtId="164">
      <sharedItems containsString="0" containsBlank="1" containsNumber="1" containsInteger="1" minValue="0" maxValue="766533"/>
    </cacheField>
    <cacheField name="Estado Factura" numFmtId="0">
      <sharedItems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tring="0" containsBlank="1" containsNumber="1" containsInteger="1" minValue="0" maxValue="0"/>
    </cacheField>
    <cacheField name="Valor Inicio Factura" numFmtId="164">
      <sharedItems containsString="0" containsBlank="1" containsNumber="1" containsInteger="1" minValue="0" maxValue="0"/>
    </cacheField>
    <cacheField name="Valor Aprobado" numFmtId="164">
      <sharedItems containsString="0" containsBlank="1" containsNumber="1" containsInteger="1" minValue="0" maxValue="0"/>
    </cacheField>
    <cacheField name="Valor Deducible " numFmtId="164">
      <sharedItems containsString="0" containsBlank="1" containsNumber="1" containsInteger="1" minValue="0" maxValue="0"/>
    </cacheField>
    <cacheField name="Valor Autorizado" numFmtId="164">
      <sharedItems containsString="0" containsBlank="1" containsNumber="1" containsInteger="1" minValue="0" maxValue="0"/>
    </cacheField>
    <cacheField name="Valor Rete Fuente" numFmtId="164">
      <sharedItems containsString="0" containsBlank="1" containsNumber="1" containsInteger="1" minValue="0" maxValue="0"/>
    </cacheField>
    <cacheField name="Glosa Aceptada" numFmtId="164">
      <sharedItems containsString="0" containsBlank="1" containsNumber="1" containsInteger="1" minValue="0" maxValue="0"/>
    </cacheField>
    <cacheField name="Glosa Pendiente" numFmtId="164">
      <sharedItems containsString="0" containsBlank="1" containsNumber="1" containsInteger="1" minValue="0" maxValue="0"/>
    </cacheField>
    <cacheField name="Valor Devolucion" numFmtId="164">
      <sharedItems containsString="0" containsBlank="1" containsNumber="1" containsInteger="1" minValue="0" maxValue="0"/>
    </cacheField>
    <cacheField name="Valor_Glosa y Devolución" numFmtId="164">
      <sharedItems containsString="0" containsBlank="1" containsNumber="1" containsInteger="1" minValue="0" maxValue="4242061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tring="0" containsBlank="1" containsNumber="1" containsInteger="1" minValue="0" maxValue="0"/>
    </cacheField>
    <cacheField name="Valor a Pagar " numFmtId="164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1200952"/>
    <s v="HOSPITAL EDUARDO SANTOS"/>
    <m/>
    <n v="3241750"/>
    <s v="3241750"/>
    <s v="891200952_3241750"/>
    <d v="2023-08-06T00:00:00"/>
    <d v="2024-01-15T00:00:00"/>
    <n v="604126"/>
    <n v="604126"/>
    <x v="0"/>
    <n v="0"/>
    <m/>
    <m/>
    <m/>
    <n v="604126"/>
    <n v="0"/>
    <n v="2201511127"/>
    <s v="28.05.2024"/>
    <n v="766533"/>
    <s v="Finalizada"/>
    <m/>
    <m/>
    <m/>
    <n v="0"/>
    <n v="0"/>
    <n v="0"/>
    <n v="0"/>
    <n v="0"/>
    <n v="0"/>
    <n v="0"/>
    <n v="0"/>
    <n v="0"/>
    <n v="0"/>
    <m/>
    <m/>
    <m/>
    <n v="0"/>
    <n v="0"/>
  </r>
  <r>
    <n v="891200952"/>
    <s v="HOSPITAL EDUARDO SANTOS"/>
    <m/>
    <n v="3230164"/>
    <s v="3230164"/>
    <s v="891200952_3230164"/>
    <d v="2023-06-19T00:00:00"/>
    <d v="2024-01-01T00:00:00"/>
    <n v="162407"/>
    <n v="162407"/>
    <x v="0"/>
    <n v="0"/>
    <m/>
    <m/>
    <m/>
    <n v="162407"/>
    <n v="0"/>
    <n v="2201511127"/>
    <s v="28.05.2024"/>
    <n v="766533"/>
    <s v="Finalizada"/>
    <m/>
    <m/>
    <m/>
    <n v="0"/>
    <n v="0"/>
    <n v="0"/>
    <n v="0"/>
    <n v="0"/>
    <n v="0"/>
    <n v="0"/>
    <n v="0"/>
    <n v="0"/>
    <n v="0"/>
    <m/>
    <m/>
    <m/>
    <n v="0"/>
    <n v="0"/>
  </r>
  <r>
    <n v="891200952"/>
    <s v="HOSPITAL EDUARDO SANTOS"/>
    <m/>
    <n v="3281124"/>
    <s v="3281124"/>
    <s v="891200952_3281124"/>
    <d v="2024-02-12T00:00:00"/>
    <d v="2024-01-15T00:00:00"/>
    <n v="517100"/>
    <n v="517100"/>
    <x v="0"/>
    <n v="0"/>
    <m/>
    <m/>
    <m/>
    <n v="517100"/>
    <n v="0"/>
    <n v="2201510475"/>
    <s v="17.05.2024"/>
    <n v="517100"/>
    <s v="Finalizada"/>
    <m/>
    <m/>
    <m/>
    <n v="0"/>
    <n v="0"/>
    <n v="0"/>
    <n v="0"/>
    <n v="0"/>
    <n v="0"/>
    <n v="0"/>
    <n v="0"/>
    <n v="0"/>
    <n v="0"/>
    <m/>
    <m/>
    <m/>
    <n v="0"/>
    <n v="0"/>
  </r>
  <r>
    <n v="891200952"/>
    <s v="HOSPITAL EDUARDO SANTOS"/>
    <m/>
    <n v="3281802"/>
    <s v="3281802"/>
    <s v="891200952_3281802"/>
    <d v="2024-02-16T00:00:00"/>
    <d v="2024-04-01T00:00:00"/>
    <n v="4242061"/>
    <n v="4242061"/>
    <x v="1"/>
    <n v="0"/>
    <m/>
    <m/>
    <m/>
    <n v="0"/>
    <n v="0"/>
    <m/>
    <m/>
    <n v="0"/>
    <s v="Devuelta"/>
    <m/>
    <m/>
    <m/>
    <n v="0"/>
    <n v="0"/>
    <n v="0"/>
    <n v="0"/>
    <n v="0"/>
    <n v="0"/>
    <n v="0"/>
    <n v="0"/>
    <n v="0"/>
    <n v="4242061"/>
    <s v="DEVOLUCION"/>
    <s v="AUTORIZACION: SE DEVUELVE FACTURA CON SOPORTES COMPLETOS AL VALIDAR LOS DATOS DELA FACTURA, NO CUENTA CON LA AUTORIZACION DE INTERNACION Y TAMPOCO PARA LOS PROCEDIMIENTOS REALIZADOS , SOLICITAR  AL AREA ENCARGADA CAPAUTORIZACIONES@EPSDELAGENTE.COM.CO ,SUJETA A PERTINENCIA MEDICA, "/>
    <s v="AUTORIZACION"/>
    <n v="0"/>
    <n v="0"/>
  </r>
  <r>
    <n v="891200952"/>
    <s v="HOSPITAL EDUARDO SANTOS"/>
    <m/>
    <n v="3286250"/>
    <s v="3286250"/>
    <s v="891200952_3286250"/>
    <d v="2024-04-10T00:00:00"/>
    <d v="2024-04-10T00:00:00"/>
    <n v="2904200"/>
    <n v="2904200"/>
    <x v="1"/>
    <n v="0"/>
    <m/>
    <m/>
    <m/>
    <n v="0"/>
    <n v="0"/>
    <m/>
    <m/>
    <n v="0"/>
    <s v="Devuelta"/>
    <m/>
    <m/>
    <m/>
    <n v="0"/>
    <n v="0"/>
    <n v="0"/>
    <n v="0"/>
    <n v="0"/>
    <n v="0"/>
    <n v="0"/>
    <n v="0"/>
    <n v="0"/>
    <n v="2904200"/>
    <s v="DEVOLUCION"/>
    <s v="AUTORIZACION: SE DEVUELVE FACTURA CON SOPORTES COMPLETOS AL VALIDAR LOS DATOS DELA FACTURA, NO CUENTA CON LA AUTORIZACION DE INTERNACION Y TAMPOCO PARA LOS PROCEDIMIENTOS REALIZADOS , SOLICIARLO AL AREA ENCARGADA CAPAUTORIZACIONES@EPSDELAGENTE.COM.CO ,SUJETA A PERTINENCIA MEDICA,"/>
    <s v="AUTORIZACION"/>
    <n v="0"/>
    <n v="0"/>
  </r>
  <r>
    <n v="891200952"/>
    <s v="HOSPITAL EDUARDO SANTOS"/>
    <m/>
    <n v="3290033"/>
    <s v="3290033"/>
    <s v="891200952_3290033"/>
    <d v="2024-04-09T00:00:00"/>
    <d v="2024-05-15T00:00:00"/>
    <n v="122800"/>
    <n v="122800"/>
    <x v="2"/>
    <n v="0"/>
    <m/>
    <m/>
    <m/>
    <n v="0"/>
    <n v="0"/>
    <m/>
    <m/>
    <n v="0"/>
    <s v="Finalizada"/>
    <m/>
    <m/>
    <m/>
    <n v="0"/>
    <n v="0"/>
    <n v="0"/>
    <n v="0"/>
    <n v="0"/>
    <n v="0"/>
    <n v="0"/>
    <n v="0"/>
    <n v="0"/>
    <n v="0"/>
    <m/>
    <m/>
    <m/>
    <n v="0"/>
    <n v="0"/>
  </r>
  <r>
    <n v="891200952"/>
    <s v="HOSPITAL EDUARDO SANTOS"/>
    <m/>
    <n v="3243421"/>
    <m/>
    <s v="891200952_3243421"/>
    <m/>
    <m/>
    <n v="93741"/>
    <n v="93741"/>
    <x v="3"/>
    <m/>
    <m/>
    <m/>
    <m/>
    <m/>
    <m/>
    <m/>
    <m/>
    <m/>
    <m/>
    <m/>
    <m/>
    <m/>
    <m/>
    <m/>
    <m/>
    <m/>
    <m/>
    <m/>
    <m/>
    <m/>
    <m/>
    <m/>
    <m/>
    <m/>
    <m/>
    <m/>
    <m/>
  </r>
  <r>
    <n v="891200952"/>
    <s v="HOSPITAL EDUARDO SANTOS"/>
    <m/>
    <n v="3251925"/>
    <m/>
    <s v="891200952_3251925"/>
    <m/>
    <m/>
    <n v="5975308"/>
    <n v="5975308"/>
    <x v="3"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0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 defaultSubtotal="0">
      <items count="4">
        <item x="1"/>
        <item x="0"/>
        <item x="2"/>
        <item x="3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5"/>
  <sheetViews>
    <sheetView showGridLines="0" zoomScale="80" zoomScaleNormal="80" workbookViewId="0">
      <selection activeCell="Q11" sqref="Q11"/>
    </sheetView>
  </sheetViews>
  <sheetFormatPr baseColWidth="10" defaultRowHeight="14.5"/>
  <cols>
    <col min="1" max="1" width="12.6328125" bestFit="1" customWidth="1"/>
    <col min="2" max="2" width="25.36328125" customWidth="1"/>
    <col min="3" max="3" width="9" customWidth="1"/>
    <col min="4" max="4" width="8.81640625" customWidth="1"/>
    <col min="5" max="5" width="11.453125" customWidth="1"/>
    <col min="6" max="6" width="14.6328125" customWidth="1"/>
    <col min="7" max="7" width="14.1796875" customWidth="1"/>
    <col min="8" max="8" width="15.36328125" customWidth="1"/>
    <col min="9" max="9" width="15.6328125" bestFit="1" customWidth="1"/>
    <col min="10" max="10" width="11.453125" customWidth="1"/>
    <col min="11" max="11" width="15.1796875" customWidth="1"/>
  </cols>
  <sheetData>
    <row r="1" spans="1:12" ht="19" customHeight="1">
      <c r="A1" s="86" t="s">
        <v>17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</row>
    <row r="2" spans="1:12" ht="15.5">
      <c r="A2" s="87" t="s">
        <v>18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12" ht="15.5">
      <c r="A3" s="87" t="s">
        <v>19</v>
      </c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</row>
    <row r="4" spans="1:12" ht="15.5">
      <c r="A4" s="87" t="s">
        <v>20</v>
      </c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</row>
    <row r="5" spans="1:12" ht="15.5">
      <c r="A5" s="88" t="s">
        <v>21</v>
      </c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</row>
    <row r="6" spans="1:12" ht="15.5">
      <c r="A6" s="88" t="s">
        <v>22</v>
      </c>
      <c r="B6" s="88"/>
      <c r="C6" s="88"/>
      <c r="D6" s="88"/>
      <c r="E6" s="88"/>
      <c r="F6" s="88"/>
      <c r="G6" s="88"/>
      <c r="H6" s="88"/>
      <c r="I6" s="88"/>
      <c r="J6" s="88"/>
      <c r="K6" s="88"/>
      <c r="L6" s="88"/>
    </row>
    <row r="7" spans="1:12" ht="15.5">
      <c r="B7" s="2"/>
      <c r="C7" s="3"/>
      <c r="D7" s="3"/>
      <c r="E7" s="3"/>
      <c r="F7" s="3"/>
      <c r="G7" s="3"/>
      <c r="H7" s="3"/>
      <c r="I7" s="3"/>
      <c r="J7" s="3"/>
      <c r="K7" s="3"/>
      <c r="L7" s="3"/>
    </row>
    <row r="8" spans="1:12" s="1" customFormat="1" ht="46.5">
      <c r="A8" s="5" t="s">
        <v>6</v>
      </c>
      <c r="B8" s="5" t="s">
        <v>8</v>
      </c>
      <c r="C8" s="5" t="s">
        <v>0</v>
      </c>
      <c r="D8" s="5" t="s">
        <v>1</v>
      </c>
      <c r="E8" s="5" t="s">
        <v>2</v>
      </c>
      <c r="F8" s="5" t="s">
        <v>3</v>
      </c>
      <c r="G8" s="5" t="s">
        <v>4</v>
      </c>
      <c r="H8" s="5" t="s">
        <v>5</v>
      </c>
      <c r="I8" s="5" t="s">
        <v>7</v>
      </c>
      <c r="J8" s="5" t="s">
        <v>9</v>
      </c>
      <c r="K8" s="5" t="s">
        <v>10</v>
      </c>
      <c r="L8" s="5" t="s">
        <v>11</v>
      </c>
    </row>
    <row r="9" spans="1:12" ht="24" customHeight="1">
      <c r="A9" s="6">
        <v>891200952</v>
      </c>
      <c r="B9" s="6" t="s">
        <v>12</v>
      </c>
      <c r="C9" s="6"/>
      <c r="D9" s="6">
        <v>3230164</v>
      </c>
      <c r="E9" s="4">
        <v>45096</v>
      </c>
      <c r="F9" s="7">
        <v>45292</v>
      </c>
      <c r="G9" s="8">
        <v>162407</v>
      </c>
      <c r="H9" s="8">
        <v>162407</v>
      </c>
      <c r="I9" s="9" t="s">
        <v>13</v>
      </c>
      <c r="J9" s="10" t="s">
        <v>14</v>
      </c>
      <c r="K9" s="9" t="s">
        <v>16</v>
      </c>
      <c r="L9" s="11"/>
    </row>
    <row r="10" spans="1:12" ht="42" customHeight="1">
      <c r="A10" s="6">
        <v>891200952</v>
      </c>
      <c r="B10" s="6" t="s">
        <v>12</v>
      </c>
      <c r="C10" s="6"/>
      <c r="D10" s="6">
        <v>3241750</v>
      </c>
      <c r="E10" s="4">
        <v>45144</v>
      </c>
      <c r="F10" s="7">
        <v>45306</v>
      </c>
      <c r="G10" s="8">
        <v>604126</v>
      </c>
      <c r="H10" s="8">
        <v>604126</v>
      </c>
      <c r="I10" s="9" t="s">
        <v>13</v>
      </c>
      <c r="J10" s="10" t="s">
        <v>14</v>
      </c>
      <c r="K10" s="9" t="s">
        <v>16</v>
      </c>
      <c r="L10" s="11"/>
    </row>
    <row r="11" spans="1:12" ht="15.5">
      <c r="A11" s="6">
        <v>891200952</v>
      </c>
      <c r="B11" s="6" t="s">
        <v>12</v>
      </c>
      <c r="C11" s="6"/>
      <c r="D11" s="6">
        <v>3281124</v>
      </c>
      <c r="E11" s="4">
        <v>45334</v>
      </c>
      <c r="F11" s="7">
        <v>45306</v>
      </c>
      <c r="G11" s="8">
        <v>517100</v>
      </c>
      <c r="H11" s="8">
        <v>517100</v>
      </c>
      <c r="I11" s="9" t="s">
        <v>13</v>
      </c>
      <c r="J11" s="10" t="s">
        <v>14</v>
      </c>
      <c r="K11" s="12" t="s">
        <v>16</v>
      </c>
      <c r="L11" s="6"/>
    </row>
    <row r="12" spans="1:12" ht="46.5">
      <c r="A12" s="6">
        <v>891200952</v>
      </c>
      <c r="B12" s="6" t="s">
        <v>12</v>
      </c>
      <c r="C12" s="6"/>
      <c r="D12" s="6">
        <v>3281802</v>
      </c>
      <c r="E12" s="4">
        <v>45338</v>
      </c>
      <c r="F12" s="7">
        <v>45383</v>
      </c>
      <c r="G12" s="8">
        <v>4242061</v>
      </c>
      <c r="H12" s="8">
        <v>4242061</v>
      </c>
      <c r="I12" s="9" t="s">
        <v>13</v>
      </c>
      <c r="J12" s="10" t="s">
        <v>14</v>
      </c>
      <c r="K12" s="12" t="s">
        <v>15</v>
      </c>
      <c r="L12" s="6"/>
    </row>
    <row r="13" spans="1:12" ht="46.5">
      <c r="A13" s="6">
        <v>891200952</v>
      </c>
      <c r="B13" s="6" t="s">
        <v>12</v>
      </c>
      <c r="C13" s="6"/>
      <c r="D13" s="6">
        <v>3286250</v>
      </c>
      <c r="E13" s="4">
        <v>2904200</v>
      </c>
      <c r="F13" s="7">
        <v>45392</v>
      </c>
      <c r="G13" s="8">
        <v>2904200</v>
      </c>
      <c r="H13" s="8">
        <v>2904200</v>
      </c>
      <c r="I13" s="9" t="s">
        <v>13</v>
      </c>
      <c r="J13" s="10" t="s">
        <v>14</v>
      </c>
      <c r="K13" s="12" t="s">
        <v>15</v>
      </c>
      <c r="L13" s="6"/>
    </row>
    <row r="14" spans="1:12" ht="15.5">
      <c r="A14" s="6">
        <v>891200952</v>
      </c>
      <c r="B14" s="6" t="s">
        <v>12</v>
      </c>
      <c r="C14" s="6"/>
      <c r="D14" s="6">
        <v>3290033</v>
      </c>
      <c r="E14" s="4">
        <v>45391</v>
      </c>
      <c r="F14" s="4">
        <v>45427</v>
      </c>
      <c r="G14" s="8">
        <v>122800</v>
      </c>
      <c r="H14" s="8">
        <v>122800</v>
      </c>
      <c r="I14" s="9" t="s">
        <v>13</v>
      </c>
      <c r="J14" s="10" t="s">
        <v>14</v>
      </c>
      <c r="K14" s="12" t="s">
        <v>16</v>
      </c>
      <c r="L14" s="6"/>
    </row>
    <row r="15" spans="1:12" ht="27" customHeight="1">
      <c r="A15" s="89" t="s">
        <v>23</v>
      </c>
      <c r="B15" s="89"/>
      <c r="C15" s="89"/>
      <c r="D15" s="89"/>
      <c r="E15" s="89"/>
      <c r="F15" s="89"/>
      <c r="G15" s="89"/>
      <c r="H15" s="13">
        <f>SUM(H9:H14)</f>
        <v>8552694</v>
      </c>
      <c r="I15" s="90"/>
      <c r="J15" s="91"/>
      <c r="K15" s="91"/>
      <c r="L15" s="92"/>
    </row>
  </sheetData>
  <mergeCells count="8">
    <mergeCell ref="A6:L6"/>
    <mergeCell ref="A15:G15"/>
    <mergeCell ref="I15:L15"/>
    <mergeCell ref="A1:L1"/>
    <mergeCell ref="A2:L2"/>
    <mergeCell ref="A3:L3"/>
    <mergeCell ref="A4:L4"/>
    <mergeCell ref="A5:L5"/>
  </mergeCells>
  <conditionalFormatting sqref="D9:D14">
    <cfRule type="duplicateValues" dxfId="6" priority="1"/>
  </conditionalFormatting>
  <dataValidations count="1">
    <dataValidation type="whole" operator="greaterThan" allowBlank="1" showInputMessage="1" showErrorMessage="1" errorTitle="DATO ERRADO" error="El valor debe ser diferente de cero" sqref="H8:H1048576 G8:G14 G16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8" sqref="B8:C8"/>
    </sheetView>
  </sheetViews>
  <sheetFormatPr baseColWidth="10" defaultRowHeight="14.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>
      <c r="A3" s="34" t="s">
        <v>74</v>
      </c>
      <c r="B3" t="s">
        <v>72</v>
      </c>
      <c r="C3" t="s">
        <v>73</v>
      </c>
    </row>
    <row r="4" spans="1:3">
      <c r="A4" s="35" t="s">
        <v>121</v>
      </c>
      <c r="B4" s="33">
        <v>2</v>
      </c>
      <c r="C4" s="36">
        <v>7146261</v>
      </c>
    </row>
    <row r="5" spans="1:3">
      <c r="A5" s="35" t="s">
        <v>119</v>
      </c>
      <c r="B5" s="33">
        <v>3</v>
      </c>
      <c r="C5" s="36">
        <v>1283633</v>
      </c>
    </row>
    <row r="6" spans="1:3">
      <c r="A6" s="35" t="s">
        <v>57</v>
      </c>
      <c r="B6" s="33">
        <v>1</v>
      </c>
      <c r="C6" s="36">
        <v>122800</v>
      </c>
    </row>
    <row r="7" spans="1:3">
      <c r="A7" s="35" t="s">
        <v>122</v>
      </c>
      <c r="B7" s="33">
        <v>2</v>
      </c>
      <c r="C7" s="36">
        <v>6069049</v>
      </c>
    </row>
    <row r="8" spans="1:3">
      <c r="A8" s="35" t="s">
        <v>75</v>
      </c>
      <c r="B8" s="33">
        <v>8</v>
      </c>
      <c r="C8" s="36">
        <v>14621743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9"/>
  <sheetViews>
    <sheetView showGridLines="0" topLeftCell="H1" zoomScaleNormal="100" workbookViewId="0">
      <selection activeCell="H7" sqref="H7"/>
    </sheetView>
  </sheetViews>
  <sheetFormatPr baseColWidth="10" defaultRowHeight="10"/>
  <cols>
    <col min="1" max="1" width="12.6328125" style="32" bestFit="1" customWidth="1"/>
    <col min="2" max="2" width="25.36328125" style="32" customWidth="1"/>
    <col min="3" max="3" width="9" style="32" customWidth="1"/>
    <col min="4" max="4" width="8.81640625" style="32" customWidth="1"/>
    <col min="5" max="5" width="11.453125" style="32" customWidth="1"/>
    <col min="6" max="6" width="14.1796875" style="32" customWidth="1"/>
    <col min="7" max="7" width="15.36328125" style="32" customWidth="1"/>
    <col min="8" max="8" width="15.6328125" style="32" bestFit="1" customWidth="1"/>
    <col min="9" max="9" width="11.453125" style="32" customWidth="1"/>
    <col min="10" max="10" width="15.1796875" style="32" customWidth="1"/>
    <col min="11" max="11" width="10.90625" style="32"/>
    <col min="12" max="20" width="10.90625" style="32" customWidth="1"/>
    <col min="21" max="16384" width="10.90625" style="32"/>
  </cols>
  <sheetData>
    <row r="1" spans="1:39" ht="30">
      <c r="A1" s="14" t="s">
        <v>24</v>
      </c>
      <c r="B1" s="14" t="s">
        <v>8</v>
      </c>
      <c r="C1" s="14" t="s">
        <v>0</v>
      </c>
      <c r="D1" s="15" t="s">
        <v>1</v>
      </c>
      <c r="E1" s="14" t="s">
        <v>25</v>
      </c>
      <c r="F1" s="14" t="s">
        <v>26</v>
      </c>
      <c r="G1" s="16" t="s">
        <v>2</v>
      </c>
      <c r="H1" s="16" t="s">
        <v>3</v>
      </c>
      <c r="I1" s="17" t="s">
        <v>4</v>
      </c>
      <c r="J1" s="17" t="s">
        <v>5</v>
      </c>
      <c r="K1" s="18" t="s">
        <v>118</v>
      </c>
      <c r="L1" s="19" t="s">
        <v>27</v>
      </c>
      <c r="M1" s="20" t="s">
        <v>28</v>
      </c>
      <c r="N1" s="21" t="s">
        <v>29</v>
      </c>
      <c r="O1" s="21" t="s">
        <v>30</v>
      </c>
      <c r="P1" s="22" t="s">
        <v>31</v>
      </c>
      <c r="Q1" s="22" t="s">
        <v>32</v>
      </c>
      <c r="R1" s="23" t="s">
        <v>33</v>
      </c>
      <c r="S1" s="23" t="s">
        <v>34</v>
      </c>
      <c r="T1" s="22" t="s">
        <v>35</v>
      </c>
      <c r="U1" s="14" t="s">
        <v>36</v>
      </c>
      <c r="V1" s="14" t="s">
        <v>37</v>
      </c>
      <c r="W1" s="14" t="s">
        <v>38</v>
      </c>
      <c r="X1" s="14" t="s">
        <v>39</v>
      </c>
      <c r="Y1" s="14" t="s">
        <v>40</v>
      </c>
      <c r="Z1" s="14" t="s">
        <v>41</v>
      </c>
      <c r="AA1" s="14" t="s">
        <v>42</v>
      </c>
      <c r="AB1" s="14" t="s">
        <v>43</v>
      </c>
      <c r="AC1" s="14" t="s">
        <v>44</v>
      </c>
      <c r="AD1" s="14" t="s">
        <v>45</v>
      </c>
      <c r="AE1" s="14" t="s">
        <v>46</v>
      </c>
      <c r="AF1" s="14" t="s">
        <v>47</v>
      </c>
      <c r="AG1" s="14" t="s">
        <v>48</v>
      </c>
      <c r="AH1" s="23" t="s">
        <v>49</v>
      </c>
      <c r="AI1" s="23" t="s">
        <v>50</v>
      </c>
      <c r="AJ1" s="23" t="s">
        <v>51</v>
      </c>
      <c r="AK1" s="23" t="s">
        <v>52</v>
      </c>
      <c r="AL1" s="14" t="s">
        <v>53</v>
      </c>
      <c r="AM1" s="14" t="s">
        <v>54</v>
      </c>
    </row>
    <row r="2" spans="1:39">
      <c r="A2" s="24">
        <v>891200952</v>
      </c>
      <c r="B2" s="25" t="s">
        <v>12</v>
      </c>
      <c r="C2" s="24"/>
      <c r="D2" s="26">
        <v>3241750</v>
      </c>
      <c r="E2" s="27" t="s">
        <v>55</v>
      </c>
      <c r="F2" s="27" t="s">
        <v>56</v>
      </c>
      <c r="G2" s="28">
        <v>45144</v>
      </c>
      <c r="H2" s="28">
        <v>45306</v>
      </c>
      <c r="I2" s="29">
        <v>604126</v>
      </c>
      <c r="J2" s="30">
        <v>604126</v>
      </c>
      <c r="K2" s="31" t="s">
        <v>119</v>
      </c>
      <c r="L2" s="30">
        <v>0</v>
      </c>
      <c r="M2" s="31"/>
      <c r="N2" s="31"/>
      <c r="O2" s="31"/>
      <c r="P2" s="30">
        <v>604126</v>
      </c>
      <c r="Q2" s="30">
        <v>0</v>
      </c>
      <c r="R2" s="31">
        <v>2201511127</v>
      </c>
      <c r="S2" s="28" t="s">
        <v>117</v>
      </c>
      <c r="T2" s="30">
        <v>766533</v>
      </c>
      <c r="U2" s="31" t="s">
        <v>115</v>
      </c>
      <c r="V2" s="28"/>
      <c r="W2" s="28"/>
      <c r="X2" s="28"/>
      <c r="Y2" s="30">
        <v>0</v>
      </c>
      <c r="Z2" s="30">
        <v>0</v>
      </c>
      <c r="AA2" s="30">
        <v>0</v>
      </c>
      <c r="AB2" s="30">
        <v>0</v>
      </c>
      <c r="AC2" s="30">
        <v>0</v>
      </c>
      <c r="AD2" s="30">
        <v>0</v>
      </c>
      <c r="AE2" s="30">
        <v>0</v>
      </c>
      <c r="AF2" s="30">
        <v>0</v>
      </c>
      <c r="AG2" s="30">
        <v>0</v>
      </c>
      <c r="AH2" s="30">
        <v>0</v>
      </c>
      <c r="AI2" s="31"/>
      <c r="AJ2" s="31"/>
      <c r="AK2" s="31"/>
      <c r="AL2" s="30">
        <v>0</v>
      </c>
      <c r="AM2" s="30">
        <v>0</v>
      </c>
    </row>
    <row r="3" spans="1:39">
      <c r="A3" s="24">
        <v>891200952</v>
      </c>
      <c r="B3" s="25" t="s">
        <v>12</v>
      </c>
      <c r="C3" s="24"/>
      <c r="D3" s="26">
        <v>3230164</v>
      </c>
      <c r="E3" s="27" t="s">
        <v>58</v>
      </c>
      <c r="F3" s="27" t="s">
        <v>59</v>
      </c>
      <c r="G3" s="28">
        <v>45096</v>
      </c>
      <c r="H3" s="28">
        <v>45292</v>
      </c>
      <c r="I3" s="29">
        <v>162407</v>
      </c>
      <c r="J3" s="30">
        <v>162407</v>
      </c>
      <c r="K3" s="31" t="s">
        <v>119</v>
      </c>
      <c r="L3" s="30">
        <v>0</v>
      </c>
      <c r="M3" s="31"/>
      <c r="N3" s="31"/>
      <c r="O3" s="31"/>
      <c r="P3" s="30">
        <v>162407</v>
      </c>
      <c r="Q3" s="30">
        <v>0</v>
      </c>
      <c r="R3" s="31">
        <v>2201511127</v>
      </c>
      <c r="S3" s="28" t="s">
        <v>117</v>
      </c>
      <c r="T3" s="30">
        <v>766533</v>
      </c>
      <c r="U3" s="31" t="s">
        <v>115</v>
      </c>
      <c r="V3" s="28"/>
      <c r="W3" s="28"/>
      <c r="X3" s="28"/>
      <c r="Y3" s="30">
        <v>0</v>
      </c>
      <c r="Z3" s="30">
        <v>0</v>
      </c>
      <c r="AA3" s="30">
        <v>0</v>
      </c>
      <c r="AB3" s="30">
        <v>0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1"/>
      <c r="AJ3" s="31"/>
      <c r="AK3" s="31"/>
      <c r="AL3" s="30">
        <v>0</v>
      </c>
      <c r="AM3" s="30">
        <v>0</v>
      </c>
    </row>
    <row r="4" spans="1:39">
      <c r="A4" s="24">
        <v>891200952</v>
      </c>
      <c r="B4" s="25" t="s">
        <v>12</v>
      </c>
      <c r="C4" s="24"/>
      <c r="D4" s="26">
        <v>3281124</v>
      </c>
      <c r="E4" s="27" t="s">
        <v>60</v>
      </c>
      <c r="F4" s="27" t="s">
        <v>61</v>
      </c>
      <c r="G4" s="28">
        <v>45334</v>
      </c>
      <c r="H4" s="28">
        <v>45306</v>
      </c>
      <c r="I4" s="29">
        <v>517100</v>
      </c>
      <c r="J4" s="30">
        <v>517100</v>
      </c>
      <c r="K4" s="31" t="s">
        <v>119</v>
      </c>
      <c r="L4" s="30">
        <v>0</v>
      </c>
      <c r="M4" s="31"/>
      <c r="N4" s="31"/>
      <c r="O4" s="31"/>
      <c r="P4" s="30">
        <v>517100</v>
      </c>
      <c r="Q4" s="30">
        <v>0</v>
      </c>
      <c r="R4" s="31">
        <v>2201510475</v>
      </c>
      <c r="S4" s="28" t="s">
        <v>120</v>
      </c>
      <c r="T4" s="30">
        <v>517100</v>
      </c>
      <c r="U4" s="31" t="s">
        <v>115</v>
      </c>
      <c r="V4" s="28"/>
      <c r="W4" s="28"/>
      <c r="X4" s="28"/>
      <c r="Y4" s="30">
        <v>0</v>
      </c>
      <c r="Z4" s="30">
        <v>0</v>
      </c>
      <c r="AA4" s="30">
        <v>0</v>
      </c>
      <c r="AB4" s="30">
        <v>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31"/>
      <c r="AJ4" s="31"/>
      <c r="AK4" s="31"/>
      <c r="AL4" s="30">
        <v>0</v>
      </c>
      <c r="AM4" s="30">
        <v>0</v>
      </c>
    </row>
    <row r="5" spans="1:39">
      <c r="A5" s="24">
        <v>891200952</v>
      </c>
      <c r="B5" s="25" t="s">
        <v>12</v>
      </c>
      <c r="C5" s="24"/>
      <c r="D5" s="26">
        <v>3281802</v>
      </c>
      <c r="E5" s="27" t="s">
        <v>62</v>
      </c>
      <c r="F5" s="27" t="s">
        <v>63</v>
      </c>
      <c r="G5" s="28">
        <v>45338</v>
      </c>
      <c r="H5" s="28">
        <v>45383</v>
      </c>
      <c r="I5" s="29">
        <v>4242061</v>
      </c>
      <c r="J5" s="30">
        <v>4242061</v>
      </c>
      <c r="K5" s="31" t="s">
        <v>121</v>
      </c>
      <c r="L5" s="30">
        <v>0</v>
      </c>
      <c r="M5" s="31"/>
      <c r="N5" s="31"/>
      <c r="O5" s="31"/>
      <c r="P5" s="30">
        <v>0</v>
      </c>
      <c r="Q5" s="30">
        <v>0</v>
      </c>
      <c r="R5" s="31"/>
      <c r="S5" s="28"/>
      <c r="T5" s="30">
        <v>0</v>
      </c>
      <c r="U5" s="31" t="s">
        <v>116</v>
      </c>
      <c r="V5" s="28"/>
      <c r="W5" s="28"/>
      <c r="X5" s="28"/>
      <c r="Y5" s="30">
        <v>0</v>
      </c>
      <c r="Z5" s="30">
        <v>0</v>
      </c>
      <c r="AA5" s="30">
        <v>0</v>
      </c>
      <c r="AB5" s="30">
        <v>0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4242061</v>
      </c>
      <c r="AI5" s="31" t="s">
        <v>64</v>
      </c>
      <c r="AJ5" s="31" t="s">
        <v>65</v>
      </c>
      <c r="AK5" s="31" t="s">
        <v>66</v>
      </c>
      <c r="AL5" s="30">
        <v>0</v>
      </c>
      <c r="AM5" s="30">
        <v>0</v>
      </c>
    </row>
    <row r="6" spans="1:39">
      <c r="A6" s="24">
        <v>891200952</v>
      </c>
      <c r="B6" s="25" t="s">
        <v>12</v>
      </c>
      <c r="C6" s="24"/>
      <c r="D6" s="26">
        <v>3286250</v>
      </c>
      <c r="E6" s="27" t="s">
        <v>67</v>
      </c>
      <c r="F6" s="27" t="s">
        <v>68</v>
      </c>
      <c r="G6" s="28">
        <v>45392</v>
      </c>
      <c r="H6" s="28">
        <v>45392</v>
      </c>
      <c r="I6" s="29">
        <v>2904200</v>
      </c>
      <c r="J6" s="30">
        <v>2904200</v>
      </c>
      <c r="K6" s="31" t="s">
        <v>121</v>
      </c>
      <c r="L6" s="30">
        <v>0</v>
      </c>
      <c r="M6" s="31"/>
      <c r="N6" s="31"/>
      <c r="O6" s="31"/>
      <c r="P6" s="30">
        <v>0</v>
      </c>
      <c r="Q6" s="30">
        <v>0</v>
      </c>
      <c r="R6" s="31"/>
      <c r="S6" s="28"/>
      <c r="T6" s="30">
        <v>0</v>
      </c>
      <c r="U6" s="31" t="s">
        <v>116</v>
      </c>
      <c r="V6" s="28"/>
      <c r="W6" s="28"/>
      <c r="X6" s="28"/>
      <c r="Y6" s="30">
        <v>0</v>
      </c>
      <c r="Z6" s="30">
        <v>0</v>
      </c>
      <c r="AA6" s="30">
        <v>0</v>
      </c>
      <c r="AB6" s="30">
        <v>0</v>
      </c>
      <c r="AC6" s="30">
        <v>0</v>
      </c>
      <c r="AD6" s="30">
        <v>0</v>
      </c>
      <c r="AE6" s="30">
        <v>0</v>
      </c>
      <c r="AF6" s="30">
        <v>0</v>
      </c>
      <c r="AG6" s="30">
        <v>0</v>
      </c>
      <c r="AH6" s="30">
        <v>2904200</v>
      </c>
      <c r="AI6" s="31" t="s">
        <v>64</v>
      </c>
      <c r="AJ6" s="31" t="s">
        <v>69</v>
      </c>
      <c r="AK6" s="31" t="s">
        <v>66</v>
      </c>
      <c r="AL6" s="30">
        <v>0</v>
      </c>
      <c r="AM6" s="30">
        <v>0</v>
      </c>
    </row>
    <row r="7" spans="1:39">
      <c r="A7" s="24">
        <v>891200952</v>
      </c>
      <c r="B7" s="25" t="s">
        <v>12</v>
      </c>
      <c r="C7" s="24"/>
      <c r="D7" s="26">
        <v>3290033</v>
      </c>
      <c r="E7" s="27" t="s">
        <v>70</v>
      </c>
      <c r="F7" s="27" t="s">
        <v>71</v>
      </c>
      <c r="G7" s="28">
        <v>45391</v>
      </c>
      <c r="H7" s="28">
        <v>45427</v>
      </c>
      <c r="I7" s="29">
        <v>122800</v>
      </c>
      <c r="J7" s="30">
        <v>122800</v>
      </c>
      <c r="K7" s="31" t="s">
        <v>57</v>
      </c>
      <c r="L7" s="30">
        <v>0</v>
      </c>
      <c r="M7" s="31"/>
      <c r="N7" s="31"/>
      <c r="O7" s="31"/>
      <c r="P7" s="30">
        <v>0</v>
      </c>
      <c r="Q7" s="30">
        <v>0</v>
      </c>
      <c r="R7" s="31"/>
      <c r="S7" s="28"/>
      <c r="T7" s="30">
        <v>0</v>
      </c>
      <c r="U7" s="31" t="s">
        <v>115</v>
      </c>
      <c r="V7" s="28"/>
      <c r="W7" s="28"/>
      <c r="X7" s="28"/>
      <c r="Y7" s="30">
        <v>0</v>
      </c>
      <c r="Z7" s="30">
        <v>0</v>
      </c>
      <c r="AA7" s="30">
        <v>0</v>
      </c>
      <c r="AB7" s="30">
        <v>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31"/>
      <c r="AJ7" s="31"/>
      <c r="AK7" s="31"/>
      <c r="AL7" s="30">
        <v>0</v>
      </c>
      <c r="AM7" s="30">
        <v>0</v>
      </c>
    </row>
    <row r="8" spans="1:39">
      <c r="A8" s="24">
        <v>891200952</v>
      </c>
      <c r="B8" s="25" t="s">
        <v>12</v>
      </c>
      <c r="C8" s="24"/>
      <c r="D8" s="26">
        <v>3243421</v>
      </c>
      <c r="E8" s="27"/>
      <c r="F8" s="27" t="str">
        <f>+CONCATENATE(A8,"_",D8)</f>
        <v>891200952_3243421</v>
      </c>
      <c r="G8" s="28"/>
      <c r="H8" s="28"/>
      <c r="I8" s="29">
        <v>93741</v>
      </c>
      <c r="J8" s="29">
        <v>93741</v>
      </c>
      <c r="K8" s="31" t="s">
        <v>122</v>
      </c>
      <c r="L8" s="30"/>
      <c r="M8" s="31"/>
      <c r="N8" s="31"/>
      <c r="O8" s="31"/>
      <c r="P8" s="30"/>
      <c r="Q8" s="30"/>
      <c r="R8" s="31"/>
      <c r="S8" s="28"/>
      <c r="T8" s="30"/>
      <c r="U8" s="31"/>
      <c r="V8" s="28"/>
      <c r="W8" s="28"/>
      <c r="X8" s="28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1"/>
      <c r="AJ8" s="31"/>
      <c r="AK8" s="31"/>
      <c r="AL8" s="30"/>
      <c r="AM8" s="30"/>
    </row>
    <row r="9" spans="1:39">
      <c r="A9" s="24">
        <v>891200952</v>
      </c>
      <c r="B9" s="25" t="s">
        <v>12</v>
      </c>
      <c r="C9" s="24"/>
      <c r="D9" s="26">
        <v>3251925</v>
      </c>
      <c r="E9" s="27"/>
      <c r="F9" s="27" t="str">
        <f t="shared" ref="F9" si="0">+CONCATENATE(A9,"_",D9)</f>
        <v>891200952_3251925</v>
      </c>
      <c r="G9" s="28"/>
      <c r="H9" s="28"/>
      <c r="I9" s="29">
        <v>5975308</v>
      </c>
      <c r="J9" s="29">
        <v>5975308</v>
      </c>
      <c r="K9" s="31" t="s">
        <v>122</v>
      </c>
      <c r="L9" s="30"/>
      <c r="M9" s="31"/>
      <c r="N9" s="31"/>
      <c r="O9" s="31"/>
      <c r="P9" s="30"/>
      <c r="Q9" s="30"/>
      <c r="R9" s="31"/>
      <c r="S9" s="28"/>
      <c r="T9" s="30"/>
      <c r="U9" s="31"/>
      <c r="V9" s="28"/>
      <c r="W9" s="28"/>
      <c r="X9" s="28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1"/>
      <c r="AJ9" s="31"/>
      <c r="AK9" s="31"/>
      <c r="AL9" s="30"/>
      <c r="AM9" s="30"/>
    </row>
    <row r="16" spans="1:39" ht="20">
      <c r="B16" s="14" t="s">
        <v>24</v>
      </c>
      <c r="C16" s="14" t="s">
        <v>8</v>
      </c>
      <c r="D16" s="15" t="s">
        <v>1</v>
      </c>
    </row>
    <row r="17" spans="2:4">
      <c r="B17" s="24">
        <v>891200952</v>
      </c>
      <c r="C17" s="25" t="s">
        <v>12</v>
      </c>
      <c r="D17" s="26">
        <v>3281802</v>
      </c>
    </row>
    <row r="18" spans="2:4">
      <c r="B18" s="24">
        <v>891200952</v>
      </c>
      <c r="C18" s="25" t="s">
        <v>12</v>
      </c>
      <c r="D18" s="26">
        <v>3286250</v>
      </c>
    </row>
    <row r="19" spans="2:4">
      <c r="B19" s="24">
        <v>891200952</v>
      </c>
      <c r="C19" s="25" t="s">
        <v>12</v>
      </c>
      <c r="D19" s="26">
        <v>3251925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J19" sqref="J19"/>
    </sheetView>
  </sheetViews>
  <sheetFormatPr baseColWidth="10" defaultRowHeight="12.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/>
    <row r="2" spans="2:10" ht="19.5" customHeight="1">
      <c r="B2" s="38"/>
      <c r="C2" s="39"/>
      <c r="D2" s="93" t="s">
        <v>76</v>
      </c>
      <c r="E2" s="94"/>
      <c r="F2" s="94"/>
      <c r="G2" s="94"/>
      <c r="H2" s="94"/>
      <c r="I2" s="95"/>
      <c r="J2" s="99" t="s">
        <v>77</v>
      </c>
    </row>
    <row r="3" spans="2:10" ht="15.75" customHeight="1" thickBot="1">
      <c r="B3" s="40"/>
      <c r="C3" s="41"/>
      <c r="D3" s="96"/>
      <c r="E3" s="97"/>
      <c r="F3" s="97"/>
      <c r="G3" s="97"/>
      <c r="H3" s="97"/>
      <c r="I3" s="98"/>
      <c r="J3" s="100"/>
    </row>
    <row r="4" spans="2:10" ht="13">
      <c r="B4" s="40"/>
      <c r="C4" s="41"/>
      <c r="D4" s="42"/>
      <c r="E4" s="43"/>
      <c r="F4" s="43"/>
      <c r="G4" s="43"/>
      <c r="H4" s="43"/>
      <c r="I4" s="44"/>
      <c r="J4" s="45"/>
    </row>
    <row r="5" spans="2:10" ht="13">
      <c r="B5" s="40"/>
      <c r="C5" s="41"/>
      <c r="D5" s="46" t="s">
        <v>78</v>
      </c>
      <c r="E5" s="47"/>
      <c r="F5" s="47"/>
      <c r="G5" s="47"/>
      <c r="H5" s="47"/>
      <c r="I5" s="48"/>
      <c r="J5" s="48" t="s">
        <v>79</v>
      </c>
    </row>
    <row r="6" spans="2:10" ht="13.5" thickBot="1">
      <c r="B6" s="49"/>
      <c r="C6" s="50"/>
      <c r="D6" s="51"/>
      <c r="E6" s="52"/>
      <c r="F6" s="52"/>
      <c r="G6" s="52"/>
      <c r="H6" s="52"/>
      <c r="I6" s="53"/>
      <c r="J6" s="54"/>
    </row>
    <row r="7" spans="2:10">
      <c r="B7" s="55"/>
      <c r="J7" s="56"/>
    </row>
    <row r="8" spans="2:10">
      <c r="B8" s="55"/>
      <c r="J8" s="56"/>
    </row>
    <row r="9" spans="2:10">
      <c r="B9" s="55"/>
      <c r="J9" s="56"/>
    </row>
    <row r="10" spans="2:10" ht="13">
      <c r="B10" s="55"/>
      <c r="C10" s="57" t="s">
        <v>114</v>
      </c>
      <c r="E10" s="58"/>
      <c r="H10" s="59"/>
      <c r="J10" s="56"/>
    </row>
    <row r="11" spans="2:10">
      <c r="B11" s="55"/>
      <c r="J11" s="56"/>
    </row>
    <row r="12" spans="2:10" ht="13">
      <c r="B12" s="55"/>
      <c r="C12" s="57" t="s">
        <v>109</v>
      </c>
      <c r="J12" s="56"/>
    </row>
    <row r="13" spans="2:10" ht="13">
      <c r="B13" s="55"/>
      <c r="C13" s="57" t="s">
        <v>110</v>
      </c>
      <c r="J13" s="56"/>
    </row>
    <row r="14" spans="2:10">
      <c r="B14" s="55"/>
      <c r="J14" s="56"/>
    </row>
    <row r="15" spans="2:10">
      <c r="B15" s="55"/>
      <c r="C15" s="37" t="s">
        <v>80</v>
      </c>
      <c r="J15" s="56"/>
    </row>
    <row r="16" spans="2:10">
      <c r="B16" s="55"/>
      <c r="C16" s="60"/>
      <c r="J16" s="56"/>
    </row>
    <row r="17" spans="2:10" ht="13">
      <c r="B17" s="55"/>
      <c r="C17" s="37" t="s">
        <v>81</v>
      </c>
      <c r="D17" s="58"/>
      <c r="H17" s="61"/>
      <c r="I17" s="62"/>
      <c r="J17" s="56"/>
    </row>
    <row r="18" spans="2:10" ht="13">
      <c r="B18" s="55"/>
      <c r="C18" s="57" t="s">
        <v>82</v>
      </c>
      <c r="D18" s="57"/>
      <c r="E18" s="57"/>
      <c r="F18" s="57"/>
      <c r="H18" s="63">
        <v>8</v>
      </c>
      <c r="I18" s="64">
        <v>14621743</v>
      </c>
      <c r="J18" s="56"/>
    </row>
    <row r="19" spans="2:10">
      <c r="B19" s="55"/>
      <c r="C19" s="37" t="s">
        <v>83</v>
      </c>
      <c r="H19" s="65">
        <v>3</v>
      </c>
      <c r="I19" s="66">
        <v>1283633</v>
      </c>
      <c r="J19" s="56"/>
    </row>
    <row r="20" spans="2:10">
      <c r="B20" s="55"/>
      <c r="C20" s="37" t="s">
        <v>84</v>
      </c>
      <c r="H20" s="65">
        <v>2</v>
      </c>
      <c r="I20" s="66">
        <v>7146261</v>
      </c>
      <c r="J20" s="56"/>
    </row>
    <row r="21" spans="2:10">
      <c r="B21" s="55"/>
      <c r="C21" s="37" t="s">
        <v>85</v>
      </c>
      <c r="H21" s="65">
        <v>0</v>
      </c>
      <c r="I21" s="66">
        <v>0</v>
      </c>
      <c r="J21" s="56"/>
    </row>
    <row r="22" spans="2:10">
      <c r="B22" s="55"/>
      <c r="C22" s="37" t="s">
        <v>86</v>
      </c>
      <c r="H22" s="65">
        <v>0</v>
      </c>
      <c r="I22" s="66">
        <v>0</v>
      </c>
      <c r="J22" s="56"/>
    </row>
    <row r="23" spans="2:10">
      <c r="B23" s="55"/>
      <c r="C23" s="37" t="s">
        <v>87</v>
      </c>
      <c r="H23" s="65">
        <v>0</v>
      </c>
      <c r="I23" s="66">
        <v>0</v>
      </c>
      <c r="J23" s="56"/>
    </row>
    <row r="24" spans="2:10" ht="13" thickBot="1">
      <c r="B24" s="55"/>
      <c r="C24" s="37" t="s">
        <v>88</v>
      </c>
      <c r="H24" s="67">
        <v>0</v>
      </c>
      <c r="I24" s="68">
        <v>0</v>
      </c>
      <c r="J24" s="56"/>
    </row>
    <row r="25" spans="2:10" ht="13">
      <c r="B25" s="55"/>
      <c r="C25" s="57" t="s">
        <v>89</v>
      </c>
      <c r="D25" s="57"/>
      <c r="E25" s="57"/>
      <c r="F25" s="57"/>
      <c r="H25" s="63">
        <f>H19+H20+H21+H22+H24+H23</f>
        <v>5</v>
      </c>
      <c r="I25" s="64">
        <f>I19+I20+I21+I22+I24+I23</f>
        <v>8429894</v>
      </c>
      <c r="J25" s="56"/>
    </row>
    <row r="26" spans="2:10">
      <c r="B26" s="55"/>
      <c r="C26" s="37" t="s">
        <v>90</v>
      </c>
      <c r="H26" s="65">
        <v>1</v>
      </c>
      <c r="I26" s="66">
        <v>122800</v>
      </c>
      <c r="J26" s="56"/>
    </row>
    <row r="27" spans="2:10" ht="13" thickBot="1">
      <c r="B27" s="55"/>
      <c r="C27" s="37" t="s">
        <v>91</v>
      </c>
      <c r="H27" s="67">
        <v>2</v>
      </c>
      <c r="I27" s="68">
        <v>6069049</v>
      </c>
      <c r="J27" s="56"/>
    </row>
    <row r="28" spans="2:10" ht="13">
      <c r="B28" s="55"/>
      <c r="C28" s="57" t="s">
        <v>92</v>
      </c>
      <c r="D28" s="57"/>
      <c r="E28" s="57"/>
      <c r="F28" s="57"/>
      <c r="H28" s="63">
        <f>H26+H27</f>
        <v>3</v>
      </c>
      <c r="I28" s="64">
        <f>I26+I27</f>
        <v>6191849</v>
      </c>
      <c r="J28" s="56"/>
    </row>
    <row r="29" spans="2:10" ht="13.5" thickBot="1">
      <c r="B29" s="55"/>
      <c r="C29" s="37" t="s">
        <v>93</v>
      </c>
      <c r="D29" s="57"/>
      <c r="E29" s="57"/>
      <c r="F29" s="57"/>
      <c r="H29" s="67">
        <v>0</v>
      </c>
      <c r="I29" s="68">
        <v>0</v>
      </c>
      <c r="J29" s="56"/>
    </row>
    <row r="30" spans="2:10" ht="13">
      <c r="B30" s="55"/>
      <c r="C30" s="57" t="s">
        <v>94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>
      <c r="B31" s="55"/>
      <c r="C31" s="57"/>
      <c r="D31" s="57"/>
      <c r="E31" s="57"/>
      <c r="F31" s="57"/>
      <c r="H31" s="69"/>
      <c r="I31" s="64"/>
      <c r="J31" s="56"/>
    </row>
    <row r="32" spans="2:10" ht="13.5" thickBot="1">
      <c r="B32" s="55"/>
      <c r="C32" s="57" t="s">
        <v>95</v>
      </c>
      <c r="D32" s="57"/>
      <c r="H32" s="70">
        <f>H25+H28+H30</f>
        <v>8</v>
      </c>
      <c r="I32" s="71">
        <f>I25+I28+I30</f>
        <v>14621743</v>
      </c>
      <c r="J32" s="56"/>
    </row>
    <row r="33" spans="2:10" ht="13.5" thickTop="1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>
      <c r="B34" s="55"/>
      <c r="G34" s="72"/>
      <c r="H34" s="72"/>
      <c r="I34" s="72"/>
      <c r="J34" s="56"/>
    </row>
    <row r="35" spans="2:10">
      <c r="B35" s="55"/>
      <c r="G35" s="72"/>
      <c r="H35" s="72"/>
      <c r="I35" s="72"/>
      <c r="J35" s="56"/>
    </row>
    <row r="36" spans="2:10" ht="13">
      <c r="B36" s="55"/>
      <c r="C36" s="57"/>
      <c r="G36" s="72"/>
      <c r="H36" s="72"/>
      <c r="I36" s="72"/>
      <c r="J36" s="56"/>
    </row>
    <row r="37" spans="2:10" ht="13.5" thickBot="1">
      <c r="B37" s="55"/>
      <c r="C37" s="73" t="s">
        <v>111</v>
      </c>
      <c r="D37" s="74"/>
      <c r="H37" s="73" t="s">
        <v>96</v>
      </c>
      <c r="I37" s="74"/>
      <c r="J37" s="56"/>
    </row>
    <row r="38" spans="2:10" ht="13">
      <c r="B38" s="55"/>
      <c r="C38" s="57" t="s">
        <v>112</v>
      </c>
      <c r="D38" s="72"/>
      <c r="H38" s="75" t="s">
        <v>97</v>
      </c>
      <c r="I38" s="72"/>
      <c r="J38" s="56"/>
    </row>
    <row r="39" spans="2:10" ht="13">
      <c r="B39" s="55"/>
      <c r="C39" s="57" t="s">
        <v>113</v>
      </c>
      <c r="H39" s="57" t="s">
        <v>98</v>
      </c>
      <c r="I39" s="72"/>
      <c r="J39" s="56"/>
    </row>
    <row r="40" spans="2:10">
      <c r="B40" s="55"/>
      <c r="G40" s="72"/>
      <c r="H40" s="72"/>
      <c r="I40" s="72"/>
      <c r="J40" s="56"/>
    </row>
    <row r="41" spans="2:10" ht="12.75" customHeight="1">
      <c r="B41" s="55"/>
      <c r="C41" s="101" t="s">
        <v>99</v>
      </c>
      <c r="D41" s="101"/>
      <c r="E41" s="101"/>
      <c r="F41" s="101"/>
      <c r="G41" s="101"/>
      <c r="H41" s="101"/>
      <c r="I41" s="101"/>
      <c r="J41" s="56"/>
    </row>
    <row r="42" spans="2:10" ht="18.75" customHeight="1" thickBot="1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/>
    <row r="2" spans="2:10" ht="19.5" customHeight="1">
      <c r="B2" s="38"/>
      <c r="C2" s="39"/>
      <c r="D2" s="93" t="s">
        <v>100</v>
      </c>
      <c r="E2" s="94"/>
      <c r="F2" s="94"/>
      <c r="G2" s="94"/>
      <c r="H2" s="94"/>
      <c r="I2" s="95"/>
      <c r="J2" s="99" t="s">
        <v>77</v>
      </c>
    </row>
    <row r="3" spans="2:10" ht="15.75" customHeight="1" thickBot="1">
      <c r="B3" s="40"/>
      <c r="C3" s="41"/>
      <c r="D3" s="96"/>
      <c r="E3" s="97"/>
      <c r="F3" s="97"/>
      <c r="G3" s="97"/>
      <c r="H3" s="97"/>
      <c r="I3" s="98"/>
      <c r="J3" s="100"/>
    </row>
    <row r="4" spans="2:10" ht="13">
      <c r="B4" s="40"/>
      <c r="C4" s="41"/>
      <c r="E4" s="43"/>
      <c r="F4" s="43"/>
      <c r="G4" s="43"/>
      <c r="H4" s="43"/>
      <c r="I4" s="44"/>
      <c r="J4" s="45"/>
    </row>
    <row r="5" spans="2:10" ht="13">
      <c r="B5" s="40"/>
      <c r="C5" s="41"/>
      <c r="D5" s="102" t="s">
        <v>101</v>
      </c>
      <c r="E5" s="103"/>
      <c r="F5" s="103"/>
      <c r="G5" s="103"/>
      <c r="H5" s="103"/>
      <c r="I5" s="104"/>
      <c r="J5" s="48" t="s">
        <v>102</v>
      </c>
    </row>
    <row r="6" spans="2:10" ht="13.5" thickBot="1">
      <c r="B6" s="49"/>
      <c r="C6" s="50"/>
      <c r="D6" s="51"/>
      <c r="E6" s="52"/>
      <c r="F6" s="52"/>
      <c r="G6" s="52"/>
      <c r="H6" s="52"/>
      <c r="I6" s="53"/>
      <c r="J6" s="54"/>
    </row>
    <row r="7" spans="2:10">
      <c r="B7" s="55"/>
      <c r="J7" s="56"/>
    </row>
    <row r="8" spans="2:10">
      <c r="B8" s="55"/>
      <c r="J8" s="56"/>
    </row>
    <row r="9" spans="2:10" ht="13">
      <c r="B9" s="55"/>
      <c r="C9" s="57" t="str">
        <f ca="1">+CONCATENATE("Santiago de Cali, ",TEXT(TODAY(),"MMMM DD YYYY"))</f>
        <v>Santiago de Cali, mayo 30 2024</v>
      </c>
      <c r="D9" s="59"/>
      <c r="E9" s="58"/>
      <c r="J9" s="56"/>
    </row>
    <row r="10" spans="2:10" ht="13">
      <c r="B10" s="55"/>
      <c r="C10" s="57"/>
      <c r="J10" s="56"/>
    </row>
    <row r="11" spans="2:10" ht="13">
      <c r="B11" s="55"/>
      <c r="C11" s="57" t="str">
        <f>+'FOR-CSA-018'!C12</f>
        <v>Señores : HOSPITAL EDUARDO SANTOS</v>
      </c>
      <c r="J11" s="56"/>
    </row>
    <row r="12" spans="2:10" ht="13">
      <c r="B12" s="55"/>
      <c r="C12" s="57" t="str">
        <f>+'FOR-CSA-018'!C13</f>
        <v>NIT: 891200952</v>
      </c>
      <c r="J12" s="56"/>
    </row>
    <row r="13" spans="2:10">
      <c r="B13" s="55"/>
      <c r="J13" s="56"/>
    </row>
    <row r="14" spans="2:10">
      <c r="B14" s="55"/>
      <c r="C14" s="37" t="s">
        <v>103</v>
      </c>
      <c r="J14" s="56"/>
    </row>
    <row r="15" spans="2:10">
      <c r="B15" s="55"/>
      <c r="C15" s="60"/>
      <c r="J15" s="56"/>
    </row>
    <row r="16" spans="2:10" ht="13">
      <c r="B16" s="55"/>
      <c r="C16" s="79"/>
      <c r="D16" s="58"/>
      <c r="H16" s="80" t="s">
        <v>104</v>
      </c>
      <c r="I16" s="80" t="s">
        <v>105</v>
      </c>
      <c r="J16" s="56"/>
    </row>
    <row r="17" spans="2:10" ht="13">
      <c r="B17" s="55"/>
      <c r="C17" s="57" t="s">
        <v>82</v>
      </c>
      <c r="D17" s="57"/>
      <c r="E17" s="57"/>
      <c r="F17" s="57"/>
      <c r="H17" s="61">
        <f>+SUM(H18:H21)</f>
        <v>5</v>
      </c>
      <c r="I17" s="81">
        <f>+SUM(I18:I21)</f>
        <v>8429894</v>
      </c>
      <c r="J17" s="56"/>
    </row>
    <row r="18" spans="2:10">
      <c r="B18" s="55"/>
      <c r="C18" s="37" t="s">
        <v>83</v>
      </c>
      <c r="H18" s="82">
        <f>+'FOR-CSA-018'!H19</f>
        <v>3</v>
      </c>
      <c r="I18" s="83">
        <f>+'FOR-CSA-018'!I19</f>
        <v>1283633</v>
      </c>
      <c r="J18" s="56"/>
    </row>
    <row r="19" spans="2:10">
      <c r="B19" s="55"/>
      <c r="C19" s="37" t="s">
        <v>84</v>
      </c>
      <c r="H19" s="82">
        <f>+'FOR-CSA-018'!H20</f>
        <v>2</v>
      </c>
      <c r="I19" s="83">
        <f>+'FOR-CSA-018'!I20</f>
        <v>7146261</v>
      </c>
      <c r="J19" s="56"/>
    </row>
    <row r="20" spans="2:10">
      <c r="B20" s="55"/>
      <c r="C20" s="37" t="s">
        <v>86</v>
      </c>
      <c r="H20" s="82">
        <f>+'FOR-CSA-018'!H22</f>
        <v>0</v>
      </c>
      <c r="I20" s="83">
        <f>+'FOR-CSA-018'!I22</f>
        <v>0</v>
      </c>
      <c r="J20" s="56"/>
    </row>
    <row r="21" spans="2:10">
      <c r="B21" s="55"/>
      <c r="C21" s="37" t="s">
        <v>106</v>
      </c>
      <c r="H21" s="82">
        <f>+'FOR-CSA-018'!H24</f>
        <v>0</v>
      </c>
      <c r="I21" s="83">
        <f>+'FOR-CSA-018'!I24</f>
        <v>0</v>
      </c>
      <c r="J21" s="56"/>
    </row>
    <row r="22" spans="2:10" ht="13">
      <c r="B22" s="55"/>
      <c r="C22" s="57" t="s">
        <v>107</v>
      </c>
      <c r="D22" s="57"/>
      <c r="E22" s="57"/>
      <c r="F22" s="57"/>
      <c r="H22" s="61">
        <f>SUM(H18:H21)</f>
        <v>5</v>
      </c>
      <c r="I22" s="81">
        <f>+SUBTOTAL(9,I18:I21)</f>
        <v>8429894</v>
      </c>
      <c r="J22" s="56"/>
    </row>
    <row r="23" spans="2:10" ht="13.5" thickBot="1">
      <c r="B23" s="55"/>
      <c r="C23" s="57"/>
      <c r="D23" s="57"/>
      <c r="H23" s="84"/>
      <c r="I23" s="85"/>
      <c r="J23" s="56"/>
    </row>
    <row r="24" spans="2:10" ht="13.5" thickTop="1">
      <c r="B24" s="55"/>
      <c r="C24" s="57"/>
      <c r="D24" s="57"/>
      <c r="H24" s="72"/>
      <c r="I24" s="66"/>
      <c r="J24" s="56"/>
    </row>
    <row r="25" spans="2:10" ht="13">
      <c r="B25" s="55"/>
      <c r="C25" s="57"/>
      <c r="D25" s="57"/>
      <c r="H25" s="72"/>
      <c r="I25" s="66"/>
      <c r="J25" s="56"/>
    </row>
    <row r="26" spans="2:10" ht="13">
      <c r="B26" s="55"/>
      <c r="C26" s="57"/>
      <c r="D26" s="57"/>
      <c r="H26" s="72"/>
      <c r="I26" s="66"/>
      <c r="J26" s="56"/>
    </row>
    <row r="27" spans="2:10">
      <c r="B27" s="55"/>
      <c r="G27" s="72"/>
      <c r="H27" s="72"/>
      <c r="I27" s="72"/>
      <c r="J27" s="56"/>
    </row>
    <row r="28" spans="2:10" ht="13.5" thickBot="1">
      <c r="B28" s="55"/>
      <c r="C28" s="73" t="str">
        <f>+'FOR-CSA-018'!C37</f>
        <v>Maciel Rocio Dorado</v>
      </c>
      <c r="D28" s="73"/>
      <c r="G28" s="73" t="s">
        <v>96</v>
      </c>
      <c r="H28" s="74"/>
      <c r="I28" s="72"/>
      <c r="J28" s="56"/>
    </row>
    <row r="29" spans="2:10" ht="13">
      <c r="B29" s="55"/>
      <c r="C29" s="75" t="str">
        <f>+'FOR-CSA-018'!C38</f>
        <v xml:space="preserve">Apoyo Gestión de Cartera </v>
      </c>
      <c r="D29" s="75"/>
      <c r="G29" s="75" t="s">
        <v>108</v>
      </c>
      <c r="H29" s="72"/>
      <c r="I29" s="72"/>
      <c r="J29" s="56"/>
    </row>
    <row r="30" spans="2:10" ht="18.75" customHeight="1" thickBot="1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2024-05-30T21:40:42Z</cp:lastPrinted>
  <dcterms:created xsi:type="dcterms:W3CDTF">2022-06-01T14:39:12Z</dcterms:created>
  <dcterms:modified xsi:type="dcterms:W3CDTF">2024-05-30T22:58:11Z</dcterms:modified>
</cp:coreProperties>
</file>